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3.xml" ContentType="application/vnd.openxmlformats-officedocument.drawingml.chartshapes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drawings/drawing4.xml" ContentType="application/vnd.openxmlformats-officedocument.drawingml.chartshapes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drawings/drawing5.xml" ContentType="application/vnd.openxmlformats-officedocument.drawing+xml"/>
  <Override PartName="/xl/charts/chart34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6.xml" ContentType="application/vnd.openxmlformats-officedocument.drawing+xml"/>
  <Override PartName="/xl/comments2.xml" ContentType="application/vnd.openxmlformats-officedocument.spreadsheetml.comments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drawings/drawing7.xml" ContentType="application/vnd.openxmlformats-officedocument.drawingml.chartshapes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charts/chart51.xml" ContentType="application/vnd.openxmlformats-officedocument.drawingml.chart+xml"/>
  <Override PartName="/xl/drawings/drawing8.xml" ContentType="application/vnd.openxmlformats-officedocument.drawingml.chartshapes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charts/chart57.xml" ContentType="application/vnd.openxmlformats-officedocument.drawingml.chart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charts/chart63.xml" ContentType="application/vnd.openxmlformats-officedocument.drawingml.chart+xml"/>
  <Override PartName="/xl/charts/chart64.xml" ContentType="application/vnd.openxmlformats-officedocument.drawingml.chart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charts/chart67.xml" ContentType="application/vnd.openxmlformats-officedocument.drawingml.chart+xml"/>
  <Override PartName="/xl/drawings/drawing9.xml" ContentType="application/vnd.openxmlformats-officedocument.drawing+xml"/>
  <Override PartName="/xl/comments3.xml" ContentType="application/vnd.openxmlformats-officedocument.spreadsheetml.comments+xml"/>
  <Override PartName="/xl/charts/chart68.xml" ContentType="application/vnd.openxmlformats-officedocument.drawingml.chart+xml"/>
  <Override PartName="/xl/charts/chart69.xml" ContentType="application/vnd.openxmlformats-officedocument.drawingml.chart+xml"/>
  <Override PartName="/xl/drawings/drawing10.xml" ContentType="application/vnd.openxmlformats-officedocument.drawingml.chartshapes+xml"/>
  <Override PartName="/xl/charts/chart70.xml" ContentType="application/vnd.openxmlformats-officedocument.drawingml.chart+xml"/>
  <Override PartName="/xl/charts/chart71.xml" ContentType="application/vnd.openxmlformats-officedocument.drawingml.chart+xml"/>
  <Override PartName="/xl/charts/chart72.xml" ContentType="application/vnd.openxmlformats-officedocument.drawingml.chart+xml"/>
  <Override PartName="/xl/charts/chart73.xml" ContentType="application/vnd.openxmlformats-officedocument.drawingml.chart+xml"/>
  <Override PartName="/xl/charts/chart74.xml" ContentType="application/vnd.openxmlformats-officedocument.drawingml.chart+xml"/>
  <Override PartName="/xl/charts/chart75.xml" ContentType="application/vnd.openxmlformats-officedocument.drawingml.chart+xml"/>
  <Override PartName="/xl/charts/chart76.xml" ContentType="application/vnd.openxmlformats-officedocument.drawingml.chart+xml"/>
  <Override PartName="/xl/charts/chart77.xml" ContentType="application/vnd.openxmlformats-officedocument.drawingml.chart+xml"/>
  <Override PartName="/xl/charts/chart78.xml" ContentType="application/vnd.openxmlformats-officedocument.drawingml.chart+xml"/>
  <Override PartName="/xl/charts/chart79.xml" ContentType="application/vnd.openxmlformats-officedocument.drawingml.chart+xml"/>
  <Override PartName="/xl/charts/chart80.xml" ContentType="application/vnd.openxmlformats-officedocument.drawingml.chart+xml"/>
  <Override PartName="/xl/charts/chart81.xml" ContentType="application/vnd.openxmlformats-officedocument.drawingml.chart+xml"/>
  <Override PartName="/xl/charts/chart82.xml" ContentType="application/vnd.openxmlformats-officedocument.drawingml.chart+xml"/>
  <Override PartName="/xl/charts/chart83.xml" ContentType="application/vnd.openxmlformats-officedocument.drawingml.chart+xml"/>
  <Override PartName="/xl/drawings/drawing11.xml" ContentType="application/vnd.openxmlformats-officedocument.drawingml.chartshapes+xml"/>
  <Override PartName="/xl/charts/chart84.xml" ContentType="application/vnd.openxmlformats-officedocument.drawingml.chart+xml"/>
  <Override PartName="/xl/charts/chart85.xml" ContentType="application/vnd.openxmlformats-officedocument.drawingml.chart+xml"/>
  <Override PartName="/xl/charts/chart86.xml" ContentType="application/vnd.openxmlformats-officedocument.drawingml.chart+xml"/>
  <Override PartName="/xl/charts/chart87.xml" ContentType="application/vnd.openxmlformats-officedocument.drawingml.chart+xml"/>
  <Override PartName="/xl/charts/chart88.xml" ContentType="application/vnd.openxmlformats-officedocument.drawingml.chart+xml"/>
  <Override PartName="/xl/charts/chart89.xml" ContentType="application/vnd.openxmlformats-officedocument.drawingml.chart+xml"/>
  <Override PartName="/xl/charts/chart90.xml" ContentType="application/vnd.openxmlformats-officedocument.drawingml.chart+xml"/>
  <Override PartName="/xl/charts/chart91.xml" ContentType="application/vnd.openxmlformats-officedocument.drawingml.chart+xml"/>
  <Override PartName="/xl/charts/chart92.xml" ContentType="application/vnd.openxmlformats-officedocument.drawingml.chart+xml"/>
  <Override PartName="/xl/drawings/drawing12.xml" ContentType="application/vnd.openxmlformats-officedocument.drawingml.chartshapes+xml"/>
  <Override PartName="/xl/charts/chart93.xml" ContentType="application/vnd.openxmlformats-officedocument.drawingml.chart+xml"/>
  <Override PartName="/xl/charts/chart94.xml" ContentType="application/vnd.openxmlformats-officedocument.drawingml.chart+xml"/>
  <Override PartName="/xl/charts/chart95.xml" ContentType="application/vnd.openxmlformats-officedocument.drawingml.chart+xml"/>
  <Override PartName="/xl/charts/chart96.xml" ContentType="application/vnd.openxmlformats-officedocument.drawingml.chart+xml"/>
  <Override PartName="/xl/charts/chart97.xml" ContentType="application/vnd.openxmlformats-officedocument.drawingml.chart+xml"/>
  <Override PartName="/xl/charts/chart98.xml" ContentType="application/vnd.openxmlformats-officedocument.drawingml.chart+xml"/>
  <Override PartName="/xl/charts/chart99.xml" ContentType="application/vnd.openxmlformats-officedocument.drawingml.chart+xml"/>
  <Override PartName="/xl/charts/chart100.xml" ContentType="application/vnd.openxmlformats-officedocument.drawingml.chart+xml"/>
  <Override PartName="/xl/drawings/drawing13.xml" ContentType="application/vnd.openxmlformats-officedocument.drawing+xml"/>
  <Override PartName="/xl/charts/chart101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102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14.xml" ContentType="application/vnd.openxmlformats-officedocument.drawingml.chartshapes+xml"/>
  <Override PartName="/xl/charts/chart103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15.xml" ContentType="application/vnd.openxmlformats-officedocument.drawingml.chartshapes+xml"/>
  <Override PartName="/xl/drawings/drawing16.xml" ContentType="application/vnd.openxmlformats-officedocument.drawing+xml"/>
  <Override PartName="/xl/charts/chart104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105.xml" ContentType="application/vnd.openxmlformats-officedocument.drawingml.chart+xml"/>
  <Override PartName="/xl/charts/chart106.xml" ContentType="application/vnd.openxmlformats-officedocument.drawingml.chart+xml"/>
  <Override PartName="/xl/drawings/drawing17.xml" ContentType="application/vnd.openxmlformats-officedocument.drawingml.chartshape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V:\EST\A01-PROJETS\SURV\EST_008_Mouvement\04_Données_scientifiques_du_projet\Lochwiller\5_Suivi_technique\Docs_prestataires\2022\22-09-sept\DREAL\"/>
    </mc:Choice>
  </mc:AlternateContent>
  <bookViews>
    <workbookView xWindow="0" yWindow="0" windowWidth="23040" windowHeight="9192" tabRatio="757" firstSheet="1" activeTab="6"/>
  </bookViews>
  <sheets>
    <sheet name="NGF" sheetId="1" r:id="rId1"/>
    <sheet name="altitude" sheetId="11" r:id="rId2"/>
    <sheet name="GRAPH ANUEL " sheetId="22" r:id="rId3"/>
    <sheet name="2020-2022" sheetId="16" r:id="rId4"/>
    <sheet name="planimétrie directe" sheetId="7" r:id="rId5"/>
    <sheet name="Planimétrie Directe Deplacement" sheetId="14" r:id="rId6"/>
    <sheet name="fissuromètre" sheetId="10" r:id="rId7"/>
  </sheets>
  <externalReferences>
    <externalReference r:id="rId8"/>
    <externalReference r:id="rId9"/>
    <externalReference r:id="rId10"/>
    <externalReference r:id="rId11"/>
  </externalReferences>
  <definedNames>
    <definedName name="_xlnm.Print_Area" localSheetId="1">altitude!$CQ$144:$DA$209</definedName>
    <definedName name="_xlnm.Print_Area" localSheetId="0">NGF!$A$9:$AN$57</definedName>
  </definedNames>
  <calcPr calcId="162913"/>
</workbook>
</file>

<file path=xl/calcChain.xml><?xml version="1.0" encoding="utf-8"?>
<calcChain xmlns="http://schemas.openxmlformats.org/spreadsheetml/2006/main">
  <c r="AL18" i="14" l="1"/>
  <c r="AN18" i="14"/>
  <c r="AL19" i="14"/>
  <c r="AN19" i="14"/>
  <c r="AL20" i="14"/>
  <c r="AN20" i="14"/>
  <c r="AL21" i="14"/>
  <c r="AN21" i="14"/>
  <c r="AN22" i="14"/>
  <c r="AL23" i="14"/>
  <c r="AN23" i="14"/>
  <c r="AL24" i="14"/>
  <c r="AN24" i="14"/>
  <c r="AL25" i="14"/>
  <c r="AN25" i="14"/>
  <c r="AL26" i="14"/>
  <c r="AN26" i="14"/>
  <c r="AL27" i="14"/>
  <c r="AN27" i="14"/>
  <c r="AL28" i="14"/>
  <c r="AN28" i="14"/>
  <c r="AL29" i="14"/>
  <c r="AN29" i="14"/>
  <c r="AL30" i="14"/>
  <c r="AN30" i="14"/>
  <c r="AL31" i="14"/>
  <c r="AN31" i="14"/>
  <c r="AL32" i="14"/>
  <c r="AN32" i="14"/>
  <c r="AL33" i="14"/>
  <c r="AN33" i="14"/>
  <c r="AL34" i="14"/>
  <c r="AN34" i="14"/>
  <c r="AL35" i="14"/>
  <c r="AN35" i="14"/>
  <c r="AN36" i="14"/>
  <c r="AL37" i="14"/>
  <c r="AN37" i="14"/>
  <c r="AL38" i="14"/>
  <c r="AN38" i="14"/>
  <c r="AL39" i="14"/>
  <c r="AN39" i="14"/>
  <c r="AL40" i="14"/>
  <c r="AN40" i="14"/>
  <c r="AL41" i="14"/>
  <c r="AN41" i="14"/>
  <c r="AL42" i="14"/>
  <c r="AN42" i="14"/>
  <c r="AL43" i="14"/>
  <c r="AN43" i="14"/>
  <c r="AL44" i="14"/>
  <c r="AN44" i="14"/>
  <c r="AL45" i="14"/>
  <c r="AN45" i="14"/>
  <c r="AL46" i="14"/>
  <c r="AN46" i="14"/>
  <c r="AL47" i="14"/>
  <c r="AN47" i="14"/>
  <c r="AL48" i="14"/>
  <c r="AN48" i="14"/>
  <c r="AL49" i="14"/>
  <c r="AN49" i="14"/>
  <c r="AL50" i="14"/>
  <c r="AN50" i="14"/>
  <c r="AL51" i="14"/>
  <c r="AN51" i="14"/>
  <c r="AL52" i="14"/>
  <c r="AN52" i="14"/>
  <c r="AL53" i="14"/>
  <c r="AN53" i="14"/>
  <c r="AL54" i="14"/>
  <c r="AN54" i="14"/>
  <c r="AL55" i="14"/>
  <c r="AN55" i="14"/>
  <c r="AL56" i="14"/>
  <c r="AN56" i="14"/>
  <c r="AL57" i="14"/>
  <c r="AN57" i="14"/>
  <c r="AL58" i="14"/>
  <c r="AN58" i="14"/>
  <c r="AL59" i="14"/>
  <c r="AN59" i="14"/>
  <c r="AL60" i="14"/>
  <c r="AN60" i="14"/>
  <c r="AL61" i="14"/>
  <c r="AN61" i="14"/>
  <c r="AL62" i="14"/>
  <c r="AN62" i="14"/>
  <c r="AL63" i="14"/>
  <c r="AN63" i="14"/>
  <c r="AL64" i="14"/>
  <c r="AN64" i="14"/>
  <c r="AL65" i="14"/>
  <c r="AN65" i="14"/>
  <c r="AL66" i="14"/>
  <c r="AN66" i="14"/>
  <c r="AL67" i="14"/>
  <c r="AN67" i="14"/>
  <c r="AL68" i="14"/>
  <c r="AN68" i="14"/>
  <c r="AL69" i="14"/>
  <c r="AN69" i="14"/>
  <c r="AL70" i="14"/>
  <c r="AN70" i="14"/>
  <c r="AL71" i="14"/>
  <c r="AN71" i="14"/>
  <c r="AL72" i="14"/>
  <c r="AN72" i="14"/>
  <c r="AL73" i="14"/>
  <c r="AN73" i="14"/>
  <c r="AL74" i="14"/>
  <c r="AN74" i="14"/>
  <c r="AL75" i="14"/>
  <c r="AN75" i="14"/>
  <c r="AL76" i="14"/>
  <c r="AN76" i="14"/>
  <c r="AL77" i="14"/>
  <c r="AN77" i="14"/>
  <c r="AL78" i="14"/>
  <c r="AN78" i="14"/>
  <c r="D388" i="11"/>
  <c r="E388" i="11"/>
  <c r="F388" i="11"/>
  <c r="G388" i="11"/>
  <c r="H388" i="11"/>
  <c r="I388" i="11"/>
  <c r="J388" i="11"/>
  <c r="K388" i="11"/>
  <c r="L388" i="11"/>
  <c r="M388" i="11"/>
  <c r="N388" i="11"/>
  <c r="O388" i="11"/>
  <c r="P388" i="11"/>
  <c r="Q388" i="11"/>
  <c r="R388" i="11"/>
  <c r="S388" i="11"/>
  <c r="T388" i="11"/>
  <c r="U388" i="11"/>
  <c r="V388" i="11"/>
  <c r="W388" i="11"/>
  <c r="X388" i="11"/>
  <c r="Y388" i="11"/>
  <c r="Z388" i="11"/>
  <c r="AA388" i="11"/>
  <c r="AB388" i="11"/>
  <c r="AC388" i="11"/>
  <c r="AD388" i="11"/>
  <c r="AE388" i="11"/>
  <c r="AF388" i="11"/>
  <c r="AG388" i="11"/>
  <c r="AH388" i="11"/>
  <c r="AI388" i="11"/>
  <c r="AJ388" i="11"/>
  <c r="AK388" i="11"/>
  <c r="AL388" i="11"/>
  <c r="AM388" i="11"/>
  <c r="AN388" i="11"/>
  <c r="AO388" i="11"/>
  <c r="AP388" i="11"/>
  <c r="AQ388" i="11"/>
  <c r="AR388" i="11"/>
  <c r="AS388" i="11"/>
  <c r="AT388" i="11"/>
  <c r="AU388" i="11"/>
  <c r="AV388" i="11"/>
  <c r="AW388" i="11"/>
  <c r="AX388" i="11"/>
  <c r="AY388" i="11"/>
  <c r="AZ388" i="11"/>
  <c r="BA388" i="11"/>
  <c r="BB388" i="11"/>
  <c r="BC388" i="11"/>
  <c r="BD388" i="11"/>
  <c r="BE388" i="11"/>
  <c r="BF388" i="11"/>
  <c r="BG388" i="11"/>
  <c r="BH388" i="11"/>
  <c r="BI388" i="11"/>
  <c r="BJ388" i="11"/>
  <c r="BK388" i="11"/>
  <c r="BL388" i="11"/>
  <c r="BM388" i="11"/>
  <c r="BN388" i="11"/>
  <c r="BO388" i="11"/>
  <c r="BP388" i="11"/>
  <c r="BQ388" i="11"/>
  <c r="BR388" i="11"/>
  <c r="BS388" i="11"/>
  <c r="BT388" i="11"/>
  <c r="BU388" i="11"/>
  <c r="BV388" i="11"/>
  <c r="BW388" i="11"/>
  <c r="BX388" i="11"/>
  <c r="BY388" i="11"/>
  <c r="BZ388" i="11"/>
  <c r="CA388" i="11"/>
  <c r="CB388" i="11"/>
  <c r="CC388" i="11"/>
  <c r="C388" i="11"/>
  <c r="B388" i="11"/>
  <c r="B387" i="11"/>
  <c r="CD387" i="11" s="1"/>
  <c r="C387" i="11"/>
  <c r="D387" i="11"/>
  <c r="E387" i="11"/>
  <c r="F387" i="11"/>
  <c r="G387" i="11"/>
  <c r="H387" i="11"/>
  <c r="I387" i="11"/>
  <c r="J387" i="11"/>
  <c r="K387" i="11"/>
  <c r="L387" i="11"/>
  <c r="M387" i="11"/>
  <c r="N387" i="11"/>
  <c r="O387" i="11"/>
  <c r="P387" i="11"/>
  <c r="Q387" i="11"/>
  <c r="R387" i="11"/>
  <c r="T387" i="11"/>
  <c r="U387" i="11"/>
  <c r="W387" i="11"/>
  <c r="X387" i="11"/>
  <c r="Y387" i="11"/>
  <c r="Z387" i="11"/>
  <c r="CE387" i="11" s="1"/>
  <c r="AA387" i="11"/>
  <c r="AC387" i="11"/>
  <c r="AD387" i="11"/>
  <c r="AE387" i="11"/>
  <c r="AF387" i="11"/>
  <c r="AG387" i="11"/>
  <c r="AH387" i="11"/>
  <c r="AI387" i="11"/>
  <c r="AJ387" i="11"/>
  <c r="AK387" i="11"/>
  <c r="AL387" i="11"/>
  <c r="AM387" i="11"/>
  <c r="AN387" i="11"/>
  <c r="AO387" i="11"/>
  <c r="AP387" i="11"/>
  <c r="AQ387" i="11"/>
  <c r="AR387" i="11"/>
  <c r="AS387" i="11"/>
  <c r="AT387" i="11"/>
  <c r="AU387" i="11"/>
  <c r="AV387" i="11"/>
  <c r="AW387" i="11"/>
  <c r="AX387" i="11"/>
  <c r="AY387" i="11"/>
  <c r="AZ387" i="11"/>
  <c r="BA387" i="11"/>
  <c r="BB387" i="11"/>
  <c r="BC387" i="11"/>
  <c r="BD387" i="11"/>
  <c r="BE387" i="11"/>
  <c r="BF387" i="11"/>
  <c r="BG387" i="11"/>
  <c r="BH387" i="11"/>
  <c r="BI387" i="11"/>
  <c r="BJ387" i="11"/>
  <c r="BK387" i="11"/>
  <c r="BL387" i="11"/>
  <c r="BM387" i="11"/>
  <c r="BN387" i="11"/>
  <c r="BO387" i="11"/>
  <c r="BP387" i="11"/>
  <c r="BQ387" i="11"/>
  <c r="BR387" i="11"/>
  <c r="BS387" i="11"/>
  <c r="BT387" i="11"/>
  <c r="BW387" i="11"/>
  <c r="CC387" i="11"/>
  <c r="CB387" i="11"/>
  <c r="CA387" i="11"/>
  <c r="BZ387" i="11"/>
  <c r="BY387" i="11"/>
  <c r="BX387" i="11"/>
  <c r="B383" i="11"/>
  <c r="C383" i="11"/>
  <c r="D383" i="11"/>
  <c r="E383" i="11"/>
  <c r="F383" i="11"/>
  <c r="G383" i="11"/>
  <c r="H383" i="11"/>
  <c r="I383" i="11"/>
  <c r="J383" i="11"/>
  <c r="K383" i="11"/>
  <c r="L383" i="11"/>
  <c r="M383" i="11"/>
  <c r="N383" i="11"/>
  <c r="O383" i="11"/>
  <c r="P383" i="11"/>
  <c r="Q383" i="11"/>
  <c r="R383" i="11"/>
  <c r="S383" i="11"/>
  <c r="T383" i="11"/>
  <c r="U383" i="11"/>
  <c r="W383" i="11"/>
  <c r="X383" i="11"/>
  <c r="Y383" i="11"/>
  <c r="Z383" i="11"/>
  <c r="AA383" i="11"/>
  <c r="AC383" i="11"/>
  <c r="AD383" i="11"/>
  <c r="AE383" i="11"/>
  <c r="AF383" i="11"/>
  <c r="AG383" i="11"/>
  <c r="AH383" i="11"/>
  <c r="AJ383" i="11"/>
  <c r="AK383" i="11"/>
  <c r="AL383" i="11"/>
  <c r="AM383" i="11"/>
  <c r="AN383" i="11"/>
  <c r="AO383" i="11"/>
  <c r="AP383" i="11"/>
  <c r="AQ383" i="11"/>
  <c r="AR383" i="11"/>
  <c r="AS383" i="11"/>
  <c r="AT383" i="11"/>
  <c r="AU383" i="11"/>
  <c r="AV383" i="11"/>
  <c r="AW383" i="11"/>
  <c r="AX383" i="11"/>
  <c r="AY383" i="11"/>
  <c r="AZ383" i="11"/>
  <c r="BA383" i="11"/>
  <c r="BB383" i="11"/>
  <c r="BC383" i="11"/>
  <c r="BD383" i="11"/>
  <c r="BE383" i="11"/>
  <c r="BF383" i="11"/>
  <c r="BG383" i="11"/>
  <c r="BH383" i="11"/>
  <c r="BI383" i="11"/>
  <c r="BJ383" i="11"/>
  <c r="BK383" i="11"/>
  <c r="BL383" i="11"/>
  <c r="BM383" i="11"/>
  <c r="BN383" i="11"/>
  <c r="BO383" i="11"/>
  <c r="BP383" i="11"/>
  <c r="BQ383" i="11"/>
  <c r="BR383" i="11"/>
  <c r="BS383" i="11"/>
  <c r="BT383" i="11"/>
  <c r="BU383" i="11"/>
  <c r="BV383" i="11"/>
  <c r="BW383" i="11"/>
  <c r="B384" i="11"/>
  <c r="C384" i="11"/>
  <c r="D384" i="11"/>
  <c r="E384" i="11"/>
  <c r="F384" i="11"/>
  <c r="G384" i="11"/>
  <c r="H384" i="11"/>
  <c r="I384" i="11"/>
  <c r="J384" i="11"/>
  <c r="K384" i="11"/>
  <c r="L384" i="11"/>
  <c r="M384" i="11"/>
  <c r="N384" i="11"/>
  <c r="O384" i="11"/>
  <c r="P384" i="11"/>
  <c r="Q384" i="11"/>
  <c r="R384" i="11"/>
  <c r="S384" i="11"/>
  <c r="T384" i="11"/>
  <c r="U384" i="11"/>
  <c r="W384" i="11"/>
  <c r="X384" i="11"/>
  <c r="Y384" i="11"/>
  <c r="Z384" i="11"/>
  <c r="AA384" i="11"/>
  <c r="AC384" i="11"/>
  <c r="AD384" i="11"/>
  <c r="AE384" i="11"/>
  <c r="AF384" i="11"/>
  <c r="AG384" i="11"/>
  <c r="AH384" i="11"/>
  <c r="AI384" i="11"/>
  <c r="AJ384" i="11"/>
  <c r="AK384" i="11"/>
  <c r="AL384" i="11"/>
  <c r="AM384" i="11"/>
  <c r="AN384" i="11"/>
  <c r="AO384" i="11"/>
  <c r="AP384" i="11"/>
  <c r="AQ384" i="11"/>
  <c r="AR384" i="11"/>
  <c r="AS384" i="11"/>
  <c r="AT384" i="11"/>
  <c r="AV384" i="11"/>
  <c r="AW384" i="11"/>
  <c r="AX384" i="11"/>
  <c r="AY384" i="11"/>
  <c r="AZ384" i="11"/>
  <c r="BA384" i="11"/>
  <c r="BB384" i="11"/>
  <c r="BC384" i="11"/>
  <c r="BD384" i="11"/>
  <c r="BE384" i="11"/>
  <c r="BF384" i="11"/>
  <c r="BG384" i="11"/>
  <c r="BH384" i="11"/>
  <c r="BI384" i="11"/>
  <c r="BK384" i="11"/>
  <c r="BL384" i="11"/>
  <c r="BM384" i="11"/>
  <c r="BN384" i="11"/>
  <c r="BO384" i="11"/>
  <c r="BP384" i="11"/>
  <c r="BQ384" i="11"/>
  <c r="BR384" i="11"/>
  <c r="BS384" i="11"/>
  <c r="BT384" i="11"/>
  <c r="BW384" i="11"/>
  <c r="B385" i="11"/>
  <c r="C385" i="11"/>
  <c r="D385" i="11"/>
  <c r="E385" i="11"/>
  <c r="F385" i="11"/>
  <c r="G385" i="11"/>
  <c r="H385" i="11"/>
  <c r="I385" i="11"/>
  <c r="J385" i="11"/>
  <c r="K385" i="11"/>
  <c r="L385" i="11"/>
  <c r="M385" i="11"/>
  <c r="N385" i="11"/>
  <c r="O385" i="11"/>
  <c r="P385" i="11"/>
  <c r="Q385" i="11"/>
  <c r="R385" i="11"/>
  <c r="S385" i="11"/>
  <c r="T385" i="11"/>
  <c r="U385" i="11"/>
  <c r="W385" i="11"/>
  <c r="X385" i="11"/>
  <c r="Y385" i="11"/>
  <c r="Z385" i="11"/>
  <c r="AA385" i="11"/>
  <c r="AC385" i="11"/>
  <c r="AD385" i="11"/>
  <c r="AE385" i="11"/>
  <c r="AF385" i="11"/>
  <c r="AG385" i="11"/>
  <c r="AH385" i="11"/>
  <c r="AI385" i="11"/>
  <c r="AJ385" i="11"/>
  <c r="AK385" i="11"/>
  <c r="AL385" i="11"/>
  <c r="AM385" i="11"/>
  <c r="AN385" i="11"/>
  <c r="AO385" i="11"/>
  <c r="AP385" i="11"/>
  <c r="AQ385" i="11"/>
  <c r="AR385" i="11"/>
  <c r="AS385" i="11"/>
  <c r="AT385" i="11"/>
  <c r="AU385" i="11"/>
  <c r="AV385" i="11"/>
  <c r="AW385" i="11"/>
  <c r="AX385" i="11"/>
  <c r="AY385" i="11"/>
  <c r="AZ385" i="11"/>
  <c r="BA385" i="11"/>
  <c r="BB385" i="11"/>
  <c r="BC385" i="11"/>
  <c r="BD385" i="11"/>
  <c r="BE385" i="11"/>
  <c r="BF385" i="11"/>
  <c r="BG385" i="11"/>
  <c r="BH385" i="11"/>
  <c r="BI385" i="11"/>
  <c r="BK385" i="11"/>
  <c r="BL385" i="11"/>
  <c r="BM385" i="11"/>
  <c r="BN385" i="11"/>
  <c r="BO385" i="11"/>
  <c r="BP385" i="11"/>
  <c r="BQ385" i="11"/>
  <c r="BR385" i="11"/>
  <c r="BS385" i="11"/>
  <c r="BT385" i="11"/>
  <c r="BW385" i="11"/>
  <c r="B386" i="11"/>
  <c r="C386" i="11"/>
  <c r="D386" i="11"/>
  <c r="E386" i="11"/>
  <c r="F386" i="11"/>
  <c r="G386" i="11"/>
  <c r="H386" i="11"/>
  <c r="I386" i="11"/>
  <c r="J386" i="11"/>
  <c r="K386" i="11"/>
  <c r="L386" i="11"/>
  <c r="M386" i="11"/>
  <c r="N386" i="11"/>
  <c r="O386" i="11"/>
  <c r="P386" i="11"/>
  <c r="Q386" i="11"/>
  <c r="R386" i="11"/>
  <c r="S386" i="11"/>
  <c r="T386" i="11"/>
  <c r="U386" i="11"/>
  <c r="W386" i="11"/>
  <c r="X386" i="11"/>
  <c r="Y386" i="11"/>
  <c r="Z386" i="11"/>
  <c r="AA386" i="11"/>
  <c r="AC386" i="11"/>
  <c r="AD386" i="11"/>
  <c r="AE386" i="11"/>
  <c r="AF386" i="11"/>
  <c r="AG386" i="11"/>
  <c r="AH386" i="11"/>
  <c r="AI386" i="11"/>
  <c r="AJ386" i="11"/>
  <c r="AK386" i="11"/>
  <c r="AL386" i="11"/>
  <c r="AM386" i="11"/>
  <c r="AN386" i="11"/>
  <c r="AO386" i="11"/>
  <c r="AP386" i="11"/>
  <c r="AQ386" i="11"/>
  <c r="AR386" i="11"/>
  <c r="AS386" i="11"/>
  <c r="AT386" i="11"/>
  <c r="AU386" i="11"/>
  <c r="AV386" i="11"/>
  <c r="AW386" i="11"/>
  <c r="AX386" i="11"/>
  <c r="AY386" i="11"/>
  <c r="AZ386" i="11"/>
  <c r="BA386" i="11"/>
  <c r="BB386" i="11"/>
  <c r="BC386" i="11"/>
  <c r="BD386" i="11"/>
  <c r="BE386" i="11"/>
  <c r="BF386" i="11"/>
  <c r="BG386" i="11"/>
  <c r="BH386" i="11"/>
  <c r="BI386" i="11"/>
  <c r="BJ386" i="11"/>
  <c r="BK386" i="11"/>
  <c r="BL386" i="11"/>
  <c r="BM386" i="11"/>
  <c r="BN386" i="11"/>
  <c r="BO386" i="11"/>
  <c r="BP386" i="11"/>
  <c r="BQ386" i="11"/>
  <c r="BR386" i="11"/>
  <c r="BS386" i="11"/>
  <c r="BT386" i="11"/>
  <c r="BW386" i="11"/>
  <c r="C382" i="11"/>
  <c r="D382" i="11"/>
  <c r="E382" i="11"/>
  <c r="F382" i="11"/>
  <c r="G382" i="11"/>
  <c r="H382" i="11"/>
  <c r="I382" i="11"/>
  <c r="J382" i="11"/>
  <c r="K382" i="11"/>
  <c r="L382" i="11"/>
  <c r="M382" i="11"/>
  <c r="N382" i="11"/>
  <c r="O382" i="11"/>
  <c r="P382" i="11"/>
  <c r="Q382" i="11"/>
  <c r="R382" i="11"/>
  <c r="S382" i="11"/>
  <c r="T382" i="11"/>
  <c r="U382" i="11"/>
  <c r="V382" i="11"/>
  <c r="W382" i="11"/>
  <c r="X382" i="11"/>
  <c r="Y382" i="11"/>
  <c r="Z382" i="11"/>
  <c r="AA382" i="11"/>
  <c r="AB382" i="11"/>
  <c r="AC382" i="11"/>
  <c r="AD382" i="11"/>
  <c r="AE382" i="11"/>
  <c r="AF382" i="11"/>
  <c r="AG382" i="11"/>
  <c r="AH382" i="11"/>
  <c r="AI382" i="11"/>
  <c r="AJ382" i="11"/>
  <c r="AK382" i="11"/>
  <c r="AL382" i="11"/>
  <c r="AM382" i="11"/>
  <c r="AN382" i="11"/>
  <c r="AO382" i="11"/>
  <c r="AP382" i="11"/>
  <c r="AQ382" i="11"/>
  <c r="AR382" i="11"/>
  <c r="AS382" i="11"/>
  <c r="AT382" i="11"/>
  <c r="AU382" i="11"/>
  <c r="AV382" i="11"/>
  <c r="AW382" i="11"/>
  <c r="AX382" i="11"/>
  <c r="AY382" i="11"/>
  <c r="AZ382" i="11"/>
  <c r="BA382" i="11"/>
  <c r="BB382" i="11"/>
  <c r="BC382" i="11"/>
  <c r="BD382" i="11"/>
  <c r="BE382" i="11"/>
  <c r="BF382" i="11"/>
  <c r="BG382" i="11"/>
  <c r="BH382" i="11"/>
  <c r="BI382" i="11"/>
  <c r="BJ382" i="11"/>
  <c r="BK382" i="11"/>
  <c r="BL382" i="11"/>
  <c r="BM382" i="11"/>
  <c r="BN382" i="11"/>
  <c r="BO382" i="11"/>
  <c r="BP382" i="11"/>
  <c r="BQ382" i="11"/>
  <c r="BR382" i="11"/>
  <c r="BS382" i="11"/>
  <c r="BT382" i="11"/>
  <c r="BU382" i="11"/>
  <c r="BV382" i="11"/>
  <c r="BW382" i="11"/>
  <c r="B382" i="11"/>
  <c r="C381" i="11"/>
  <c r="D381" i="11"/>
  <c r="E381" i="11"/>
  <c r="F381" i="11"/>
  <c r="G381" i="11"/>
  <c r="H381" i="11"/>
  <c r="I381" i="11"/>
  <c r="J381" i="11"/>
  <c r="K381" i="11"/>
  <c r="L381" i="11"/>
  <c r="M381" i="11"/>
  <c r="N381" i="11"/>
  <c r="O381" i="11"/>
  <c r="P381" i="11"/>
  <c r="Q381" i="11"/>
  <c r="R381" i="11"/>
  <c r="S381" i="11"/>
  <c r="T381" i="11"/>
  <c r="U381" i="11"/>
  <c r="V381" i="11"/>
  <c r="W381" i="11"/>
  <c r="X381" i="11"/>
  <c r="Y381" i="11"/>
  <c r="Z381" i="11"/>
  <c r="AA381" i="11"/>
  <c r="AB381" i="11"/>
  <c r="AC381" i="11"/>
  <c r="AD381" i="11"/>
  <c r="AE381" i="11"/>
  <c r="AF381" i="11"/>
  <c r="AG381" i="11"/>
  <c r="AH381" i="11"/>
  <c r="AI381" i="11"/>
  <c r="AJ381" i="11"/>
  <c r="AK381" i="11"/>
  <c r="AL381" i="11"/>
  <c r="AM381" i="11"/>
  <c r="AN381" i="11"/>
  <c r="AO381" i="11"/>
  <c r="AP381" i="11"/>
  <c r="AQ381" i="11"/>
  <c r="AR381" i="11"/>
  <c r="AS381" i="11"/>
  <c r="AT381" i="11"/>
  <c r="AU381" i="11"/>
  <c r="AV381" i="11"/>
  <c r="AW381" i="11"/>
  <c r="AX381" i="11"/>
  <c r="AY381" i="11"/>
  <c r="AZ381" i="11"/>
  <c r="BA381" i="11"/>
  <c r="BB381" i="11"/>
  <c r="BC381" i="11"/>
  <c r="BD381" i="11"/>
  <c r="BE381" i="11"/>
  <c r="BF381" i="11"/>
  <c r="BG381" i="11"/>
  <c r="BH381" i="11"/>
  <c r="BI381" i="11"/>
  <c r="BJ381" i="11"/>
  <c r="BK381" i="11"/>
  <c r="BL381" i="11"/>
  <c r="BM381" i="11"/>
  <c r="BN381" i="11"/>
  <c r="BO381" i="11"/>
  <c r="BP381" i="11"/>
  <c r="BQ381" i="11"/>
  <c r="BR381" i="11"/>
  <c r="BS381" i="11"/>
  <c r="BT381" i="11"/>
  <c r="BU381" i="11"/>
  <c r="BV381" i="11"/>
  <c r="BW381" i="11"/>
  <c r="B381" i="11"/>
  <c r="BX386" i="11"/>
  <c r="BY386" i="11"/>
  <c r="BZ386" i="11"/>
  <c r="CA386" i="11"/>
  <c r="CB386" i="11"/>
  <c r="CC386" i="11"/>
  <c r="A387" i="11"/>
  <c r="B355" i="11"/>
  <c r="C355" i="11"/>
  <c r="D355" i="11"/>
  <c r="E355" i="11"/>
  <c r="F355" i="11"/>
  <c r="G355" i="11"/>
  <c r="Q355" i="11"/>
  <c r="R355" i="11"/>
  <c r="S355" i="11"/>
  <c r="T355" i="11"/>
  <c r="W355" i="11"/>
  <c r="X355" i="11"/>
  <c r="Y355" i="11"/>
  <c r="Z355" i="11"/>
  <c r="AD355" i="11"/>
  <c r="AF355" i="11"/>
  <c r="AG355" i="11"/>
  <c r="AH355" i="11"/>
  <c r="AJ355" i="11"/>
  <c r="AK355" i="11"/>
  <c r="AL355" i="11"/>
  <c r="AM355" i="11"/>
  <c r="AN355" i="11"/>
  <c r="AO355" i="11"/>
  <c r="AP355" i="11"/>
  <c r="AQ355" i="11"/>
  <c r="AR355" i="11"/>
  <c r="AS355" i="11"/>
  <c r="AT355" i="11"/>
  <c r="AX355" i="11"/>
  <c r="AY355" i="11"/>
  <c r="AZ355" i="11"/>
  <c r="BA355" i="11"/>
  <c r="BB355" i="11"/>
  <c r="BC355" i="11"/>
  <c r="BD355" i="11"/>
  <c r="BE355" i="11"/>
  <c r="BF355" i="11"/>
  <c r="BG355" i="11"/>
  <c r="BI355" i="11"/>
  <c r="BM355" i="11"/>
  <c r="BN355" i="11"/>
  <c r="BO355" i="11"/>
  <c r="BP355" i="11"/>
  <c r="BQ355" i="11"/>
  <c r="BR355" i="11"/>
  <c r="BS355" i="11"/>
  <c r="BT355" i="11"/>
  <c r="BW355" i="11"/>
  <c r="A355" i="11"/>
  <c r="B306" i="11"/>
  <c r="C306" i="11"/>
  <c r="D306" i="11"/>
  <c r="E306" i="11"/>
  <c r="F306" i="11"/>
  <c r="H306" i="11"/>
  <c r="K306" i="11"/>
  <c r="M306" i="11"/>
  <c r="P306" i="11"/>
  <c r="Q306" i="11"/>
  <c r="S306" i="11"/>
  <c r="U306" i="11"/>
  <c r="Z306" i="11"/>
  <c r="AB306" i="11"/>
  <c r="AD306" i="11"/>
  <c r="AH306" i="11"/>
  <c r="AI306" i="11"/>
  <c r="AQ306" i="11"/>
  <c r="AV306" i="11"/>
  <c r="AW306" i="11"/>
  <c r="BM306" i="11"/>
  <c r="A306" i="11"/>
  <c r="B245" i="11"/>
  <c r="C245" i="11"/>
  <c r="D245" i="11"/>
  <c r="E245" i="11"/>
  <c r="F245" i="11"/>
  <c r="Q245" i="11"/>
  <c r="Y245" i="11"/>
  <c r="Z245" i="11"/>
  <c r="AD245" i="11"/>
  <c r="A245" i="11"/>
  <c r="B188" i="11"/>
  <c r="C188" i="11"/>
  <c r="D188" i="11"/>
  <c r="E188" i="11"/>
  <c r="F188" i="11"/>
  <c r="J188" i="11"/>
  <c r="O188" i="11"/>
  <c r="Q188" i="11"/>
  <c r="W188" i="11"/>
  <c r="Y188" i="11"/>
  <c r="Z188" i="11"/>
  <c r="AA188" i="11"/>
  <c r="AF188" i="11"/>
  <c r="AH188" i="11"/>
  <c r="AI188" i="11"/>
  <c r="A188" i="11"/>
  <c r="B126" i="11"/>
  <c r="C126" i="11"/>
  <c r="D126" i="11"/>
  <c r="E126" i="11"/>
  <c r="F126" i="11"/>
  <c r="H126" i="11"/>
  <c r="J126" i="11"/>
  <c r="K126" i="11"/>
  <c r="M126" i="11"/>
  <c r="O126" i="11"/>
  <c r="P126" i="11"/>
  <c r="Q126" i="11"/>
  <c r="V126" i="11"/>
  <c r="W126" i="11"/>
  <c r="W306" i="11" s="1"/>
  <c r="X126" i="11"/>
  <c r="X306" i="11" s="1"/>
  <c r="Y126" i="11"/>
  <c r="Y306" i="11" s="1"/>
  <c r="Z126" i="11"/>
  <c r="AA126" i="11"/>
  <c r="AA306" i="11" s="1"/>
  <c r="AF126" i="11"/>
  <c r="AF306" i="11" s="1"/>
  <c r="AH126" i="11"/>
  <c r="AJ126" i="11"/>
  <c r="AJ306" i="11" s="1"/>
  <c r="AK126" i="11"/>
  <c r="AK306" i="11" s="1"/>
  <c r="AL126" i="11"/>
  <c r="AL306" i="11" s="1"/>
  <c r="AM126" i="11"/>
  <c r="AM306" i="11" s="1"/>
  <c r="AN126" i="11"/>
  <c r="AN306" i="11" s="1"/>
  <c r="AO126" i="11"/>
  <c r="AO306" i="11" s="1"/>
  <c r="AP126" i="11"/>
  <c r="AP306" i="11" s="1"/>
  <c r="AR126" i="11"/>
  <c r="AR306" i="11" s="1"/>
  <c r="AS126" i="11"/>
  <c r="AS306" i="11" s="1"/>
  <c r="AT126" i="11"/>
  <c r="AT306" i="11" s="1"/>
  <c r="AX126" i="11"/>
  <c r="AX306" i="11" s="1"/>
  <c r="AY126" i="11"/>
  <c r="AY306" i="11" s="1"/>
  <c r="AZ126" i="11"/>
  <c r="AZ306" i="11" s="1"/>
  <c r="BA126" i="11"/>
  <c r="BA306" i="11" s="1"/>
  <c r="BB126" i="11"/>
  <c r="BB306" i="11" s="1"/>
  <c r="BC126" i="11"/>
  <c r="BC306" i="11" s="1"/>
  <c r="BD126" i="11"/>
  <c r="BD306" i="11" s="1"/>
  <c r="BE126" i="11"/>
  <c r="BE306" i="11" s="1"/>
  <c r="BF126" i="11"/>
  <c r="BF306" i="11" s="1"/>
  <c r="BG126" i="11"/>
  <c r="BG306" i="11" s="1"/>
  <c r="BI126" i="11"/>
  <c r="BI306" i="11" s="1"/>
  <c r="BK126" i="11"/>
  <c r="BK306" i="11" s="1"/>
  <c r="BL126" i="11"/>
  <c r="BM126" i="11"/>
  <c r="BN126" i="11"/>
  <c r="BN306" i="11" s="1"/>
  <c r="BO126" i="11"/>
  <c r="BO306" i="11" s="1"/>
  <c r="BP126" i="11"/>
  <c r="BP306" i="11" s="1"/>
  <c r="BQ126" i="11"/>
  <c r="BQ306" i="11" s="1"/>
  <c r="BR126" i="11"/>
  <c r="BR306" i="11" s="1"/>
  <c r="BS126" i="11"/>
  <c r="BS306" i="11" s="1"/>
  <c r="BT126" i="11"/>
  <c r="BT306" i="11" s="1"/>
  <c r="BU126" i="11"/>
  <c r="BV126" i="11"/>
  <c r="BW126" i="11"/>
  <c r="BW306" i="11" s="1"/>
  <c r="BX126" i="11"/>
  <c r="BY126" i="11"/>
  <c r="BZ126" i="11"/>
  <c r="CA126" i="11"/>
  <c r="CB126" i="11"/>
  <c r="CC126" i="11"/>
  <c r="A126" i="11"/>
  <c r="E37" i="22" l="1"/>
  <c r="F37" i="22"/>
  <c r="G37" i="22"/>
  <c r="BE37" i="22"/>
  <c r="BF37" i="22"/>
  <c r="BG37" i="22"/>
  <c r="BH37" i="22"/>
  <c r="BD37" i="22"/>
  <c r="AY37" i="22"/>
  <c r="AZ37" i="22"/>
  <c r="BA37" i="22"/>
  <c r="BB37" i="22"/>
  <c r="AX37" i="22"/>
  <c r="AR37" i="22"/>
  <c r="AS37" i="22"/>
  <c r="AT37" i="22"/>
  <c r="AU37" i="22"/>
  <c r="AV37" i="22"/>
  <c r="AQ37" i="22"/>
  <c r="AL37" i="22"/>
  <c r="AM37" i="22"/>
  <c r="AN37" i="22"/>
  <c r="AO37" i="22"/>
  <c r="AK37" i="22"/>
  <c r="AF37" i="22"/>
  <c r="AG37" i="22"/>
  <c r="AH37" i="22"/>
  <c r="AI37" i="22"/>
  <c r="AE37" i="22"/>
  <c r="Z37" i="22"/>
  <c r="AA37" i="22"/>
  <c r="AB37" i="22"/>
  <c r="AC37" i="22"/>
  <c r="Y37" i="22"/>
  <c r="H37" i="22"/>
  <c r="I37" i="22"/>
  <c r="S37" i="22"/>
  <c r="T37" i="22"/>
  <c r="U37" i="22"/>
  <c r="V37" i="22"/>
  <c r="W37" i="22"/>
  <c r="R37" i="22"/>
  <c r="M37" i="22"/>
  <c r="L37" i="22"/>
  <c r="N37" i="22"/>
  <c r="O37" i="22"/>
  <c r="P37" i="22"/>
  <c r="K37" i="22"/>
  <c r="C374" i="16"/>
  <c r="D374" i="16"/>
  <c r="E374" i="16"/>
  <c r="F374" i="16"/>
  <c r="G374" i="16"/>
  <c r="H374" i="16"/>
  <c r="I374" i="16"/>
  <c r="J374" i="16"/>
  <c r="K374" i="16"/>
  <c r="L374" i="16"/>
  <c r="M374" i="16"/>
  <c r="N374" i="16"/>
  <c r="O374" i="16"/>
  <c r="P374" i="16"/>
  <c r="Q374" i="16"/>
  <c r="R374" i="16"/>
  <c r="S374" i="16"/>
  <c r="T374" i="16"/>
  <c r="U374" i="16"/>
  <c r="V374" i="16"/>
  <c r="W374" i="16"/>
  <c r="X374" i="16"/>
  <c r="Y374" i="16"/>
  <c r="Z374" i="16"/>
  <c r="AA374" i="16"/>
  <c r="AB374" i="16"/>
  <c r="AC374" i="16"/>
  <c r="AD374" i="16"/>
  <c r="AE374" i="16"/>
  <c r="AF374" i="16"/>
  <c r="AG374" i="16"/>
  <c r="AH374" i="16"/>
  <c r="AI374" i="16"/>
  <c r="AJ374" i="16"/>
  <c r="AK374" i="16"/>
  <c r="AL374" i="16"/>
  <c r="AM374" i="16"/>
  <c r="AN374" i="16"/>
  <c r="AO374" i="16"/>
  <c r="AP374" i="16"/>
  <c r="AQ374" i="16"/>
  <c r="AR374" i="16"/>
  <c r="AS374" i="16"/>
  <c r="AT374" i="16"/>
  <c r="AU374" i="16"/>
  <c r="AV374" i="16"/>
  <c r="AW374" i="16"/>
  <c r="AX374" i="16"/>
  <c r="AY374" i="16"/>
  <c r="AZ374" i="16"/>
  <c r="BA374" i="16"/>
  <c r="BB374" i="16"/>
  <c r="BC374" i="16"/>
  <c r="BD374" i="16"/>
  <c r="BE374" i="16"/>
  <c r="BF374" i="16"/>
  <c r="BG374" i="16"/>
  <c r="BH374" i="16"/>
  <c r="BI374" i="16"/>
  <c r="BJ374" i="16"/>
  <c r="BK374" i="16"/>
  <c r="BL374" i="16"/>
  <c r="BM374" i="16"/>
  <c r="BN374" i="16"/>
  <c r="BO374" i="16"/>
  <c r="BP374" i="16"/>
  <c r="BQ374" i="16"/>
  <c r="BR374" i="16"/>
  <c r="BS374" i="16"/>
  <c r="BT374" i="16"/>
  <c r="BU374" i="16"/>
  <c r="BV374" i="16"/>
  <c r="BW374" i="16"/>
  <c r="B374" i="16"/>
  <c r="C368" i="16"/>
  <c r="D368" i="16"/>
  <c r="E368" i="16"/>
  <c r="F368" i="16"/>
  <c r="G368" i="16"/>
  <c r="I368" i="16"/>
  <c r="J368" i="16"/>
  <c r="K368" i="16"/>
  <c r="L368" i="16"/>
  <c r="M368" i="16"/>
  <c r="N368" i="16"/>
  <c r="O368" i="16"/>
  <c r="P368" i="16"/>
  <c r="Q368" i="16"/>
  <c r="R368" i="16"/>
  <c r="S368" i="16"/>
  <c r="T368" i="16"/>
  <c r="V368" i="16"/>
  <c r="W368" i="16"/>
  <c r="X368" i="16"/>
  <c r="Y368" i="16"/>
  <c r="Z368" i="16"/>
  <c r="AA368" i="16"/>
  <c r="AB368" i="16"/>
  <c r="AC368" i="16"/>
  <c r="AD368" i="16"/>
  <c r="AE368" i="16"/>
  <c r="AF368" i="16"/>
  <c r="AG368" i="16"/>
  <c r="AH368" i="16"/>
  <c r="AI368" i="16"/>
  <c r="AJ368" i="16"/>
  <c r="AK368" i="16"/>
  <c r="AL368" i="16"/>
  <c r="AM368" i="16"/>
  <c r="AN368" i="16"/>
  <c r="AO368" i="16"/>
  <c r="AP368" i="16"/>
  <c r="AQ368" i="16"/>
  <c r="AR368" i="16"/>
  <c r="AS368" i="16"/>
  <c r="AV368" i="16"/>
  <c r="AW368" i="16"/>
  <c r="AX368" i="16"/>
  <c r="AY368" i="16"/>
  <c r="AZ368" i="16"/>
  <c r="BA368" i="16"/>
  <c r="BB368" i="16"/>
  <c r="BC368" i="16"/>
  <c r="BD368" i="16"/>
  <c r="BE368" i="16"/>
  <c r="BF368" i="16"/>
  <c r="BG368" i="16"/>
  <c r="BH368" i="16"/>
  <c r="BI368" i="16"/>
  <c r="BJ368" i="16"/>
  <c r="BK368" i="16"/>
  <c r="BL368" i="16"/>
  <c r="BM368" i="16"/>
  <c r="BN368" i="16"/>
  <c r="BO368" i="16"/>
  <c r="BP368" i="16"/>
  <c r="BQ368" i="16"/>
  <c r="BR368" i="16"/>
  <c r="BS368" i="16"/>
  <c r="BT368" i="16"/>
  <c r="BU368" i="16"/>
  <c r="BV368" i="16"/>
  <c r="BW368" i="16"/>
  <c r="B368" i="16"/>
  <c r="C373" i="11"/>
  <c r="D373" i="11"/>
  <c r="E373" i="11"/>
  <c r="F373" i="11"/>
  <c r="G373" i="11"/>
  <c r="H373" i="11"/>
  <c r="I373" i="11"/>
  <c r="J373" i="11"/>
  <c r="K373" i="11"/>
  <c r="L373" i="11"/>
  <c r="M373" i="11"/>
  <c r="N373" i="11"/>
  <c r="O373" i="11"/>
  <c r="P373" i="11"/>
  <c r="Q373" i="11"/>
  <c r="R373" i="11"/>
  <c r="S373" i="11"/>
  <c r="T373" i="11"/>
  <c r="U373" i="11"/>
  <c r="W373" i="11"/>
  <c r="X373" i="11"/>
  <c r="Y373" i="11"/>
  <c r="Z373" i="11"/>
  <c r="AA373" i="11"/>
  <c r="AB373" i="11"/>
  <c r="AC373" i="11"/>
  <c r="AD373" i="11"/>
  <c r="AE373" i="11"/>
  <c r="AF373" i="11"/>
  <c r="AG373" i="11"/>
  <c r="AH373" i="11"/>
  <c r="AI373" i="11"/>
  <c r="AJ373" i="11"/>
  <c r="AK373" i="11"/>
  <c r="AL373" i="11"/>
  <c r="AM373" i="11"/>
  <c r="AN373" i="11"/>
  <c r="AO373" i="11"/>
  <c r="AP373" i="11"/>
  <c r="AQ373" i="11"/>
  <c r="AR373" i="11"/>
  <c r="AS373" i="11"/>
  <c r="AT373" i="11"/>
  <c r="AU373" i="11"/>
  <c r="AV373" i="11"/>
  <c r="AW373" i="11"/>
  <c r="AX373" i="11"/>
  <c r="AY373" i="11"/>
  <c r="AZ373" i="11"/>
  <c r="BA373" i="11"/>
  <c r="BB373" i="11"/>
  <c r="BC373" i="11"/>
  <c r="BD373" i="11"/>
  <c r="BE373" i="11"/>
  <c r="BF373" i="11"/>
  <c r="BG373" i="11"/>
  <c r="BH373" i="11"/>
  <c r="BI373" i="11"/>
  <c r="BJ373" i="11"/>
  <c r="BK373" i="11"/>
  <c r="BL373" i="11"/>
  <c r="BM373" i="11"/>
  <c r="BN373" i="11"/>
  <c r="BO373" i="11"/>
  <c r="BP373" i="11"/>
  <c r="BQ373" i="11"/>
  <c r="BR373" i="11"/>
  <c r="BS373" i="11"/>
  <c r="BT373" i="11"/>
  <c r="BU373" i="11"/>
  <c r="BV373" i="11"/>
  <c r="BW373" i="11"/>
  <c r="B373" i="11"/>
  <c r="BW417" i="16"/>
  <c r="BV417" i="16"/>
  <c r="BU417" i="16"/>
  <c r="BT417" i="16"/>
  <c r="BS417" i="16"/>
  <c r="BR417" i="16"/>
  <c r="BQ417" i="16"/>
  <c r="BP417" i="16"/>
  <c r="BO417" i="16"/>
  <c r="BN417" i="16"/>
  <c r="BM417" i="16"/>
  <c r="BK417" i="16"/>
  <c r="BJ417" i="16"/>
  <c r="BI417" i="16"/>
  <c r="BG417" i="16"/>
  <c r="BF417" i="16"/>
  <c r="BE417" i="16"/>
  <c r="BD417" i="16"/>
  <c r="BC417" i="16"/>
  <c r="BB417" i="16"/>
  <c r="BA417" i="16"/>
  <c r="AZ417" i="16"/>
  <c r="AY417" i="16"/>
  <c r="AX417" i="16"/>
  <c r="AU417" i="16"/>
  <c r="AT417" i="16"/>
  <c r="AS417" i="16"/>
  <c r="AR417" i="16"/>
  <c r="AQ417" i="16"/>
  <c r="AP417" i="16"/>
  <c r="AO417" i="16"/>
  <c r="AN417" i="16"/>
  <c r="AM417" i="16"/>
  <c r="AL417" i="16"/>
  <c r="AK417" i="16"/>
  <c r="AJ417" i="16"/>
  <c r="AI417" i="16"/>
  <c r="AH417" i="16"/>
  <c r="AF417" i="16"/>
  <c r="AD417" i="16"/>
  <c r="AA417" i="16"/>
  <c r="Z417" i="16"/>
  <c r="Y417" i="16"/>
  <c r="X417" i="16"/>
  <c r="W417" i="16"/>
  <c r="U417" i="16"/>
  <c r="S417" i="16"/>
  <c r="Q417" i="16"/>
  <c r="P417" i="16"/>
  <c r="O417" i="16"/>
  <c r="L417" i="16"/>
  <c r="K417" i="16"/>
  <c r="J417" i="16"/>
  <c r="H417" i="16"/>
  <c r="F417" i="16"/>
  <c r="E417" i="16"/>
  <c r="D417" i="16"/>
  <c r="C417" i="16"/>
  <c r="B417" i="16"/>
  <c r="A417" i="16"/>
  <c r="BW416" i="16"/>
  <c r="BV416" i="16"/>
  <c r="BU416" i="16"/>
  <c r="BT416" i="16"/>
  <c r="BS416" i="16"/>
  <c r="BR416" i="16"/>
  <c r="BQ416" i="16"/>
  <c r="BP416" i="16"/>
  <c r="BO416" i="16"/>
  <c r="BN416" i="16"/>
  <c r="BM416" i="16"/>
  <c r="BK416" i="16"/>
  <c r="BJ416" i="16"/>
  <c r="BI416" i="16"/>
  <c r="BG416" i="16"/>
  <c r="BF416" i="16"/>
  <c r="BE416" i="16"/>
  <c r="BD416" i="16"/>
  <c r="BC416" i="16"/>
  <c r="BB416" i="16"/>
  <c r="BA416" i="16"/>
  <c r="AZ416" i="16"/>
  <c r="AY416" i="16"/>
  <c r="AX416" i="16"/>
  <c r="AU416" i="16"/>
  <c r="AT416" i="16"/>
  <c r="AS416" i="16"/>
  <c r="AR416" i="16"/>
  <c r="AQ416" i="16"/>
  <c r="AP416" i="16"/>
  <c r="AO416" i="16"/>
  <c r="AN416" i="16"/>
  <c r="AM416" i="16"/>
  <c r="AL416" i="16"/>
  <c r="AK416" i="16"/>
  <c r="AJ416" i="16"/>
  <c r="AI416" i="16"/>
  <c r="AH416" i="16"/>
  <c r="AF416" i="16"/>
  <c r="AD416" i="16"/>
  <c r="AA416" i="16"/>
  <c r="Z416" i="16"/>
  <c r="Y416" i="16"/>
  <c r="X416" i="16"/>
  <c r="W416" i="16"/>
  <c r="U416" i="16"/>
  <c r="S416" i="16"/>
  <c r="Q416" i="16"/>
  <c r="P416" i="16"/>
  <c r="O416" i="16"/>
  <c r="L416" i="16"/>
  <c r="K416" i="16"/>
  <c r="J416" i="16"/>
  <c r="H416" i="16"/>
  <c r="F416" i="16"/>
  <c r="E416" i="16"/>
  <c r="D416" i="16"/>
  <c r="C416" i="16"/>
  <c r="B416" i="16"/>
  <c r="A416" i="16"/>
  <c r="BW415" i="16"/>
  <c r="BV415" i="16"/>
  <c r="BU415" i="16"/>
  <c r="BT415" i="16"/>
  <c r="BS415" i="16"/>
  <c r="BR415" i="16"/>
  <c r="BQ415" i="16"/>
  <c r="BP415" i="16"/>
  <c r="BO415" i="16"/>
  <c r="BN415" i="16"/>
  <c r="BM415" i="16"/>
  <c r="BK415" i="16"/>
  <c r="BJ415" i="16"/>
  <c r="BI415" i="16"/>
  <c r="BG415" i="16"/>
  <c r="BF415" i="16"/>
  <c r="BE415" i="16"/>
  <c r="BD415" i="16"/>
  <c r="BC415" i="16"/>
  <c r="BB415" i="16"/>
  <c r="BA415" i="16"/>
  <c r="AZ415" i="16"/>
  <c r="AY415" i="16"/>
  <c r="AX415" i="16"/>
  <c r="AU415" i="16"/>
  <c r="AT415" i="16"/>
  <c r="AS415" i="16"/>
  <c r="AR415" i="16"/>
  <c r="AQ415" i="16"/>
  <c r="AP415" i="16"/>
  <c r="AO415" i="16"/>
  <c r="AN415" i="16"/>
  <c r="AM415" i="16"/>
  <c r="AL415" i="16"/>
  <c r="AK415" i="16"/>
  <c r="AJ415" i="16"/>
  <c r="AI415" i="16"/>
  <c r="AH415" i="16"/>
  <c r="AF415" i="16"/>
  <c r="AD415" i="16"/>
  <c r="AA415" i="16"/>
  <c r="Z415" i="16"/>
  <c r="Y415" i="16"/>
  <c r="X415" i="16"/>
  <c r="W415" i="16"/>
  <c r="U415" i="16"/>
  <c r="S415" i="16"/>
  <c r="Q415" i="16"/>
  <c r="P415" i="16"/>
  <c r="O415" i="16"/>
  <c r="L415" i="16"/>
  <c r="K415" i="16"/>
  <c r="J415" i="16"/>
  <c r="H415" i="16"/>
  <c r="F415" i="16"/>
  <c r="E415" i="16"/>
  <c r="D415" i="16"/>
  <c r="C415" i="16"/>
  <c r="B415" i="16"/>
  <c r="A415" i="16"/>
  <c r="BW414" i="16"/>
  <c r="BV414" i="16"/>
  <c r="BU414" i="16"/>
  <c r="BT414" i="16"/>
  <c r="BS414" i="16"/>
  <c r="BR414" i="16"/>
  <c r="BQ414" i="16"/>
  <c r="BP414" i="16"/>
  <c r="BO414" i="16"/>
  <c r="BN414" i="16"/>
  <c r="BM414" i="16"/>
  <c r="BK414" i="16"/>
  <c r="BJ414" i="16"/>
  <c r="BI414" i="16"/>
  <c r="BG414" i="16"/>
  <c r="BF414" i="16"/>
  <c r="BE414" i="16"/>
  <c r="BD414" i="16"/>
  <c r="BC414" i="16"/>
  <c r="BB414" i="16"/>
  <c r="BA414" i="16"/>
  <c r="AZ414" i="16"/>
  <c r="AY414" i="16"/>
  <c r="AX414" i="16"/>
  <c r="AU414" i="16"/>
  <c r="AT414" i="16"/>
  <c r="AS414" i="16"/>
  <c r="AR414" i="16"/>
  <c r="AQ414" i="16"/>
  <c r="AP414" i="16"/>
  <c r="AO414" i="16"/>
  <c r="AN414" i="16"/>
  <c r="AM414" i="16"/>
  <c r="AL414" i="16"/>
  <c r="AK414" i="16"/>
  <c r="AJ414" i="16"/>
  <c r="AI414" i="16"/>
  <c r="AH414" i="16"/>
  <c r="AF414" i="16"/>
  <c r="AD414" i="16"/>
  <c r="AA414" i="16"/>
  <c r="Z414" i="16"/>
  <c r="Y414" i="16"/>
  <c r="X414" i="16"/>
  <c r="W414" i="16"/>
  <c r="U414" i="16"/>
  <c r="S414" i="16"/>
  <c r="Q414" i="16"/>
  <c r="P414" i="16"/>
  <c r="O414" i="16"/>
  <c r="L414" i="16"/>
  <c r="J414" i="16"/>
  <c r="H414" i="16"/>
  <c r="F414" i="16"/>
  <c r="E414" i="16"/>
  <c r="D414" i="16"/>
  <c r="C414" i="16"/>
  <c r="B414" i="16"/>
  <c r="A414" i="16"/>
  <c r="BW413" i="16"/>
  <c r="BV413" i="16"/>
  <c r="BU413" i="16"/>
  <c r="BT413" i="16"/>
  <c r="BS413" i="16"/>
  <c r="BR413" i="16"/>
  <c r="BQ413" i="16"/>
  <c r="BP413" i="16"/>
  <c r="BO413" i="16"/>
  <c r="BN413" i="16"/>
  <c r="BM413" i="16"/>
  <c r="BK413" i="16"/>
  <c r="BJ413" i="16"/>
  <c r="BI413" i="16"/>
  <c r="BG413" i="16"/>
  <c r="BF413" i="16"/>
  <c r="BE413" i="16"/>
  <c r="BD413" i="16"/>
  <c r="BC413" i="16"/>
  <c r="BB413" i="16"/>
  <c r="BA413" i="16"/>
  <c r="AZ413" i="16"/>
  <c r="AY413" i="16"/>
  <c r="AX413" i="16"/>
  <c r="AU413" i="16"/>
  <c r="AT413" i="16"/>
  <c r="AS413" i="16"/>
  <c r="AR413" i="16"/>
  <c r="AQ413" i="16"/>
  <c r="AP413" i="16"/>
  <c r="AO413" i="16"/>
  <c r="AN413" i="16"/>
  <c r="AM413" i="16"/>
  <c r="AL413" i="16"/>
  <c r="AK413" i="16"/>
  <c r="AJ413" i="16"/>
  <c r="AI413" i="16"/>
  <c r="AH413" i="16"/>
  <c r="AF413" i="16"/>
  <c r="AD413" i="16"/>
  <c r="AA413" i="16"/>
  <c r="Z413" i="16"/>
  <c r="Y413" i="16"/>
  <c r="X413" i="16"/>
  <c r="W413" i="16"/>
  <c r="U413" i="16"/>
  <c r="S413" i="16"/>
  <c r="Q413" i="16"/>
  <c r="P413" i="16"/>
  <c r="O413" i="16"/>
  <c r="L413" i="16"/>
  <c r="J413" i="16"/>
  <c r="H413" i="16"/>
  <c r="F413" i="16"/>
  <c r="E413" i="16"/>
  <c r="D413" i="16"/>
  <c r="C413" i="16"/>
  <c r="B413" i="16"/>
  <c r="A413" i="16"/>
  <c r="BW412" i="16"/>
  <c r="BV412" i="16"/>
  <c r="BU412" i="16"/>
  <c r="BT412" i="16"/>
  <c r="BS412" i="16"/>
  <c r="BR412" i="16"/>
  <c r="BQ412" i="16"/>
  <c r="BP412" i="16"/>
  <c r="BO412" i="16"/>
  <c r="BN412" i="16"/>
  <c r="BM412" i="16"/>
  <c r="BK412" i="16"/>
  <c r="BJ412" i="16"/>
  <c r="BI412" i="16"/>
  <c r="BG412" i="16"/>
  <c r="BF412" i="16"/>
  <c r="BE412" i="16"/>
  <c r="BD412" i="16"/>
  <c r="BC412" i="16"/>
  <c r="BB412" i="16"/>
  <c r="BA412" i="16"/>
  <c r="AZ412" i="16"/>
  <c r="AY412" i="16"/>
  <c r="AX412" i="16"/>
  <c r="AU412" i="16"/>
  <c r="AT412" i="16"/>
  <c r="AS412" i="16"/>
  <c r="AR412" i="16"/>
  <c r="AQ412" i="16"/>
  <c r="AP412" i="16"/>
  <c r="AO412" i="16"/>
  <c r="AN412" i="16"/>
  <c r="AM412" i="16"/>
  <c r="AL412" i="16"/>
  <c r="AK412" i="16"/>
  <c r="AJ412" i="16"/>
  <c r="AI412" i="16"/>
  <c r="AH412" i="16"/>
  <c r="AF412" i="16"/>
  <c r="AD412" i="16"/>
  <c r="AA412" i="16"/>
  <c r="Z412" i="16"/>
  <c r="Y412" i="16"/>
  <c r="X412" i="16"/>
  <c r="W412" i="16"/>
  <c r="U412" i="16"/>
  <c r="S412" i="16"/>
  <c r="Q412" i="16"/>
  <c r="P412" i="16"/>
  <c r="O412" i="16"/>
  <c r="L412" i="16"/>
  <c r="J412" i="16"/>
  <c r="H412" i="16"/>
  <c r="F412" i="16"/>
  <c r="E412" i="16"/>
  <c r="D412" i="16"/>
  <c r="C412" i="16"/>
  <c r="B412" i="16"/>
  <c r="A412" i="16"/>
  <c r="BW411" i="16"/>
  <c r="BV411" i="16"/>
  <c r="BU411" i="16"/>
  <c r="BT411" i="16"/>
  <c r="BS411" i="16"/>
  <c r="BR411" i="16"/>
  <c r="BQ411" i="16"/>
  <c r="BP411" i="16"/>
  <c r="BO411" i="16"/>
  <c r="BN411" i="16"/>
  <c r="BM411" i="16"/>
  <c r="BK411" i="16"/>
  <c r="BJ411" i="16"/>
  <c r="BI411" i="16"/>
  <c r="BG411" i="16"/>
  <c r="BF411" i="16"/>
  <c r="BE411" i="16"/>
  <c r="BD411" i="16"/>
  <c r="BC411" i="16"/>
  <c r="BB411" i="16"/>
  <c r="BA411" i="16"/>
  <c r="AZ411" i="16"/>
  <c r="AY411" i="16"/>
  <c r="AX411" i="16"/>
  <c r="AU411" i="16"/>
  <c r="AT411" i="16"/>
  <c r="AS411" i="16"/>
  <c r="AR411" i="16"/>
  <c r="AQ411" i="16"/>
  <c r="AP411" i="16"/>
  <c r="AO411" i="16"/>
  <c r="AN411" i="16"/>
  <c r="AM411" i="16"/>
  <c r="AL411" i="16"/>
  <c r="AK411" i="16"/>
  <c r="AJ411" i="16"/>
  <c r="AI411" i="16"/>
  <c r="AH411" i="16"/>
  <c r="AF411" i="16"/>
  <c r="AD411" i="16"/>
  <c r="AA411" i="16"/>
  <c r="Z411" i="16"/>
  <c r="Y411" i="16"/>
  <c r="X411" i="16"/>
  <c r="W411" i="16"/>
  <c r="U411" i="16"/>
  <c r="S411" i="16"/>
  <c r="Q411" i="16"/>
  <c r="P411" i="16"/>
  <c r="O411" i="16"/>
  <c r="L411" i="16"/>
  <c r="H411" i="16"/>
  <c r="F411" i="16"/>
  <c r="E411" i="16"/>
  <c r="D411" i="16"/>
  <c r="C411" i="16"/>
  <c r="B411" i="16"/>
  <c r="A411" i="16"/>
  <c r="BW410" i="16"/>
  <c r="BV410" i="16"/>
  <c r="BU410" i="16"/>
  <c r="BT410" i="16"/>
  <c r="BS410" i="16"/>
  <c r="BR410" i="16"/>
  <c r="BQ410" i="16"/>
  <c r="BP410" i="16"/>
  <c r="BO410" i="16"/>
  <c r="BN410" i="16"/>
  <c r="BM410" i="16"/>
  <c r="BK410" i="16"/>
  <c r="BJ410" i="16"/>
  <c r="BI410" i="16"/>
  <c r="BG410" i="16"/>
  <c r="BF410" i="16"/>
  <c r="BE410" i="16"/>
  <c r="BD410" i="16"/>
  <c r="BC410" i="16"/>
  <c r="BB410" i="16"/>
  <c r="BA410" i="16"/>
  <c r="AZ410" i="16"/>
  <c r="AY410" i="16"/>
  <c r="AX410" i="16"/>
  <c r="AU410" i="16"/>
  <c r="AT410" i="16"/>
  <c r="AS410" i="16"/>
  <c r="AR410" i="16"/>
  <c r="AQ410" i="16"/>
  <c r="AP410" i="16"/>
  <c r="AO410" i="16"/>
  <c r="AN410" i="16"/>
  <c r="AM410" i="16"/>
  <c r="AL410" i="16"/>
  <c r="AK410" i="16"/>
  <c r="AJ410" i="16"/>
  <c r="AI410" i="16"/>
  <c r="AH410" i="16"/>
  <c r="AF410" i="16"/>
  <c r="AD410" i="16"/>
  <c r="AA410" i="16"/>
  <c r="Z410" i="16"/>
  <c r="Y410" i="16"/>
  <c r="X410" i="16"/>
  <c r="W410" i="16"/>
  <c r="U410" i="16"/>
  <c r="S410" i="16"/>
  <c r="Q410" i="16"/>
  <c r="P410" i="16"/>
  <c r="O410" i="16"/>
  <c r="L410" i="16"/>
  <c r="H410" i="16"/>
  <c r="F410" i="16"/>
  <c r="E410" i="16"/>
  <c r="D410" i="16"/>
  <c r="C410" i="16"/>
  <c r="B410" i="16"/>
  <c r="A410" i="16"/>
  <c r="BW409" i="16"/>
  <c r="BV409" i="16"/>
  <c r="BU409" i="16"/>
  <c r="BT409" i="16"/>
  <c r="BS409" i="16"/>
  <c r="BR409" i="16"/>
  <c r="BQ409" i="16"/>
  <c r="BP409" i="16"/>
  <c r="BO409" i="16"/>
  <c r="BN409" i="16"/>
  <c r="BM409" i="16"/>
  <c r="BK409" i="16"/>
  <c r="BJ409" i="16"/>
  <c r="BI409" i="16"/>
  <c r="BG409" i="16"/>
  <c r="BF409" i="16"/>
  <c r="BE409" i="16"/>
  <c r="BD409" i="16"/>
  <c r="BC409" i="16"/>
  <c r="BB409" i="16"/>
  <c r="BA409" i="16"/>
  <c r="AZ409" i="16"/>
  <c r="AY409" i="16"/>
  <c r="AX409" i="16"/>
  <c r="AU409" i="16"/>
  <c r="AT409" i="16"/>
  <c r="AS409" i="16"/>
  <c r="AR409" i="16"/>
  <c r="AQ409" i="16"/>
  <c r="AP409" i="16"/>
  <c r="AO409" i="16"/>
  <c r="AN409" i="16"/>
  <c r="AM409" i="16"/>
  <c r="AL409" i="16"/>
  <c r="AK409" i="16"/>
  <c r="AJ409" i="16"/>
  <c r="AI409" i="16"/>
  <c r="AH409" i="16"/>
  <c r="AF409" i="16"/>
  <c r="AD409" i="16"/>
  <c r="AA409" i="16"/>
  <c r="Z409" i="16"/>
  <c r="Y409" i="16"/>
  <c r="X409" i="16"/>
  <c r="W409" i="16"/>
  <c r="U409" i="16"/>
  <c r="S409" i="16"/>
  <c r="Q409" i="16"/>
  <c r="P409" i="16"/>
  <c r="O409" i="16"/>
  <c r="L409" i="16"/>
  <c r="H409" i="16"/>
  <c r="F409" i="16"/>
  <c r="E409" i="16"/>
  <c r="D409" i="16"/>
  <c r="C409" i="16"/>
  <c r="B409" i="16"/>
  <c r="A409" i="16"/>
  <c r="A408" i="16"/>
  <c r="BW402" i="16"/>
  <c r="BV402" i="16"/>
  <c r="BU402" i="16"/>
  <c r="BT402" i="16"/>
  <c r="BS402" i="16"/>
  <c r="BR402" i="16"/>
  <c r="BQ402" i="16"/>
  <c r="BP402" i="16"/>
  <c r="BO402" i="16"/>
  <c r="BN402" i="16"/>
  <c r="BM402" i="16"/>
  <c r="BK402" i="16"/>
  <c r="BJ402" i="16"/>
  <c r="BI402" i="16"/>
  <c r="BG402" i="16"/>
  <c r="BF402" i="16"/>
  <c r="BE402" i="16"/>
  <c r="BD402" i="16"/>
  <c r="BC402" i="16"/>
  <c r="BB402" i="16"/>
  <c r="BA402" i="16"/>
  <c r="AZ402" i="16"/>
  <c r="AY402" i="16"/>
  <c r="AX402" i="16"/>
  <c r="AU402" i="16"/>
  <c r="AT402" i="16"/>
  <c r="AS402" i="16"/>
  <c r="AR402" i="16"/>
  <c r="AQ402" i="16"/>
  <c r="AP402" i="16"/>
  <c r="AO402" i="16"/>
  <c r="AN402" i="16"/>
  <c r="AM402" i="16"/>
  <c r="AL402" i="16"/>
  <c r="AK402" i="16"/>
  <c r="AJ402" i="16"/>
  <c r="AI402" i="16"/>
  <c r="AH402" i="16"/>
  <c r="AF402" i="16"/>
  <c r="AD402" i="16"/>
  <c r="AA402" i="16"/>
  <c r="Z402" i="16"/>
  <c r="Y402" i="16"/>
  <c r="X402" i="16"/>
  <c r="W402" i="16"/>
  <c r="U402" i="16"/>
  <c r="S402" i="16"/>
  <c r="Q402" i="16"/>
  <c r="P402" i="16"/>
  <c r="O402" i="16"/>
  <c r="L402" i="16"/>
  <c r="K402" i="16"/>
  <c r="H402" i="16"/>
  <c r="F402" i="16"/>
  <c r="E402" i="16"/>
  <c r="D402" i="16"/>
  <c r="C402" i="16"/>
  <c r="B402" i="16"/>
  <c r="A402" i="16"/>
  <c r="BW401" i="16"/>
  <c r="BV401" i="16"/>
  <c r="BU401" i="16"/>
  <c r="BT401" i="16"/>
  <c r="BS401" i="16"/>
  <c r="BR401" i="16"/>
  <c r="BQ401" i="16"/>
  <c r="BP401" i="16"/>
  <c r="BO401" i="16"/>
  <c r="BN401" i="16"/>
  <c r="BM401" i="16"/>
  <c r="BK401" i="16"/>
  <c r="BJ401" i="16"/>
  <c r="BI401" i="16"/>
  <c r="BG401" i="16"/>
  <c r="BF401" i="16"/>
  <c r="BE401" i="16"/>
  <c r="BD401" i="16"/>
  <c r="BC401" i="16"/>
  <c r="BB401" i="16"/>
  <c r="BA401" i="16"/>
  <c r="AZ401" i="16"/>
  <c r="AY401" i="16"/>
  <c r="AX401" i="16"/>
  <c r="AU401" i="16"/>
  <c r="AT401" i="16"/>
  <c r="AS401" i="16"/>
  <c r="AR401" i="16"/>
  <c r="AQ401" i="16"/>
  <c r="AP401" i="16"/>
  <c r="AO401" i="16"/>
  <c r="AN401" i="16"/>
  <c r="AM401" i="16"/>
  <c r="AL401" i="16"/>
  <c r="AK401" i="16"/>
  <c r="AJ401" i="16"/>
  <c r="AI401" i="16"/>
  <c r="AH401" i="16"/>
  <c r="AF401" i="16"/>
  <c r="AD401" i="16"/>
  <c r="AA401" i="16"/>
  <c r="Z401" i="16"/>
  <c r="Y401" i="16"/>
  <c r="X401" i="16"/>
  <c r="W401" i="16"/>
  <c r="U401" i="16"/>
  <c r="S401" i="16"/>
  <c r="Q401" i="16"/>
  <c r="P401" i="16"/>
  <c r="O401" i="16"/>
  <c r="L401" i="16"/>
  <c r="H401" i="16"/>
  <c r="F401" i="16"/>
  <c r="E401" i="16"/>
  <c r="D401" i="16"/>
  <c r="C401" i="16"/>
  <c r="B401" i="16"/>
  <c r="A401" i="16"/>
  <c r="BW400" i="16"/>
  <c r="BV400" i="16"/>
  <c r="BU400" i="16"/>
  <c r="BT400" i="16"/>
  <c r="BS400" i="16"/>
  <c r="BR400" i="16"/>
  <c r="BQ400" i="16"/>
  <c r="BP400" i="16"/>
  <c r="BO400" i="16"/>
  <c r="BN400" i="16"/>
  <c r="BM400" i="16"/>
  <c r="BK400" i="16"/>
  <c r="BJ400" i="16"/>
  <c r="BI400" i="16"/>
  <c r="BG400" i="16"/>
  <c r="BF400" i="16"/>
  <c r="BE400" i="16"/>
  <c r="BD400" i="16"/>
  <c r="BC400" i="16"/>
  <c r="BB400" i="16"/>
  <c r="BA400" i="16"/>
  <c r="AZ400" i="16"/>
  <c r="AY400" i="16"/>
  <c r="AX400" i="16"/>
  <c r="AU400" i="16"/>
  <c r="AT400" i="16"/>
  <c r="AS400" i="16"/>
  <c r="AR400" i="16"/>
  <c r="AQ400" i="16"/>
  <c r="AP400" i="16"/>
  <c r="AO400" i="16"/>
  <c r="AN400" i="16"/>
  <c r="AM400" i="16"/>
  <c r="AL400" i="16"/>
  <c r="AK400" i="16"/>
  <c r="AJ400" i="16"/>
  <c r="AI400" i="16"/>
  <c r="AH400" i="16"/>
  <c r="AF400" i="16"/>
  <c r="AD400" i="16"/>
  <c r="AA400" i="16"/>
  <c r="Z400" i="16"/>
  <c r="Y400" i="16"/>
  <c r="X400" i="16"/>
  <c r="W400" i="16"/>
  <c r="U400" i="16"/>
  <c r="S400" i="16"/>
  <c r="Q400" i="16"/>
  <c r="P400" i="16"/>
  <c r="O400" i="16"/>
  <c r="L400" i="16"/>
  <c r="H400" i="16"/>
  <c r="F400" i="16"/>
  <c r="E400" i="16"/>
  <c r="D400" i="16"/>
  <c r="C400" i="16"/>
  <c r="B400" i="16"/>
  <c r="A400" i="16"/>
  <c r="BW399" i="16"/>
  <c r="BV399" i="16"/>
  <c r="BU399" i="16"/>
  <c r="BT399" i="16"/>
  <c r="BS399" i="16"/>
  <c r="BR399" i="16"/>
  <c r="BQ399" i="16"/>
  <c r="BP399" i="16"/>
  <c r="BO399" i="16"/>
  <c r="BN399" i="16"/>
  <c r="BM399" i="16"/>
  <c r="BK399" i="16"/>
  <c r="BJ399" i="16"/>
  <c r="BI399" i="16"/>
  <c r="BG399" i="16"/>
  <c r="BF399" i="16"/>
  <c r="BE399" i="16"/>
  <c r="BD399" i="16"/>
  <c r="BC399" i="16"/>
  <c r="BB399" i="16"/>
  <c r="BA399" i="16"/>
  <c r="AZ399" i="16"/>
  <c r="AY399" i="16"/>
  <c r="AX399" i="16"/>
  <c r="AU399" i="16"/>
  <c r="AT399" i="16"/>
  <c r="AS399" i="16"/>
  <c r="AR399" i="16"/>
  <c r="AQ399" i="16"/>
  <c r="AP399" i="16"/>
  <c r="AO399" i="16"/>
  <c r="AN399" i="16"/>
  <c r="AM399" i="16"/>
  <c r="AL399" i="16"/>
  <c r="AK399" i="16"/>
  <c r="AJ399" i="16"/>
  <c r="AI399" i="16"/>
  <c r="AH399" i="16"/>
  <c r="AF399" i="16"/>
  <c r="AD399" i="16"/>
  <c r="AA399" i="16"/>
  <c r="Z399" i="16"/>
  <c r="Y399" i="16"/>
  <c r="X399" i="16"/>
  <c r="W399" i="16"/>
  <c r="U399" i="16"/>
  <c r="S399" i="16"/>
  <c r="Q399" i="16"/>
  <c r="P399" i="16"/>
  <c r="O399" i="16"/>
  <c r="L399" i="16"/>
  <c r="H399" i="16"/>
  <c r="F399" i="16"/>
  <c r="E399" i="16"/>
  <c r="D399" i="16"/>
  <c r="C399" i="16"/>
  <c r="B399" i="16"/>
  <c r="A399" i="16"/>
  <c r="BW398" i="16"/>
  <c r="BV398" i="16"/>
  <c r="BU398" i="16"/>
  <c r="BT398" i="16"/>
  <c r="BS398" i="16"/>
  <c r="BR398" i="16"/>
  <c r="BQ398" i="16"/>
  <c r="BP398" i="16"/>
  <c r="BO398" i="16"/>
  <c r="BN398" i="16"/>
  <c r="BM398" i="16"/>
  <c r="BK398" i="16"/>
  <c r="BJ398" i="16"/>
  <c r="BI398" i="16"/>
  <c r="BG398" i="16"/>
  <c r="BF398" i="16"/>
  <c r="BE398" i="16"/>
  <c r="BD398" i="16"/>
  <c r="BC398" i="16"/>
  <c r="BB398" i="16"/>
  <c r="BA398" i="16"/>
  <c r="AZ398" i="16"/>
  <c r="AY398" i="16"/>
  <c r="AX398" i="16"/>
  <c r="AU398" i="16"/>
  <c r="AT398" i="16"/>
  <c r="AS398" i="16"/>
  <c r="AR398" i="16"/>
  <c r="AQ398" i="16"/>
  <c r="AP398" i="16"/>
  <c r="AO398" i="16"/>
  <c r="AN398" i="16"/>
  <c r="AM398" i="16"/>
  <c r="AL398" i="16"/>
  <c r="AK398" i="16"/>
  <c r="AJ398" i="16"/>
  <c r="AI398" i="16"/>
  <c r="AH398" i="16"/>
  <c r="AF398" i="16"/>
  <c r="AD398" i="16"/>
  <c r="AA398" i="16"/>
  <c r="Z398" i="16"/>
  <c r="Y398" i="16"/>
  <c r="X398" i="16"/>
  <c r="W398" i="16"/>
  <c r="U398" i="16"/>
  <c r="S398" i="16"/>
  <c r="Q398" i="16"/>
  <c r="P398" i="16"/>
  <c r="O398" i="16"/>
  <c r="L398" i="16"/>
  <c r="H398" i="16"/>
  <c r="F398" i="16"/>
  <c r="E398" i="16"/>
  <c r="D398" i="16"/>
  <c r="C398" i="16"/>
  <c r="B398" i="16"/>
  <c r="A398" i="16"/>
  <c r="BW397" i="16"/>
  <c r="BV397" i="16"/>
  <c r="BU397" i="16"/>
  <c r="BT397" i="16"/>
  <c r="BS397" i="16"/>
  <c r="BR397" i="16"/>
  <c r="BQ397" i="16"/>
  <c r="BP397" i="16"/>
  <c r="BO397" i="16"/>
  <c r="BN397" i="16"/>
  <c r="BM397" i="16"/>
  <c r="BK397" i="16"/>
  <c r="BI397" i="16"/>
  <c r="BG397" i="16"/>
  <c r="BF397" i="16"/>
  <c r="BE397" i="16"/>
  <c r="BD397" i="16"/>
  <c r="BC397" i="16"/>
  <c r="BB397" i="16"/>
  <c r="BA397" i="16"/>
  <c r="AZ397" i="16"/>
  <c r="AY397" i="16"/>
  <c r="AX397" i="16"/>
  <c r="AU397" i="16"/>
  <c r="AT397" i="16"/>
  <c r="AS397" i="16"/>
  <c r="AR397" i="16"/>
  <c r="AQ397" i="16"/>
  <c r="AP397" i="16"/>
  <c r="AO397" i="16"/>
  <c r="AN397" i="16"/>
  <c r="AM397" i="16"/>
  <c r="AL397" i="16"/>
  <c r="AK397" i="16"/>
  <c r="AJ397" i="16"/>
  <c r="AI397" i="16"/>
  <c r="AH397" i="16"/>
  <c r="AF397" i="16"/>
  <c r="AD397" i="16"/>
  <c r="AA397" i="16"/>
  <c r="Z397" i="16"/>
  <c r="Y397" i="16"/>
  <c r="X397" i="16"/>
  <c r="W397" i="16"/>
  <c r="U397" i="16"/>
  <c r="S397" i="16"/>
  <c r="Q397" i="16"/>
  <c r="P397" i="16"/>
  <c r="O397" i="16"/>
  <c r="L397" i="16"/>
  <c r="H397" i="16"/>
  <c r="F397" i="16"/>
  <c r="E397" i="16"/>
  <c r="D397" i="16"/>
  <c r="C397" i="16"/>
  <c r="B397" i="16"/>
  <c r="A397" i="16"/>
  <c r="BK396" i="16"/>
  <c r="BI396" i="16"/>
  <c r="BG396" i="16"/>
  <c r="BF396" i="16"/>
  <c r="BE396" i="16"/>
  <c r="BD396" i="16"/>
  <c r="BC396" i="16"/>
  <c r="BB396" i="16"/>
  <c r="BA396" i="16"/>
  <c r="AZ396" i="16"/>
  <c r="AY396" i="16"/>
  <c r="AX396" i="16"/>
  <c r="AU396" i="16"/>
  <c r="AT396" i="16"/>
  <c r="AS396" i="16"/>
  <c r="AR396" i="16"/>
  <c r="AQ396" i="16"/>
  <c r="AP396" i="16"/>
  <c r="AO396" i="16"/>
  <c r="AN396" i="16"/>
  <c r="AM396" i="16"/>
  <c r="AL396" i="16"/>
  <c r="AK396" i="16"/>
  <c r="AJ396" i="16"/>
  <c r="AI396" i="16"/>
  <c r="AH396" i="16"/>
  <c r="AF396" i="16"/>
  <c r="AD396" i="16"/>
  <c r="AA396" i="16"/>
  <c r="Z396" i="16"/>
  <c r="Y396" i="16"/>
  <c r="X396" i="16"/>
  <c r="W396" i="16"/>
  <c r="U396" i="16"/>
  <c r="S396" i="16"/>
  <c r="Q396" i="16"/>
  <c r="L396" i="16"/>
  <c r="H396" i="16"/>
  <c r="F396" i="16"/>
  <c r="E396" i="16"/>
  <c r="D396" i="16"/>
  <c r="C396" i="16"/>
  <c r="B396" i="16"/>
  <c r="A396" i="16"/>
  <c r="BL395" i="16"/>
  <c r="BK395" i="16"/>
  <c r="BJ395" i="16"/>
  <c r="BI395" i="16"/>
  <c r="BG395" i="16"/>
  <c r="BF395" i="16"/>
  <c r="BE395" i="16"/>
  <c r="BD395" i="16"/>
  <c r="BC395" i="16"/>
  <c r="BB395" i="16"/>
  <c r="BA395" i="16"/>
  <c r="AZ395" i="16"/>
  <c r="AY395" i="16"/>
  <c r="AX395" i="16"/>
  <c r="AU395" i="16"/>
  <c r="AT395" i="16"/>
  <c r="AS395" i="16"/>
  <c r="AR395" i="16"/>
  <c r="AQ395" i="16"/>
  <c r="AP395" i="16"/>
  <c r="AO395" i="16"/>
  <c r="AN395" i="16"/>
  <c r="AM395" i="16"/>
  <c r="AL395" i="16"/>
  <c r="AK395" i="16"/>
  <c r="AJ395" i="16"/>
  <c r="AI395" i="16"/>
  <c r="AH395" i="16"/>
  <c r="AF395" i="16"/>
  <c r="AD395" i="16"/>
  <c r="AA395" i="16"/>
  <c r="Z395" i="16"/>
  <c r="Y395" i="16"/>
  <c r="X395" i="16"/>
  <c r="W395" i="16"/>
  <c r="U395" i="16"/>
  <c r="S395" i="16"/>
  <c r="Q395" i="16"/>
  <c r="L395" i="16"/>
  <c r="H395" i="16"/>
  <c r="F395" i="16"/>
  <c r="E395" i="16"/>
  <c r="D395" i="16"/>
  <c r="C395" i="16"/>
  <c r="B395" i="16"/>
  <c r="A395" i="16"/>
  <c r="BL394" i="16"/>
  <c r="BK394" i="16"/>
  <c r="BJ394" i="16"/>
  <c r="BI394" i="16"/>
  <c r="BG394" i="16"/>
  <c r="BF394" i="16"/>
  <c r="BE394" i="16"/>
  <c r="BD394" i="16"/>
  <c r="BC394" i="16"/>
  <c r="BB394" i="16"/>
  <c r="BA394" i="16"/>
  <c r="AZ394" i="16"/>
  <c r="AY394" i="16"/>
  <c r="AX394" i="16"/>
  <c r="AU394" i="16"/>
  <c r="AT394" i="16"/>
  <c r="AS394" i="16"/>
  <c r="AR394" i="16"/>
  <c r="AQ394" i="16"/>
  <c r="AP394" i="16"/>
  <c r="AO394" i="16"/>
  <c r="AN394" i="16"/>
  <c r="AM394" i="16"/>
  <c r="AL394" i="16"/>
  <c r="AK394" i="16"/>
  <c r="AJ394" i="16"/>
  <c r="AI394" i="16"/>
  <c r="AH394" i="16"/>
  <c r="AF394" i="16"/>
  <c r="AD394" i="16"/>
  <c r="AA394" i="16"/>
  <c r="Z394" i="16"/>
  <c r="Y394" i="16"/>
  <c r="X394" i="16"/>
  <c r="W394" i="16"/>
  <c r="U394" i="16"/>
  <c r="S394" i="16"/>
  <c r="Q394" i="16"/>
  <c r="L394" i="16"/>
  <c r="H394" i="16"/>
  <c r="F394" i="16"/>
  <c r="E394" i="16"/>
  <c r="D394" i="16"/>
  <c r="C394" i="16"/>
  <c r="B394" i="16"/>
  <c r="A394" i="16"/>
  <c r="AU393" i="16"/>
  <c r="AT393" i="16"/>
  <c r="AS393" i="16"/>
  <c r="AR393" i="16"/>
  <c r="AQ393" i="16"/>
  <c r="AP393" i="16"/>
  <c r="AO393" i="16"/>
  <c r="AN393" i="16"/>
  <c r="AM393" i="16"/>
  <c r="AL393" i="16"/>
  <c r="AK393" i="16"/>
  <c r="AJ393" i="16"/>
  <c r="AI393" i="16"/>
  <c r="AH393" i="16"/>
  <c r="AF393" i="16"/>
  <c r="AD393" i="16"/>
  <c r="AA393" i="16"/>
  <c r="Z393" i="16"/>
  <c r="Y393" i="16"/>
  <c r="X393" i="16"/>
  <c r="W393" i="16"/>
  <c r="U393" i="16"/>
  <c r="S393" i="16"/>
  <c r="Q393" i="16"/>
  <c r="L393" i="16"/>
  <c r="H393" i="16"/>
  <c r="F393" i="16"/>
  <c r="E393" i="16"/>
  <c r="D393" i="16"/>
  <c r="C393" i="16"/>
  <c r="B393" i="16"/>
  <c r="A393" i="16"/>
  <c r="AU392" i="16"/>
  <c r="AT392" i="16"/>
  <c r="AS392" i="16"/>
  <c r="AR392" i="16"/>
  <c r="AQ392" i="16"/>
  <c r="AP392" i="16"/>
  <c r="AO392" i="16"/>
  <c r="AN392" i="16"/>
  <c r="AM392" i="16"/>
  <c r="AL392" i="16"/>
  <c r="AK392" i="16"/>
  <c r="AJ392" i="16"/>
  <c r="AI392" i="16"/>
  <c r="AH392" i="16"/>
  <c r="AF392" i="16"/>
  <c r="AD392" i="16"/>
  <c r="AA392" i="16"/>
  <c r="Z392" i="16"/>
  <c r="Y392" i="16"/>
  <c r="X392" i="16"/>
  <c r="W392" i="16"/>
  <c r="U392" i="16"/>
  <c r="S392" i="16"/>
  <c r="Q392" i="16"/>
  <c r="L392" i="16"/>
  <c r="H392" i="16"/>
  <c r="F392" i="16"/>
  <c r="E392" i="16"/>
  <c r="D392" i="16"/>
  <c r="C392" i="16"/>
  <c r="B392" i="16"/>
  <c r="A392" i="16"/>
  <c r="AU391" i="16"/>
  <c r="AT391" i="16"/>
  <c r="AS391" i="16"/>
  <c r="AR391" i="16"/>
  <c r="AQ391" i="16"/>
  <c r="AP391" i="16"/>
  <c r="AO391" i="16"/>
  <c r="AN391" i="16"/>
  <c r="AM391" i="16"/>
  <c r="AL391" i="16"/>
  <c r="AK391" i="16"/>
  <c r="AJ391" i="16"/>
  <c r="AI391" i="16"/>
  <c r="AH391" i="16"/>
  <c r="AF391" i="16"/>
  <c r="AD391" i="16"/>
  <c r="AA391" i="16"/>
  <c r="Z391" i="16"/>
  <c r="Y391" i="16"/>
  <c r="X391" i="16"/>
  <c r="W391" i="16"/>
  <c r="U391" i="16"/>
  <c r="S391" i="16"/>
  <c r="Q391" i="16"/>
  <c r="L391" i="16"/>
  <c r="H391" i="16"/>
  <c r="F391" i="16"/>
  <c r="E391" i="16"/>
  <c r="D391" i="16"/>
  <c r="C391" i="16"/>
  <c r="B391" i="16"/>
  <c r="A391" i="16"/>
  <c r="AU390" i="16"/>
  <c r="AT390" i="16"/>
  <c r="AS390" i="16"/>
  <c r="AR390" i="16"/>
  <c r="AQ390" i="16"/>
  <c r="AP390" i="16"/>
  <c r="AO390" i="16"/>
  <c r="AN390" i="16"/>
  <c r="AM390" i="16"/>
  <c r="AL390" i="16"/>
  <c r="AK390" i="16"/>
  <c r="AJ390" i="16"/>
  <c r="AI390" i="16"/>
  <c r="AH390" i="16"/>
  <c r="AF390" i="16"/>
  <c r="AD390" i="16"/>
  <c r="AA390" i="16"/>
  <c r="Z390" i="16"/>
  <c r="Y390" i="16"/>
  <c r="X390" i="16"/>
  <c r="W390" i="16"/>
  <c r="U390" i="16"/>
  <c r="S390" i="16"/>
  <c r="Q390" i="16"/>
  <c r="L390" i="16"/>
  <c r="H390" i="16"/>
  <c r="F390" i="16"/>
  <c r="E390" i="16"/>
  <c r="D390" i="16"/>
  <c r="C390" i="16"/>
  <c r="B390" i="16"/>
  <c r="A390" i="16"/>
  <c r="AU389" i="16"/>
  <c r="AT389" i="16"/>
  <c r="AS389" i="16"/>
  <c r="AR389" i="16"/>
  <c r="AQ389" i="16"/>
  <c r="AP389" i="16"/>
  <c r="AO389" i="16"/>
  <c r="AN389" i="16"/>
  <c r="AM389" i="16"/>
  <c r="AL389" i="16"/>
  <c r="AK389" i="16"/>
  <c r="AJ389" i="16"/>
  <c r="AI389" i="16"/>
  <c r="AH389" i="16"/>
  <c r="AF389" i="16"/>
  <c r="AD389" i="16"/>
  <c r="AA389" i="16"/>
  <c r="Z389" i="16"/>
  <c r="Y389" i="16"/>
  <c r="X389" i="16"/>
  <c r="W389" i="16"/>
  <c r="U389" i="16"/>
  <c r="S389" i="16"/>
  <c r="Q389" i="16"/>
  <c r="L389" i="16"/>
  <c r="H389" i="16"/>
  <c r="F389" i="16"/>
  <c r="E389" i="16"/>
  <c r="D389" i="16"/>
  <c r="C389" i="16"/>
  <c r="B389" i="16"/>
  <c r="A389" i="16"/>
  <c r="AU388" i="16"/>
  <c r="AT388" i="16"/>
  <c r="AS388" i="16"/>
  <c r="AR388" i="16"/>
  <c r="AQ388" i="16"/>
  <c r="AP388" i="16"/>
  <c r="AO388" i="16"/>
  <c r="AN388" i="16"/>
  <c r="AM388" i="16"/>
  <c r="AL388" i="16"/>
  <c r="AK388" i="16"/>
  <c r="AJ388" i="16"/>
  <c r="AI388" i="16"/>
  <c r="AH388" i="16"/>
  <c r="AF388" i="16"/>
  <c r="AD388" i="16"/>
  <c r="AA388" i="16"/>
  <c r="Z388" i="16"/>
  <c r="Y388" i="16"/>
  <c r="X388" i="16"/>
  <c r="W388" i="16"/>
  <c r="U388" i="16"/>
  <c r="S388" i="16"/>
  <c r="Q388" i="16"/>
  <c r="L388" i="16"/>
  <c r="H388" i="16"/>
  <c r="F388" i="16"/>
  <c r="E388" i="16"/>
  <c r="D388" i="16"/>
  <c r="C388" i="16"/>
  <c r="B388" i="16"/>
  <c r="A388" i="16"/>
  <c r="AT387" i="16"/>
  <c r="AS387" i="16"/>
  <c r="AR387" i="16"/>
  <c r="AQ387" i="16"/>
  <c r="AP387" i="16"/>
  <c r="AO387" i="16"/>
  <c r="AN387" i="16"/>
  <c r="AM387" i="16"/>
  <c r="AL387" i="16"/>
  <c r="AK387" i="16"/>
  <c r="AJ387" i="16"/>
  <c r="AI387" i="16"/>
  <c r="AH387" i="16"/>
  <c r="AF387" i="16"/>
  <c r="AD387" i="16"/>
  <c r="AA387" i="16"/>
  <c r="Z387" i="16"/>
  <c r="Y387" i="16"/>
  <c r="X387" i="16"/>
  <c r="W387" i="16"/>
  <c r="U387" i="16"/>
  <c r="S387" i="16"/>
  <c r="Q387" i="16"/>
  <c r="L387" i="16"/>
  <c r="H387" i="16"/>
  <c r="F387" i="16"/>
  <c r="E387" i="16"/>
  <c r="D387" i="16"/>
  <c r="C387" i="16"/>
  <c r="B387" i="16"/>
  <c r="A387" i="16"/>
  <c r="I384" i="16"/>
  <c r="CC380" i="16"/>
  <c r="CB380" i="16"/>
  <c r="CA380" i="16"/>
  <c r="BZ380" i="16"/>
  <c r="BY380" i="16"/>
  <c r="BX380" i="16"/>
  <c r="BW380" i="16"/>
  <c r="BT380" i="16"/>
  <c r="BT381" i="16" s="1"/>
  <c r="BS380" i="16"/>
  <c r="BR380" i="16"/>
  <c r="BQ380" i="16"/>
  <c r="BP380" i="16"/>
  <c r="BO380" i="16"/>
  <c r="BN380" i="16"/>
  <c r="BM380" i="16"/>
  <c r="BL380" i="16"/>
  <c r="BL381" i="16" s="1"/>
  <c r="BK380" i="16"/>
  <c r="BJ380" i="16"/>
  <c r="BI380" i="16"/>
  <c r="BH380" i="16"/>
  <c r="BG380" i="16"/>
  <c r="BF380" i="16"/>
  <c r="BE380" i="16"/>
  <c r="BD380" i="16"/>
  <c r="BD381" i="16" s="1"/>
  <c r="BC380" i="16"/>
  <c r="BB380" i="16"/>
  <c r="BA380" i="16"/>
  <c r="AZ380" i="16"/>
  <c r="AY380" i="16"/>
  <c r="AX380" i="16"/>
  <c r="AW380" i="16"/>
  <c r="AV380" i="16"/>
  <c r="AV381" i="16" s="1"/>
  <c r="AU380" i="16"/>
  <c r="AT380" i="16"/>
  <c r="AS380" i="16"/>
  <c r="AR380" i="16"/>
  <c r="AQ380" i="16"/>
  <c r="AP380" i="16"/>
  <c r="AO380" i="16"/>
  <c r="AN380" i="16"/>
  <c r="AN381" i="16" s="1"/>
  <c r="AM380" i="16"/>
  <c r="AL380" i="16"/>
  <c r="AK380" i="16"/>
  <c r="AJ380" i="16"/>
  <c r="AI380" i="16"/>
  <c r="AH380" i="16"/>
  <c r="AG380" i="16"/>
  <c r="AF380" i="16"/>
  <c r="AF381" i="16" s="1"/>
  <c r="AE380" i="16"/>
  <c r="AD380" i="16"/>
  <c r="AC380" i="16"/>
  <c r="AA380" i="16"/>
  <c r="Z380" i="16"/>
  <c r="Y380" i="16"/>
  <c r="X380" i="16"/>
  <c r="W380" i="16"/>
  <c r="W381" i="16" s="1"/>
  <c r="V380" i="16"/>
  <c r="U380" i="16"/>
  <c r="T380" i="16"/>
  <c r="S380" i="16"/>
  <c r="R380" i="16"/>
  <c r="Q380" i="16"/>
  <c r="P380" i="16"/>
  <c r="O380" i="16"/>
  <c r="O381" i="16" s="1"/>
  <c r="N380" i="16"/>
  <c r="M380" i="16"/>
  <c r="L380" i="16"/>
  <c r="K380" i="16"/>
  <c r="J380" i="16"/>
  <c r="I380" i="16"/>
  <c r="H380" i="16"/>
  <c r="G380" i="16"/>
  <c r="G381" i="16" s="1"/>
  <c r="F380" i="16"/>
  <c r="E380" i="16"/>
  <c r="D380" i="16"/>
  <c r="C380" i="16"/>
  <c r="B380" i="16"/>
  <c r="CC379" i="16"/>
  <c r="CB379" i="16"/>
  <c r="CA379" i="16"/>
  <c r="BZ379" i="16"/>
  <c r="BY379" i="16"/>
  <c r="BX379" i="16"/>
  <c r="BW379" i="16"/>
  <c r="BT379" i="16"/>
  <c r="BS379" i="16"/>
  <c r="BR379" i="16"/>
  <c r="BQ379" i="16"/>
  <c r="BP379" i="16"/>
  <c r="BO379" i="16"/>
  <c r="BN379" i="16"/>
  <c r="BM379" i="16"/>
  <c r="BL379" i="16"/>
  <c r="BK379" i="16"/>
  <c r="BI379" i="16"/>
  <c r="BH379" i="16"/>
  <c r="BG379" i="16"/>
  <c r="BF379" i="16"/>
  <c r="BE379" i="16"/>
  <c r="BD379" i="16"/>
  <c r="BC379" i="16"/>
  <c r="BB379" i="16"/>
  <c r="BA379" i="16"/>
  <c r="AZ379" i="16"/>
  <c r="AY379" i="16"/>
  <c r="AX379" i="16"/>
  <c r="AW379" i="16"/>
  <c r="AV379" i="16"/>
  <c r="AU379" i="16"/>
  <c r="AT379" i="16"/>
  <c r="AS379" i="16"/>
  <c r="AR379" i="16"/>
  <c r="AQ379" i="16"/>
  <c r="AP379" i="16"/>
  <c r="AO379" i="16"/>
  <c r="AN379" i="16"/>
  <c r="AM379" i="16"/>
  <c r="AL379" i="16"/>
  <c r="AK379" i="16"/>
  <c r="AJ379" i="16"/>
  <c r="AI379" i="16"/>
  <c r="AH379" i="16"/>
  <c r="AG379" i="16"/>
  <c r="AF379" i="16"/>
  <c r="AE379" i="16"/>
  <c r="AD379" i="16"/>
  <c r="AC379" i="16"/>
  <c r="AA379" i="16"/>
  <c r="Z379" i="16"/>
  <c r="Y379" i="16"/>
  <c r="X379" i="16"/>
  <c r="W379" i="16"/>
  <c r="V379" i="16"/>
  <c r="U379" i="16"/>
  <c r="T379" i="16"/>
  <c r="S379" i="16"/>
  <c r="R379" i="16"/>
  <c r="Q379" i="16"/>
  <c r="P379" i="16"/>
  <c r="O379" i="16"/>
  <c r="N379" i="16"/>
  <c r="M379" i="16"/>
  <c r="L379" i="16"/>
  <c r="K379" i="16"/>
  <c r="J379" i="16"/>
  <c r="I379" i="16"/>
  <c r="H379" i="16"/>
  <c r="G379" i="16"/>
  <c r="F379" i="16"/>
  <c r="E379" i="16"/>
  <c r="D379" i="16"/>
  <c r="C379" i="16"/>
  <c r="B379" i="16"/>
  <c r="CE379" i="16" s="1"/>
  <c r="CC378" i="16"/>
  <c r="CB378" i="16"/>
  <c r="CA378" i="16"/>
  <c r="BZ378" i="16"/>
  <c r="BY378" i="16"/>
  <c r="BX378" i="16"/>
  <c r="BW378" i="16"/>
  <c r="BT378" i="16"/>
  <c r="BS378" i="16"/>
  <c r="BR378" i="16"/>
  <c r="BQ378" i="16"/>
  <c r="BP378" i="16"/>
  <c r="BO378" i="16"/>
  <c r="BN378" i="16"/>
  <c r="BM378" i="16"/>
  <c r="BL378" i="16"/>
  <c r="BK378" i="16"/>
  <c r="BI378" i="16"/>
  <c r="BH378" i="16"/>
  <c r="BG378" i="16"/>
  <c r="BF378" i="16"/>
  <c r="BE378" i="16"/>
  <c r="BD378" i="16"/>
  <c r="BC378" i="16"/>
  <c r="BB378" i="16"/>
  <c r="BA378" i="16"/>
  <c r="AZ378" i="16"/>
  <c r="AY378" i="16"/>
  <c r="AX378" i="16"/>
  <c r="AW378" i="16"/>
  <c r="AV378" i="16"/>
  <c r="AT378" i="16"/>
  <c r="AS378" i="16"/>
  <c r="AR378" i="16"/>
  <c r="AQ378" i="16"/>
  <c r="AP378" i="16"/>
  <c r="AO378" i="16"/>
  <c r="AN378" i="16"/>
  <c r="AM378" i="16"/>
  <c r="AL378" i="16"/>
  <c r="AK378" i="16"/>
  <c r="AJ378" i="16"/>
  <c r="AI378" i="16"/>
  <c r="AH378" i="16"/>
  <c r="AG378" i="16"/>
  <c r="AF378" i="16"/>
  <c r="AE378" i="16"/>
  <c r="AD378" i="16"/>
  <c r="AC378" i="16"/>
  <c r="AA378" i="16"/>
  <c r="Z378" i="16"/>
  <c r="Y378" i="16"/>
  <c r="X378" i="16"/>
  <c r="W378" i="16"/>
  <c r="V378" i="16"/>
  <c r="U378" i="16"/>
  <c r="T378" i="16"/>
  <c r="S378" i="16"/>
  <c r="R378" i="16"/>
  <c r="Q378" i="16"/>
  <c r="P378" i="16"/>
  <c r="O378" i="16"/>
  <c r="N378" i="16"/>
  <c r="M378" i="16"/>
  <c r="L378" i="16"/>
  <c r="K378" i="16"/>
  <c r="J378" i="16"/>
  <c r="I378" i="16"/>
  <c r="H378" i="16"/>
  <c r="G378" i="16"/>
  <c r="F378" i="16"/>
  <c r="E378" i="16"/>
  <c r="D378" i="16"/>
  <c r="C378" i="16"/>
  <c r="B378" i="16"/>
  <c r="CE378" i="16" s="1"/>
  <c r="CC377" i="16"/>
  <c r="CB377" i="16"/>
  <c r="CA377" i="16"/>
  <c r="BZ377" i="16"/>
  <c r="BY377" i="16"/>
  <c r="BX377" i="16"/>
  <c r="BW377" i="16"/>
  <c r="BV377" i="16"/>
  <c r="BU377" i="16"/>
  <c r="BT377" i="16"/>
  <c r="BS377" i="16"/>
  <c r="BR377" i="16"/>
  <c r="BQ377" i="16"/>
  <c r="BP377" i="16"/>
  <c r="BO377" i="16"/>
  <c r="BN377" i="16"/>
  <c r="BM377" i="16"/>
  <c r="BL377" i="16"/>
  <c r="BK377" i="16"/>
  <c r="BJ377" i="16"/>
  <c r="BI377" i="16"/>
  <c r="BH377" i="16"/>
  <c r="BG377" i="16"/>
  <c r="BF377" i="16"/>
  <c r="BE377" i="16"/>
  <c r="BD377" i="16"/>
  <c r="BC377" i="16"/>
  <c r="BB377" i="16"/>
  <c r="BA377" i="16"/>
  <c r="AZ377" i="16"/>
  <c r="AY377" i="16"/>
  <c r="AX377" i="16"/>
  <c r="AW377" i="16"/>
  <c r="AV377" i="16"/>
  <c r="AU377" i="16"/>
  <c r="AT377" i="16"/>
  <c r="AS377" i="16"/>
  <c r="AR377" i="16"/>
  <c r="AQ377" i="16"/>
  <c r="AP377" i="16"/>
  <c r="AO377" i="16"/>
  <c r="AN377" i="16"/>
  <c r="AM377" i="16"/>
  <c r="AL377" i="16"/>
  <c r="AK377" i="16"/>
  <c r="AJ377" i="16"/>
  <c r="AH377" i="16"/>
  <c r="AG377" i="16"/>
  <c r="AF377" i="16"/>
  <c r="AE377" i="16"/>
  <c r="AD377" i="16"/>
  <c r="AC377" i="16"/>
  <c r="AA377" i="16"/>
  <c r="Z377" i="16"/>
  <c r="Y377" i="16"/>
  <c r="X377" i="16"/>
  <c r="W377" i="16"/>
  <c r="V377" i="16"/>
  <c r="U377" i="16"/>
  <c r="T377" i="16"/>
  <c r="S377" i="16"/>
  <c r="R377" i="16"/>
  <c r="Q377" i="16"/>
  <c r="P377" i="16"/>
  <c r="O377" i="16"/>
  <c r="N377" i="16"/>
  <c r="M377" i="16"/>
  <c r="L377" i="16"/>
  <c r="K377" i="16"/>
  <c r="J377" i="16"/>
  <c r="I377" i="16"/>
  <c r="H377" i="16"/>
  <c r="G377" i="16"/>
  <c r="F377" i="16"/>
  <c r="E377" i="16"/>
  <c r="D377" i="16"/>
  <c r="C377" i="16"/>
  <c r="B377" i="16"/>
  <c r="CE377" i="16" s="1"/>
  <c r="BW376" i="16"/>
  <c r="BV376" i="16"/>
  <c r="BU376" i="16"/>
  <c r="BT376" i="16"/>
  <c r="BS376" i="16"/>
  <c r="BR376" i="16"/>
  <c r="BQ376" i="16"/>
  <c r="BP376" i="16"/>
  <c r="BO376" i="16"/>
  <c r="BN376" i="16"/>
  <c r="BM376" i="16"/>
  <c r="BL376" i="16"/>
  <c r="BK376" i="16"/>
  <c r="BJ376" i="16"/>
  <c r="BI376" i="16"/>
  <c r="BH376" i="16"/>
  <c r="BG376" i="16"/>
  <c r="BF376" i="16"/>
  <c r="BE376" i="16"/>
  <c r="BD376" i="16"/>
  <c r="BC376" i="16"/>
  <c r="BB376" i="16"/>
  <c r="BA376" i="16"/>
  <c r="AZ376" i="16"/>
  <c r="AY376" i="16"/>
  <c r="AX376" i="16"/>
  <c r="AW376" i="16"/>
  <c r="AV376" i="16"/>
  <c r="AU376" i="16"/>
  <c r="AT376" i="16"/>
  <c r="AS376" i="16"/>
  <c r="AR376" i="16"/>
  <c r="AQ376" i="16"/>
  <c r="AP376" i="16"/>
  <c r="AO376" i="16"/>
  <c r="AN376" i="16"/>
  <c r="AM376" i="16"/>
  <c r="AL376" i="16"/>
  <c r="AK376" i="16"/>
  <c r="AJ376" i="16"/>
  <c r="AI376" i="16"/>
  <c r="AH376" i="16"/>
  <c r="AG376" i="16"/>
  <c r="AF376" i="16"/>
  <c r="AE376" i="16"/>
  <c r="AD376" i="16"/>
  <c r="AC376" i="16"/>
  <c r="AB376" i="16"/>
  <c r="AA376" i="16"/>
  <c r="Z376" i="16"/>
  <c r="Y376" i="16"/>
  <c r="X376" i="16"/>
  <c r="W376" i="16"/>
  <c r="U376" i="16"/>
  <c r="T376" i="16"/>
  <c r="S376" i="16"/>
  <c r="R376" i="16"/>
  <c r="Q376" i="16"/>
  <c r="P376" i="16"/>
  <c r="O376" i="16"/>
  <c r="N376" i="16"/>
  <c r="M376" i="16"/>
  <c r="L376" i="16"/>
  <c r="K376" i="16"/>
  <c r="J376" i="16"/>
  <c r="I376" i="16"/>
  <c r="H376" i="16"/>
  <c r="G376" i="16"/>
  <c r="F376" i="16"/>
  <c r="E376" i="16"/>
  <c r="D376" i="16"/>
  <c r="C376" i="16"/>
  <c r="B376" i="16"/>
  <c r="CE376" i="16" s="1"/>
  <c r="BW375" i="16"/>
  <c r="BV375" i="16"/>
  <c r="BU375" i="16"/>
  <c r="BT375" i="16"/>
  <c r="BS375" i="16"/>
  <c r="BR375" i="16"/>
  <c r="BQ375" i="16"/>
  <c r="BP375" i="16"/>
  <c r="BO375" i="16"/>
  <c r="BN375" i="16"/>
  <c r="BM375" i="16"/>
  <c r="BL375" i="16"/>
  <c r="BK375" i="16"/>
  <c r="BJ375" i="16"/>
  <c r="BI375" i="16"/>
  <c r="BH375" i="16"/>
  <c r="BG375" i="16"/>
  <c r="BF375" i="16"/>
  <c r="BE375" i="16"/>
  <c r="BD375" i="16"/>
  <c r="BC375" i="16"/>
  <c r="BB375" i="16"/>
  <c r="BA375" i="16"/>
  <c r="AZ375" i="16"/>
  <c r="AY375" i="16"/>
  <c r="AX375" i="16"/>
  <c r="AW375" i="16"/>
  <c r="AV375" i="16"/>
  <c r="AU375" i="16"/>
  <c r="AT375" i="16"/>
  <c r="AS375" i="16"/>
  <c r="AR375" i="16"/>
  <c r="AQ375" i="16"/>
  <c r="AP375" i="16"/>
  <c r="AO375" i="16"/>
  <c r="AN375" i="16"/>
  <c r="AM375" i="16"/>
  <c r="AL375" i="16"/>
  <c r="AK375" i="16"/>
  <c r="AJ375" i="16"/>
  <c r="AI375" i="16"/>
  <c r="AH375" i="16"/>
  <c r="AG375" i="16"/>
  <c r="AF375" i="16"/>
  <c r="AE375" i="16"/>
  <c r="AD375" i="16"/>
  <c r="AC375" i="16"/>
  <c r="AB375" i="16"/>
  <c r="AA375" i="16"/>
  <c r="Z375" i="16"/>
  <c r="Y375" i="16"/>
  <c r="X375" i="16"/>
  <c r="W375" i="16"/>
  <c r="U375" i="16"/>
  <c r="T375" i="16"/>
  <c r="S375" i="16"/>
  <c r="R375" i="16"/>
  <c r="Q375" i="16"/>
  <c r="P375" i="16"/>
  <c r="O375" i="16"/>
  <c r="N375" i="16"/>
  <c r="M375" i="16"/>
  <c r="L375" i="16"/>
  <c r="K375" i="16"/>
  <c r="J375" i="16"/>
  <c r="I375" i="16"/>
  <c r="H375" i="16"/>
  <c r="G375" i="16"/>
  <c r="F375" i="16"/>
  <c r="E375" i="16"/>
  <c r="D375" i="16"/>
  <c r="C375" i="16"/>
  <c r="B375" i="16"/>
  <c r="CE375" i="16" s="1"/>
  <c r="BW373" i="16"/>
  <c r="BV373" i="16"/>
  <c r="BU373" i="16"/>
  <c r="BT373" i="16"/>
  <c r="BS373" i="16"/>
  <c r="BR373" i="16"/>
  <c r="BQ373" i="16"/>
  <c r="BP373" i="16"/>
  <c r="BO373" i="16"/>
  <c r="BN373" i="16"/>
  <c r="BM373" i="16"/>
  <c r="BL373" i="16"/>
  <c r="BK373" i="16"/>
  <c r="BJ373" i="16"/>
  <c r="BI373" i="16"/>
  <c r="BH373" i="16"/>
  <c r="BG373" i="16"/>
  <c r="BF373" i="16"/>
  <c r="BE373" i="16"/>
  <c r="BD373" i="16"/>
  <c r="BC373" i="16"/>
  <c r="BB373" i="16"/>
  <c r="BA373" i="16"/>
  <c r="AZ373" i="16"/>
  <c r="AY373" i="16"/>
  <c r="AX373" i="16"/>
  <c r="AW373" i="16"/>
  <c r="AV373" i="16"/>
  <c r="AU373" i="16"/>
  <c r="AT373" i="16"/>
  <c r="AS373" i="16"/>
  <c r="AR373" i="16"/>
  <c r="AQ373" i="16"/>
  <c r="AP373" i="16"/>
  <c r="AO373" i="16"/>
  <c r="AN373" i="16"/>
  <c r="AM373" i="16"/>
  <c r="AL373" i="16"/>
  <c r="AK373" i="16"/>
  <c r="AJ373" i="16"/>
  <c r="AI373" i="16"/>
  <c r="AH373" i="16"/>
  <c r="AG373" i="16"/>
  <c r="AF373" i="16"/>
  <c r="AE373" i="16"/>
  <c r="AD373" i="16"/>
  <c r="AC373" i="16"/>
  <c r="AB373" i="16"/>
  <c r="AA373" i="16"/>
  <c r="Z373" i="16"/>
  <c r="Y373" i="16"/>
  <c r="X373" i="16"/>
  <c r="W373" i="16"/>
  <c r="T373" i="16"/>
  <c r="S373" i="16"/>
  <c r="R373" i="16"/>
  <c r="Q373" i="16"/>
  <c r="P373" i="16"/>
  <c r="O373" i="16"/>
  <c r="N373" i="16"/>
  <c r="M373" i="16"/>
  <c r="L373" i="16"/>
  <c r="K373" i="16"/>
  <c r="J373" i="16"/>
  <c r="I373" i="16"/>
  <c r="G373" i="16"/>
  <c r="F373" i="16"/>
  <c r="E373" i="16"/>
  <c r="D373" i="16"/>
  <c r="C373" i="16"/>
  <c r="B373" i="16"/>
  <c r="BW372" i="16"/>
  <c r="BV372" i="16"/>
  <c r="BU372" i="16"/>
  <c r="BT372" i="16"/>
  <c r="BS372" i="16"/>
  <c r="BR372" i="16"/>
  <c r="BQ372" i="16"/>
  <c r="BP372" i="16"/>
  <c r="BO372" i="16"/>
  <c r="BN372" i="16"/>
  <c r="BM372" i="16"/>
  <c r="BL372" i="16"/>
  <c r="BK372" i="16"/>
  <c r="BJ372" i="16"/>
  <c r="BI372" i="16"/>
  <c r="BH372" i="16"/>
  <c r="BG372" i="16"/>
  <c r="BF372" i="16"/>
  <c r="BE372" i="16"/>
  <c r="BD372" i="16"/>
  <c r="BC372" i="16"/>
  <c r="BB372" i="16"/>
  <c r="BA372" i="16"/>
  <c r="AZ372" i="16"/>
  <c r="AY372" i="16"/>
  <c r="AX372" i="16"/>
  <c r="AW372" i="16"/>
  <c r="AV372" i="16"/>
  <c r="AU372" i="16"/>
  <c r="AT372" i="16"/>
  <c r="AS372" i="16"/>
  <c r="AR372" i="16"/>
  <c r="AQ372" i="16"/>
  <c r="AP372" i="16"/>
  <c r="AO372" i="16"/>
  <c r="AN372" i="16"/>
  <c r="AM372" i="16"/>
  <c r="AL372" i="16"/>
  <c r="AK372" i="16"/>
  <c r="AJ372" i="16"/>
  <c r="AI372" i="16"/>
  <c r="AH372" i="16"/>
  <c r="AG372" i="16"/>
  <c r="AF372" i="16"/>
  <c r="AE372" i="16"/>
  <c r="AD372" i="16"/>
  <c r="AC372" i="16"/>
  <c r="AB372" i="16"/>
  <c r="AA372" i="16"/>
  <c r="Z372" i="16"/>
  <c r="Y372" i="16"/>
  <c r="X372" i="16"/>
  <c r="W372" i="16"/>
  <c r="T372" i="16"/>
  <c r="S372" i="16"/>
  <c r="R372" i="16"/>
  <c r="Q372" i="16"/>
  <c r="P372" i="16"/>
  <c r="O372" i="16"/>
  <c r="N372" i="16"/>
  <c r="M372" i="16"/>
  <c r="L372" i="16"/>
  <c r="K372" i="16"/>
  <c r="J372" i="16"/>
  <c r="I372" i="16"/>
  <c r="G372" i="16"/>
  <c r="F372" i="16"/>
  <c r="E372" i="16"/>
  <c r="D372" i="16"/>
  <c r="C372" i="16"/>
  <c r="B372" i="16"/>
  <c r="BW371" i="16"/>
  <c r="BV371" i="16"/>
  <c r="BU371" i="16"/>
  <c r="BT371" i="16"/>
  <c r="BS371" i="16"/>
  <c r="BR371" i="16"/>
  <c r="BQ371" i="16"/>
  <c r="BP371" i="16"/>
  <c r="BO371" i="16"/>
  <c r="BN371" i="16"/>
  <c r="BM371" i="16"/>
  <c r="BL371" i="16"/>
  <c r="BK371" i="16"/>
  <c r="BJ371" i="16"/>
  <c r="BI371" i="16"/>
  <c r="BH371" i="16"/>
  <c r="BG371" i="16"/>
  <c r="BF371" i="16"/>
  <c r="BE371" i="16"/>
  <c r="BD371" i="16"/>
  <c r="BC371" i="16"/>
  <c r="BB371" i="16"/>
  <c r="BA371" i="16"/>
  <c r="AZ371" i="16"/>
  <c r="AY371" i="16"/>
  <c r="AX371" i="16"/>
  <c r="AW371" i="16"/>
  <c r="AV371" i="16"/>
  <c r="AU371" i="16"/>
  <c r="AT371" i="16"/>
  <c r="AS371" i="16"/>
  <c r="AR371" i="16"/>
  <c r="AP371" i="16"/>
  <c r="AO371" i="16"/>
  <c r="AN371" i="16"/>
  <c r="AM371" i="16"/>
  <c r="AL371" i="16"/>
  <c r="AK371" i="16"/>
  <c r="AJ371" i="16"/>
  <c r="AI371" i="16"/>
  <c r="AH371" i="16"/>
  <c r="AG371" i="16"/>
  <c r="AF371" i="16"/>
  <c r="AE371" i="16"/>
  <c r="AD371" i="16"/>
  <c r="AC371" i="16"/>
  <c r="AB371" i="16"/>
  <c r="AA371" i="16"/>
  <c r="Z371" i="16"/>
  <c r="Y371" i="16"/>
  <c r="X371" i="16"/>
  <c r="W371" i="16"/>
  <c r="T371" i="16"/>
  <c r="S371" i="16"/>
  <c r="R371" i="16"/>
  <c r="Q371" i="16"/>
  <c r="P371" i="16"/>
  <c r="O371" i="16"/>
  <c r="N371" i="16"/>
  <c r="M371" i="16"/>
  <c r="L371" i="16"/>
  <c r="K371" i="16"/>
  <c r="J371" i="16"/>
  <c r="I371" i="16"/>
  <c r="G371" i="16"/>
  <c r="F371" i="16"/>
  <c r="E371" i="16"/>
  <c r="D371" i="16"/>
  <c r="C371" i="16"/>
  <c r="B371" i="16"/>
  <c r="BW370" i="16"/>
  <c r="BV370" i="16"/>
  <c r="BU370" i="16"/>
  <c r="BT370" i="16"/>
  <c r="BS370" i="16"/>
  <c r="BR370" i="16"/>
  <c r="BQ370" i="16"/>
  <c r="BP370" i="16"/>
  <c r="BO370" i="16"/>
  <c r="BN370" i="16"/>
  <c r="BM370" i="16"/>
  <c r="BL370" i="16"/>
  <c r="BK370" i="16"/>
  <c r="BJ370" i="16"/>
  <c r="BI370" i="16"/>
  <c r="BH370" i="16"/>
  <c r="BG370" i="16"/>
  <c r="BF370" i="16"/>
  <c r="BE370" i="16"/>
  <c r="BD370" i="16"/>
  <c r="BC370" i="16"/>
  <c r="BB370" i="16"/>
  <c r="BA370" i="16"/>
  <c r="AZ370" i="16"/>
  <c r="AY370" i="16"/>
  <c r="AX370" i="16"/>
  <c r="AW370" i="16"/>
  <c r="AV370" i="16"/>
  <c r="AU370" i="16"/>
  <c r="AT370" i="16"/>
  <c r="AS370" i="16"/>
  <c r="AR370" i="16"/>
  <c r="AQ370" i="16"/>
  <c r="AP370" i="16"/>
  <c r="AO370" i="16"/>
  <c r="AN370" i="16"/>
  <c r="AM370" i="16"/>
  <c r="AL370" i="16"/>
  <c r="AK370" i="16"/>
  <c r="AJ370" i="16"/>
  <c r="AI370" i="16"/>
  <c r="AH370" i="16"/>
  <c r="AG370" i="16"/>
  <c r="AF370" i="16"/>
  <c r="AE370" i="16"/>
  <c r="AD370" i="16"/>
  <c r="AC370" i="16"/>
  <c r="AB370" i="16"/>
  <c r="AA370" i="16"/>
  <c r="Z370" i="16"/>
  <c r="Y370" i="16"/>
  <c r="X370" i="16"/>
  <c r="W370" i="16"/>
  <c r="T370" i="16"/>
  <c r="R370" i="16"/>
  <c r="N370" i="16"/>
  <c r="L370" i="16"/>
  <c r="I370" i="16"/>
  <c r="G370" i="16"/>
  <c r="BW369" i="16"/>
  <c r="BV369" i="16"/>
  <c r="BU369" i="16"/>
  <c r="BT369" i="16"/>
  <c r="BS369" i="16"/>
  <c r="BR369" i="16"/>
  <c r="BQ369" i="16"/>
  <c r="BP369" i="16"/>
  <c r="BO369" i="16"/>
  <c r="BN369" i="16"/>
  <c r="BM369" i="16"/>
  <c r="BL369" i="16"/>
  <c r="BK369" i="16"/>
  <c r="BJ369" i="16"/>
  <c r="BI369" i="16"/>
  <c r="BH369" i="16"/>
  <c r="BG369" i="16"/>
  <c r="BF369" i="16"/>
  <c r="BE369" i="16"/>
  <c r="BD369" i="16"/>
  <c r="BC369" i="16"/>
  <c r="BB369" i="16"/>
  <c r="BA369" i="16"/>
  <c r="AZ369" i="16"/>
  <c r="AY369" i="16"/>
  <c r="AX369" i="16"/>
  <c r="AW369" i="16"/>
  <c r="AV369" i="16"/>
  <c r="AS369" i="16"/>
  <c r="AR369" i="16"/>
  <c r="AQ369" i="16"/>
  <c r="AP369" i="16"/>
  <c r="AO369" i="16"/>
  <c r="AN369" i="16"/>
  <c r="AM369" i="16"/>
  <c r="AL369" i="16"/>
  <c r="AK369" i="16"/>
  <c r="AJ369" i="16"/>
  <c r="AI369" i="16"/>
  <c r="AH369" i="16"/>
  <c r="AG369" i="16"/>
  <c r="AF369" i="16"/>
  <c r="AE369" i="16"/>
  <c r="AD369" i="16"/>
  <c r="AC369" i="16"/>
  <c r="AB369" i="16"/>
  <c r="AA369" i="16"/>
  <c r="Z369" i="16"/>
  <c r="Y369" i="16"/>
  <c r="X369" i="16"/>
  <c r="W369" i="16"/>
  <c r="T369" i="16"/>
  <c r="S369" i="16"/>
  <c r="R369" i="16"/>
  <c r="Q369" i="16"/>
  <c r="P369" i="16"/>
  <c r="O369" i="16"/>
  <c r="N369" i="16"/>
  <c r="M369" i="16"/>
  <c r="L369" i="16"/>
  <c r="K369" i="16"/>
  <c r="J369" i="16"/>
  <c r="I369" i="16"/>
  <c r="G369" i="16"/>
  <c r="F369" i="16"/>
  <c r="E369" i="16"/>
  <c r="D369" i="16"/>
  <c r="C369" i="16"/>
  <c r="B369" i="16"/>
  <c r="BW367" i="16"/>
  <c r="BV367" i="16"/>
  <c r="BU367" i="16"/>
  <c r="BT367" i="16"/>
  <c r="BS367" i="16"/>
  <c r="BR367" i="16"/>
  <c r="BQ367" i="16"/>
  <c r="BP367" i="16"/>
  <c r="BO367" i="16"/>
  <c r="BN367" i="16"/>
  <c r="BM367" i="16"/>
  <c r="BL367" i="16"/>
  <c r="BK367" i="16"/>
  <c r="BJ367" i="16"/>
  <c r="BI367" i="16"/>
  <c r="BH367" i="16"/>
  <c r="BG367" i="16"/>
  <c r="BF367" i="16"/>
  <c r="BE367" i="16"/>
  <c r="BD367" i="16"/>
  <c r="BC367" i="16"/>
  <c r="BB367" i="16"/>
  <c r="BA367" i="16"/>
  <c r="AZ367" i="16"/>
  <c r="AY367" i="16"/>
  <c r="AX367" i="16"/>
  <c r="AW367" i="16"/>
  <c r="AV367" i="16"/>
  <c r="AU367" i="16"/>
  <c r="AT367" i="16"/>
  <c r="AS367" i="16"/>
  <c r="AR367" i="16"/>
  <c r="AQ367" i="16"/>
  <c r="AP367" i="16"/>
  <c r="AO367" i="16"/>
  <c r="AN367" i="16"/>
  <c r="AM367" i="16"/>
  <c r="AL367" i="16"/>
  <c r="AK367" i="16"/>
  <c r="AJ367" i="16"/>
  <c r="AI367" i="16"/>
  <c r="AH367" i="16"/>
  <c r="AG367" i="16"/>
  <c r="AF367" i="16"/>
  <c r="AE367" i="16"/>
  <c r="AD367" i="16"/>
  <c r="AC367" i="16"/>
  <c r="AB367" i="16"/>
  <c r="AA367" i="16"/>
  <c r="Z367" i="16"/>
  <c r="Y367" i="16"/>
  <c r="X367" i="16"/>
  <c r="W367" i="16"/>
  <c r="U367" i="16"/>
  <c r="T367" i="16"/>
  <c r="S367" i="16"/>
  <c r="R367" i="16"/>
  <c r="Q367" i="16"/>
  <c r="P367" i="16"/>
  <c r="O367" i="16"/>
  <c r="N367" i="16"/>
  <c r="M367" i="16"/>
  <c r="L367" i="16"/>
  <c r="K367" i="16"/>
  <c r="J367" i="16"/>
  <c r="I367" i="16"/>
  <c r="G367" i="16"/>
  <c r="F367" i="16"/>
  <c r="E367" i="16"/>
  <c r="D367" i="16"/>
  <c r="C367" i="16"/>
  <c r="B367" i="16"/>
  <c r="BW366" i="16"/>
  <c r="BV366" i="16"/>
  <c r="BU366" i="16"/>
  <c r="BT366" i="16"/>
  <c r="BS366" i="16"/>
  <c r="BR366" i="16"/>
  <c r="BQ366" i="16"/>
  <c r="BP366" i="16"/>
  <c r="BO366" i="16"/>
  <c r="BN366" i="16"/>
  <c r="BM366" i="16"/>
  <c r="BL366" i="16"/>
  <c r="BK366" i="16"/>
  <c r="BJ366" i="16"/>
  <c r="BI366" i="16"/>
  <c r="BH366" i="16"/>
  <c r="BG366" i="16"/>
  <c r="BF366" i="16"/>
  <c r="BE366" i="16"/>
  <c r="BD366" i="16"/>
  <c r="BC366" i="16"/>
  <c r="BB366" i="16"/>
  <c r="BA366" i="16"/>
  <c r="AZ366" i="16"/>
  <c r="AY366" i="16"/>
  <c r="AX366" i="16"/>
  <c r="AW366" i="16"/>
  <c r="AV366" i="16"/>
  <c r="AU366" i="16"/>
  <c r="AT366" i="16"/>
  <c r="AS366" i="16"/>
  <c r="AR366" i="16"/>
  <c r="AQ366" i="16"/>
  <c r="AP366" i="16"/>
  <c r="AO366" i="16"/>
  <c r="AN366" i="16"/>
  <c r="AM366" i="16"/>
  <c r="AL366" i="16"/>
  <c r="AK366" i="16"/>
  <c r="AJ366" i="16"/>
  <c r="AI366" i="16"/>
  <c r="AH366" i="16"/>
  <c r="AG366" i="16"/>
  <c r="AF366" i="16"/>
  <c r="AE366" i="16"/>
  <c r="AD366" i="16"/>
  <c r="AC366" i="16"/>
  <c r="AB366" i="16"/>
  <c r="AA366" i="16"/>
  <c r="Z366" i="16"/>
  <c r="Y366" i="16"/>
  <c r="X366" i="16"/>
  <c r="W366" i="16"/>
  <c r="U366" i="16"/>
  <c r="T366" i="16"/>
  <c r="S366" i="16"/>
  <c r="R366" i="16"/>
  <c r="Q366" i="16"/>
  <c r="P366" i="16"/>
  <c r="O366" i="16"/>
  <c r="N366" i="16"/>
  <c r="M366" i="16"/>
  <c r="L366" i="16"/>
  <c r="K366" i="16"/>
  <c r="J366" i="16"/>
  <c r="I366" i="16"/>
  <c r="G366" i="16"/>
  <c r="F366" i="16"/>
  <c r="E366" i="16"/>
  <c r="D366" i="16"/>
  <c r="C366" i="16"/>
  <c r="B366" i="16"/>
  <c r="CE365" i="16"/>
  <c r="CD365" i="16"/>
  <c r="CE364" i="16"/>
  <c r="CD364" i="16"/>
  <c r="CE363" i="16"/>
  <c r="CD363" i="16"/>
  <c r="BW360" i="16"/>
  <c r="BV360" i="16"/>
  <c r="BU360" i="16"/>
  <c r="BT360" i="16"/>
  <c r="BS360" i="16"/>
  <c r="BR360" i="16"/>
  <c r="BQ360" i="16"/>
  <c r="BP360" i="16"/>
  <c r="BO360" i="16"/>
  <c r="BN360" i="16"/>
  <c r="BM360" i="16"/>
  <c r="BL360" i="16"/>
  <c r="BK360" i="16"/>
  <c r="BJ360" i="16"/>
  <c r="BI360" i="16"/>
  <c r="BH360" i="16"/>
  <c r="BG360" i="16"/>
  <c r="BF360" i="16"/>
  <c r="BE360" i="16"/>
  <c r="BD360" i="16"/>
  <c r="BC360" i="16"/>
  <c r="BB360" i="16"/>
  <c r="BA360" i="16"/>
  <c r="AZ360" i="16"/>
  <c r="AY360" i="16"/>
  <c r="AX360" i="16"/>
  <c r="AW360" i="16"/>
  <c r="AV360" i="16"/>
  <c r="AU360" i="16"/>
  <c r="AT360" i="16"/>
  <c r="AS360" i="16"/>
  <c r="AR360" i="16"/>
  <c r="AQ360" i="16"/>
  <c r="AP360" i="16"/>
  <c r="AO360" i="16"/>
  <c r="AN360" i="16"/>
  <c r="AM360" i="16"/>
  <c r="AL360" i="16"/>
  <c r="AK360" i="16"/>
  <c r="AJ360" i="16"/>
  <c r="AI360" i="16"/>
  <c r="AH360" i="16"/>
  <c r="AG360" i="16"/>
  <c r="AF360" i="16"/>
  <c r="AE360" i="16"/>
  <c r="AD360" i="16"/>
  <c r="AC360" i="16"/>
  <c r="AB360" i="16"/>
  <c r="AA360" i="16"/>
  <c r="Z360" i="16"/>
  <c r="Y360" i="16"/>
  <c r="X360" i="16"/>
  <c r="W360" i="16"/>
  <c r="U360" i="16"/>
  <c r="T360" i="16"/>
  <c r="S360" i="16"/>
  <c r="R360" i="16"/>
  <c r="Q360" i="16"/>
  <c r="P360" i="16"/>
  <c r="O360" i="16"/>
  <c r="N360" i="16"/>
  <c r="M360" i="16"/>
  <c r="L360" i="16"/>
  <c r="K360" i="16"/>
  <c r="J360" i="16"/>
  <c r="I360" i="16"/>
  <c r="H360" i="16"/>
  <c r="G360" i="16"/>
  <c r="F360" i="16"/>
  <c r="E360" i="16"/>
  <c r="D360" i="16"/>
  <c r="C360" i="16"/>
  <c r="B360" i="16"/>
  <c r="BW349" i="16"/>
  <c r="BT349" i="16"/>
  <c r="BS349" i="16"/>
  <c r="BR349" i="16"/>
  <c r="BQ349" i="16"/>
  <c r="BP349" i="16"/>
  <c r="BO349" i="16"/>
  <c r="BN349" i="16"/>
  <c r="BM349" i="16"/>
  <c r="BI349" i="16"/>
  <c r="BG349" i="16"/>
  <c r="BF349" i="16"/>
  <c r="BE349" i="16"/>
  <c r="BD349" i="16"/>
  <c r="BC349" i="16"/>
  <c r="BB349" i="16"/>
  <c r="BA349" i="16"/>
  <c r="AZ349" i="16"/>
  <c r="AY349" i="16"/>
  <c r="AX349" i="16"/>
  <c r="AT349" i="16"/>
  <c r="AS349" i="16"/>
  <c r="AR349" i="16"/>
  <c r="AQ349" i="16"/>
  <c r="AP349" i="16"/>
  <c r="AO349" i="16"/>
  <c r="AN349" i="16"/>
  <c r="AM349" i="16"/>
  <c r="AL349" i="16"/>
  <c r="AK349" i="16"/>
  <c r="AJ349" i="16"/>
  <c r="AH349" i="16"/>
  <c r="AG349" i="16"/>
  <c r="AF349" i="16"/>
  <c r="AD349" i="16"/>
  <c r="Z349" i="16"/>
  <c r="Y349" i="16"/>
  <c r="X349" i="16"/>
  <c r="W349" i="16"/>
  <c r="T349" i="16"/>
  <c r="S349" i="16"/>
  <c r="R349" i="16"/>
  <c r="Q349" i="16"/>
  <c r="G349" i="16"/>
  <c r="F349" i="16"/>
  <c r="E349" i="16"/>
  <c r="D349" i="16"/>
  <c r="C349" i="16"/>
  <c r="B349" i="16"/>
  <c r="A349" i="16"/>
  <c r="A380" i="16" s="1"/>
  <c r="BW348" i="16"/>
  <c r="BT348" i="16"/>
  <c r="BS348" i="16"/>
  <c r="BR348" i="16"/>
  <c r="BQ348" i="16"/>
  <c r="BP348" i="16"/>
  <c r="BO348" i="16"/>
  <c r="BN348" i="16"/>
  <c r="BM348" i="16"/>
  <c r="BI348" i="16"/>
  <c r="BG348" i="16"/>
  <c r="BF348" i="16"/>
  <c r="BE348" i="16"/>
  <c r="BD348" i="16"/>
  <c r="BC348" i="16"/>
  <c r="BB348" i="16"/>
  <c r="BA348" i="16"/>
  <c r="AZ348" i="16"/>
  <c r="AY348" i="16"/>
  <c r="AX348" i="16"/>
  <c r="AT348" i="16"/>
  <c r="AS348" i="16"/>
  <c r="AR348" i="16"/>
  <c r="AQ348" i="16"/>
  <c r="AP348" i="16"/>
  <c r="AO348" i="16"/>
  <c r="AN348" i="16"/>
  <c r="AM348" i="16"/>
  <c r="AL348" i="16"/>
  <c r="AK348" i="16"/>
  <c r="AJ348" i="16"/>
  <c r="AH348" i="16"/>
  <c r="AG348" i="16"/>
  <c r="AF348" i="16"/>
  <c r="AD348" i="16"/>
  <c r="Z348" i="16"/>
  <c r="Y348" i="16"/>
  <c r="X348" i="16"/>
  <c r="W348" i="16"/>
  <c r="T348" i="16"/>
  <c r="S348" i="16"/>
  <c r="R348" i="16"/>
  <c r="Q348" i="16"/>
  <c r="G348" i="16"/>
  <c r="F348" i="16"/>
  <c r="E348" i="16"/>
  <c r="D348" i="16"/>
  <c r="C348" i="16"/>
  <c r="B348" i="16"/>
  <c r="A348" i="16"/>
  <c r="A379" i="16" s="1"/>
  <c r="BW347" i="16"/>
  <c r="BT347" i="16"/>
  <c r="BS347" i="16"/>
  <c r="BR347" i="16"/>
  <c r="BQ347" i="16"/>
  <c r="BP347" i="16"/>
  <c r="BO347" i="16"/>
  <c r="BN347" i="16"/>
  <c r="BM347" i="16"/>
  <c r="BI347" i="16"/>
  <c r="BG347" i="16"/>
  <c r="BF347" i="16"/>
  <c r="BE347" i="16"/>
  <c r="BD347" i="16"/>
  <c r="BC347" i="16"/>
  <c r="BB347" i="16"/>
  <c r="BA347" i="16"/>
  <c r="AZ347" i="16"/>
  <c r="AY347" i="16"/>
  <c r="AX347" i="16"/>
  <c r="AT347" i="16"/>
  <c r="AS347" i="16"/>
  <c r="AR347" i="16"/>
  <c r="AQ347" i="16"/>
  <c r="AP347" i="16"/>
  <c r="AO347" i="16"/>
  <c r="AN347" i="16"/>
  <c r="AM347" i="16"/>
  <c r="AL347" i="16"/>
  <c r="AK347" i="16"/>
  <c r="AJ347" i="16"/>
  <c r="AH347" i="16"/>
  <c r="AG347" i="16"/>
  <c r="AF347" i="16"/>
  <c r="AD347" i="16"/>
  <c r="Z347" i="16"/>
  <c r="Y347" i="16"/>
  <c r="X347" i="16"/>
  <c r="W347" i="16"/>
  <c r="T347" i="16"/>
  <c r="S347" i="16"/>
  <c r="R347" i="16"/>
  <c r="Q347" i="16"/>
  <c r="G347" i="16"/>
  <c r="F347" i="16"/>
  <c r="E347" i="16"/>
  <c r="D347" i="16"/>
  <c r="C347" i="16"/>
  <c r="B347" i="16"/>
  <c r="A347" i="16"/>
  <c r="A378" i="16" s="1"/>
  <c r="BW346" i="16"/>
  <c r="BV346" i="16"/>
  <c r="BU346" i="16"/>
  <c r="BT346" i="16"/>
  <c r="BS346" i="16"/>
  <c r="BR346" i="16"/>
  <c r="BQ346" i="16"/>
  <c r="BP346" i="16"/>
  <c r="BO346" i="16"/>
  <c r="BN346" i="16"/>
  <c r="BM346" i="16"/>
  <c r="BI346" i="16"/>
  <c r="BG346" i="16"/>
  <c r="BF346" i="16"/>
  <c r="BE346" i="16"/>
  <c r="BD346" i="16"/>
  <c r="BC346" i="16"/>
  <c r="BB346" i="16"/>
  <c r="BA346" i="16"/>
  <c r="AZ346" i="16"/>
  <c r="AY346" i="16"/>
  <c r="AX346" i="16"/>
  <c r="AU346" i="16"/>
  <c r="AT346" i="16"/>
  <c r="AS346" i="16"/>
  <c r="AR346" i="16"/>
  <c r="AQ346" i="16"/>
  <c r="AP346" i="16"/>
  <c r="AO346" i="16"/>
  <c r="AN346" i="16"/>
  <c r="AM346" i="16"/>
  <c r="AL346" i="16"/>
  <c r="AK346" i="16"/>
  <c r="AJ346" i="16"/>
  <c r="AH346" i="16"/>
  <c r="AG346" i="16"/>
  <c r="AF346" i="16"/>
  <c r="AD346" i="16"/>
  <c r="Z346" i="16"/>
  <c r="Y346" i="16"/>
  <c r="X346" i="16"/>
  <c r="W346" i="16"/>
  <c r="T346" i="16"/>
  <c r="S346" i="16"/>
  <c r="R346" i="16"/>
  <c r="Q346" i="16"/>
  <c r="G346" i="16"/>
  <c r="F346" i="16"/>
  <c r="E346" i="16"/>
  <c r="D346" i="16"/>
  <c r="C346" i="16"/>
  <c r="B346" i="16"/>
  <c r="A346" i="16"/>
  <c r="A377" i="16" s="1"/>
  <c r="BW345" i="16"/>
  <c r="BV345" i="16"/>
  <c r="BU345" i="16"/>
  <c r="BT345" i="16"/>
  <c r="BS345" i="16"/>
  <c r="BR345" i="16"/>
  <c r="BQ345" i="16"/>
  <c r="BP345" i="16"/>
  <c r="BO345" i="16"/>
  <c r="BN345" i="16"/>
  <c r="BM345" i="16"/>
  <c r="BI345" i="16"/>
  <c r="BG345" i="16"/>
  <c r="BF345" i="16"/>
  <c r="BE345" i="16"/>
  <c r="BD345" i="16"/>
  <c r="BC345" i="16"/>
  <c r="BB345" i="16"/>
  <c r="BA345" i="16"/>
  <c r="AZ345" i="16"/>
  <c r="AY345" i="16"/>
  <c r="AX345" i="16"/>
  <c r="AU345" i="16"/>
  <c r="AT345" i="16"/>
  <c r="AS345" i="16"/>
  <c r="AR345" i="16"/>
  <c r="AQ345" i="16"/>
  <c r="AP345" i="16"/>
  <c r="AO345" i="16"/>
  <c r="AN345" i="16"/>
  <c r="AM345" i="16"/>
  <c r="AL345" i="16"/>
  <c r="AK345" i="16"/>
  <c r="AJ345" i="16"/>
  <c r="AI345" i="16"/>
  <c r="AH345" i="16"/>
  <c r="AG345" i="16"/>
  <c r="AF345" i="16"/>
  <c r="AD345" i="16"/>
  <c r="AB345" i="16"/>
  <c r="Z345" i="16"/>
  <c r="Y345" i="16"/>
  <c r="X345" i="16"/>
  <c r="W345" i="16"/>
  <c r="T345" i="16"/>
  <c r="S345" i="16"/>
  <c r="R345" i="16"/>
  <c r="Q345" i="16"/>
  <c r="G345" i="16"/>
  <c r="F345" i="16"/>
  <c r="E345" i="16"/>
  <c r="D345" i="16"/>
  <c r="C345" i="16"/>
  <c r="B345" i="16"/>
  <c r="A345" i="16"/>
  <c r="A376" i="16" s="1"/>
  <c r="BW344" i="16"/>
  <c r="BV344" i="16"/>
  <c r="BU344" i="16"/>
  <c r="BT344" i="16"/>
  <c r="BS344" i="16"/>
  <c r="BR344" i="16"/>
  <c r="BQ344" i="16"/>
  <c r="BP344" i="16"/>
  <c r="BO344" i="16"/>
  <c r="BN344" i="16"/>
  <c r="BM344" i="16"/>
  <c r="BI344" i="16"/>
  <c r="BG344" i="16"/>
  <c r="BF344" i="16"/>
  <c r="BE344" i="16"/>
  <c r="BD344" i="16"/>
  <c r="BC344" i="16"/>
  <c r="BB344" i="16"/>
  <c r="BA344" i="16"/>
  <c r="AZ344" i="16"/>
  <c r="AY344" i="16"/>
  <c r="AX344" i="16"/>
  <c r="AU344" i="16"/>
  <c r="AT344" i="16"/>
  <c r="AS344" i="16"/>
  <c r="AR344" i="16"/>
  <c r="AQ344" i="16"/>
  <c r="AP344" i="16"/>
  <c r="AO344" i="16"/>
  <c r="AN344" i="16"/>
  <c r="AM344" i="16"/>
  <c r="AL344" i="16"/>
  <c r="AK344" i="16"/>
  <c r="AJ344" i="16"/>
  <c r="AI344" i="16"/>
  <c r="AH344" i="16"/>
  <c r="AG344" i="16"/>
  <c r="AF344" i="16"/>
  <c r="AD344" i="16"/>
  <c r="AB344" i="16"/>
  <c r="Z344" i="16"/>
  <c r="Y344" i="16"/>
  <c r="X344" i="16"/>
  <c r="W344" i="16"/>
  <c r="T344" i="16"/>
  <c r="S344" i="16"/>
  <c r="R344" i="16"/>
  <c r="Q344" i="16"/>
  <c r="G344" i="16"/>
  <c r="F344" i="16"/>
  <c r="E344" i="16"/>
  <c r="D344" i="16"/>
  <c r="C344" i="16"/>
  <c r="B344" i="16"/>
  <c r="A344" i="16"/>
  <c r="A375" i="16" s="1"/>
  <c r="BW343" i="16"/>
  <c r="BV343" i="16"/>
  <c r="BU343" i="16"/>
  <c r="BT343" i="16"/>
  <c r="BS343" i="16"/>
  <c r="BR343" i="16"/>
  <c r="BQ343" i="16"/>
  <c r="BP343" i="16"/>
  <c r="BO343" i="16"/>
  <c r="BN343" i="16"/>
  <c r="BM343" i="16"/>
  <c r="BI343" i="16"/>
  <c r="BG343" i="16"/>
  <c r="BF343" i="16"/>
  <c r="BE343" i="16"/>
  <c r="BD343" i="16"/>
  <c r="BC343" i="16"/>
  <c r="BB343" i="16"/>
  <c r="BA343" i="16"/>
  <c r="AZ343" i="16"/>
  <c r="AY343" i="16"/>
  <c r="AX343" i="16"/>
  <c r="AU343" i="16"/>
  <c r="AT343" i="16"/>
  <c r="AS343" i="16"/>
  <c r="AR343" i="16"/>
  <c r="AQ343" i="16"/>
  <c r="AP343" i="16"/>
  <c r="AO343" i="16"/>
  <c r="AN343" i="16"/>
  <c r="AM343" i="16"/>
  <c r="AL343" i="16"/>
  <c r="AK343" i="16"/>
  <c r="AJ343" i="16"/>
  <c r="AI343" i="16"/>
  <c r="AH343" i="16"/>
  <c r="AG343" i="16"/>
  <c r="AF343" i="16"/>
  <c r="AD343" i="16"/>
  <c r="AB343" i="16"/>
  <c r="Z343" i="16"/>
  <c r="Y343" i="16"/>
  <c r="X343" i="16"/>
  <c r="W343" i="16"/>
  <c r="T343" i="16"/>
  <c r="S343" i="16"/>
  <c r="R343" i="16"/>
  <c r="Q343" i="16"/>
  <c r="G343" i="16"/>
  <c r="F343" i="16"/>
  <c r="E343" i="16"/>
  <c r="D343" i="16"/>
  <c r="C343" i="16"/>
  <c r="B343" i="16"/>
  <c r="A343" i="16"/>
  <c r="A374" i="16" s="1"/>
  <c r="BW342" i="16"/>
  <c r="BV342" i="16"/>
  <c r="BU342" i="16"/>
  <c r="BT342" i="16"/>
  <c r="BS342" i="16"/>
  <c r="BR342" i="16"/>
  <c r="BQ342" i="16"/>
  <c r="BP342" i="16"/>
  <c r="BO342" i="16"/>
  <c r="BN342" i="16"/>
  <c r="BM342" i="16"/>
  <c r="BI342" i="16"/>
  <c r="BG342" i="16"/>
  <c r="BF342" i="16"/>
  <c r="BE342" i="16"/>
  <c r="BD342" i="16"/>
  <c r="BC342" i="16"/>
  <c r="BB342" i="16"/>
  <c r="BA342" i="16"/>
  <c r="AZ342" i="16"/>
  <c r="AY342" i="16"/>
  <c r="AX342" i="16"/>
  <c r="AU342" i="16"/>
  <c r="AT342" i="16"/>
  <c r="AS342" i="16"/>
  <c r="AR342" i="16"/>
  <c r="AQ342" i="16"/>
  <c r="AP342" i="16"/>
  <c r="AO342" i="16"/>
  <c r="AN342" i="16"/>
  <c r="AM342" i="16"/>
  <c r="AL342" i="16"/>
  <c r="AK342" i="16"/>
  <c r="AJ342" i="16"/>
  <c r="AI342" i="16"/>
  <c r="AH342" i="16"/>
  <c r="AG342" i="16"/>
  <c r="AF342" i="16"/>
  <c r="AD342" i="16"/>
  <c r="AB342" i="16"/>
  <c r="Z342" i="16"/>
  <c r="Y342" i="16"/>
  <c r="X342" i="16"/>
  <c r="W342" i="16"/>
  <c r="T342" i="16"/>
  <c r="S342" i="16"/>
  <c r="R342" i="16"/>
  <c r="Q342" i="16"/>
  <c r="G342" i="16"/>
  <c r="F342" i="16"/>
  <c r="E342" i="16"/>
  <c r="D342" i="16"/>
  <c r="C342" i="16"/>
  <c r="B342" i="16"/>
  <c r="A342" i="16"/>
  <c r="A373" i="16" s="1"/>
  <c r="BW341" i="16"/>
  <c r="BV341" i="16"/>
  <c r="BU341" i="16"/>
  <c r="BT341" i="16"/>
  <c r="BS341" i="16"/>
  <c r="BR341" i="16"/>
  <c r="BQ341" i="16"/>
  <c r="BP341" i="16"/>
  <c r="BO341" i="16"/>
  <c r="BN341" i="16"/>
  <c r="BM341" i="16"/>
  <c r="BI341" i="16"/>
  <c r="BG341" i="16"/>
  <c r="BF341" i="16"/>
  <c r="BE341" i="16"/>
  <c r="BD341" i="16"/>
  <c r="BC341" i="16"/>
  <c r="BB341" i="16"/>
  <c r="BA341" i="16"/>
  <c r="AZ341" i="16"/>
  <c r="AY341" i="16"/>
  <c r="AX341" i="16"/>
  <c r="AU341" i="16"/>
  <c r="AT341" i="16"/>
  <c r="AS341" i="16"/>
  <c r="AR341" i="16"/>
  <c r="AQ341" i="16"/>
  <c r="AP341" i="16"/>
  <c r="AO341" i="16"/>
  <c r="AN341" i="16"/>
  <c r="AM341" i="16"/>
  <c r="AL341" i="16"/>
  <c r="AK341" i="16"/>
  <c r="AJ341" i="16"/>
  <c r="AI341" i="16"/>
  <c r="AH341" i="16"/>
  <c r="AG341" i="16"/>
  <c r="AF341" i="16"/>
  <c r="AD341" i="16"/>
  <c r="AB341" i="16"/>
  <c r="Z341" i="16"/>
  <c r="Y341" i="16"/>
  <c r="X341" i="16"/>
  <c r="W341" i="16"/>
  <c r="T341" i="16"/>
  <c r="S341" i="16"/>
  <c r="R341" i="16"/>
  <c r="Q341" i="16"/>
  <c r="G341" i="16"/>
  <c r="F341" i="16"/>
  <c r="E341" i="16"/>
  <c r="D341" i="16"/>
  <c r="C341" i="16"/>
  <c r="B341" i="16"/>
  <c r="A341" i="16"/>
  <c r="A372" i="16" s="1"/>
  <c r="BW340" i="16"/>
  <c r="BV340" i="16"/>
  <c r="BU340" i="16"/>
  <c r="BT340" i="16"/>
  <c r="BS340" i="16"/>
  <c r="BR340" i="16"/>
  <c r="BQ340" i="16"/>
  <c r="BP340" i="16"/>
  <c r="BO340" i="16"/>
  <c r="BN340" i="16"/>
  <c r="BM340" i="16"/>
  <c r="BI340" i="16"/>
  <c r="BG340" i="16"/>
  <c r="BF340" i="16"/>
  <c r="BE340" i="16"/>
  <c r="BD340" i="16"/>
  <c r="BC340" i="16"/>
  <c r="BB340" i="16"/>
  <c r="BA340" i="16"/>
  <c r="AZ340" i="16"/>
  <c r="AY340" i="16"/>
  <c r="AX340" i="16"/>
  <c r="AU340" i="16"/>
  <c r="AT340" i="16"/>
  <c r="AS340" i="16"/>
  <c r="AR340" i="16"/>
  <c r="AP340" i="16"/>
  <c r="AO340" i="16"/>
  <c r="AN340" i="16"/>
  <c r="AM340" i="16"/>
  <c r="AL340" i="16"/>
  <c r="AK340" i="16"/>
  <c r="AJ340" i="16"/>
  <c r="AI340" i="16"/>
  <c r="AH340" i="16"/>
  <c r="AG340" i="16"/>
  <c r="AF340" i="16"/>
  <c r="AD340" i="16"/>
  <c r="AB340" i="16"/>
  <c r="Z340" i="16"/>
  <c r="Y340" i="16"/>
  <c r="X340" i="16"/>
  <c r="W340" i="16"/>
  <c r="T340" i="16"/>
  <c r="S340" i="16"/>
  <c r="R340" i="16"/>
  <c r="Q340" i="16"/>
  <c r="G340" i="16"/>
  <c r="F340" i="16"/>
  <c r="E340" i="16"/>
  <c r="D340" i="16"/>
  <c r="C340" i="16"/>
  <c r="B340" i="16"/>
  <c r="A340" i="16"/>
  <c r="A371" i="16" s="1"/>
  <c r="BW339" i="16"/>
  <c r="BV339" i="16"/>
  <c r="BU339" i="16"/>
  <c r="BT339" i="16"/>
  <c r="BS339" i="16"/>
  <c r="BR339" i="16"/>
  <c r="BQ339" i="16"/>
  <c r="BP339" i="16"/>
  <c r="BO339" i="16"/>
  <c r="BN339" i="16"/>
  <c r="BM339" i="16"/>
  <c r="BI339" i="16"/>
  <c r="BG339" i="16"/>
  <c r="BF339" i="16"/>
  <c r="BE339" i="16"/>
  <c r="BD339" i="16"/>
  <c r="BC339" i="16"/>
  <c r="BB339" i="16"/>
  <c r="BA339" i="16"/>
  <c r="AZ339" i="16"/>
  <c r="AY339" i="16"/>
  <c r="AX339" i="16"/>
  <c r="AU339" i="16"/>
  <c r="AT339" i="16"/>
  <c r="AS339" i="16"/>
  <c r="AR339" i="16"/>
  <c r="AQ339" i="16"/>
  <c r="AP339" i="16"/>
  <c r="AO339" i="16"/>
  <c r="AN339" i="16"/>
  <c r="AM339" i="16"/>
  <c r="AL339" i="16"/>
  <c r="AK339" i="16"/>
  <c r="AJ339" i="16"/>
  <c r="AI339" i="16"/>
  <c r="AH339" i="16"/>
  <c r="AG339" i="16"/>
  <c r="AF339" i="16"/>
  <c r="AD339" i="16"/>
  <c r="AB339" i="16"/>
  <c r="Z339" i="16"/>
  <c r="Y339" i="16"/>
  <c r="X339" i="16"/>
  <c r="W339" i="16"/>
  <c r="T339" i="16"/>
  <c r="R339" i="16"/>
  <c r="G339" i="16"/>
  <c r="BW338" i="16"/>
  <c r="BV338" i="16"/>
  <c r="BU338" i="16"/>
  <c r="BT338" i="16"/>
  <c r="BS338" i="16"/>
  <c r="BR338" i="16"/>
  <c r="BQ338" i="16"/>
  <c r="BP338" i="16"/>
  <c r="BO338" i="16"/>
  <c r="BN338" i="16"/>
  <c r="BM338" i="16"/>
  <c r="BI338" i="16"/>
  <c r="BG338" i="16"/>
  <c r="BF338" i="16"/>
  <c r="BE338" i="16"/>
  <c r="BD338" i="16"/>
  <c r="BC338" i="16"/>
  <c r="BB338" i="16"/>
  <c r="BA338" i="16"/>
  <c r="AZ338" i="16"/>
  <c r="AY338" i="16"/>
  <c r="AX338" i="16"/>
  <c r="AS338" i="16"/>
  <c r="AR338" i="16"/>
  <c r="AQ338" i="16"/>
  <c r="AP338" i="16"/>
  <c r="AO338" i="16"/>
  <c r="AN338" i="16"/>
  <c r="AM338" i="16"/>
  <c r="AL338" i="16"/>
  <c r="AK338" i="16"/>
  <c r="AJ338" i="16"/>
  <c r="AI338" i="16"/>
  <c r="AH338" i="16"/>
  <c r="AG338" i="16"/>
  <c r="AF338" i="16"/>
  <c r="AD338" i="16"/>
  <c r="AB338" i="16"/>
  <c r="AA338" i="16"/>
  <c r="Z338" i="16"/>
  <c r="Y338" i="16"/>
  <c r="X338" i="16"/>
  <c r="W338" i="16"/>
  <c r="T338" i="16"/>
  <c r="S338" i="16"/>
  <c r="R338" i="16"/>
  <c r="Q338" i="16"/>
  <c r="G338" i="16"/>
  <c r="F338" i="16"/>
  <c r="E338" i="16"/>
  <c r="D338" i="16"/>
  <c r="C338" i="16"/>
  <c r="B338" i="16"/>
  <c r="A338" i="16"/>
  <c r="A369" i="16" s="1"/>
  <c r="BW337" i="16"/>
  <c r="BV337" i="16"/>
  <c r="BU337" i="16"/>
  <c r="BT337" i="16"/>
  <c r="BS337" i="16"/>
  <c r="BR337" i="16"/>
  <c r="BQ337" i="16"/>
  <c r="BP337" i="16"/>
  <c r="BO337" i="16"/>
  <c r="BN337" i="16"/>
  <c r="BM337" i="16"/>
  <c r="BI337" i="16"/>
  <c r="BG337" i="16"/>
  <c r="BF337" i="16"/>
  <c r="BE337" i="16"/>
  <c r="BD337" i="16"/>
  <c r="BC337" i="16"/>
  <c r="BB337" i="16"/>
  <c r="BA337" i="16"/>
  <c r="AZ337" i="16"/>
  <c r="AY337" i="16"/>
  <c r="AX337" i="16"/>
  <c r="AS337" i="16"/>
  <c r="AR337" i="16"/>
  <c r="AQ337" i="16"/>
  <c r="AP337" i="16"/>
  <c r="AO337" i="16"/>
  <c r="AN337" i="16"/>
  <c r="AM337" i="16"/>
  <c r="AL337" i="16"/>
  <c r="AK337" i="16"/>
  <c r="AJ337" i="16"/>
  <c r="AI337" i="16"/>
  <c r="AH337" i="16"/>
  <c r="AG337" i="16"/>
  <c r="AF337" i="16"/>
  <c r="AD337" i="16"/>
  <c r="AB337" i="16"/>
  <c r="AA337" i="16"/>
  <c r="Z337" i="16"/>
  <c r="Y337" i="16"/>
  <c r="X337" i="16"/>
  <c r="W337" i="16"/>
  <c r="T337" i="16"/>
  <c r="S337" i="16"/>
  <c r="R337" i="16"/>
  <c r="Q337" i="16"/>
  <c r="G337" i="16"/>
  <c r="F337" i="16"/>
  <c r="E337" i="16"/>
  <c r="D337" i="16"/>
  <c r="C337" i="16"/>
  <c r="B337" i="16"/>
  <c r="A337" i="16"/>
  <c r="A368" i="16" s="1"/>
  <c r="BW336" i="16"/>
  <c r="BV336" i="16"/>
  <c r="BU336" i="16"/>
  <c r="BT336" i="16"/>
  <c r="BS336" i="16"/>
  <c r="BR336" i="16"/>
  <c r="BQ336" i="16"/>
  <c r="BP336" i="16"/>
  <c r="BO336" i="16"/>
  <c r="BN336" i="16"/>
  <c r="BM336" i="16"/>
  <c r="BI336" i="16"/>
  <c r="BG336" i="16"/>
  <c r="BF336" i="16"/>
  <c r="BE336" i="16"/>
  <c r="BD336" i="16"/>
  <c r="BC336" i="16"/>
  <c r="BB336" i="16"/>
  <c r="BA336" i="16"/>
  <c r="AZ336" i="16"/>
  <c r="AY336" i="16"/>
  <c r="AX336" i="16"/>
  <c r="AU336" i="16"/>
  <c r="AT336" i="16"/>
  <c r="AS336" i="16"/>
  <c r="AR336" i="16"/>
  <c r="AQ336" i="16"/>
  <c r="AP336" i="16"/>
  <c r="AO336" i="16"/>
  <c r="AN336" i="16"/>
  <c r="AM336" i="16"/>
  <c r="AL336" i="16"/>
  <c r="AK336" i="16"/>
  <c r="AJ336" i="16"/>
  <c r="AI336" i="16"/>
  <c r="AH336" i="16"/>
  <c r="AG336" i="16"/>
  <c r="AF336" i="16"/>
  <c r="AD336" i="16"/>
  <c r="AB336" i="16"/>
  <c r="AA336" i="16"/>
  <c r="Z336" i="16"/>
  <c r="Y336" i="16"/>
  <c r="X336" i="16"/>
  <c r="W336" i="16"/>
  <c r="U336" i="16"/>
  <c r="T336" i="16"/>
  <c r="S336" i="16"/>
  <c r="R336" i="16"/>
  <c r="Q336" i="16"/>
  <c r="G336" i="16"/>
  <c r="F336" i="16"/>
  <c r="E336" i="16"/>
  <c r="D336" i="16"/>
  <c r="C336" i="16"/>
  <c r="B336" i="16"/>
  <c r="A336" i="16"/>
  <c r="A367" i="16" s="1"/>
  <c r="BW335" i="16"/>
  <c r="BV335" i="16"/>
  <c r="BU335" i="16"/>
  <c r="BT335" i="16"/>
  <c r="BS335" i="16"/>
  <c r="BR335" i="16"/>
  <c r="BQ335" i="16"/>
  <c r="BP335" i="16"/>
  <c r="BO335" i="16"/>
  <c r="BN335" i="16"/>
  <c r="BM335" i="16"/>
  <c r="BI335" i="16"/>
  <c r="BG335" i="16"/>
  <c r="BF335" i="16"/>
  <c r="BE335" i="16"/>
  <c r="BD335" i="16"/>
  <c r="BC335" i="16"/>
  <c r="BB335" i="16"/>
  <c r="BA335" i="16"/>
  <c r="AZ335" i="16"/>
  <c r="AY335" i="16"/>
  <c r="AX335" i="16"/>
  <c r="AU335" i="16"/>
  <c r="AT335" i="16"/>
  <c r="AS335" i="16"/>
  <c r="AR335" i="16"/>
  <c r="AQ335" i="16"/>
  <c r="AP335" i="16"/>
  <c r="AO335" i="16"/>
  <c r="AN335" i="16"/>
  <c r="AM335" i="16"/>
  <c r="AL335" i="16"/>
  <c r="AK335" i="16"/>
  <c r="AJ335" i="16"/>
  <c r="AI335" i="16"/>
  <c r="AH335" i="16"/>
  <c r="AG335" i="16"/>
  <c r="AF335" i="16"/>
  <c r="AD335" i="16"/>
  <c r="AB335" i="16"/>
  <c r="AA335" i="16"/>
  <c r="Z335" i="16"/>
  <c r="Y335" i="16"/>
  <c r="X335" i="16"/>
  <c r="W335" i="16"/>
  <c r="U335" i="16"/>
  <c r="T335" i="16"/>
  <c r="S335" i="16"/>
  <c r="R335" i="16"/>
  <c r="Q335" i="16"/>
  <c r="G335" i="16"/>
  <c r="F335" i="16"/>
  <c r="E335" i="16"/>
  <c r="D335" i="16"/>
  <c r="C335" i="16"/>
  <c r="B335" i="16"/>
  <c r="A335" i="16"/>
  <c r="A366" i="16" s="1"/>
  <c r="BW334" i="16"/>
  <c r="BV334" i="16"/>
  <c r="BU334" i="16"/>
  <c r="BT334" i="16"/>
  <c r="BS334" i="16"/>
  <c r="BR334" i="16"/>
  <c r="BQ334" i="16"/>
  <c r="BP334" i="16"/>
  <c r="BO334" i="16"/>
  <c r="BN334" i="16"/>
  <c r="BM334" i="16"/>
  <c r="BI334" i="16"/>
  <c r="BG334" i="16"/>
  <c r="BF334" i="16"/>
  <c r="BE334" i="16"/>
  <c r="BD334" i="16"/>
  <c r="BC334" i="16"/>
  <c r="BB334" i="16"/>
  <c r="BA334" i="16"/>
  <c r="AZ334" i="16"/>
  <c r="AY334" i="16"/>
  <c r="AX334" i="16"/>
  <c r="AU334" i="16"/>
  <c r="AT334" i="16"/>
  <c r="AS334" i="16"/>
  <c r="AR334" i="16"/>
  <c r="AQ334" i="16"/>
  <c r="AP334" i="16"/>
  <c r="AO334" i="16"/>
  <c r="AN334" i="16"/>
  <c r="AM334" i="16"/>
  <c r="AL334" i="16"/>
  <c r="AK334" i="16"/>
  <c r="AJ334" i="16"/>
  <c r="AI334" i="16"/>
  <c r="AH334" i="16"/>
  <c r="AG334" i="16"/>
  <c r="AF334" i="16"/>
  <c r="AD334" i="16"/>
  <c r="AB334" i="16"/>
  <c r="AA334" i="16"/>
  <c r="Z334" i="16"/>
  <c r="Y334" i="16"/>
  <c r="X334" i="16"/>
  <c r="W334" i="16"/>
  <c r="U334" i="16"/>
  <c r="T334" i="16"/>
  <c r="S334" i="16"/>
  <c r="R334" i="16"/>
  <c r="Q334" i="16"/>
  <c r="H334" i="16"/>
  <c r="G334" i="16"/>
  <c r="F334" i="16"/>
  <c r="E334" i="16"/>
  <c r="D334" i="16"/>
  <c r="C334" i="16"/>
  <c r="B334" i="16"/>
  <c r="A334" i="16"/>
  <c r="A365" i="16" s="1"/>
  <c r="BW333" i="16"/>
  <c r="BV333" i="16"/>
  <c r="BU333" i="16"/>
  <c r="BT333" i="16"/>
  <c r="BS333" i="16"/>
  <c r="BR333" i="16"/>
  <c r="BQ333" i="16"/>
  <c r="BP333" i="16"/>
  <c r="BO333" i="16"/>
  <c r="BN333" i="16"/>
  <c r="BM333" i="16"/>
  <c r="BI333" i="16"/>
  <c r="BG333" i="16"/>
  <c r="BF333" i="16"/>
  <c r="BE333" i="16"/>
  <c r="BD333" i="16"/>
  <c r="BC333" i="16"/>
  <c r="BB333" i="16"/>
  <c r="BA333" i="16"/>
  <c r="AZ333" i="16"/>
  <c r="AY333" i="16"/>
  <c r="AX333" i="16"/>
  <c r="AU333" i="16"/>
  <c r="AT333" i="16"/>
  <c r="AS333" i="16"/>
  <c r="AR333" i="16"/>
  <c r="AQ333" i="16"/>
  <c r="AP333" i="16"/>
  <c r="AO333" i="16"/>
  <c r="AN333" i="16"/>
  <c r="AM333" i="16"/>
  <c r="AL333" i="16"/>
  <c r="AK333" i="16"/>
  <c r="AJ333" i="16"/>
  <c r="AI333" i="16"/>
  <c r="AH333" i="16"/>
  <c r="AG333" i="16"/>
  <c r="AF333" i="16"/>
  <c r="AD333" i="16"/>
  <c r="AB333" i="16"/>
  <c r="AA333" i="16"/>
  <c r="Z333" i="16"/>
  <c r="Y333" i="16"/>
  <c r="X333" i="16"/>
  <c r="W333" i="16"/>
  <c r="U333" i="16"/>
  <c r="T333" i="16"/>
  <c r="S333" i="16"/>
  <c r="R333" i="16"/>
  <c r="Q333" i="16"/>
  <c r="H333" i="16"/>
  <c r="G333" i="16"/>
  <c r="F333" i="16"/>
  <c r="E333" i="16"/>
  <c r="D333" i="16"/>
  <c r="C333" i="16"/>
  <c r="B333" i="16"/>
  <c r="A333" i="16"/>
  <c r="A364" i="16" s="1"/>
  <c r="BW332" i="16"/>
  <c r="BV332" i="16"/>
  <c r="BU332" i="16"/>
  <c r="BT332" i="16"/>
  <c r="BS332" i="16"/>
  <c r="BR332" i="16"/>
  <c r="BQ332" i="16"/>
  <c r="BP332" i="16"/>
  <c r="BO332" i="16"/>
  <c r="BN332" i="16"/>
  <c r="BM332" i="16"/>
  <c r="BI332" i="16"/>
  <c r="BG332" i="16"/>
  <c r="BF332" i="16"/>
  <c r="BE332" i="16"/>
  <c r="BD332" i="16"/>
  <c r="BC332" i="16"/>
  <c r="BB332" i="16"/>
  <c r="BA332" i="16"/>
  <c r="AZ332" i="16"/>
  <c r="AY332" i="16"/>
  <c r="AX332" i="16"/>
  <c r="AU332" i="16"/>
  <c r="AT332" i="16"/>
  <c r="AS332" i="16"/>
  <c r="AR332" i="16"/>
  <c r="AQ332" i="16"/>
  <c r="AP332" i="16"/>
  <c r="AO332" i="16"/>
  <c r="AN332" i="16"/>
  <c r="AM332" i="16"/>
  <c r="AL332" i="16"/>
  <c r="AK332" i="16"/>
  <c r="AJ332" i="16"/>
  <c r="AI332" i="16"/>
  <c r="AH332" i="16"/>
  <c r="AG332" i="16"/>
  <c r="AF332" i="16"/>
  <c r="AD332" i="16"/>
  <c r="AB332" i="16"/>
  <c r="AA332" i="16"/>
  <c r="Z332" i="16"/>
  <c r="Y332" i="16"/>
  <c r="X332" i="16"/>
  <c r="W332" i="16"/>
  <c r="U332" i="16"/>
  <c r="T332" i="16"/>
  <c r="S332" i="16"/>
  <c r="R332" i="16"/>
  <c r="Q332" i="16"/>
  <c r="H332" i="16"/>
  <c r="G332" i="16"/>
  <c r="F332" i="16"/>
  <c r="E332" i="16"/>
  <c r="D332" i="16"/>
  <c r="C332" i="16"/>
  <c r="B332" i="16"/>
  <c r="A332" i="16"/>
  <c r="A363" i="16" s="1"/>
  <c r="BW331" i="16"/>
  <c r="BV331" i="16"/>
  <c r="BU331" i="16"/>
  <c r="BT331" i="16"/>
  <c r="BS331" i="16"/>
  <c r="BR331" i="16"/>
  <c r="BQ331" i="16"/>
  <c r="BP331" i="16"/>
  <c r="BO331" i="16"/>
  <c r="BN331" i="16"/>
  <c r="BM331" i="16"/>
  <c r="BI331" i="16"/>
  <c r="BG331" i="16"/>
  <c r="BF331" i="16"/>
  <c r="BE331" i="16"/>
  <c r="BD331" i="16"/>
  <c r="BC331" i="16"/>
  <c r="BB331" i="16"/>
  <c r="BA331" i="16"/>
  <c r="AZ331" i="16"/>
  <c r="AY331" i="16"/>
  <c r="AX331" i="16"/>
  <c r="AU331" i="16"/>
  <c r="AT331" i="16"/>
  <c r="AS331" i="16"/>
  <c r="AR331" i="16"/>
  <c r="AQ331" i="16"/>
  <c r="AP331" i="16"/>
  <c r="AO331" i="16"/>
  <c r="AN331" i="16"/>
  <c r="AM331" i="16"/>
  <c r="AL331" i="16"/>
  <c r="AK331" i="16"/>
  <c r="AJ331" i="16"/>
  <c r="AI331" i="16"/>
  <c r="AH331" i="16"/>
  <c r="AG331" i="16"/>
  <c r="AF331" i="16"/>
  <c r="AD331" i="16"/>
  <c r="AB331" i="16"/>
  <c r="AA331" i="16"/>
  <c r="Z331" i="16"/>
  <c r="Y331" i="16"/>
  <c r="X331" i="16"/>
  <c r="W331" i="16"/>
  <c r="U331" i="16"/>
  <c r="T331" i="16"/>
  <c r="S331" i="16"/>
  <c r="R331" i="16"/>
  <c r="Q331" i="16"/>
  <c r="H331" i="16"/>
  <c r="G331" i="16"/>
  <c r="F331" i="16"/>
  <c r="E331" i="16"/>
  <c r="D331" i="16"/>
  <c r="C331" i="16"/>
  <c r="B331" i="16"/>
  <c r="A331" i="16"/>
  <c r="A362" i="16" s="1"/>
  <c r="BW330" i="16"/>
  <c r="BV330" i="16"/>
  <c r="BU330" i="16"/>
  <c r="BT330" i="16"/>
  <c r="BS330" i="16"/>
  <c r="BR330" i="16"/>
  <c r="BQ330" i="16"/>
  <c r="BP330" i="16"/>
  <c r="BO330" i="16"/>
  <c r="BN330" i="16"/>
  <c r="BM330" i="16"/>
  <c r="BI330" i="16"/>
  <c r="BG330" i="16"/>
  <c r="BF330" i="16"/>
  <c r="BE330" i="16"/>
  <c r="BD330" i="16"/>
  <c r="BC330" i="16"/>
  <c r="BB330" i="16"/>
  <c r="BA330" i="16"/>
  <c r="AZ330" i="16"/>
  <c r="AY330" i="16"/>
  <c r="AX330" i="16"/>
  <c r="AU330" i="16"/>
  <c r="AT330" i="16"/>
  <c r="AS330" i="16"/>
  <c r="AR330" i="16"/>
  <c r="AQ330" i="16"/>
  <c r="AP330" i="16"/>
  <c r="AO330" i="16"/>
  <c r="AN330" i="16"/>
  <c r="AM330" i="16"/>
  <c r="AL330" i="16"/>
  <c r="AK330" i="16"/>
  <c r="AJ330" i="16"/>
  <c r="AI330" i="16"/>
  <c r="AH330" i="16"/>
  <c r="AG330" i="16"/>
  <c r="AF330" i="16"/>
  <c r="AD330" i="16"/>
  <c r="AB330" i="16"/>
  <c r="AA330" i="16"/>
  <c r="Z330" i="16"/>
  <c r="Y330" i="16"/>
  <c r="X330" i="16"/>
  <c r="W330" i="16"/>
  <c r="U330" i="16"/>
  <c r="T330" i="16"/>
  <c r="S330" i="16"/>
  <c r="R330" i="16"/>
  <c r="Q330" i="16"/>
  <c r="H330" i="16"/>
  <c r="G330" i="16"/>
  <c r="F330" i="16"/>
  <c r="E330" i="16"/>
  <c r="D330" i="16"/>
  <c r="C330" i="16"/>
  <c r="B330" i="16"/>
  <c r="A330" i="16"/>
  <c r="A361" i="16" s="1"/>
  <c r="BW329" i="16"/>
  <c r="BV329" i="16"/>
  <c r="BU329" i="16"/>
  <c r="BT329" i="16"/>
  <c r="BS329" i="16"/>
  <c r="BR329" i="16"/>
  <c r="BQ329" i="16"/>
  <c r="BP329" i="16"/>
  <c r="BO329" i="16"/>
  <c r="BN329" i="16"/>
  <c r="BM329" i="16"/>
  <c r="BI329" i="16"/>
  <c r="BG329" i="16"/>
  <c r="BF329" i="16"/>
  <c r="BE329" i="16"/>
  <c r="BD329" i="16"/>
  <c r="BC329" i="16"/>
  <c r="BB329" i="16"/>
  <c r="BA329" i="16"/>
  <c r="AZ329" i="16"/>
  <c r="AY329" i="16"/>
  <c r="AX329" i="16"/>
  <c r="AU329" i="16"/>
  <c r="AT329" i="16"/>
  <c r="AS329" i="16"/>
  <c r="AR329" i="16"/>
  <c r="AQ329" i="16"/>
  <c r="AP329" i="16"/>
  <c r="AO329" i="16"/>
  <c r="AN329" i="16"/>
  <c r="AM329" i="16"/>
  <c r="AL329" i="16"/>
  <c r="AK329" i="16"/>
  <c r="AJ329" i="16"/>
  <c r="AI329" i="16"/>
  <c r="AH329" i="16"/>
  <c r="AG329" i="16"/>
  <c r="AF329" i="16"/>
  <c r="AD329" i="16"/>
  <c r="AB329" i="16"/>
  <c r="AA329" i="16"/>
  <c r="Z329" i="16"/>
  <c r="Y329" i="16"/>
  <c r="X329" i="16"/>
  <c r="W329" i="16"/>
  <c r="U329" i="16"/>
  <c r="T329" i="16"/>
  <c r="S329" i="16"/>
  <c r="R329" i="16"/>
  <c r="Q329" i="16"/>
  <c r="H329" i="16"/>
  <c r="G329" i="16"/>
  <c r="F329" i="16"/>
  <c r="E329" i="16"/>
  <c r="D329" i="16"/>
  <c r="C329" i="16"/>
  <c r="B329" i="16"/>
  <c r="A329" i="16"/>
  <c r="A360" i="16" s="1"/>
  <c r="BW328" i="16"/>
  <c r="BV328" i="16"/>
  <c r="BU328" i="16"/>
  <c r="BT328" i="16"/>
  <c r="BS328" i="16"/>
  <c r="BR328" i="16"/>
  <c r="BQ328" i="16"/>
  <c r="BP328" i="16"/>
  <c r="BO328" i="16"/>
  <c r="BN328" i="16"/>
  <c r="BM328" i="16"/>
  <c r="BI328" i="16"/>
  <c r="BG328" i="16"/>
  <c r="BF328" i="16"/>
  <c r="BE328" i="16"/>
  <c r="BD328" i="16"/>
  <c r="BC328" i="16"/>
  <c r="BB328" i="16"/>
  <c r="BA328" i="16"/>
  <c r="AZ328" i="16"/>
  <c r="AY328" i="16"/>
  <c r="AX328" i="16"/>
  <c r="AU328" i="16"/>
  <c r="AT328" i="16"/>
  <c r="AS328" i="16"/>
  <c r="AR328" i="16"/>
  <c r="AQ328" i="16"/>
  <c r="AP328" i="16"/>
  <c r="AO328" i="16"/>
  <c r="AN328" i="16"/>
  <c r="AM328" i="16"/>
  <c r="AL328" i="16"/>
  <c r="AK328" i="16"/>
  <c r="AJ328" i="16"/>
  <c r="AI328" i="16"/>
  <c r="AH328" i="16"/>
  <c r="AG328" i="16"/>
  <c r="AF328" i="16"/>
  <c r="AD328" i="16"/>
  <c r="AB328" i="16"/>
  <c r="AA328" i="16"/>
  <c r="Z328" i="16"/>
  <c r="Y328" i="16"/>
  <c r="X328" i="16"/>
  <c r="W328" i="16"/>
  <c r="U328" i="16"/>
  <c r="T328" i="16"/>
  <c r="S328" i="16"/>
  <c r="R328" i="16"/>
  <c r="Q328" i="16"/>
  <c r="H328" i="16"/>
  <c r="G328" i="16"/>
  <c r="F328" i="16"/>
  <c r="E328" i="16"/>
  <c r="D328" i="16"/>
  <c r="C328" i="16"/>
  <c r="B328" i="16"/>
  <c r="A328" i="16"/>
  <c r="A359" i="16" s="1"/>
  <c r="BW327" i="16"/>
  <c r="BV327" i="16"/>
  <c r="BU327" i="16"/>
  <c r="BT327" i="16"/>
  <c r="BS327" i="16"/>
  <c r="BR327" i="16"/>
  <c r="BQ327" i="16"/>
  <c r="BP327" i="16"/>
  <c r="BO327" i="16"/>
  <c r="BN327" i="16"/>
  <c r="BM327" i="16"/>
  <c r="BI327" i="16"/>
  <c r="BG327" i="16"/>
  <c r="BF327" i="16"/>
  <c r="BE327" i="16"/>
  <c r="BD327" i="16"/>
  <c r="BC327" i="16"/>
  <c r="BB327" i="16"/>
  <c r="BA327" i="16"/>
  <c r="AZ327" i="16"/>
  <c r="AY327" i="16"/>
  <c r="AX327" i="16"/>
  <c r="AU327" i="16"/>
  <c r="AT327" i="16"/>
  <c r="AS327" i="16"/>
  <c r="AR327" i="16"/>
  <c r="AQ327" i="16"/>
  <c r="AP327" i="16"/>
  <c r="AO327" i="16"/>
  <c r="AN327" i="16"/>
  <c r="AM327" i="16"/>
  <c r="AL327" i="16"/>
  <c r="AK327" i="16"/>
  <c r="AJ327" i="16"/>
  <c r="AI327" i="16"/>
  <c r="AH327" i="16"/>
  <c r="AG327" i="16"/>
  <c r="AF327" i="16"/>
  <c r="AD327" i="16"/>
  <c r="AB327" i="16"/>
  <c r="AA327" i="16"/>
  <c r="Z327" i="16"/>
  <c r="Y327" i="16"/>
  <c r="X327" i="16"/>
  <c r="W327" i="16"/>
  <c r="U327" i="16"/>
  <c r="T327" i="16"/>
  <c r="S327" i="16"/>
  <c r="R327" i="16"/>
  <c r="Q327" i="16"/>
  <c r="L327" i="16"/>
  <c r="H327" i="16"/>
  <c r="G327" i="16"/>
  <c r="F327" i="16"/>
  <c r="E327" i="16"/>
  <c r="D327" i="16"/>
  <c r="C327" i="16"/>
  <c r="B327" i="16"/>
  <c r="A327" i="16"/>
  <c r="A358" i="16" s="1"/>
  <c r="BW326" i="16"/>
  <c r="BV326" i="16"/>
  <c r="BU326" i="16"/>
  <c r="BT326" i="16"/>
  <c r="BS326" i="16"/>
  <c r="BR326" i="16"/>
  <c r="BQ326" i="16"/>
  <c r="BP326" i="16"/>
  <c r="BO326" i="16"/>
  <c r="BN326" i="16"/>
  <c r="BM326" i="16"/>
  <c r="BI326" i="16"/>
  <c r="BG326" i="16"/>
  <c r="BF326" i="16"/>
  <c r="BE326" i="16"/>
  <c r="BD326" i="16"/>
  <c r="BC326" i="16"/>
  <c r="BB326" i="16"/>
  <c r="BA326" i="16"/>
  <c r="AZ326" i="16"/>
  <c r="AY326" i="16"/>
  <c r="AX326" i="16"/>
  <c r="AU326" i="16"/>
  <c r="AT326" i="16"/>
  <c r="AS326" i="16"/>
  <c r="AR326" i="16"/>
  <c r="AQ326" i="16"/>
  <c r="AP326" i="16"/>
  <c r="AO326" i="16"/>
  <c r="AN326" i="16"/>
  <c r="AM326" i="16"/>
  <c r="AL326" i="16"/>
  <c r="AK326" i="16"/>
  <c r="AJ326" i="16"/>
  <c r="AI326" i="16"/>
  <c r="AH326" i="16"/>
  <c r="AG326" i="16"/>
  <c r="AF326" i="16"/>
  <c r="AD326" i="16"/>
  <c r="AB326" i="16"/>
  <c r="AA326" i="16"/>
  <c r="Z326" i="16"/>
  <c r="Y326" i="16"/>
  <c r="X326" i="16"/>
  <c r="W326" i="16"/>
  <c r="U326" i="16"/>
  <c r="T326" i="16"/>
  <c r="S326" i="16"/>
  <c r="R326" i="16"/>
  <c r="Q326" i="16"/>
  <c r="L326" i="16"/>
  <c r="H326" i="16"/>
  <c r="G326" i="16"/>
  <c r="F326" i="16"/>
  <c r="E326" i="16"/>
  <c r="D326" i="16"/>
  <c r="C326" i="16"/>
  <c r="B326" i="16"/>
  <c r="A326" i="16"/>
  <c r="A357" i="16" s="1"/>
  <c r="BW325" i="16"/>
  <c r="BV325" i="16"/>
  <c r="BU325" i="16"/>
  <c r="BT325" i="16"/>
  <c r="BS325" i="16"/>
  <c r="BR325" i="16"/>
  <c r="BQ325" i="16"/>
  <c r="BP325" i="16"/>
  <c r="BO325" i="16"/>
  <c r="BN325" i="16"/>
  <c r="BM325" i="16"/>
  <c r="BI325" i="16"/>
  <c r="BG325" i="16"/>
  <c r="BF325" i="16"/>
  <c r="BE325" i="16"/>
  <c r="BD325" i="16"/>
  <c r="BC325" i="16"/>
  <c r="BB325" i="16"/>
  <c r="BA325" i="16"/>
  <c r="AZ325" i="16"/>
  <c r="AY325" i="16"/>
  <c r="AX325" i="16"/>
  <c r="AU325" i="16"/>
  <c r="AT325" i="16"/>
  <c r="AS325" i="16"/>
  <c r="AR325" i="16"/>
  <c r="AQ325" i="16"/>
  <c r="AP325" i="16"/>
  <c r="AO325" i="16"/>
  <c r="AN325" i="16"/>
  <c r="AM325" i="16"/>
  <c r="AL325" i="16"/>
  <c r="AK325" i="16"/>
  <c r="AJ325" i="16"/>
  <c r="AI325" i="16"/>
  <c r="AH325" i="16"/>
  <c r="AG325" i="16"/>
  <c r="AF325" i="16"/>
  <c r="AD325" i="16"/>
  <c r="AB325" i="16"/>
  <c r="AA325" i="16"/>
  <c r="Z325" i="16"/>
  <c r="Y325" i="16"/>
  <c r="X325" i="16"/>
  <c r="W325" i="16"/>
  <c r="U325" i="16"/>
  <c r="T325" i="16"/>
  <c r="S325" i="16"/>
  <c r="R325" i="16"/>
  <c r="Q325" i="16"/>
  <c r="L325" i="16"/>
  <c r="H325" i="16"/>
  <c r="G325" i="16"/>
  <c r="F325" i="16"/>
  <c r="E325" i="16"/>
  <c r="D325" i="16"/>
  <c r="C325" i="16"/>
  <c r="B325" i="16"/>
  <c r="A325" i="16"/>
  <c r="A356" i="16" s="1"/>
  <c r="BW324" i="16"/>
  <c r="BV324" i="16"/>
  <c r="BU324" i="16"/>
  <c r="BT324" i="16"/>
  <c r="BS324" i="16"/>
  <c r="BR324" i="16"/>
  <c r="BQ324" i="16"/>
  <c r="BP324" i="16"/>
  <c r="BO324" i="16"/>
  <c r="BN324" i="16"/>
  <c r="BM324" i="16"/>
  <c r="BI324" i="16"/>
  <c r="BG324" i="16"/>
  <c r="BF324" i="16"/>
  <c r="BE324" i="16"/>
  <c r="BD324" i="16"/>
  <c r="BC324" i="16"/>
  <c r="BB324" i="16"/>
  <c r="BA324" i="16"/>
  <c r="AZ324" i="16"/>
  <c r="AY324" i="16"/>
  <c r="AX324" i="16"/>
  <c r="AU324" i="16"/>
  <c r="AT324" i="16"/>
  <c r="AS324" i="16"/>
  <c r="AR324" i="16"/>
  <c r="AQ324" i="16"/>
  <c r="AP324" i="16"/>
  <c r="AO324" i="16"/>
  <c r="AN324" i="16"/>
  <c r="AM324" i="16"/>
  <c r="AL324" i="16"/>
  <c r="AK324" i="16"/>
  <c r="AJ324" i="16"/>
  <c r="AI324" i="16"/>
  <c r="AH324" i="16"/>
  <c r="AG324" i="16"/>
  <c r="AF324" i="16"/>
  <c r="AD324" i="16"/>
  <c r="AB324" i="16"/>
  <c r="AA324" i="16"/>
  <c r="Z324" i="16"/>
  <c r="Y324" i="16"/>
  <c r="X324" i="16"/>
  <c r="W324" i="16"/>
  <c r="U324" i="16"/>
  <c r="T324" i="16"/>
  <c r="S324" i="16"/>
  <c r="R324" i="16"/>
  <c r="Q324" i="16"/>
  <c r="L324" i="16"/>
  <c r="I324" i="16"/>
  <c r="H324" i="16"/>
  <c r="G324" i="16"/>
  <c r="F324" i="16"/>
  <c r="E324" i="16"/>
  <c r="D324" i="16"/>
  <c r="C324" i="16"/>
  <c r="B324" i="16"/>
  <c r="A324" i="16"/>
  <c r="A355" i="16" s="1"/>
  <c r="BW323" i="16"/>
  <c r="BV323" i="16"/>
  <c r="BU323" i="16"/>
  <c r="BT323" i="16"/>
  <c r="BS323" i="16"/>
  <c r="BR323" i="16"/>
  <c r="BQ323" i="16"/>
  <c r="BP323" i="16"/>
  <c r="BO323" i="16"/>
  <c r="BN323" i="16"/>
  <c r="BM323" i="16"/>
  <c r="BJ323" i="16"/>
  <c r="BI323" i="16"/>
  <c r="BG323" i="16"/>
  <c r="BF323" i="16"/>
  <c r="BE323" i="16"/>
  <c r="BD323" i="16"/>
  <c r="BC323" i="16"/>
  <c r="BB323" i="16"/>
  <c r="BA323" i="16"/>
  <c r="AZ323" i="16"/>
  <c r="AY323" i="16"/>
  <c r="AX323" i="16"/>
  <c r="AU323" i="16"/>
  <c r="AT323" i="16"/>
  <c r="AS323" i="16"/>
  <c r="AR323" i="16"/>
  <c r="AQ323" i="16"/>
  <c r="AP323" i="16"/>
  <c r="AO323" i="16"/>
  <c r="AN323" i="16"/>
  <c r="AM323" i="16"/>
  <c r="AL323" i="16"/>
  <c r="AK323" i="16"/>
  <c r="AJ323" i="16"/>
  <c r="AI323" i="16"/>
  <c r="AH323" i="16"/>
  <c r="AG323" i="16"/>
  <c r="AF323" i="16"/>
  <c r="AD323" i="16"/>
  <c r="AB323" i="16"/>
  <c r="AA323" i="16"/>
  <c r="Z323" i="16"/>
  <c r="Y323" i="16"/>
  <c r="X323" i="16"/>
  <c r="W323" i="16"/>
  <c r="U323" i="16"/>
  <c r="T323" i="16"/>
  <c r="S323" i="16"/>
  <c r="R323" i="16"/>
  <c r="Q323" i="16"/>
  <c r="L323" i="16"/>
  <c r="I323" i="16"/>
  <c r="H323" i="16"/>
  <c r="G323" i="16"/>
  <c r="F323" i="16"/>
  <c r="E323" i="16"/>
  <c r="D323" i="16"/>
  <c r="C323" i="16"/>
  <c r="B323" i="16"/>
  <c r="A323" i="16"/>
  <c r="BW322" i="16"/>
  <c r="BV322" i="16"/>
  <c r="BU322" i="16"/>
  <c r="BT322" i="16"/>
  <c r="BS322" i="16"/>
  <c r="BR322" i="16"/>
  <c r="BQ322" i="16"/>
  <c r="BP322" i="16"/>
  <c r="BO322" i="16"/>
  <c r="BN322" i="16"/>
  <c r="BM322" i="16"/>
  <c r="BJ322" i="16"/>
  <c r="BI322" i="16"/>
  <c r="BG322" i="16"/>
  <c r="BF322" i="16"/>
  <c r="BE322" i="16"/>
  <c r="BD322" i="16"/>
  <c r="BC322" i="16"/>
  <c r="BB322" i="16"/>
  <c r="BA322" i="16"/>
  <c r="AZ322" i="16"/>
  <c r="AY322" i="16"/>
  <c r="AX322" i="16"/>
  <c r="AU322" i="16"/>
  <c r="AT322" i="16"/>
  <c r="AS322" i="16"/>
  <c r="AR322" i="16"/>
  <c r="AQ322" i="16"/>
  <c r="AP322" i="16"/>
  <c r="AO322" i="16"/>
  <c r="AN322" i="16"/>
  <c r="AM322" i="16"/>
  <c r="AL322" i="16"/>
  <c r="AK322" i="16"/>
  <c r="AJ322" i="16"/>
  <c r="AI322" i="16"/>
  <c r="AH322" i="16"/>
  <c r="AG322" i="16"/>
  <c r="AF322" i="16"/>
  <c r="AD322" i="16"/>
  <c r="AB322" i="16"/>
  <c r="AA322" i="16"/>
  <c r="Z322" i="16"/>
  <c r="Y322" i="16"/>
  <c r="X322" i="16"/>
  <c r="W322" i="16"/>
  <c r="U322" i="16"/>
  <c r="T322" i="16"/>
  <c r="S322" i="16"/>
  <c r="R322" i="16"/>
  <c r="Q322" i="16"/>
  <c r="L322" i="16"/>
  <c r="I322" i="16"/>
  <c r="H322" i="16"/>
  <c r="G322" i="16"/>
  <c r="F322" i="16"/>
  <c r="E322" i="16"/>
  <c r="D322" i="16"/>
  <c r="C322" i="16"/>
  <c r="B322" i="16"/>
  <c r="A322" i="16"/>
  <c r="BW321" i="16"/>
  <c r="BV321" i="16"/>
  <c r="BU321" i="16"/>
  <c r="BT321" i="16"/>
  <c r="BS321" i="16"/>
  <c r="BR321" i="16"/>
  <c r="BQ321" i="16"/>
  <c r="BP321" i="16"/>
  <c r="BO321" i="16"/>
  <c r="BN321" i="16"/>
  <c r="BM321" i="16"/>
  <c r="BJ321" i="16"/>
  <c r="BI321" i="16"/>
  <c r="BG321" i="16"/>
  <c r="BF321" i="16"/>
  <c r="BE321" i="16"/>
  <c r="BD321" i="16"/>
  <c r="BC321" i="16"/>
  <c r="BB321" i="16"/>
  <c r="BA321" i="16"/>
  <c r="AZ321" i="16"/>
  <c r="AY321" i="16"/>
  <c r="AX321" i="16"/>
  <c r="AU321" i="16"/>
  <c r="AT321" i="16"/>
  <c r="AS321" i="16"/>
  <c r="AR321" i="16"/>
  <c r="AQ321" i="16"/>
  <c r="AP321" i="16"/>
  <c r="AO321" i="16"/>
  <c r="AN321" i="16"/>
  <c r="AM321" i="16"/>
  <c r="AL321" i="16"/>
  <c r="AK321" i="16"/>
  <c r="AJ321" i="16"/>
  <c r="AI321" i="16"/>
  <c r="AH321" i="16"/>
  <c r="AG321" i="16"/>
  <c r="AF321" i="16"/>
  <c r="AD321" i="16"/>
  <c r="AB321" i="16"/>
  <c r="AA321" i="16"/>
  <c r="Z321" i="16"/>
  <c r="Y321" i="16"/>
  <c r="X321" i="16"/>
  <c r="W321" i="16"/>
  <c r="U321" i="16"/>
  <c r="T321" i="16"/>
  <c r="S321" i="16"/>
  <c r="R321" i="16"/>
  <c r="Q321" i="16"/>
  <c r="L321" i="16"/>
  <c r="I321" i="16"/>
  <c r="H321" i="16"/>
  <c r="G321" i="16"/>
  <c r="F321" i="16"/>
  <c r="E321" i="16"/>
  <c r="D321" i="16"/>
  <c r="C321" i="16"/>
  <c r="B321" i="16"/>
  <c r="A321" i="16"/>
  <c r="BW320" i="16"/>
  <c r="BV320" i="16"/>
  <c r="BU320" i="16"/>
  <c r="BT320" i="16"/>
  <c r="BS320" i="16"/>
  <c r="BR320" i="16"/>
  <c r="BQ320" i="16"/>
  <c r="BP320" i="16"/>
  <c r="BO320" i="16"/>
  <c r="BN320" i="16"/>
  <c r="BM320" i="16"/>
  <c r="BJ320" i="16"/>
  <c r="BI320" i="16"/>
  <c r="BG320" i="16"/>
  <c r="BF320" i="16"/>
  <c r="BE320" i="16"/>
  <c r="BD320" i="16"/>
  <c r="BC320" i="16"/>
  <c r="BB320" i="16"/>
  <c r="BA320" i="16"/>
  <c r="AZ320" i="16"/>
  <c r="AY320" i="16"/>
  <c r="AX320" i="16"/>
  <c r="AU320" i="16"/>
  <c r="AT320" i="16"/>
  <c r="AS320" i="16"/>
  <c r="AR320" i="16"/>
  <c r="AQ320" i="16"/>
  <c r="AP320" i="16"/>
  <c r="AO320" i="16"/>
  <c r="AN320" i="16"/>
  <c r="AM320" i="16"/>
  <c r="AL320" i="16"/>
  <c r="AK320" i="16"/>
  <c r="AJ320" i="16"/>
  <c r="AI320" i="16"/>
  <c r="AH320" i="16"/>
  <c r="AG320" i="16"/>
  <c r="AF320" i="16"/>
  <c r="AD320" i="16"/>
  <c r="AB320" i="16"/>
  <c r="AA320" i="16"/>
  <c r="Z320" i="16"/>
  <c r="Y320" i="16"/>
  <c r="X320" i="16"/>
  <c r="W320" i="16"/>
  <c r="U320" i="16"/>
  <c r="T320" i="16"/>
  <c r="S320" i="16"/>
  <c r="R320" i="16"/>
  <c r="Q320" i="16"/>
  <c r="L320" i="16"/>
  <c r="I320" i="16"/>
  <c r="H320" i="16"/>
  <c r="G320" i="16"/>
  <c r="F320" i="16"/>
  <c r="E320" i="16"/>
  <c r="D320" i="16"/>
  <c r="C320" i="16"/>
  <c r="B320" i="16"/>
  <c r="A320" i="16"/>
  <c r="BI319" i="16"/>
  <c r="BG319" i="16"/>
  <c r="BF319" i="16"/>
  <c r="BE319" i="16"/>
  <c r="BD319" i="16"/>
  <c r="BC319" i="16"/>
  <c r="BB319" i="16"/>
  <c r="BA319" i="16"/>
  <c r="AZ319" i="16"/>
  <c r="AY319" i="16"/>
  <c r="AX319" i="16"/>
  <c r="AU319" i="16"/>
  <c r="AT319" i="16"/>
  <c r="AS319" i="16"/>
  <c r="AR319" i="16"/>
  <c r="AQ319" i="16"/>
  <c r="AP319" i="16"/>
  <c r="AO319" i="16"/>
  <c r="AN319" i="16"/>
  <c r="AM319" i="16"/>
  <c r="AL319" i="16"/>
  <c r="AK319" i="16"/>
  <c r="AJ319" i="16"/>
  <c r="AI319" i="16"/>
  <c r="AH319" i="16"/>
  <c r="AG319" i="16"/>
  <c r="AF319" i="16"/>
  <c r="AD319" i="16"/>
  <c r="AB319" i="16"/>
  <c r="AA319" i="16"/>
  <c r="Z319" i="16"/>
  <c r="Y319" i="16"/>
  <c r="X319" i="16"/>
  <c r="W319" i="16"/>
  <c r="U319" i="16"/>
  <c r="T319" i="16"/>
  <c r="S319" i="16"/>
  <c r="R319" i="16"/>
  <c r="Q319" i="16"/>
  <c r="L319" i="16"/>
  <c r="I319" i="16"/>
  <c r="H319" i="16"/>
  <c r="G319" i="16"/>
  <c r="F319" i="16"/>
  <c r="E319" i="16"/>
  <c r="D319" i="16"/>
  <c r="C319" i="16"/>
  <c r="B319" i="16"/>
  <c r="A319" i="16"/>
  <c r="BI318" i="16"/>
  <c r="BG318" i="16"/>
  <c r="BF318" i="16"/>
  <c r="BE318" i="16"/>
  <c r="BD318" i="16"/>
  <c r="BC318" i="16"/>
  <c r="BB318" i="16"/>
  <c r="BA318" i="16"/>
  <c r="AZ318" i="16"/>
  <c r="AY318" i="16"/>
  <c r="AX318" i="16"/>
  <c r="AU318" i="16"/>
  <c r="AT318" i="16"/>
  <c r="AS318" i="16"/>
  <c r="AR318" i="16"/>
  <c r="AQ318" i="16"/>
  <c r="AP318" i="16"/>
  <c r="AO318" i="16"/>
  <c r="AN318" i="16"/>
  <c r="AM318" i="16"/>
  <c r="AL318" i="16"/>
  <c r="AK318" i="16"/>
  <c r="AJ318" i="16"/>
  <c r="AI318" i="16"/>
  <c r="AH318" i="16"/>
  <c r="AG318" i="16"/>
  <c r="AF318" i="16"/>
  <c r="AD318" i="16"/>
  <c r="AB318" i="16"/>
  <c r="AA318" i="16"/>
  <c r="Z318" i="16"/>
  <c r="Y318" i="16"/>
  <c r="X318" i="16"/>
  <c r="W318" i="16"/>
  <c r="U318" i="16"/>
  <c r="T318" i="16"/>
  <c r="S318" i="16"/>
  <c r="R318" i="16"/>
  <c r="Q318" i="16"/>
  <c r="N318" i="16"/>
  <c r="L318" i="16"/>
  <c r="I318" i="16"/>
  <c r="H318" i="16"/>
  <c r="G318" i="16"/>
  <c r="F318" i="16"/>
  <c r="E318" i="16"/>
  <c r="D318" i="16"/>
  <c r="C318" i="16"/>
  <c r="B318" i="16"/>
  <c r="A318" i="16"/>
  <c r="BL317" i="16"/>
  <c r="BK317" i="16"/>
  <c r="BJ317" i="16"/>
  <c r="BI317" i="16"/>
  <c r="BH317" i="16"/>
  <c r="BG317" i="16"/>
  <c r="BF317" i="16"/>
  <c r="BE317" i="16"/>
  <c r="BD317" i="16"/>
  <c r="BC317" i="16"/>
  <c r="BB317" i="16"/>
  <c r="BA317" i="16"/>
  <c r="AZ317" i="16"/>
  <c r="AY317" i="16"/>
  <c r="AX317" i="16"/>
  <c r="AU317" i="16"/>
  <c r="AT317" i="16"/>
  <c r="AS317" i="16"/>
  <c r="AR317" i="16"/>
  <c r="AQ317" i="16"/>
  <c r="AP317" i="16"/>
  <c r="AO317" i="16"/>
  <c r="AN317" i="16"/>
  <c r="AM317" i="16"/>
  <c r="AL317" i="16"/>
  <c r="AK317" i="16"/>
  <c r="AJ317" i="16"/>
  <c r="AI317" i="16"/>
  <c r="AH317" i="16"/>
  <c r="AG317" i="16"/>
  <c r="AF317" i="16"/>
  <c r="AD317" i="16"/>
  <c r="AB317" i="16"/>
  <c r="AA317" i="16"/>
  <c r="Z317" i="16"/>
  <c r="Y317" i="16"/>
  <c r="X317" i="16"/>
  <c r="W317" i="16"/>
  <c r="U317" i="16"/>
  <c r="T317" i="16"/>
  <c r="S317" i="16"/>
  <c r="R317" i="16"/>
  <c r="Q317" i="16"/>
  <c r="N317" i="16"/>
  <c r="L317" i="16"/>
  <c r="I317" i="16"/>
  <c r="H317" i="16"/>
  <c r="G317" i="16"/>
  <c r="F317" i="16"/>
  <c r="E317" i="16"/>
  <c r="D317" i="16"/>
  <c r="C317" i="16"/>
  <c r="B317" i="16"/>
  <c r="A317" i="16"/>
  <c r="AU316" i="16"/>
  <c r="AT316" i="16"/>
  <c r="AS316" i="16"/>
  <c r="AR316" i="16"/>
  <c r="AQ316" i="16"/>
  <c r="AP316" i="16"/>
  <c r="AO316" i="16"/>
  <c r="AN316" i="16"/>
  <c r="AM316" i="16"/>
  <c r="AL316" i="16"/>
  <c r="AK316" i="16"/>
  <c r="AJ316" i="16"/>
  <c r="AI316" i="16"/>
  <c r="AH316" i="16"/>
  <c r="AG316" i="16"/>
  <c r="AF316" i="16"/>
  <c r="AD316" i="16"/>
  <c r="AB316" i="16"/>
  <c r="AA316" i="16"/>
  <c r="Z316" i="16"/>
  <c r="Y316" i="16"/>
  <c r="X316" i="16"/>
  <c r="W316" i="16"/>
  <c r="U316" i="16"/>
  <c r="T316" i="16"/>
  <c r="S316" i="16"/>
  <c r="R316" i="16"/>
  <c r="Q316" i="16"/>
  <c r="N316" i="16"/>
  <c r="L316" i="16"/>
  <c r="I316" i="16"/>
  <c r="H316" i="16"/>
  <c r="G316" i="16"/>
  <c r="F316" i="16"/>
  <c r="E316" i="16"/>
  <c r="D316" i="16"/>
  <c r="C316" i="16"/>
  <c r="B316" i="16"/>
  <c r="A316" i="16"/>
  <c r="AU315" i="16"/>
  <c r="AT315" i="16"/>
  <c r="AS315" i="16"/>
  <c r="AR315" i="16"/>
  <c r="AQ315" i="16"/>
  <c r="AP315" i="16"/>
  <c r="AO315" i="16"/>
  <c r="AN315" i="16"/>
  <c r="AM315" i="16"/>
  <c r="AL315" i="16"/>
  <c r="AK315" i="16"/>
  <c r="AJ315" i="16"/>
  <c r="AI315" i="16"/>
  <c r="AH315" i="16"/>
  <c r="AG315" i="16"/>
  <c r="AF315" i="16"/>
  <c r="AD315" i="16"/>
  <c r="AB315" i="16"/>
  <c r="AA315" i="16"/>
  <c r="Z315" i="16"/>
  <c r="Y315" i="16"/>
  <c r="X315" i="16"/>
  <c r="W315" i="16"/>
  <c r="U315" i="16"/>
  <c r="T315" i="16"/>
  <c r="S315" i="16"/>
  <c r="R315" i="16"/>
  <c r="Q315" i="16"/>
  <c r="N315" i="16"/>
  <c r="L315" i="16"/>
  <c r="I315" i="16"/>
  <c r="H315" i="16"/>
  <c r="G315" i="16"/>
  <c r="F315" i="16"/>
  <c r="E315" i="16"/>
  <c r="D315" i="16"/>
  <c r="C315" i="16"/>
  <c r="B315" i="16"/>
  <c r="A315" i="16"/>
  <c r="AU314" i="16"/>
  <c r="AT314" i="16"/>
  <c r="AS314" i="16"/>
  <c r="AR314" i="16"/>
  <c r="AQ314" i="16"/>
  <c r="AP314" i="16"/>
  <c r="AO314" i="16"/>
  <c r="AN314" i="16"/>
  <c r="AM314" i="16"/>
  <c r="AL314" i="16"/>
  <c r="AK314" i="16"/>
  <c r="AJ314" i="16"/>
  <c r="AI314" i="16"/>
  <c r="AH314" i="16"/>
  <c r="AG314" i="16"/>
  <c r="AF314" i="16"/>
  <c r="AD314" i="16"/>
  <c r="AB314" i="16"/>
  <c r="AA314" i="16"/>
  <c r="Z314" i="16"/>
  <c r="Y314" i="16"/>
  <c r="X314" i="16"/>
  <c r="W314" i="16"/>
  <c r="U314" i="16"/>
  <c r="T314" i="16"/>
  <c r="S314" i="16"/>
  <c r="R314" i="16"/>
  <c r="Q314" i="16"/>
  <c r="N314" i="16"/>
  <c r="L314" i="16"/>
  <c r="I314" i="16"/>
  <c r="H314" i="16"/>
  <c r="G314" i="16"/>
  <c r="F314" i="16"/>
  <c r="E314" i="16"/>
  <c r="D314" i="16"/>
  <c r="C314" i="16"/>
  <c r="B314" i="16"/>
  <c r="A314" i="16"/>
  <c r="AU313" i="16"/>
  <c r="AT313" i="16"/>
  <c r="AS313" i="16"/>
  <c r="AR313" i="16"/>
  <c r="AQ313" i="16"/>
  <c r="AP313" i="16"/>
  <c r="AO313" i="16"/>
  <c r="AN313" i="16"/>
  <c r="AM313" i="16"/>
  <c r="AL313" i="16"/>
  <c r="AK313" i="16"/>
  <c r="AJ313" i="16"/>
  <c r="AI313" i="16"/>
  <c r="AH313" i="16"/>
  <c r="AG313" i="16"/>
  <c r="AF313" i="16"/>
  <c r="AD313" i="16"/>
  <c r="AB313" i="16"/>
  <c r="AA313" i="16"/>
  <c r="Z313" i="16"/>
  <c r="Y313" i="16"/>
  <c r="X313" i="16"/>
  <c r="W313" i="16"/>
  <c r="U313" i="16"/>
  <c r="T313" i="16"/>
  <c r="S313" i="16"/>
  <c r="R313" i="16"/>
  <c r="Q313" i="16"/>
  <c r="N313" i="16"/>
  <c r="L313" i="16"/>
  <c r="I313" i="16"/>
  <c r="H313" i="16"/>
  <c r="G313" i="16"/>
  <c r="F313" i="16"/>
  <c r="E313" i="16"/>
  <c r="D313" i="16"/>
  <c r="C313" i="16"/>
  <c r="B313" i="16"/>
  <c r="A313" i="16"/>
  <c r="AU312" i="16"/>
  <c r="AT312" i="16"/>
  <c r="AS312" i="16"/>
  <c r="AR312" i="16"/>
  <c r="AQ312" i="16"/>
  <c r="AP312" i="16"/>
  <c r="AO312" i="16"/>
  <c r="AN312" i="16"/>
  <c r="AM312" i="16"/>
  <c r="AL312" i="16"/>
  <c r="AK312" i="16"/>
  <c r="AJ312" i="16"/>
  <c r="AI312" i="16"/>
  <c r="AH312" i="16"/>
  <c r="AG312" i="16"/>
  <c r="AF312" i="16"/>
  <c r="AD312" i="16"/>
  <c r="AB312" i="16"/>
  <c r="AA312" i="16"/>
  <c r="Z312" i="16"/>
  <c r="Y312" i="16"/>
  <c r="X312" i="16"/>
  <c r="W312" i="16"/>
  <c r="U312" i="16"/>
  <c r="T312" i="16"/>
  <c r="S312" i="16"/>
  <c r="R312" i="16"/>
  <c r="Q312" i="16"/>
  <c r="N312" i="16"/>
  <c r="L312" i="16"/>
  <c r="I312" i="16"/>
  <c r="H312" i="16"/>
  <c r="G312" i="16"/>
  <c r="F312" i="16"/>
  <c r="E312" i="16"/>
  <c r="D312" i="16"/>
  <c r="C312" i="16"/>
  <c r="B312" i="16"/>
  <c r="A312" i="16"/>
  <c r="AU311" i="16"/>
  <c r="AT311" i="16"/>
  <c r="AS311" i="16"/>
  <c r="AR311" i="16"/>
  <c r="AQ311" i="16"/>
  <c r="AP311" i="16"/>
  <c r="AO311" i="16"/>
  <c r="AN311" i="16"/>
  <c r="AM311" i="16"/>
  <c r="AL311" i="16"/>
  <c r="AK311" i="16"/>
  <c r="AJ311" i="16"/>
  <c r="AI311" i="16"/>
  <c r="AH311" i="16"/>
  <c r="AG311" i="16"/>
  <c r="AF311" i="16"/>
  <c r="AD311" i="16"/>
  <c r="AB311" i="16"/>
  <c r="AA311" i="16"/>
  <c r="Z311" i="16"/>
  <c r="Y311" i="16"/>
  <c r="X311" i="16"/>
  <c r="W311" i="16"/>
  <c r="U311" i="16"/>
  <c r="T311" i="16"/>
  <c r="S311" i="16"/>
  <c r="R311" i="16"/>
  <c r="Q311" i="16"/>
  <c r="N311" i="16"/>
  <c r="L311" i="16"/>
  <c r="I311" i="16"/>
  <c r="H311" i="16"/>
  <c r="G311" i="16"/>
  <c r="F311" i="16"/>
  <c r="E311" i="16"/>
  <c r="D311" i="16"/>
  <c r="C311" i="16"/>
  <c r="B311" i="16"/>
  <c r="A311" i="16"/>
  <c r="AU310" i="16"/>
  <c r="AT310" i="16"/>
  <c r="AS310" i="16"/>
  <c r="AR310" i="16"/>
  <c r="AQ310" i="16"/>
  <c r="AP310" i="16"/>
  <c r="AO310" i="16"/>
  <c r="AN310" i="16"/>
  <c r="AM310" i="16"/>
  <c r="AL310" i="16"/>
  <c r="AK310" i="16"/>
  <c r="AJ310" i="16"/>
  <c r="AI310" i="16"/>
  <c r="AH310" i="16"/>
  <c r="AG310" i="16"/>
  <c r="AF310" i="16"/>
  <c r="AD310" i="16"/>
  <c r="AB310" i="16"/>
  <c r="AA310" i="16"/>
  <c r="Z310" i="16"/>
  <c r="Y310" i="16"/>
  <c r="X310" i="16"/>
  <c r="W310" i="16"/>
  <c r="U310" i="16"/>
  <c r="T310" i="16"/>
  <c r="S310" i="16"/>
  <c r="R310" i="16"/>
  <c r="Q310" i="16"/>
  <c r="N310" i="16"/>
  <c r="L310" i="16"/>
  <c r="I310" i="16"/>
  <c r="H310" i="16"/>
  <c r="G310" i="16"/>
  <c r="F310" i="16"/>
  <c r="E310" i="16"/>
  <c r="D310" i="16"/>
  <c r="C310" i="16"/>
  <c r="B310" i="16"/>
  <c r="A310" i="16"/>
  <c r="AU309" i="16"/>
  <c r="AT309" i="16"/>
  <c r="AS309" i="16"/>
  <c r="AR309" i="16"/>
  <c r="AQ309" i="16"/>
  <c r="AP309" i="16"/>
  <c r="AO309" i="16"/>
  <c r="AN309" i="16"/>
  <c r="AM309" i="16"/>
  <c r="AL309" i="16"/>
  <c r="AK309" i="16"/>
  <c r="AJ309" i="16"/>
  <c r="AI309" i="16"/>
  <c r="AH309" i="16"/>
  <c r="AG309" i="16"/>
  <c r="AF309" i="16"/>
  <c r="AD309" i="16"/>
  <c r="AB309" i="16"/>
  <c r="AA309" i="16"/>
  <c r="Z309" i="16"/>
  <c r="Y309" i="16"/>
  <c r="X309" i="16"/>
  <c r="W309" i="16"/>
  <c r="U309" i="16"/>
  <c r="T309" i="16"/>
  <c r="S309" i="16"/>
  <c r="R309" i="16"/>
  <c r="Q309" i="16"/>
  <c r="N309" i="16"/>
  <c r="L309" i="16"/>
  <c r="I309" i="16"/>
  <c r="H309" i="16"/>
  <c r="G309" i="16"/>
  <c r="F309" i="16"/>
  <c r="E309" i="16"/>
  <c r="D309" i="16"/>
  <c r="C309" i="16"/>
  <c r="B309" i="16"/>
  <c r="AU308" i="16"/>
  <c r="AT308" i="16"/>
  <c r="AS308" i="16"/>
  <c r="AR308" i="16"/>
  <c r="AQ308" i="16"/>
  <c r="AP308" i="16"/>
  <c r="AO308" i="16"/>
  <c r="AN308" i="16"/>
  <c r="AM308" i="16"/>
  <c r="AL308" i="16"/>
  <c r="AK308" i="16"/>
  <c r="AJ308" i="16"/>
  <c r="AI308" i="16"/>
  <c r="AH308" i="16"/>
  <c r="AG308" i="16"/>
  <c r="AF308" i="16"/>
  <c r="AD308" i="16"/>
  <c r="AB308" i="16"/>
  <c r="AA308" i="16"/>
  <c r="Z308" i="16"/>
  <c r="Y308" i="16"/>
  <c r="T308" i="16"/>
  <c r="S308" i="16"/>
  <c r="R308" i="16"/>
  <c r="Q308" i="16"/>
  <c r="N308" i="16"/>
  <c r="L308" i="16"/>
  <c r="I308" i="16"/>
  <c r="H308" i="16"/>
  <c r="G308" i="16"/>
  <c r="F308" i="16"/>
  <c r="E308" i="16"/>
  <c r="D308" i="16"/>
  <c r="C308" i="16"/>
  <c r="B308" i="16"/>
  <c r="AU307" i="16"/>
  <c r="AT307" i="16"/>
  <c r="AS307" i="16"/>
  <c r="AR307" i="16"/>
  <c r="AQ307" i="16"/>
  <c r="AP307" i="16"/>
  <c r="AO307" i="16"/>
  <c r="AN307" i="16"/>
  <c r="AM307" i="16"/>
  <c r="AL307" i="16"/>
  <c r="AK307" i="16"/>
  <c r="AJ307" i="16"/>
  <c r="AI307" i="16"/>
  <c r="AH307" i="16"/>
  <c r="AG307" i="16"/>
  <c r="AF307" i="16"/>
  <c r="AD307" i="16"/>
  <c r="AB307" i="16"/>
  <c r="AA307" i="16"/>
  <c r="Z307" i="16"/>
  <c r="Y307" i="16"/>
  <c r="X307" i="16"/>
  <c r="U307" i="16"/>
  <c r="T307" i="16"/>
  <c r="S307" i="16"/>
  <c r="R307" i="16"/>
  <c r="Q307" i="16"/>
  <c r="N307" i="16"/>
  <c r="L307" i="16"/>
  <c r="I307" i="16"/>
  <c r="H307" i="16"/>
  <c r="G307" i="16"/>
  <c r="F307" i="16"/>
  <c r="E307" i="16"/>
  <c r="D307" i="16"/>
  <c r="C307" i="16"/>
  <c r="B307" i="16"/>
  <c r="AW301" i="16"/>
  <c r="AV301" i="16"/>
  <c r="AQ301" i="16"/>
  <c r="AI301" i="16"/>
  <c r="AD301" i="16"/>
  <c r="AB301" i="16"/>
  <c r="U301" i="16"/>
  <c r="AW300" i="16"/>
  <c r="AV300" i="16"/>
  <c r="AQ300" i="16"/>
  <c r="AI300" i="16"/>
  <c r="AD300" i="16"/>
  <c r="AB300" i="16"/>
  <c r="U300" i="16"/>
  <c r="AI299" i="16"/>
  <c r="AD299" i="16"/>
  <c r="AB299" i="16"/>
  <c r="U299" i="16"/>
  <c r="AW298" i="16"/>
  <c r="AV298" i="16"/>
  <c r="AQ298" i="16"/>
  <c r="AI298" i="16"/>
  <c r="AD298" i="16"/>
  <c r="AB298" i="16"/>
  <c r="U298" i="16"/>
  <c r="AW297" i="16"/>
  <c r="AV297" i="16"/>
  <c r="AQ297" i="16"/>
  <c r="AD297" i="16"/>
  <c r="AB297" i="16"/>
  <c r="U297" i="16"/>
  <c r="AW296" i="16"/>
  <c r="AV296" i="16"/>
  <c r="AQ296" i="16"/>
  <c r="AD296" i="16"/>
  <c r="AB296" i="16"/>
  <c r="U296" i="16"/>
  <c r="AW295" i="16"/>
  <c r="AV295" i="16"/>
  <c r="AQ295" i="16"/>
  <c r="AD295" i="16"/>
  <c r="AB295" i="16"/>
  <c r="U295" i="16"/>
  <c r="AW294" i="16"/>
  <c r="AV294" i="16"/>
  <c r="AQ294" i="16"/>
  <c r="AD294" i="16"/>
  <c r="AB294" i="16"/>
  <c r="U294" i="16"/>
  <c r="AW293" i="16"/>
  <c r="AV293" i="16"/>
  <c r="AQ293" i="16"/>
  <c r="AD293" i="16"/>
  <c r="AB293" i="16"/>
  <c r="U293" i="16"/>
  <c r="AW290" i="16"/>
  <c r="AV290" i="16"/>
  <c r="AB290" i="16"/>
  <c r="Y290" i="16"/>
  <c r="U290" i="16"/>
  <c r="O290" i="16"/>
  <c r="AW289" i="16"/>
  <c r="AV289" i="16"/>
  <c r="AU289" i="16"/>
  <c r="AT289" i="16"/>
  <c r="AB289" i="16"/>
  <c r="Y289" i="16"/>
  <c r="U289" i="16"/>
  <c r="O289" i="16"/>
  <c r="AW288" i="16"/>
  <c r="AV288" i="16"/>
  <c r="AB288" i="16"/>
  <c r="O288" i="16"/>
  <c r="AW287" i="16"/>
  <c r="AV287" i="16"/>
  <c r="AB287" i="16"/>
  <c r="O287" i="16"/>
  <c r="AW286" i="16"/>
  <c r="AV286" i="16"/>
  <c r="AB286" i="16"/>
  <c r="O286" i="16"/>
  <c r="AW285" i="16"/>
  <c r="AV285" i="16"/>
  <c r="AB285" i="16"/>
  <c r="O285" i="16"/>
  <c r="AW284" i="16"/>
  <c r="AV284" i="16"/>
  <c r="AB284" i="16"/>
  <c r="O284" i="16"/>
  <c r="AW283" i="16"/>
  <c r="AV283" i="16"/>
  <c r="AB283" i="16"/>
  <c r="O283" i="16"/>
  <c r="AW282" i="16"/>
  <c r="AV282" i="16"/>
  <c r="AB282" i="16"/>
  <c r="O282" i="16"/>
  <c r="AW281" i="16"/>
  <c r="AV281" i="16"/>
  <c r="AB281" i="16"/>
  <c r="O281" i="16"/>
  <c r="AW280" i="16"/>
  <c r="AV280" i="16"/>
  <c r="AB280" i="16"/>
  <c r="O280" i="16"/>
  <c r="AW279" i="16"/>
  <c r="AV279" i="16"/>
  <c r="AB279" i="16"/>
  <c r="O279" i="16"/>
  <c r="AW278" i="16"/>
  <c r="AV278" i="16"/>
  <c r="AB278" i="16"/>
  <c r="O278" i="16"/>
  <c r="AW277" i="16"/>
  <c r="AV277" i="16"/>
  <c r="AB277" i="16"/>
  <c r="O277" i="16"/>
  <c r="AW276" i="16"/>
  <c r="AV276" i="16"/>
  <c r="AB276" i="16"/>
  <c r="O276" i="16"/>
  <c r="AW275" i="16"/>
  <c r="AV275" i="16"/>
  <c r="AB275" i="16"/>
  <c r="O275" i="16"/>
  <c r="BH274" i="16"/>
  <c r="AB274" i="16"/>
  <c r="BH273" i="16"/>
  <c r="AB273" i="16"/>
  <c r="BH272" i="16"/>
  <c r="AB272" i="16"/>
  <c r="BH271" i="16"/>
  <c r="AB271" i="16"/>
  <c r="BJ270" i="16"/>
  <c r="BH270" i="16"/>
  <c r="AB270" i="16"/>
  <c r="AB269" i="16"/>
  <c r="AB268" i="16"/>
  <c r="AB267" i="16"/>
  <c r="AB266" i="16"/>
  <c r="AB265" i="16"/>
  <c r="AB264" i="16"/>
  <c r="AK263" i="16"/>
  <c r="AB263" i="16"/>
  <c r="AB262" i="16"/>
  <c r="AB261" i="16"/>
  <c r="X261" i="16"/>
  <c r="W261" i="16"/>
  <c r="U261" i="16"/>
  <c r="AB260" i="16"/>
  <c r="X260" i="16"/>
  <c r="W260" i="16"/>
  <c r="U260" i="16"/>
  <c r="AB259" i="16"/>
  <c r="W259" i="16"/>
  <c r="AH258" i="16"/>
  <c r="AB258" i="16"/>
  <c r="AB257" i="16"/>
  <c r="AB256" i="16"/>
  <c r="AB255" i="16"/>
  <c r="AB254" i="16"/>
  <c r="X254" i="16"/>
  <c r="AB253" i="16"/>
  <c r="AB252" i="16"/>
  <c r="AB251" i="16"/>
  <c r="AB250" i="16"/>
  <c r="X249" i="16"/>
  <c r="BL244" i="16"/>
  <c r="BK244" i="16"/>
  <c r="BJ244" i="16"/>
  <c r="BI244" i="16"/>
  <c r="BH244" i="16"/>
  <c r="BG244" i="16"/>
  <c r="BF244" i="16"/>
  <c r="BE244" i="16"/>
  <c r="BD244" i="16"/>
  <c r="BC244" i="16"/>
  <c r="BB244" i="16"/>
  <c r="BA244" i="16"/>
  <c r="AZ244" i="16"/>
  <c r="AY244" i="16"/>
  <c r="AX244" i="16"/>
  <c r="AW244" i="16"/>
  <c r="AV244" i="16"/>
  <c r="AS244" i="16"/>
  <c r="P244" i="16"/>
  <c r="AD241" i="16"/>
  <c r="Z241" i="16"/>
  <c r="Y241" i="16"/>
  <c r="Q241" i="16"/>
  <c r="F241" i="16"/>
  <c r="E241" i="16"/>
  <c r="D241" i="16"/>
  <c r="C241" i="16"/>
  <c r="B241" i="16"/>
  <c r="AD240" i="16"/>
  <c r="Z240" i="16"/>
  <c r="Y240" i="16"/>
  <c r="Q240" i="16"/>
  <c r="F240" i="16"/>
  <c r="E240" i="16"/>
  <c r="D240" i="16"/>
  <c r="C240" i="16"/>
  <c r="B240" i="16"/>
  <c r="AD239" i="16"/>
  <c r="Z239" i="16"/>
  <c r="Y239" i="16"/>
  <c r="Q239" i="16"/>
  <c r="F239" i="16"/>
  <c r="E239" i="16"/>
  <c r="D239" i="16"/>
  <c r="C239" i="16"/>
  <c r="B239" i="16"/>
  <c r="AD238" i="16"/>
  <c r="Z238" i="16"/>
  <c r="Y238" i="16"/>
  <c r="Q238" i="16"/>
  <c r="F238" i="16"/>
  <c r="E238" i="16"/>
  <c r="D238" i="16"/>
  <c r="C238" i="16"/>
  <c r="B238" i="16"/>
  <c r="AD237" i="16"/>
  <c r="Z237" i="16"/>
  <c r="Y237" i="16"/>
  <c r="Q237" i="16"/>
  <c r="F237" i="16"/>
  <c r="E237" i="16"/>
  <c r="D237" i="16"/>
  <c r="C237" i="16"/>
  <c r="B237" i="16"/>
  <c r="AD236" i="16"/>
  <c r="Z236" i="16"/>
  <c r="Y236" i="16"/>
  <c r="Q236" i="16"/>
  <c r="F236" i="16"/>
  <c r="E236" i="16"/>
  <c r="D236" i="16"/>
  <c r="C236" i="16"/>
  <c r="B236" i="16"/>
  <c r="AD235" i="16"/>
  <c r="Z235" i="16"/>
  <c r="Y235" i="16"/>
  <c r="Q235" i="16"/>
  <c r="F235" i="16"/>
  <c r="E235" i="16"/>
  <c r="D235" i="16"/>
  <c r="C235" i="16"/>
  <c r="B235" i="16"/>
  <c r="AD234" i="16"/>
  <c r="Z234" i="16"/>
  <c r="Y234" i="16"/>
  <c r="Q234" i="16"/>
  <c r="F234" i="16"/>
  <c r="E234" i="16"/>
  <c r="D234" i="16"/>
  <c r="C234" i="16"/>
  <c r="B234" i="16"/>
  <c r="AD233" i="16"/>
  <c r="Z233" i="16"/>
  <c r="Y233" i="16"/>
  <c r="Q233" i="16"/>
  <c r="F233" i="16"/>
  <c r="E233" i="16"/>
  <c r="D233" i="16"/>
  <c r="C233" i="16"/>
  <c r="B233" i="16"/>
  <c r="AD232" i="16"/>
  <c r="Z232" i="16"/>
  <c r="Y232" i="16"/>
  <c r="Q232" i="16"/>
  <c r="F232" i="16"/>
  <c r="E232" i="16"/>
  <c r="D232" i="16"/>
  <c r="C232" i="16"/>
  <c r="B232" i="16"/>
  <c r="A232" i="16"/>
  <c r="A292" i="16" s="1"/>
  <c r="AD231" i="16"/>
  <c r="Z231" i="16"/>
  <c r="Y231" i="16"/>
  <c r="AD230" i="16"/>
  <c r="AA230" i="16"/>
  <c r="Z230" i="16"/>
  <c r="Y230" i="16"/>
  <c r="X230" i="16"/>
  <c r="W230" i="16"/>
  <c r="Q230" i="16"/>
  <c r="F230" i="16"/>
  <c r="E230" i="16"/>
  <c r="D230" i="16"/>
  <c r="C230" i="16"/>
  <c r="B230" i="16"/>
  <c r="AD229" i="16"/>
  <c r="AA229" i="16"/>
  <c r="Z229" i="16"/>
  <c r="Y229" i="16"/>
  <c r="X229" i="16"/>
  <c r="W229" i="16"/>
  <c r="Q229" i="16"/>
  <c r="F229" i="16"/>
  <c r="E229" i="16"/>
  <c r="D229" i="16"/>
  <c r="C229" i="16"/>
  <c r="B229" i="16"/>
  <c r="AI228" i="16"/>
  <c r="AD228" i="16"/>
  <c r="AA228" i="16"/>
  <c r="Z228" i="16"/>
  <c r="Y228" i="16"/>
  <c r="X228" i="16"/>
  <c r="W228" i="16"/>
  <c r="Q228" i="16"/>
  <c r="F228" i="16"/>
  <c r="E228" i="16"/>
  <c r="D228" i="16"/>
  <c r="C228" i="16"/>
  <c r="B228" i="16"/>
  <c r="AI227" i="16"/>
  <c r="AD227" i="16"/>
  <c r="AA227" i="16"/>
  <c r="Z227" i="16"/>
  <c r="Y227" i="16"/>
  <c r="X227" i="16"/>
  <c r="W227" i="16"/>
  <c r="Q227" i="16"/>
  <c r="F227" i="16"/>
  <c r="E227" i="16"/>
  <c r="D227" i="16"/>
  <c r="C227" i="16"/>
  <c r="B227" i="16"/>
  <c r="AI226" i="16"/>
  <c r="AD226" i="16"/>
  <c r="AA226" i="16"/>
  <c r="Z226" i="16"/>
  <c r="Y226" i="16"/>
  <c r="X226" i="16"/>
  <c r="W226" i="16"/>
  <c r="Q226" i="16"/>
  <c r="F226" i="16"/>
  <c r="E226" i="16"/>
  <c r="D226" i="16"/>
  <c r="C226" i="16"/>
  <c r="B226" i="16"/>
  <c r="AI225" i="16"/>
  <c r="AD225" i="16"/>
  <c r="AA225" i="16"/>
  <c r="Z225" i="16"/>
  <c r="Y225" i="16"/>
  <c r="X225" i="16"/>
  <c r="W225" i="16"/>
  <c r="Q225" i="16"/>
  <c r="F225" i="16"/>
  <c r="E225" i="16"/>
  <c r="D225" i="16"/>
  <c r="C225" i="16"/>
  <c r="B225" i="16"/>
  <c r="A225" i="16"/>
  <c r="A285" i="16" s="1"/>
  <c r="AI224" i="16"/>
  <c r="AD224" i="16"/>
  <c r="AA224" i="16"/>
  <c r="Z224" i="16"/>
  <c r="Y224" i="16"/>
  <c r="X224" i="16"/>
  <c r="W224" i="16"/>
  <c r="Q224" i="16"/>
  <c r="F224" i="16"/>
  <c r="E224" i="16"/>
  <c r="D224" i="16"/>
  <c r="C224" i="16"/>
  <c r="B224" i="16"/>
  <c r="AI223" i="16"/>
  <c r="AD223" i="16"/>
  <c r="AA223" i="16"/>
  <c r="Z223" i="16"/>
  <c r="Y223" i="16"/>
  <c r="X223" i="16"/>
  <c r="W223" i="16"/>
  <c r="Q223" i="16"/>
  <c r="F223" i="16"/>
  <c r="E223" i="16"/>
  <c r="D223" i="16"/>
  <c r="C223" i="16"/>
  <c r="B223" i="16"/>
  <c r="A223" i="16"/>
  <c r="A283" i="16" s="1"/>
  <c r="AI222" i="16"/>
  <c r="AD222" i="16"/>
  <c r="AA222" i="16"/>
  <c r="Z222" i="16"/>
  <c r="Y222" i="16"/>
  <c r="X222" i="16"/>
  <c r="W222" i="16"/>
  <c r="Q222" i="16"/>
  <c r="F222" i="16"/>
  <c r="E222" i="16"/>
  <c r="D222" i="16"/>
  <c r="C222" i="16"/>
  <c r="B222" i="16"/>
  <c r="AI221" i="16"/>
  <c r="AD221" i="16"/>
  <c r="AA221" i="16"/>
  <c r="Z221" i="16"/>
  <c r="Y221" i="16"/>
  <c r="X221" i="16"/>
  <c r="W221" i="16"/>
  <c r="Q221" i="16"/>
  <c r="F221" i="16"/>
  <c r="E221" i="16"/>
  <c r="D221" i="16"/>
  <c r="C221" i="16"/>
  <c r="B221" i="16"/>
  <c r="AI220" i="16"/>
  <c r="AD220" i="16"/>
  <c r="AA220" i="16"/>
  <c r="Z220" i="16"/>
  <c r="Y220" i="16"/>
  <c r="X220" i="16"/>
  <c r="W220" i="16"/>
  <c r="Q220" i="16"/>
  <c r="F220" i="16"/>
  <c r="E220" i="16"/>
  <c r="D220" i="16"/>
  <c r="C220" i="16"/>
  <c r="B220" i="16"/>
  <c r="AI219" i="16"/>
  <c r="AD219" i="16"/>
  <c r="AA219" i="16"/>
  <c r="Z219" i="16"/>
  <c r="Y219" i="16"/>
  <c r="X219" i="16"/>
  <c r="W219" i="16"/>
  <c r="Q219" i="16"/>
  <c r="L219" i="16"/>
  <c r="F219" i="16"/>
  <c r="E219" i="16"/>
  <c r="D219" i="16"/>
  <c r="C219" i="16"/>
  <c r="B219" i="16"/>
  <c r="AI218" i="16"/>
  <c r="AD218" i="16"/>
  <c r="AA218" i="16"/>
  <c r="Z218" i="16"/>
  <c r="Y218" i="16"/>
  <c r="X218" i="16"/>
  <c r="W218" i="16"/>
  <c r="Q218" i="16"/>
  <c r="L218" i="16"/>
  <c r="F218" i="16"/>
  <c r="E218" i="16"/>
  <c r="D218" i="16"/>
  <c r="C218" i="16"/>
  <c r="B218" i="16"/>
  <c r="AI217" i="16"/>
  <c r="AD217" i="16"/>
  <c r="AA217" i="16"/>
  <c r="Z217" i="16"/>
  <c r="Y217" i="16"/>
  <c r="X217" i="16"/>
  <c r="W217" i="16"/>
  <c r="Q217" i="16"/>
  <c r="L217" i="16"/>
  <c r="F217" i="16"/>
  <c r="E217" i="16"/>
  <c r="D217" i="16"/>
  <c r="C217" i="16"/>
  <c r="B217" i="16"/>
  <c r="AI216" i="16"/>
  <c r="AD216" i="16"/>
  <c r="AA216" i="16"/>
  <c r="Z216" i="16"/>
  <c r="Y216" i="16"/>
  <c r="X216" i="16"/>
  <c r="W216" i="16"/>
  <c r="Q216" i="16"/>
  <c r="L216" i="16"/>
  <c r="I216" i="16"/>
  <c r="F216" i="16"/>
  <c r="E216" i="16"/>
  <c r="D216" i="16"/>
  <c r="C216" i="16"/>
  <c r="B216" i="16"/>
  <c r="AI215" i="16"/>
  <c r="AD215" i="16"/>
  <c r="AA215" i="16"/>
  <c r="Z215" i="16"/>
  <c r="Y215" i="16"/>
  <c r="X215" i="16"/>
  <c r="W215" i="16"/>
  <c r="Q215" i="16"/>
  <c r="L215" i="16"/>
  <c r="I215" i="16"/>
  <c r="F215" i="16"/>
  <c r="E215" i="16"/>
  <c r="D215" i="16"/>
  <c r="C215" i="16"/>
  <c r="B215" i="16"/>
  <c r="AI214" i="16"/>
  <c r="AD214" i="16"/>
  <c r="AA214" i="16"/>
  <c r="Z214" i="16"/>
  <c r="Y214" i="16"/>
  <c r="X214" i="16"/>
  <c r="W214" i="16"/>
  <c r="Q214" i="16"/>
  <c r="L214" i="16"/>
  <c r="I214" i="16"/>
  <c r="F214" i="16"/>
  <c r="E214" i="16"/>
  <c r="D214" i="16"/>
  <c r="C214" i="16"/>
  <c r="B214" i="16"/>
  <c r="A214" i="16"/>
  <c r="A274" i="16" s="1"/>
  <c r="AI213" i="16"/>
  <c r="AD213" i="16"/>
  <c r="AA213" i="16"/>
  <c r="Z213" i="16"/>
  <c r="Y213" i="16"/>
  <c r="X213" i="16"/>
  <c r="W213" i="16"/>
  <c r="Q213" i="16"/>
  <c r="L213" i="16"/>
  <c r="I213" i="16"/>
  <c r="F213" i="16"/>
  <c r="E213" i="16"/>
  <c r="D213" i="16"/>
  <c r="C213" i="16"/>
  <c r="B213" i="16"/>
  <c r="AI212" i="16"/>
  <c r="AD212" i="16"/>
  <c r="AA212" i="16"/>
  <c r="Z212" i="16"/>
  <c r="Y212" i="16"/>
  <c r="X212" i="16"/>
  <c r="W212" i="16"/>
  <c r="Q212" i="16"/>
  <c r="M212" i="16"/>
  <c r="L212" i="16"/>
  <c r="I212" i="16"/>
  <c r="F212" i="16"/>
  <c r="E212" i="16"/>
  <c r="D212" i="16"/>
  <c r="C212" i="16"/>
  <c r="B212" i="16"/>
  <c r="AI211" i="16"/>
  <c r="AD211" i="16"/>
  <c r="AA211" i="16"/>
  <c r="Z211" i="16"/>
  <c r="Y211" i="16"/>
  <c r="X211" i="16"/>
  <c r="W211" i="16"/>
  <c r="Q211" i="16"/>
  <c r="L211" i="16"/>
  <c r="I211" i="16"/>
  <c r="F211" i="16"/>
  <c r="E211" i="16"/>
  <c r="D211" i="16"/>
  <c r="C211" i="16"/>
  <c r="B211" i="16"/>
  <c r="AI210" i="16"/>
  <c r="AD210" i="16"/>
  <c r="AA210" i="16"/>
  <c r="Z210" i="16"/>
  <c r="Y210" i="16"/>
  <c r="X210" i="16"/>
  <c r="W210" i="16"/>
  <c r="Q210" i="16"/>
  <c r="N210" i="16"/>
  <c r="L210" i="16"/>
  <c r="I210" i="16"/>
  <c r="F210" i="16"/>
  <c r="E210" i="16"/>
  <c r="D210" i="16"/>
  <c r="C210" i="16"/>
  <c r="B210" i="16"/>
  <c r="AI209" i="16"/>
  <c r="AD209" i="16"/>
  <c r="AA209" i="16"/>
  <c r="Z209" i="16"/>
  <c r="Y209" i="16"/>
  <c r="X209" i="16"/>
  <c r="W209" i="16"/>
  <c r="Q209" i="16"/>
  <c r="N209" i="16"/>
  <c r="L209" i="16"/>
  <c r="I209" i="16"/>
  <c r="F209" i="16"/>
  <c r="E209" i="16"/>
  <c r="D209" i="16"/>
  <c r="C209" i="16"/>
  <c r="B209" i="16"/>
  <c r="AI208" i="16"/>
  <c r="AD208" i="16"/>
  <c r="AA208" i="16"/>
  <c r="Z208" i="16"/>
  <c r="Y208" i="16"/>
  <c r="X208" i="16"/>
  <c r="W208" i="16"/>
  <c r="Q208" i="16"/>
  <c r="N208" i="16"/>
  <c r="L208" i="16"/>
  <c r="I208" i="16"/>
  <c r="F208" i="16"/>
  <c r="E208" i="16"/>
  <c r="D208" i="16"/>
  <c r="C208" i="16"/>
  <c r="B208" i="16"/>
  <c r="AI207" i="16"/>
  <c r="AD207" i="16"/>
  <c r="AA207" i="16"/>
  <c r="Z207" i="16"/>
  <c r="Y207" i="16"/>
  <c r="X207" i="16"/>
  <c r="W207" i="16"/>
  <c r="Q207" i="16"/>
  <c r="N207" i="16"/>
  <c r="L207" i="16"/>
  <c r="I207" i="16"/>
  <c r="F207" i="16"/>
  <c r="E207" i="16"/>
  <c r="D207" i="16"/>
  <c r="C207" i="16"/>
  <c r="B207" i="16"/>
  <c r="AI206" i="16"/>
  <c r="AD206" i="16"/>
  <c r="AA206" i="16"/>
  <c r="Z206" i="16"/>
  <c r="Y206" i="16"/>
  <c r="X206" i="16"/>
  <c r="W206" i="16"/>
  <c r="Q206" i="16"/>
  <c r="N206" i="16"/>
  <c r="L206" i="16"/>
  <c r="I206" i="16"/>
  <c r="F206" i="16"/>
  <c r="E206" i="16"/>
  <c r="D206" i="16"/>
  <c r="C206" i="16"/>
  <c r="B206" i="16"/>
  <c r="AI205" i="16"/>
  <c r="AD205" i="16"/>
  <c r="AA205" i="16"/>
  <c r="Z205" i="16"/>
  <c r="Y205" i="16"/>
  <c r="X205" i="16"/>
  <c r="W205" i="16"/>
  <c r="Q205" i="16"/>
  <c r="N205" i="16"/>
  <c r="L205" i="16"/>
  <c r="I205" i="16"/>
  <c r="F205" i="16"/>
  <c r="E205" i="16"/>
  <c r="D205" i="16"/>
  <c r="C205" i="16"/>
  <c r="B205" i="16"/>
  <c r="AI204" i="16"/>
  <c r="AD204" i="16"/>
  <c r="AA204" i="16"/>
  <c r="Z204" i="16"/>
  <c r="Y204" i="16"/>
  <c r="X204" i="16"/>
  <c r="W204" i="16"/>
  <c r="Q204" i="16"/>
  <c r="N204" i="16"/>
  <c r="L204" i="16"/>
  <c r="I204" i="16"/>
  <c r="F204" i="16"/>
  <c r="E204" i="16"/>
  <c r="D204" i="16"/>
  <c r="C204" i="16"/>
  <c r="B204" i="16"/>
  <c r="AI203" i="16"/>
  <c r="AD203" i="16"/>
  <c r="AA203" i="16"/>
  <c r="Z203" i="16"/>
  <c r="Y203" i="16"/>
  <c r="X203" i="16"/>
  <c r="W203" i="16"/>
  <c r="Q203" i="16"/>
  <c r="N203" i="16"/>
  <c r="L203" i="16"/>
  <c r="I203" i="16"/>
  <c r="F203" i="16"/>
  <c r="E203" i="16"/>
  <c r="D203" i="16"/>
  <c r="C203" i="16"/>
  <c r="B203" i="16"/>
  <c r="AI202" i="16"/>
  <c r="AD202" i="16"/>
  <c r="AA202" i="16"/>
  <c r="Z202" i="16"/>
  <c r="Y202" i="16"/>
  <c r="X202" i="16"/>
  <c r="W202" i="16"/>
  <c r="Q202" i="16"/>
  <c r="N202" i="16"/>
  <c r="L202" i="16"/>
  <c r="I202" i="16"/>
  <c r="F202" i="16"/>
  <c r="E202" i="16"/>
  <c r="D202" i="16"/>
  <c r="C202" i="16"/>
  <c r="B202" i="16"/>
  <c r="AI201" i="16"/>
  <c r="AD201" i="16"/>
  <c r="AA201" i="16"/>
  <c r="Z201" i="16"/>
  <c r="Y201" i="16"/>
  <c r="X201" i="16"/>
  <c r="W201" i="16"/>
  <c r="Q201" i="16"/>
  <c r="N201" i="16"/>
  <c r="L201" i="16"/>
  <c r="I201" i="16"/>
  <c r="F201" i="16"/>
  <c r="E201" i="16"/>
  <c r="D201" i="16"/>
  <c r="C201" i="16"/>
  <c r="B201" i="16"/>
  <c r="AI200" i="16"/>
  <c r="AD200" i="16"/>
  <c r="AA200" i="16"/>
  <c r="Z200" i="16"/>
  <c r="Y200" i="16"/>
  <c r="Q200" i="16"/>
  <c r="N200" i="16"/>
  <c r="L200" i="16"/>
  <c r="I200" i="16"/>
  <c r="F200" i="16"/>
  <c r="E200" i="16"/>
  <c r="D200" i="16"/>
  <c r="C200" i="16"/>
  <c r="B200" i="16"/>
  <c r="AI199" i="16"/>
  <c r="AD199" i="16"/>
  <c r="AA199" i="16"/>
  <c r="Z199" i="16"/>
  <c r="Y199" i="16"/>
  <c r="X199" i="16"/>
  <c r="Q199" i="16"/>
  <c r="N199" i="16"/>
  <c r="L199" i="16"/>
  <c r="I199" i="16"/>
  <c r="F199" i="16"/>
  <c r="E199" i="16"/>
  <c r="D199" i="16"/>
  <c r="C199" i="16"/>
  <c r="B199" i="16"/>
  <c r="AI198" i="16"/>
  <c r="AD198" i="16"/>
  <c r="AA198" i="16"/>
  <c r="Z198" i="16"/>
  <c r="Y198" i="16"/>
  <c r="X198" i="16"/>
  <c r="W198" i="16"/>
  <c r="Q198" i="16"/>
  <c r="N198" i="16"/>
  <c r="L198" i="16"/>
  <c r="I198" i="16"/>
  <c r="F198" i="16"/>
  <c r="E198" i="16"/>
  <c r="D198" i="16"/>
  <c r="C198" i="16"/>
  <c r="B198" i="16"/>
  <c r="AI197" i="16"/>
  <c r="AG197" i="16"/>
  <c r="AE197" i="16"/>
  <c r="AD197" i="16"/>
  <c r="AC197" i="16"/>
  <c r="AA197" i="16"/>
  <c r="Z197" i="16"/>
  <c r="Y197" i="16"/>
  <c r="X197" i="16"/>
  <c r="W197" i="16"/>
  <c r="T197" i="16"/>
  <c r="R197" i="16"/>
  <c r="Q197" i="16"/>
  <c r="N197" i="16"/>
  <c r="L197" i="16"/>
  <c r="I197" i="16"/>
  <c r="G197" i="16"/>
  <c r="F197" i="16"/>
  <c r="E197" i="16"/>
  <c r="D197" i="16"/>
  <c r="C197" i="16"/>
  <c r="B197" i="16"/>
  <c r="AI196" i="16"/>
  <c r="AG196" i="16"/>
  <c r="AE196" i="16"/>
  <c r="AC196" i="16"/>
  <c r="AA196" i="16"/>
  <c r="Z196" i="16"/>
  <c r="Y196" i="16"/>
  <c r="X196" i="16"/>
  <c r="W196" i="16"/>
  <c r="T196" i="16"/>
  <c r="R196" i="16"/>
  <c r="Q196" i="16"/>
  <c r="N196" i="16"/>
  <c r="L196" i="16"/>
  <c r="I196" i="16"/>
  <c r="G196" i="16"/>
  <c r="F196" i="16"/>
  <c r="E196" i="16"/>
  <c r="D196" i="16"/>
  <c r="C196" i="16"/>
  <c r="B196" i="16"/>
  <c r="AI195" i="16"/>
  <c r="AG195" i="16"/>
  <c r="AE195" i="16"/>
  <c r="AC195" i="16"/>
  <c r="AA195" i="16"/>
  <c r="Z195" i="16"/>
  <c r="Y195" i="16"/>
  <c r="X195" i="16"/>
  <c r="W195" i="16"/>
  <c r="T195" i="16"/>
  <c r="R195" i="16"/>
  <c r="Q195" i="16"/>
  <c r="N195" i="16"/>
  <c r="L195" i="16"/>
  <c r="I195" i="16"/>
  <c r="G195" i="16"/>
  <c r="F195" i="16"/>
  <c r="E195" i="16"/>
  <c r="D195" i="16"/>
  <c r="C195" i="16"/>
  <c r="B195" i="16"/>
  <c r="AI194" i="16"/>
  <c r="AG194" i="16"/>
  <c r="AE194" i="16"/>
  <c r="AC194" i="16"/>
  <c r="AA194" i="16"/>
  <c r="Z194" i="16"/>
  <c r="Y194" i="16"/>
  <c r="X194" i="16"/>
  <c r="W194" i="16"/>
  <c r="T194" i="16"/>
  <c r="R194" i="16"/>
  <c r="Q194" i="16"/>
  <c r="N194" i="16"/>
  <c r="L194" i="16"/>
  <c r="I194" i="16"/>
  <c r="G194" i="16"/>
  <c r="F194" i="16"/>
  <c r="E194" i="16"/>
  <c r="D194" i="16"/>
  <c r="C194" i="16"/>
  <c r="B194" i="16"/>
  <c r="AI193" i="16"/>
  <c r="AG193" i="16"/>
  <c r="AE193" i="16"/>
  <c r="AC193" i="16"/>
  <c r="AA193" i="16"/>
  <c r="Z193" i="16"/>
  <c r="Y193" i="16"/>
  <c r="X193" i="16"/>
  <c r="W193" i="16"/>
  <c r="T193" i="16"/>
  <c r="R193" i="16"/>
  <c r="Q193" i="16"/>
  <c r="N193" i="16"/>
  <c r="L193" i="16"/>
  <c r="I193" i="16"/>
  <c r="G193" i="16"/>
  <c r="F193" i="16"/>
  <c r="E193" i="16"/>
  <c r="D193" i="16"/>
  <c r="C193" i="16"/>
  <c r="B193" i="16"/>
  <c r="A193" i="16"/>
  <c r="AI192" i="16"/>
  <c r="AG192" i="16"/>
  <c r="AE192" i="16"/>
  <c r="AC192" i="16"/>
  <c r="AA192" i="16"/>
  <c r="Z192" i="16"/>
  <c r="Y192" i="16"/>
  <c r="X192" i="16"/>
  <c r="W192" i="16"/>
  <c r="T192" i="16"/>
  <c r="R192" i="16"/>
  <c r="Q192" i="16"/>
  <c r="N192" i="16"/>
  <c r="L192" i="16"/>
  <c r="I192" i="16"/>
  <c r="G192" i="16"/>
  <c r="F192" i="16"/>
  <c r="E192" i="16"/>
  <c r="D192" i="16"/>
  <c r="C192" i="16"/>
  <c r="B192" i="16"/>
  <c r="A192" i="16"/>
  <c r="AI191" i="16"/>
  <c r="AG191" i="16"/>
  <c r="AE191" i="16"/>
  <c r="AC191" i="16"/>
  <c r="AA191" i="16"/>
  <c r="Z191" i="16"/>
  <c r="Y191" i="16"/>
  <c r="X191" i="16"/>
  <c r="W191" i="16"/>
  <c r="T191" i="16"/>
  <c r="R191" i="16"/>
  <c r="Q191" i="16"/>
  <c r="N191" i="16"/>
  <c r="L191" i="16"/>
  <c r="I191" i="16"/>
  <c r="G191" i="16"/>
  <c r="F191" i="16"/>
  <c r="E191" i="16"/>
  <c r="D191" i="16"/>
  <c r="C191" i="16"/>
  <c r="B191" i="16"/>
  <c r="AI190" i="16"/>
  <c r="AG190" i="16"/>
  <c r="AE190" i="16"/>
  <c r="AC190" i="16"/>
  <c r="AA190" i="16"/>
  <c r="Z190" i="16"/>
  <c r="Y190" i="16"/>
  <c r="X190" i="16"/>
  <c r="W190" i="16"/>
  <c r="T190" i="16"/>
  <c r="R190" i="16"/>
  <c r="Q190" i="16"/>
  <c r="N190" i="16"/>
  <c r="L190" i="16"/>
  <c r="I190" i="16"/>
  <c r="G190" i="16"/>
  <c r="F190" i="16"/>
  <c r="E190" i="16"/>
  <c r="D190" i="16"/>
  <c r="C190" i="16"/>
  <c r="B190" i="16"/>
  <c r="BL188" i="16"/>
  <c r="BK188" i="16"/>
  <c r="BJ188" i="16"/>
  <c r="BH188" i="16"/>
  <c r="BG188" i="16"/>
  <c r="BF188" i="16"/>
  <c r="BE188" i="16"/>
  <c r="BD188" i="16"/>
  <c r="BC188" i="16"/>
  <c r="BB188" i="16"/>
  <c r="BA188" i="16"/>
  <c r="AZ188" i="16"/>
  <c r="AY188" i="16"/>
  <c r="AX188" i="16"/>
  <c r="AW188" i="16"/>
  <c r="AV188" i="16"/>
  <c r="AS188" i="16"/>
  <c r="P188" i="16"/>
  <c r="AI185" i="16"/>
  <c r="AH185" i="16"/>
  <c r="AF185" i="16"/>
  <c r="AA185" i="16"/>
  <c r="Z185" i="16"/>
  <c r="Y185" i="16"/>
  <c r="W185" i="16"/>
  <c r="S185" i="16"/>
  <c r="Q185" i="16"/>
  <c r="O185" i="16"/>
  <c r="J185" i="16"/>
  <c r="F185" i="16"/>
  <c r="E185" i="16"/>
  <c r="D185" i="16"/>
  <c r="C185" i="16"/>
  <c r="B185" i="16"/>
  <c r="A185" i="16"/>
  <c r="A241" i="16" s="1"/>
  <c r="A301" i="16" s="1"/>
  <c r="AI184" i="16"/>
  <c r="AH184" i="16"/>
  <c r="AF184" i="16"/>
  <c r="AA184" i="16"/>
  <c r="Z184" i="16"/>
  <c r="Y184" i="16"/>
  <c r="W184" i="16"/>
  <c r="S184" i="16"/>
  <c r="Q184" i="16"/>
  <c r="O184" i="16"/>
  <c r="J184" i="16"/>
  <c r="F184" i="16"/>
  <c r="E184" i="16"/>
  <c r="D184" i="16"/>
  <c r="C184" i="16"/>
  <c r="B184" i="16"/>
  <c r="A184" i="16"/>
  <c r="A240" i="16" s="1"/>
  <c r="A300" i="16" s="1"/>
  <c r="AI183" i="16"/>
  <c r="AH183" i="16"/>
  <c r="AF183" i="16"/>
  <c r="AA183" i="16"/>
  <c r="Z183" i="16"/>
  <c r="Y183" i="16"/>
  <c r="W183" i="16"/>
  <c r="S183" i="16"/>
  <c r="Q183" i="16"/>
  <c r="O183" i="16"/>
  <c r="J183" i="16"/>
  <c r="F183" i="16"/>
  <c r="E183" i="16"/>
  <c r="D183" i="16"/>
  <c r="C183" i="16"/>
  <c r="B183" i="16"/>
  <c r="A183" i="16"/>
  <c r="A239" i="16" s="1"/>
  <c r="A299" i="16" s="1"/>
  <c r="AH182" i="16"/>
  <c r="AF182" i="16"/>
  <c r="AA182" i="16"/>
  <c r="Z182" i="16"/>
  <c r="Y182" i="16"/>
  <c r="W182" i="16"/>
  <c r="S182" i="16"/>
  <c r="Q182" i="16"/>
  <c r="O182" i="16"/>
  <c r="J182" i="16"/>
  <c r="F182" i="16"/>
  <c r="E182" i="16"/>
  <c r="D182" i="16"/>
  <c r="C182" i="16"/>
  <c r="B182" i="16"/>
  <c r="A182" i="16"/>
  <c r="A238" i="16" s="1"/>
  <c r="A298" i="16" s="1"/>
  <c r="AI181" i="16"/>
  <c r="AH181" i="16"/>
  <c r="AF181" i="16"/>
  <c r="AA181" i="16"/>
  <c r="Z181" i="16"/>
  <c r="Y181" i="16"/>
  <c r="W181" i="16"/>
  <c r="S181" i="16"/>
  <c r="Q181" i="16"/>
  <c r="O181" i="16"/>
  <c r="J181" i="16"/>
  <c r="F181" i="16"/>
  <c r="E181" i="16"/>
  <c r="D181" i="16"/>
  <c r="C181" i="16"/>
  <c r="B181" i="16"/>
  <c r="A181" i="16"/>
  <c r="A237" i="16" s="1"/>
  <c r="A297" i="16" s="1"/>
  <c r="AI180" i="16"/>
  <c r="AH180" i="16"/>
  <c r="AF180" i="16"/>
  <c r="AA180" i="16"/>
  <c r="Z180" i="16"/>
  <c r="Y180" i="16"/>
  <c r="W180" i="16"/>
  <c r="S180" i="16"/>
  <c r="Q180" i="16"/>
  <c r="O180" i="16"/>
  <c r="J180" i="16"/>
  <c r="F180" i="16"/>
  <c r="E180" i="16"/>
  <c r="D180" i="16"/>
  <c r="C180" i="16"/>
  <c r="B180" i="16"/>
  <c r="A180" i="16"/>
  <c r="A236" i="16" s="1"/>
  <c r="A296" i="16" s="1"/>
  <c r="AI179" i="16"/>
  <c r="AH179" i="16"/>
  <c r="AF179" i="16"/>
  <c r="AA179" i="16"/>
  <c r="Z179" i="16"/>
  <c r="Y179" i="16"/>
  <c r="W179" i="16"/>
  <c r="S179" i="16"/>
  <c r="Q179" i="16"/>
  <c r="O179" i="16"/>
  <c r="J179" i="16"/>
  <c r="F179" i="16"/>
  <c r="E179" i="16"/>
  <c r="D179" i="16"/>
  <c r="C179" i="16"/>
  <c r="B179" i="16"/>
  <c r="A179" i="16"/>
  <c r="A235" i="16" s="1"/>
  <c r="A295" i="16" s="1"/>
  <c r="AI178" i="16"/>
  <c r="AH178" i="16"/>
  <c r="AF178" i="16"/>
  <c r="AA178" i="16"/>
  <c r="Z178" i="16"/>
  <c r="Y178" i="16"/>
  <c r="W178" i="16"/>
  <c r="S178" i="16"/>
  <c r="Q178" i="16"/>
  <c r="O178" i="16"/>
  <c r="J178" i="16"/>
  <c r="F178" i="16"/>
  <c r="E178" i="16"/>
  <c r="D178" i="16"/>
  <c r="C178" i="16"/>
  <c r="B178" i="16"/>
  <c r="A178" i="16"/>
  <c r="A234" i="16" s="1"/>
  <c r="A294" i="16" s="1"/>
  <c r="AI177" i="16"/>
  <c r="AH177" i="16"/>
  <c r="AF177" i="16"/>
  <c r="AA177" i="16"/>
  <c r="Z177" i="16"/>
  <c r="Y177" i="16"/>
  <c r="W177" i="16"/>
  <c r="S177" i="16"/>
  <c r="Q177" i="16"/>
  <c r="O177" i="16"/>
  <c r="J177" i="16"/>
  <c r="F177" i="16"/>
  <c r="E177" i="16"/>
  <c r="D177" i="16"/>
  <c r="C177" i="16"/>
  <c r="B177" i="16"/>
  <c r="A177" i="16"/>
  <c r="A233" i="16" s="1"/>
  <c r="A293" i="16" s="1"/>
  <c r="AI176" i="16"/>
  <c r="AH176" i="16"/>
  <c r="AF176" i="16"/>
  <c r="AA176" i="16"/>
  <c r="Z176" i="16"/>
  <c r="Y176" i="16"/>
  <c r="W176" i="16"/>
  <c r="S176" i="16"/>
  <c r="Q176" i="16"/>
  <c r="F176" i="16"/>
  <c r="E176" i="16"/>
  <c r="D176" i="16"/>
  <c r="C176" i="16"/>
  <c r="B176" i="16"/>
  <c r="A176" i="16"/>
  <c r="AI175" i="16"/>
  <c r="AH175" i="16"/>
  <c r="AF175" i="16"/>
  <c r="AA175" i="16"/>
  <c r="Z175" i="16"/>
  <c r="Y175" i="16"/>
  <c r="W175" i="16"/>
  <c r="AI174" i="16"/>
  <c r="AH174" i="16"/>
  <c r="AF174" i="16"/>
  <c r="AA174" i="16"/>
  <c r="Z174" i="16"/>
  <c r="Y174" i="16"/>
  <c r="W174" i="16"/>
  <c r="S174" i="16"/>
  <c r="Q174" i="16"/>
  <c r="F174" i="16"/>
  <c r="E174" i="16"/>
  <c r="D174" i="16"/>
  <c r="C174" i="16"/>
  <c r="B174" i="16"/>
  <c r="A174" i="16"/>
  <c r="A230" i="16" s="1"/>
  <c r="A290" i="16" s="1"/>
  <c r="AI173" i="16"/>
  <c r="AH173" i="16"/>
  <c r="AF173" i="16"/>
  <c r="AA173" i="16"/>
  <c r="Z173" i="16"/>
  <c r="Y173" i="16"/>
  <c r="W173" i="16"/>
  <c r="S173" i="16"/>
  <c r="Q173" i="16"/>
  <c r="F173" i="16"/>
  <c r="E173" i="16"/>
  <c r="D173" i="16"/>
  <c r="C173" i="16"/>
  <c r="B173" i="16"/>
  <c r="A173" i="16"/>
  <c r="A229" i="16" s="1"/>
  <c r="A289" i="16" s="1"/>
  <c r="AI172" i="16"/>
  <c r="AH172" i="16"/>
  <c r="AF172" i="16"/>
  <c r="AA172" i="16"/>
  <c r="Z172" i="16"/>
  <c r="Y172" i="16"/>
  <c r="W172" i="16"/>
  <c r="U172" i="16"/>
  <c r="S172" i="16"/>
  <c r="Q172" i="16"/>
  <c r="F172" i="16"/>
  <c r="E172" i="16"/>
  <c r="D172" i="16"/>
  <c r="C172" i="16"/>
  <c r="B172" i="16"/>
  <c r="A172" i="16"/>
  <c r="A228" i="16" s="1"/>
  <c r="A288" i="16" s="1"/>
  <c r="AI171" i="16"/>
  <c r="AH171" i="16"/>
  <c r="AF171" i="16"/>
  <c r="AA171" i="16"/>
  <c r="Z171" i="16"/>
  <c r="Y171" i="16"/>
  <c r="W171" i="16"/>
  <c r="U171" i="16"/>
  <c r="S171" i="16"/>
  <c r="Q171" i="16"/>
  <c r="F171" i="16"/>
  <c r="E171" i="16"/>
  <c r="D171" i="16"/>
  <c r="C171" i="16"/>
  <c r="B171" i="16"/>
  <c r="A171" i="16"/>
  <c r="A227" i="16" s="1"/>
  <c r="A287" i="16" s="1"/>
  <c r="AI170" i="16"/>
  <c r="AH170" i="16"/>
  <c r="AF170" i="16"/>
  <c r="AA170" i="16"/>
  <c r="Z170" i="16"/>
  <c r="Y170" i="16"/>
  <c r="W170" i="16"/>
  <c r="U170" i="16"/>
  <c r="S170" i="16"/>
  <c r="Q170" i="16"/>
  <c r="H170" i="16"/>
  <c r="F170" i="16"/>
  <c r="E170" i="16"/>
  <c r="D170" i="16"/>
  <c r="C170" i="16"/>
  <c r="B170" i="16"/>
  <c r="A170" i="16"/>
  <c r="A226" i="16" s="1"/>
  <c r="A286" i="16" s="1"/>
  <c r="AI169" i="16"/>
  <c r="AH169" i="16"/>
  <c r="AF169" i="16"/>
  <c r="AA169" i="16"/>
  <c r="Z169" i="16"/>
  <c r="Y169" i="16"/>
  <c r="W169" i="16"/>
  <c r="U169" i="16"/>
  <c r="S169" i="16"/>
  <c r="Q169" i="16"/>
  <c r="H169" i="16"/>
  <c r="F169" i="16"/>
  <c r="E169" i="16"/>
  <c r="D169" i="16"/>
  <c r="C169" i="16"/>
  <c r="B169" i="16"/>
  <c r="A169" i="16"/>
  <c r="AI168" i="16"/>
  <c r="AH168" i="16"/>
  <c r="AF168" i="16"/>
  <c r="AA168" i="16"/>
  <c r="Z168" i="16"/>
  <c r="Y168" i="16"/>
  <c r="W168" i="16"/>
  <c r="U168" i="16"/>
  <c r="S168" i="16"/>
  <c r="Q168" i="16"/>
  <c r="H168" i="16"/>
  <c r="F168" i="16"/>
  <c r="E168" i="16"/>
  <c r="D168" i="16"/>
  <c r="C168" i="16"/>
  <c r="B168" i="16"/>
  <c r="A168" i="16"/>
  <c r="A224" i="16" s="1"/>
  <c r="A284" i="16" s="1"/>
  <c r="AI167" i="16"/>
  <c r="AH167" i="16"/>
  <c r="AF167" i="16"/>
  <c r="AA167" i="16"/>
  <c r="Z167" i="16"/>
  <c r="Y167" i="16"/>
  <c r="W167" i="16"/>
  <c r="U167" i="16"/>
  <c r="S167" i="16"/>
  <c r="Q167" i="16"/>
  <c r="H167" i="16"/>
  <c r="F167" i="16"/>
  <c r="E167" i="16"/>
  <c r="D167" i="16"/>
  <c r="C167" i="16"/>
  <c r="B167" i="16"/>
  <c r="A167" i="16"/>
  <c r="AI166" i="16"/>
  <c r="AH166" i="16"/>
  <c r="AF166" i="16"/>
  <c r="AA166" i="16"/>
  <c r="Z166" i="16"/>
  <c r="Y166" i="16"/>
  <c r="W166" i="16"/>
  <c r="U166" i="16"/>
  <c r="S166" i="16"/>
  <c r="Q166" i="16"/>
  <c r="H166" i="16"/>
  <c r="F166" i="16"/>
  <c r="E166" i="16"/>
  <c r="D166" i="16"/>
  <c r="C166" i="16"/>
  <c r="B166" i="16"/>
  <c r="A166" i="16"/>
  <c r="A222" i="16" s="1"/>
  <c r="A282" i="16" s="1"/>
  <c r="AI165" i="16"/>
  <c r="AH165" i="16"/>
  <c r="AF165" i="16"/>
  <c r="AA165" i="16"/>
  <c r="Z165" i="16"/>
  <c r="Y165" i="16"/>
  <c r="W165" i="16"/>
  <c r="U165" i="16"/>
  <c r="S165" i="16"/>
  <c r="Q165" i="16"/>
  <c r="H165" i="16"/>
  <c r="F165" i="16"/>
  <c r="E165" i="16"/>
  <c r="D165" i="16"/>
  <c r="C165" i="16"/>
  <c r="B165" i="16"/>
  <c r="A165" i="16"/>
  <c r="A221" i="16" s="1"/>
  <c r="A281" i="16" s="1"/>
  <c r="AI164" i="16"/>
  <c r="AH164" i="16"/>
  <c r="AF164" i="16"/>
  <c r="AA164" i="16"/>
  <c r="Z164" i="16"/>
  <c r="Y164" i="16"/>
  <c r="W164" i="16"/>
  <c r="U164" i="16"/>
  <c r="S164" i="16"/>
  <c r="Q164" i="16"/>
  <c r="H164" i="16"/>
  <c r="F164" i="16"/>
  <c r="E164" i="16"/>
  <c r="D164" i="16"/>
  <c r="C164" i="16"/>
  <c r="B164" i="16"/>
  <c r="A164" i="16"/>
  <c r="A220" i="16" s="1"/>
  <c r="A280" i="16" s="1"/>
  <c r="AI163" i="16"/>
  <c r="AH163" i="16"/>
  <c r="AF163" i="16"/>
  <c r="AA163" i="16"/>
  <c r="Z163" i="16"/>
  <c r="Y163" i="16"/>
  <c r="W163" i="16"/>
  <c r="U163" i="16"/>
  <c r="S163" i="16"/>
  <c r="Q163" i="16"/>
  <c r="L163" i="16"/>
  <c r="H163" i="16"/>
  <c r="F163" i="16"/>
  <c r="E163" i="16"/>
  <c r="D163" i="16"/>
  <c r="C163" i="16"/>
  <c r="B163" i="16"/>
  <c r="A163" i="16"/>
  <c r="A219" i="16" s="1"/>
  <c r="A279" i="16" s="1"/>
  <c r="AI162" i="16"/>
  <c r="AH162" i="16"/>
  <c r="AF162" i="16"/>
  <c r="AA162" i="16"/>
  <c r="Z162" i="16"/>
  <c r="Y162" i="16"/>
  <c r="W162" i="16"/>
  <c r="U162" i="16"/>
  <c r="S162" i="16"/>
  <c r="Q162" i="16"/>
  <c r="L162" i="16"/>
  <c r="H162" i="16"/>
  <c r="F162" i="16"/>
  <c r="E162" i="16"/>
  <c r="D162" i="16"/>
  <c r="C162" i="16"/>
  <c r="B162" i="16"/>
  <c r="A162" i="16"/>
  <c r="A218" i="16" s="1"/>
  <c r="A278" i="16" s="1"/>
  <c r="AI161" i="16"/>
  <c r="AH161" i="16"/>
  <c r="AF161" i="16"/>
  <c r="AA161" i="16"/>
  <c r="Z161" i="16"/>
  <c r="Y161" i="16"/>
  <c r="W161" i="16"/>
  <c r="U161" i="16"/>
  <c r="S161" i="16"/>
  <c r="Q161" i="16"/>
  <c r="L161" i="16"/>
  <c r="H161" i="16"/>
  <c r="F161" i="16"/>
  <c r="E161" i="16"/>
  <c r="D161" i="16"/>
  <c r="C161" i="16"/>
  <c r="B161" i="16"/>
  <c r="A161" i="16"/>
  <c r="A217" i="16" s="1"/>
  <c r="A277" i="16" s="1"/>
  <c r="AI160" i="16"/>
  <c r="AH160" i="16"/>
  <c r="AF160" i="16"/>
  <c r="AA160" i="16"/>
  <c r="Z160" i="16"/>
  <c r="Y160" i="16"/>
  <c r="W160" i="16"/>
  <c r="U160" i="16"/>
  <c r="S160" i="16"/>
  <c r="Q160" i="16"/>
  <c r="L160" i="16"/>
  <c r="I160" i="16"/>
  <c r="H160" i="16"/>
  <c r="F160" i="16"/>
  <c r="E160" i="16"/>
  <c r="D160" i="16"/>
  <c r="C160" i="16"/>
  <c r="B160" i="16"/>
  <c r="A160" i="16"/>
  <c r="A216" i="16" s="1"/>
  <c r="A276" i="16" s="1"/>
  <c r="AI159" i="16"/>
  <c r="AH159" i="16"/>
  <c r="AF159" i="16"/>
  <c r="AA159" i="16"/>
  <c r="Z159" i="16"/>
  <c r="Y159" i="16"/>
  <c r="W159" i="16"/>
  <c r="U159" i="16"/>
  <c r="S159" i="16"/>
  <c r="Q159" i="16"/>
  <c r="L159" i="16"/>
  <c r="I159" i="16"/>
  <c r="H159" i="16"/>
  <c r="F159" i="16"/>
  <c r="E159" i="16"/>
  <c r="D159" i="16"/>
  <c r="C159" i="16"/>
  <c r="B159" i="16"/>
  <c r="A159" i="16"/>
  <c r="A215" i="16" s="1"/>
  <c r="A275" i="16" s="1"/>
  <c r="AI158" i="16"/>
  <c r="AH158" i="16"/>
  <c r="AF158" i="16"/>
  <c r="AA158" i="16"/>
  <c r="Z158" i="16"/>
  <c r="Y158" i="16"/>
  <c r="W158" i="16"/>
  <c r="U158" i="16"/>
  <c r="S158" i="16"/>
  <c r="Q158" i="16"/>
  <c r="L158" i="16"/>
  <c r="I158" i="16"/>
  <c r="H158" i="16"/>
  <c r="F158" i="16"/>
  <c r="E158" i="16"/>
  <c r="D158" i="16"/>
  <c r="C158" i="16"/>
  <c r="B158" i="16"/>
  <c r="A158" i="16"/>
  <c r="AI157" i="16"/>
  <c r="AH157" i="16"/>
  <c r="AF157" i="16"/>
  <c r="AA157" i="16"/>
  <c r="Z157" i="16"/>
  <c r="Y157" i="16"/>
  <c r="W157" i="16"/>
  <c r="U157" i="16"/>
  <c r="S157" i="16"/>
  <c r="Q157" i="16"/>
  <c r="L157" i="16"/>
  <c r="I157" i="16"/>
  <c r="H157" i="16"/>
  <c r="F157" i="16"/>
  <c r="E157" i="16"/>
  <c r="D157" i="16"/>
  <c r="C157" i="16"/>
  <c r="B157" i="16"/>
  <c r="A157" i="16"/>
  <c r="A213" i="16" s="1"/>
  <c r="A273" i="16" s="1"/>
  <c r="AI156" i="16"/>
  <c r="AH156" i="16"/>
  <c r="AF156" i="16"/>
  <c r="AA156" i="16"/>
  <c r="Z156" i="16"/>
  <c r="Y156" i="16"/>
  <c r="W156" i="16"/>
  <c r="U156" i="16"/>
  <c r="S156" i="16"/>
  <c r="Q156" i="16"/>
  <c r="L156" i="16"/>
  <c r="I156" i="16"/>
  <c r="H156" i="16"/>
  <c r="F156" i="16"/>
  <c r="E156" i="16"/>
  <c r="D156" i="16"/>
  <c r="C156" i="16"/>
  <c r="B156" i="16"/>
  <c r="A156" i="16"/>
  <c r="A212" i="16" s="1"/>
  <c r="A272" i="16" s="1"/>
  <c r="AI155" i="16"/>
  <c r="AH155" i="16"/>
  <c r="AF155" i="16"/>
  <c r="AA155" i="16"/>
  <c r="Z155" i="16"/>
  <c r="Y155" i="16"/>
  <c r="W155" i="16"/>
  <c r="U155" i="16"/>
  <c r="S155" i="16"/>
  <c r="Q155" i="16"/>
  <c r="L155" i="16"/>
  <c r="I155" i="16"/>
  <c r="H155" i="16"/>
  <c r="F155" i="16"/>
  <c r="E155" i="16"/>
  <c r="D155" i="16"/>
  <c r="C155" i="16"/>
  <c r="B155" i="16"/>
  <c r="A155" i="16"/>
  <c r="A211" i="16" s="1"/>
  <c r="A271" i="16" s="1"/>
  <c r="AI154" i="16"/>
  <c r="AH154" i="16"/>
  <c r="AF154" i="16"/>
  <c r="AA154" i="16"/>
  <c r="Z154" i="16"/>
  <c r="Y154" i="16"/>
  <c r="W154" i="16"/>
  <c r="U154" i="16"/>
  <c r="S154" i="16"/>
  <c r="Q154" i="16"/>
  <c r="N154" i="16"/>
  <c r="L154" i="16"/>
  <c r="I154" i="16"/>
  <c r="H154" i="16"/>
  <c r="F154" i="16"/>
  <c r="E154" i="16"/>
  <c r="D154" i="16"/>
  <c r="C154" i="16"/>
  <c r="B154" i="16"/>
  <c r="A154" i="16"/>
  <c r="A210" i="16" s="1"/>
  <c r="A270" i="16" s="1"/>
  <c r="AI153" i="16"/>
  <c r="AH153" i="16"/>
  <c r="AF153" i="16"/>
  <c r="AA153" i="16"/>
  <c r="Z153" i="16"/>
  <c r="Y153" i="16"/>
  <c r="W153" i="16"/>
  <c r="U153" i="16"/>
  <c r="S153" i="16"/>
  <c r="Q153" i="16"/>
  <c r="N153" i="16"/>
  <c r="L153" i="16"/>
  <c r="I153" i="16"/>
  <c r="H153" i="16"/>
  <c r="F153" i="16"/>
  <c r="E153" i="16"/>
  <c r="D153" i="16"/>
  <c r="C153" i="16"/>
  <c r="B153" i="16"/>
  <c r="A153" i="16"/>
  <c r="A209" i="16" s="1"/>
  <c r="A269" i="16" s="1"/>
  <c r="AI152" i="16"/>
  <c r="AH152" i="16"/>
  <c r="AF152" i="16"/>
  <c r="AA152" i="16"/>
  <c r="Z152" i="16"/>
  <c r="Y152" i="16"/>
  <c r="W152" i="16"/>
  <c r="U152" i="16"/>
  <c r="S152" i="16"/>
  <c r="Q152" i="16"/>
  <c r="N152" i="16"/>
  <c r="L152" i="16"/>
  <c r="I152" i="16"/>
  <c r="H152" i="16"/>
  <c r="F152" i="16"/>
  <c r="E152" i="16"/>
  <c r="D152" i="16"/>
  <c r="C152" i="16"/>
  <c r="B152" i="16"/>
  <c r="A152" i="16"/>
  <c r="A208" i="16" s="1"/>
  <c r="A268" i="16" s="1"/>
  <c r="AI151" i="16"/>
  <c r="AH151" i="16"/>
  <c r="AF151" i="16"/>
  <c r="AA151" i="16"/>
  <c r="Z151" i="16"/>
  <c r="Y151" i="16"/>
  <c r="W151" i="16"/>
  <c r="U151" i="16"/>
  <c r="S151" i="16"/>
  <c r="Q151" i="16"/>
  <c r="N151" i="16"/>
  <c r="L151" i="16"/>
  <c r="I151" i="16"/>
  <c r="H151" i="16"/>
  <c r="F151" i="16"/>
  <c r="E151" i="16"/>
  <c r="D151" i="16"/>
  <c r="C151" i="16"/>
  <c r="B151" i="16"/>
  <c r="A151" i="16"/>
  <c r="A207" i="16" s="1"/>
  <c r="A267" i="16" s="1"/>
  <c r="AI150" i="16"/>
  <c r="AH150" i="16"/>
  <c r="AF150" i="16"/>
  <c r="AA150" i="16"/>
  <c r="Z150" i="16"/>
  <c r="Y150" i="16"/>
  <c r="W150" i="16"/>
  <c r="U150" i="16"/>
  <c r="S150" i="16"/>
  <c r="Q150" i="16"/>
  <c r="N150" i="16"/>
  <c r="L150" i="16"/>
  <c r="I150" i="16"/>
  <c r="H150" i="16"/>
  <c r="F150" i="16"/>
  <c r="E150" i="16"/>
  <c r="D150" i="16"/>
  <c r="C150" i="16"/>
  <c r="B150" i="16"/>
  <c r="A150" i="16"/>
  <c r="A206" i="16" s="1"/>
  <c r="A266" i="16" s="1"/>
  <c r="AI149" i="16"/>
  <c r="AH149" i="16"/>
  <c r="AF149" i="16"/>
  <c r="AA149" i="16"/>
  <c r="Z149" i="16"/>
  <c r="Y149" i="16"/>
  <c r="W149" i="16"/>
  <c r="U149" i="16"/>
  <c r="S149" i="16"/>
  <c r="Q149" i="16"/>
  <c r="N149" i="16"/>
  <c r="L149" i="16"/>
  <c r="I149" i="16"/>
  <c r="H149" i="16"/>
  <c r="F149" i="16"/>
  <c r="E149" i="16"/>
  <c r="D149" i="16"/>
  <c r="C149" i="16"/>
  <c r="B149" i="16"/>
  <c r="A149" i="16"/>
  <c r="A205" i="16" s="1"/>
  <c r="A265" i="16" s="1"/>
  <c r="AI148" i="16"/>
  <c r="AH148" i="16"/>
  <c r="AF148" i="16"/>
  <c r="AA148" i="16"/>
  <c r="Z148" i="16"/>
  <c r="Y148" i="16"/>
  <c r="W148" i="16"/>
  <c r="U148" i="16"/>
  <c r="S148" i="16"/>
  <c r="Q148" i="16"/>
  <c r="N148" i="16"/>
  <c r="L148" i="16"/>
  <c r="I148" i="16"/>
  <c r="H148" i="16"/>
  <c r="F148" i="16"/>
  <c r="E148" i="16"/>
  <c r="D148" i="16"/>
  <c r="C148" i="16"/>
  <c r="B148" i="16"/>
  <c r="A148" i="16"/>
  <c r="A204" i="16" s="1"/>
  <c r="A264" i="16" s="1"/>
  <c r="AI147" i="16"/>
  <c r="AH147" i="16"/>
  <c r="AF147" i="16"/>
  <c r="AA147" i="16"/>
  <c r="Z147" i="16"/>
  <c r="Y147" i="16"/>
  <c r="W147" i="16"/>
  <c r="U147" i="16"/>
  <c r="S147" i="16"/>
  <c r="Q147" i="16"/>
  <c r="N147" i="16"/>
  <c r="L147" i="16"/>
  <c r="I147" i="16"/>
  <c r="H147" i="16"/>
  <c r="F147" i="16"/>
  <c r="E147" i="16"/>
  <c r="D147" i="16"/>
  <c r="C147" i="16"/>
  <c r="B147" i="16"/>
  <c r="A147" i="16"/>
  <c r="A203" i="16" s="1"/>
  <c r="A263" i="16" s="1"/>
  <c r="AI146" i="16"/>
  <c r="AH146" i="16"/>
  <c r="AF146" i="16"/>
  <c r="AA146" i="16"/>
  <c r="Z146" i="16"/>
  <c r="Y146" i="16"/>
  <c r="W146" i="16"/>
  <c r="U146" i="16"/>
  <c r="S146" i="16"/>
  <c r="Q146" i="16"/>
  <c r="N146" i="16"/>
  <c r="L146" i="16"/>
  <c r="I146" i="16"/>
  <c r="H146" i="16"/>
  <c r="F146" i="16"/>
  <c r="E146" i="16"/>
  <c r="D146" i="16"/>
  <c r="C146" i="16"/>
  <c r="B146" i="16"/>
  <c r="A146" i="16"/>
  <c r="A202" i="16" s="1"/>
  <c r="A262" i="16" s="1"/>
  <c r="AI145" i="16"/>
  <c r="AH145" i="16"/>
  <c r="AF145" i="16"/>
  <c r="AA145" i="16"/>
  <c r="Z145" i="16"/>
  <c r="Y145" i="16"/>
  <c r="W145" i="16"/>
  <c r="U145" i="16"/>
  <c r="S145" i="16"/>
  <c r="Q145" i="16"/>
  <c r="N145" i="16"/>
  <c r="L145" i="16"/>
  <c r="I145" i="16"/>
  <c r="H145" i="16"/>
  <c r="F145" i="16"/>
  <c r="E145" i="16"/>
  <c r="D145" i="16"/>
  <c r="C145" i="16"/>
  <c r="B145" i="16"/>
  <c r="A145" i="16"/>
  <c r="A201" i="16" s="1"/>
  <c r="A261" i="16" s="1"/>
  <c r="AI144" i="16"/>
  <c r="AH144" i="16"/>
  <c r="AF144" i="16"/>
  <c r="AA144" i="16"/>
  <c r="Z144" i="16"/>
  <c r="Y144" i="16"/>
  <c r="U144" i="16"/>
  <c r="S144" i="16"/>
  <c r="Q144" i="16"/>
  <c r="N144" i="16"/>
  <c r="L144" i="16"/>
  <c r="I144" i="16"/>
  <c r="H144" i="16"/>
  <c r="F144" i="16"/>
  <c r="E144" i="16"/>
  <c r="D144" i="16"/>
  <c r="C144" i="16"/>
  <c r="B144" i="16"/>
  <c r="A144" i="16"/>
  <c r="A200" i="16" s="1"/>
  <c r="A260" i="16" s="1"/>
  <c r="AI143" i="16"/>
  <c r="AH143" i="16"/>
  <c r="AF143" i="16"/>
  <c r="AA143" i="16"/>
  <c r="Z143" i="16"/>
  <c r="Y143" i="16"/>
  <c r="U143" i="16"/>
  <c r="S143" i="16"/>
  <c r="Q143" i="16"/>
  <c r="N143" i="16"/>
  <c r="L143" i="16"/>
  <c r="I143" i="16"/>
  <c r="H143" i="16"/>
  <c r="F143" i="16"/>
  <c r="E143" i="16"/>
  <c r="D143" i="16"/>
  <c r="C143" i="16"/>
  <c r="B143" i="16"/>
  <c r="A143" i="16"/>
  <c r="A199" i="16" s="1"/>
  <c r="A259" i="16" s="1"/>
  <c r="AI142" i="16"/>
  <c r="AH142" i="16"/>
  <c r="AF142" i="16"/>
  <c r="AA142" i="16"/>
  <c r="Z142" i="16"/>
  <c r="Y142" i="16"/>
  <c r="W142" i="16"/>
  <c r="U142" i="16"/>
  <c r="S142" i="16"/>
  <c r="Q142" i="16"/>
  <c r="N142" i="16"/>
  <c r="L142" i="16"/>
  <c r="I142" i="16"/>
  <c r="H142" i="16"/>
  <c r="F142" i="16"/>
  <c r="E142" i="16"/>
  <c r="D142" i="16"/>
  <c r="C142" i="16"/>
  <c r="B142" i="16"/>
  <c r="A142" i="16"/>
  <c r="A198" i="16" s="1"/>
  <c r="A258" i="16" s="1"/>
  <c r="AI141" i="16"/>
  <c r="AH141" i="16"/>
  <c r="AG141" i="16"/>
  <c r="AF141" i="16"/>
  <c r="AE141" i="16"/>
  <c r="AA141" i="16"/>
  <c r="Z141" i="16"/>
  <c r="Y141" i="16"/>
  <c r="W141" i="16"/>
  <c r="U141" i="16"/>
  <c r="T141" i="16"/>
  <c r="S141" i="16"/>
  <c r="R141" i="16"/>
  <c r="Q141" i="16"/>
  <c r="N141" i="16"/>
  <c r="L141" i="16"/>
  <c r="I141" i="16"/>
  <c r="H141" i="16"/>
  <c r="G141" i="16"/>
  <c r="F141" i="16"/>
  <c r="E141" i="16"/>
  <c r="D141" i="16"/>
  <c r="C141" i="16"/>
  <c r="B141" i="16"/>
  <c r="A141" i="16"/>
  <c r="A197" i="16" s="1"/>
  <c r="A257" i="16" s="1"/>
  <c r="AI140" i="16"/>
  <c r="AG140" i="16"/>
  <c r="AE140" i="16"/>
  <c r="AA140" i="16"/>
  <c r="Z140" i="16"/>
  <c r="Y140" i="16"/>
  <c r="W140" i="16"/>
  <c r="T140" i="16"/>
  <c r="R140" i="16"/>
  <c r="Q140" i="16"/>
  <c r="N140" i="16"/>
  <c r="L140" i="16"/>
  <c r="I140" i="16"/>
  <c r="G140" i="16"/>
  <c r="F140" i="16"/>
  <c r="E140" i="16"/>
  <c r="D140" i="16"/>
  <c r="C140" i="16"/>
  <c r="B140" i="16"/>
  <c r="A140" i="16"/>
  <c r="A196" i="16" s="1"/>
  <c r="A256" i="16" s="1"/>
  <c r="AI139" i="16"/>
  <c r="AG139" i="16"/>
  <c r="AE139" i="16"/>
  <c r="AA139" i="16"/>
  <c r="Z139" i="16"/>
  <c r="Y139" i="16"/>
  <c r="W139" i="16"/>
  <c r="T139" i="16"/>
  <c r="R139" i="16"/>
  <c r="Q139" i="16"/>
  <c r="N139" i="16"/>
  <c r="L139" i="16"/>
  <c r="I139" i="16"/>
  <c r="G139" i="16"/>
  <c r="F139" i="16"/>
  <c r="E139" i="16"/>
  <c r="D139" i="16"/>
  <c r="C139" i="16"/>
  <c r="B139" i="16"/>
  <c r="A139" i="16"/>
  <c r="A195" i="16" s="1"/>
  <c r="A255" i="16" s="1"/>
  <c r="AI138" i="16"/>
  <c r="AG138" i="16"/>
  <c r="AE138" i="16"/>
  <c r="AA138" i="16"/>
  <c r="Z138" i="16"/>
  <c r="Y138" i="16"/>
  <c r="W138" i="16"/>
  <c r="T138" i="16"/>
  <c r="R138" i="16"/>
  <c r="Q138" i="16"/>
  <c r="N138" i="16"/>
  <c r="L138" i="16"/>
  <c r="I138" i="16"/>
  <c r="G138" i="16"/>
  <c r="F138" i="16"/>
  <c r="E138" i="16"/>
  <c r="D138" i="16"/>
  <c r="C138" i="16"/>
  <c r="B138" i="16"/>
  <c r="A138" i="16"/>
  <c r="AI137" i="16"/>
  <c r="AG137" i="16"/>
  <c r="AE137" i="16"/>
  <c r="AA137" i="16"/>
  <c r="Z137" i="16"/>
  <c r="Y137" i="16"/>
  <c r="W137" i="16"/>
  <c r="T137" i="16"/>
  <c r="R137" i="16"/>
  <c r="Q137" i="16"/>
  <c r="N137" i="16"/>
  <c r="L137" i="16"/>
  <c r="I137" i="16"/>
  <c r="G137" i="16"/>
  <c r="F137" i="16"/>
  <c r="E137" i="16"/>
  <c r="D137" i="16"/>
  <c r="C137" i="16"/>
  <c r="B137" i="16"/>
  <c r="A137" i="16"/>
  <c r="AI136" i="16"/>
  <c r="AG136" i="16"/>
  <c r="AE136" i="16"/>
  <c r="AA136" i="16"/>
  <c r="Z136" i="16"/>
  <c r="Y136" i="16"/>
  <c r="W136" i="16"/>
  <c r="T136" i="16"/>
  <c r="R136" i="16"/>
  <c r="Q136" i="16"/>
  <c r="N136" i="16"/>
  <c r="L136" i="16"/>
  <c r="I136" i="16"/>
  <c r="G136" i="16"/>
  <c r="F136" i="16"/>
  <c r="E136" i="16"/>
  <c r="D136" i="16"/>
  <c r="C136" i="16"/>
  <c r="B136" i="16"/>
  <c r="A136" i="16"/>
  <c r="AI135" i="16"/>
  <c r="AG135" i="16"/>
  <c r="AE135" i="16"/>
  <c r="AA135" i="16"/>
  <c r="Z135" i="16"/>
  <c r="Y135" i="16"/>
  <c r="W135" i="16"/>
  <c r="T135" i="16"/>
  <c r="R135" i="16"/>
  <c r="Q135" i="16"/>
  <c r="N135" i="16"/>
  <c r="L135" i="16"/>
  <c r="I135" i="16"/>
  <c r="G135" i="16"/>
  <c r="F135" i="16"/>
  <c r="E135" i="16"/>
  <c r="D135" i="16"/>
  <c r="C135" i="16"/>
  <c r="B135" i="16"/>
  <c r="AI134" i="16"/>
  <c r="AG134" i="16"/>
  <c r="AE134" i="16"/>
  <c r="AA134" i="16"/>
  <c r="Z134" i="16"/>
  <c r="Y134" i="16"/>
  <c r="W134" i="16"/>
  <c r="T134" i="16"/>
  <c r="R134" i="16"/>
  <c r="Q134" i="16"/>
  <c r="N134" i="16"/>
  <c r="L134" i="16"/>
  <c r="I134" i="16"/>
  <c r="G134" i="16"/>
  <c r="F134" i="16"/>
  <c r="E134" i="16"/>
  <c r="D134" i="16"/>
  <c r="C134" i="16"/>
  <c r="B134" i="16"/>
  <c r="A134" i="16"/>
  <c r="AI133" i="16"/>
  <c r="AG133" i="16"/>
  <c r="AE133" i="16"/>
  <c r="AA133" i="16"/>
  <c r="Z133" i="16"/>
  <c r="Y133" i="16"/>
  <c r="W133" i="16"/>
  <c r="T133" i="16"/>
  <c r="R133" i="16"/>
  <c r="Q133" i="16"/>
  <c r="N133" i="16"/>
  <c r="L133" i="16"/>
  <c r="I133" i="16"/>
  <c r="G133" i="16"/>
  <c r="F133" i="16"/>
  <c r="E133" i="16"/>
  <c r="D133" i="16"/>
  <c r="C133" i="16"/>
  <c r="B133" i="16"/>
  <c r="AI132" i="16"/>
  <c r="AG132" i="16"/>
  <c r="AE132" i="16"/>
  <c r="AA132" i="16"/>
  <c r="Z132" i="16"/>
  <c r="Y132" i="16"/>
  <c r="W132" i="16"/>
  <c r="T132" i="16"/>
  <c r="R132" i="16"/>
  <c r="Q132" i="16"/>
  <c r="N132" i="16"/>
  <c r="L132" i="16"/>
  <c r="I132" i="16"/>
  <c r="G132" i="16"/>
  <c r="F132" i="16"/>
  <c r="E132" i="16"/>
  <c r="D132" i="16"/>
  <c r="C132" i="16"/>
  <c r="B132" i="16"/>
  <c r="A132" i="16"/>
  <c r="AI131" i="16"/>
  <c r="AG131" i="16"/>
  <c r="AE131" i="16"/>
  <c r="AA131" i="16"/>
  <c r="Z131" i="16"/>
  <c r="Y131" i="16"/>
  <c r="W131" i="16"/>
  <c r="T131" i="16"/>
  <c r="R131" i="16"/>
  <c r="Q131" i="16"/>
  <c r="N131" i="16"/>
  <c r="L131" i="16"/>
  <c r="I131" i="16"/>
  <c r="G131" i="16"/>
  <c r="F131" i="16"/>
  <c r="E131" i="16"/>
  <c r="D131" i="16"/>
  <c r="C131" i="16"/>
  <c r="B131" i="16"/>
  <c r="A131" i="16"/>
  <c r="AI130" i="16"/>
  <c r="AG130" i="16"/>
  <c r="AE130" i="16"/>
  <c r="AA130" i="16"/>
  <c r="Z130" i="16"/>
  <c r="Y130" i="16"/>
  <c r="W130" i="16"/>
  <c r="T130" i="16"/>
  <c r="S130" i="16"/>
  <c r="R130" i="16"/>
  <c r="Q130" i="16"/>
  <c r="N130" i="16"/>
  <c r="L130" i="16"/>
  <c r="I130" i="16"/>
  <c r="G130" i="16"/>
  <c r="F130" i="16"/>
  <c r="E130" i="16"/>
  <c r="D130" i="16"/>
  <c r="C130" i="16"/>
  <c r="B130" i="16"/>
  <c r="A130" i="16"/>
  <c r="AI129" i="16"/>
  <c r="AG129" i="16"/>
  <c r="AE129" i="16"/>
  <c r="AA129" i="16"/>
  <c r="Z129" i="16"/>
  <c r="Y129" i="16"/>
  <c r="W129" i="16"/>
  <c r="T129" i="16"/>
  <c r="R129" i="16"/>
  <c r="Q129" i="16"/>
  <c r="N129" i="16"/>
  <c r="L129" i="16"/>
  <c r="I129" i="16"/>
  <c r="G129" i="16"/>
  <c r="F129" i="16"/>
  <c r="E129" i="16"/>
  <c r="D129" i="16"/>
  <c r="C129" i="16"/>
  <c r="B129" i="16"/>
  <c r="A129" i="16"/>
  <c r="BL127" i="16"/>
  <c r="BK127" i="16"/>
  <c r="BJ127" i="16"/>
  <c r="BH127" i="16"/>
  <c r="BG127" i="16"/>
  <c r="BF127" i="16"/>
  <c r="BE127" i="16"/>
  <c r="BD127" i="16"/>
  <c r="BC127" i="16"/>
  <c r="BB127" i="16"/>
  <c r="BA127" i="16"/>
  <c r="AZ127" i="16"/>
  <c r="AY127" i="16"/>
  <c r="AX127" i="16"/>
  <c r="AW127" i="16"/>
  <c r="AV127" i="16"/>
  <c r="AS127" i="16"/>
  <c r="P127" i="16"/>
  <c r="CC124" i="16"/>
  <c r="CB124" i="16"/>
  <c r="CA124" i="16"/>
  <c r="BZ124" i="16"/>
  <c r="BY124" i="16"/>
  <c r="BX124" i="16"/>
  <c r="BW124" i="16"/>
  <c r="BW301" i="16" s="1"/>
  <c r="BV124" i="16"/>
  <c r="BU124" i="16"/>
  <c r="BT124" i="16"/>
  <c r="BT301" i="16" s="1"/>
  <c r="BS124" i="16"/>
  <c r="BS301" i="16" s="1"/>
  <c r="BR124" i="16"/>
  <c r="BR301" i="16" s="1"/>
  <c r="BQ124" i="16"/>
  <c r="BQ301" i="16" s="1"/>
  <c r="BP124" i="16"/>
  <c r="BP301" i="16" s="1"/>
  <c r="BO124" i="16"/>
  <c r="BO301" i="16" s="1"/>
  <c r="BN124" i="16"/>
  <c r="BN301" i="16" s="1"/>
  <c r="BM124" i="16"/>
  <c r="BM301" i="16" s="1"/>
  <c r="BL124" i="16"/>
  <c r="BK124" i="16"/>
  <c r="BK301" i="16" s="1"/>
  <c r="BI124" i="16"/>
  <c r="BI301" i="16" s="1"/>
  <c r="BG124" i="16"/>
  <c r="BG301" i="16" s="1"/>
  <c r="BF124" i="16"/>
  <c r="BF301" i="16" s="1"/>
  <c r="BE124" i="16"/>
  <c r="BE301" i="16" s="1"/>
  <c r="BD124" i="16"/>
  <c r="BD301" i="16" s="1"/>
  <c r="BC124" i="16"/>
  <c r="BC301" i="16" s="1"/>
  <c r="BB124" i="16"/>
  <c r="BB301" i="16" s="1"/>
  <c r="BA124" i="16"/>
  <c r="BA301" i="16" s="1"/>
  <c r="AZ124" i="16"/>
  <c r="AZ301" i="16" s="1"/>
  <c r="AY124" i="16"/>
  <c r="AY301" i="16" s="1"/>
  <c r="AX124" i="16"/>
  <c r="AX301" i="16" s="1"/>
  <c r="AT124" i="16"/>
  <c r="AT301" i="16" s="1"/>
  <c r="AS124" i="16"/>
  <c r="AS301" i="16" s="1"/>
  <c r="AR124" i="16"/>
  <c r="AR301" i="16" s="1"/>
  <c r="AP124" i="16"/>
  <c r="AP301" i="16" s="1"/>
  <c r="AO124" i="16"/>
  <c r="AO301" i="16" s="1"/>
  <c r="AN124" i="16"/>
  <c r="AN301" i="16" s="1"/>
  <c r="AM124" i="16"/>
  <c r="AM301" i="16" s="1"/>
  <c r="AL124" i="16"/>
  <c r="AL301" i="16" s="1"/>
  <c r="AK124" i="16"/>
  <c r="AK301" i="16" s="1"/>
  <c r="AJ124" i="16"/>
  <c r="AJ301" i="16" s="1"/>
  <c r="AH124" i="16"/>
  <c r="AH301" i="16" s="1"/>
  <c r="AF124" i="16"/>
  <c r="AF301" i="16" s="1"/>
  <c r="AA124" i="16"/>
  <c r="AA301" i="16" s="1"/>
  <c r="Z124" i="16"/>
  <c r="Z301" i="16" s="1"/>
  <c r="Y124" i="16"/>
  <c r="Y301" i="16" s="1"/>
  <c r="X124" i="16"/>
  <c r="X301" i="16" s="1"/>
  <c r="W124" i="16"/>
  <c r="W301" i="16" s="1"/>
  <c r="V124" i="16"/>
  <c r="S124" i="16"/>
  <c r="S301" i="16" s="1"/>
  <c r="Q124" i="16"/>
  <c r="Q301" i="16" s="1"/>
  <c r="P124" i="16"/>
  <c r="P301" i="16" s="1"/>
  <c r="O124" i="16"/>
  <c r="M124" i="16"/>
  <c r="M301" i="16" s="1"/>
  <c r="K124" i="16"/>
  <c r="K301" i="16" s="1"/>
  <c r="J124" i="16"/>
  <c r="H124" i="16"/>
  <c r="H301" i="16" s="1"/>
  <c r="F124" i="16"/>
  <c r="F301" i="16" s="1"/>
  <c r="E124" i="16"/>
  <c r="E301" i="16" s="1"/>
  <c r="D124" i="16"/>
  <c r="D301" i="16" s="1"/>
  <c r="C124" i="16"/>
  <c r="C301" i="16" s="1"/>
  <c r="B124" i="16"/>
  <c r="B301" i="16" s="1"/>
  <c r="A124" i="16"/>
  <c r="CC123" i="16"/>
  <c r="CB123" i="16"/>
  <c r="CA123" i="16"/>
  <c r="BZ123" i="16"/>
  <c r="BY123" i="16"/>
  <c r="BX123" i="16"/>
  <c r="BW123" i="16"/>
  <c r="BW300" i="16" s="1"/>
  <c r="BV123" i="16"/>
  <c r="BU123" i="16"/>
  <c r="BT123" i="16"/>
  <c r="BT300" i="16" s="1"/>
  <c r="BS123" i="16"/>
  <c r="BS300" i="16" s="1"/>
  <c r="BR123" i="16"/>
  <c r="BR300" i="16" s="1"/>
  <c r="BQ123" i="16"/>
  <c r="BQ300" i="16" s="1"/>
  <c r="BP123" i="16"/>
  <c r="BP300" i="16" s="1"/>
  <c r="BO123" i="16"/>
  <c r="BO300" i="16" s="1"/>
  <c r="BN123" i="16"/>
  <c r="BN300" i="16" s="1"/>
  <c r="BM123" i="16"/>
  <c r="BM300" i="16" s="1"/>
  <c r="BL123" i="16"/>
  <c r="BK123" i="16"/>
  <c r="BK300" i="16" s="1"/>
  <c r="BI123" i="16"/>
  <c r="BI300" i="16" s="1"/>
  <c r="BG123" i="16"/>
  <c r="BG300" i="16" s="1"/>
  <c r="BF123" i="16"/>
  <c r="BF300" i="16" s="1"/>
  <c r="BE123" i="16"/>
  <c r="BE300" i="16" s="1"/>
  <c r="BD123" i="16"/>
  <c r="BD300" i="16" s="1"/>
  <c r="BC123" i="16"/>
  <c r="BC300" i="16" s="1"/>
  <c r="BB123" i="16"/>
  <c r="BB300" i="16" s="1"/>
  <c r="BA123" i="16"/>
  <c r="BA300" i="16" s="1"/>
  <c r="AZ123" i="16"/>
  <c r="AZ300" i="16" s="1"/>
  <c r="AY123" i="16"/>
  <c r="AY300" i="16" s="1"/>
  <c r="AX123" i="16"/>
  <c r="AX300" i="16" s="1"/>
  <c r="AT123" i="16"/>
  <c r="AT300" i="16" s="1"/>
  <c r="AS123" i="16"/>
  <c r="AS300" i="16" s="1"/>
  <c r="AR123" i="16"/>
  <c r="AR300" i="16" s="1"/>
  <c r="AP123" i="16"/>
  <c r="AP300" i="16" s="1"/>
  <c r="AO123" i="16"/>
  <c r="AO300" i="16" s="1"/>
  <c r="AN123" i="16"/>
  <c r="AN300" i="16" s="1"/>
  <c r="AM123" i="16"/>
  <c r="AM300" i="16" s="1"/>
  <c r="AL123" i="16"/>
  <c r="AL300" i="16" s="1"/>
  <c r="AK123" i="16"/>
  <c r="AK300" i="16" s="1"/>
  <c r="AJ123" i="16"/>
  <c r="AJ300" i="16" s="1"/>
  <c r="AH123" i="16"/>
  <c r="AH300" i="16" s="1"/>
  <c r="AF123" i="16"/>
  <c r="AF300" i="16" s="1"/>
  <c r="AA123" i="16"/>
  <c r="AA300" i="16" s="1"/>
  <c r="Z123" i="16"/>
  <c r="Z300" i="16" s="1"/>
  <c r="Y123" i="16"/>
  <c r="Y300" i="16" s="1"/>
  <c r="X123" i="16"/>
  <c r="X300" i="16" s="1"/>
  <c r="W123" i="16"/>
  <c r="W300" i="16" s="1"/>
  <c r="V123" i="16"/>
  <c r="S123" i="16"/>
  <c r="S300" i="16" s="1"/>
  <c r="Q123" i="16"/>
  <c r="Q300" i="16" s="1"/>
  <c r="P123" i="16"/>
  <c r="P300" i="16" s="1"/>
  <c r="O123" i="16"/>
  <c r="M123" i="16"/>
  <c r="M300" i="16" s="1"/>
  <c r="K123" i="16"/>
  <c r="K300" i="16" s="1"/>
  <c r="J123" i="16"/>
  <c r="H123" i="16"/>
  <c r="H300" i="16" s="1"/>
  <c r="F123" i="16"/>
  <c r="F300" i="16" s="1"/>
  <c r="E123" i="16"/>
  <c r="E300" i="16" s="1"/>
  <c r="D123" i="16"/>
  <c r="D300" i="16" s="1"/>
  <c r="C123" i="16"/>
  <c r="C300" i="16" s="1"/>
  <c r="B123" i="16"/>
  <c r="B300" i="16" s="1"/>
  <c r="A123" i="16"/>
  <c r="CC122" i="16"/>
  <c r="CB122" i="16"/>
  <c r="CA122" i="16"/>
  <c r="BZ122" i="16"/>
  <c r="BY122" i="16"/>
  <c r="BX122" i="16"/>
  <c r="BW122" i="16"/>
  <c r="BW299" i="16" s="1"/>
  <c r="BV122" i="16"/>
  <c r="BU122" i="16"/>
  <c r="BT122" i="16"/>
  <c r="BT299" i="16" s="1"/>
  <c r="BS122" i="16"/>
  <c r="BS299" i="16" s="1"/>
  <c r="BR122" i="16"/>
  <c r="BR299" i="16" s="1"/>
  <c r="BQ122" i="16"/>
  <c r="BQ299" i="16" s="1"/>
  <c r="BP122" i="16"/>
  <c r="BP299" i="16" s="1"/>
  <c r="BO122" i="16"/>
  <c r="BO299" i="16" s="1"/>
  <c r="BN122" i="16"/>
  <c r="BN299" i="16" s="1"/>
  <c r="BM122" i="16"/>
  <c r="BM299" i="16" s="1"/>
  <c r="BL122" i="16"/>
  <c r="BK122" i="16"/>
  <c r="BK299" i="16" s="1"/>
  <c r="BI122" i="16"/>
  <c r="BI299" i="16" s="1"/>
  <c r="BH122" i="16"/>
  <c r="BG122" i="16"/>
  <c r="BG299" i="16" s="1"/>
  <c r="BF122" i="16"/>
  <c r="BF299" i="16" s="1"/>
  <c r="BE122" i="16"/>
  <c r="BE299" i="16" s="1"/>
  <c r="BD122" i="16"/>
  <c r="BD299" i="16" s="1"/>
  <c r="BC122" i="16"/>
  <c r="BC299" i="16" s="1"/>
  <c r="BB122" i="16"/>
  <c r="BB299" i="16" s="1"/>
  <c r="BA122" i="16"/>
  <c r="BA299" i="16" s="1"/>
  <c r="AZ122" i="16"/>
  <c r="AZ299" i="16" s="1"/>
  <c r="AY122" i="16"/>
  <c r="AY299" i="16" s="1"/>
  <c r="AX122" i="16"/>
  <c r="AX299" i="16" s="1"/>
  <c r="AW122" i="16"/>
  <c r="AW299" i="16" s="1"/>
  <c r="AV122" i="16"/>
  <c r="AV299" i="16" s="1"/>
  <c r="AT122" i="16"/>
  <c r="AT299" i="16" s="1"/>
  <c r="AS122" i="16"/>
  <c r="AS299" i="16" s="1"/>
  <c r="AR122" i="16"/>
  <c r="AR299" i="16" s="1"/>
  <c r="AQ122" i="16"/>
  <c r="AQ299" i="16" s="1"/>
  <c r="AP122" i="16"/>
  <c r="AP299" i="16" s="1"/>
  <c r="AO122" i="16"/>
  <c r="AO299" i="16" s="1"/>
  <c r="AN122" i="16"/>
  <c r="AN299" i="16" s="1"/>
  <c r="AM122" i="16"/>
  <c r="AM299" i="16" s="1"/>
  <c r="AL122" i="16"/>
  <c r="AL299" i="16" s="1"/>
  <c r="AK122" i="16"/>
  <c r="AK299" i="16" s="1"/>
  <c r="AJ122" i="16"/>
  <c r="AJ299" i="16" s="1"/>
  <c r="AH122" i="16"/>
  <c r="AH299" i="16" s="1"/>
  <c r="AF122" i="16"/>
  <c r="AF299" i="16" s="1"/>
  <c r="AA122" i="16"/>
  <c r="AA299" i="16" s="1"/>
  <c r="Z122" i="16"/>
  <c r="Z299" i="16" s="1"/>
  <c r="Y122" i="16"/>
  <c r="Y299" i="16" s="1"/>
  <c r="X122" i="16"/>
  <c r="X299" i="16" s="1"/>
  <c r="W122" i="16"/>
  <c r="W299" i="16" s="1"/>
  <c r="V122" i="16"/>
  <c r="S122" i="16"/>
  <c r="S299" i="16" s="1"/>
  <c r="Q122" i="16"/>
  <c r="Q299" i="16" s="1"/>
  <c r="P122" i="16"/>
  <c r="P299" i="16" s="1"/>
  <c r="O122" i="16"/>
  <c r="M122" i="16"/>
  <c r="M299" i="16" s="1"/>
  <c r="K122" i="16"/>
  <c r="K299" i="16" s="1"/>
  <c r="J122" i="16"/>
  <c r="H122" i="16"/>
  <c r="H299" i="16" s="1"/>
  <c r="F122" i="16"/>
  <c r="F299" i="16" s="1"/>
  <c r="E122" i="16"/>
  <c r="E299" i="16" s="1"/>
  <c r="D122" i="16"/>
  <c r="D299" i="16" s="1"/>
  <c r="C122" i="16"/>
  <c r="C299" i="16" s="1"/>
  <c r="B122" i="16"/>
  <c r="B299" i="16" s="1"/>
  <c r="A122" i="16"/>
  <c r="BW121" i="16"/>
  <c r="BW298" i="16" s="1"/>
  <c r="BV121" i="16"/>
  <c r="BV298" i="16" s="1"/>
  <c r="BU121" i="16"/>
  <c r="BU298" i="16" s="1"/>
  <c r="BT121" i="16"/>
  <c r="BT298" i="16" s="1"/>
  <c r="BS121" i="16"/>
  <c r="BS298" i="16" s="1"/>
  <c r="BR121" i="16"/>
  <c r="BR298" i="16" s="1"/>
  <c r="BQ121" i="16"/>
  <c r="BQ298" i="16" s="1"/>
  <c r="BP121" i="16"/>
  <c r="BP298" i="16" s="1"/>
  <c r="BO121" i="16"/>
  <c r="BO298" i="16" s="1"/>
  <c r="BN121" i="16"/>
  <c r="BN298" i="16" s="1"/>
  <c r="BM121" i="16"/>
  <c r="BM298" i="16" s="1"/>
  <c r="BL121" i="16"/>
  <c r="BK121" i="16"/>
  <c r="BK298" i="16" s="1"/>
  <c r="BI121" i="16"/>
  <c r="BI298" i="16" s="1"/>
  <c r="BG121" i="16"/>
  <c r="BG298" i="16" s="1"/>
  <c r="BF121" i="16"/>
  <c r="BF298" i="16" s="1"/>
  <c r="BE121" i="16"/>
  <c r="BE298" i="16" s="1"/>
  <c r="BD121" i="16"/>
  <c r="BD298" i="16" s="1"/>
  <c r="BC121" i="16"/>
  <c r="BC298" i="16" s="1"/>
  <c r="BB121" i="16"/>
  <c r="BB298" i="16" s="1"/>
  <c r="BA121" i="16"/>
  <c r="BA298" i="16" s="1"/>
  <c r="AZ121" i="16"/>
  <c r="AZ298" i="16" s="1"/>
  <c r="AY121" i="16"/>
  <c r="AY298" i="16" s="1"/>
  <c r="AX121" i="16"/>
  <c r="AX298" i="16" s="1"/>
  <c r="AU121" i="16"/>
  <c r="AU298" i="16" s="1"/>
  <c r="AT121" i="16"/>
  <c r="AT298" i="16" s="1"/>
  <c r="AS121" i="16"/>
  <c r="AS298" i="16" s="1"/>
  <c r="AR121" i="16"/>
  <c r="AR298" i="16" s="1"/>
  <c r="AP121" i="16"/>
  <c r="AP298" i="16" s="1"/>
  <c r="AO121" i="16"/>
  <c r="AO298" i="16" s="1"/>
  <c r="AN121" i="16"/>
  <c r="AN298" i="16" s="1"/>
  <c r="AM121" i="16"/>
  <c r="AM298" i="16" s="1"/>
  <c r="AL121" i="16"/>
  <c r="AL298" i="16" s="1"/>
  <c r="AK121" i="16"/>
  <c r="AK298" i="16" s="1"/>
  <c r="AJ121" i="16"/>
  <c r="AJ298" i="16" s="1"/>
  <c r="AH121" i="16"/>
  <c r="AH298" i="16" s="1"/>
  <c r="AF121" i="16"/>
  <c r="AF298" i="16" s="1"/>
  <c r="AA121" i="16"/>
  <c r="AA298" i="16" s="1"/>
  <c r="Z121" i="16"/>
  <c r="Z298" i="16" s="1"/>
  <c r="Y121" i="16"/>
  <c r="Y298" i="16" s="1"/>
  <c r="X121" i="16"/>
  <c r="X298" i="16" s="1"/>
  <c r="W121" i="16"/>
  <c r="W298" i="16" s="1"/>
  <c r="V121" i="16"/>
  <c r="S121" i="16"/>
  <c r="S298" i="16" s="1"/>
  <c r="Q121" i="16"/>
  <c r="Q298" i="16" s="1"/>
  <c r="P121" i="16"/>
  <c r="P298" i="16" s="1"/>
  <c r="O121" i="16"/>
  <c r="M121" i="16"/>
  <c r="M298" i="16" s="1"/>
  <c r="K121" i="16"/>
  <c r="K298" i="16" s="1"/>
  <c r="J121" i="16"/>
  <c r="H121" i="16"/>
  <c r="H298" i="16" s="1"/>
  <c r="F121" i="16"/>
  <c r="F298" i="16" s="1"/>
  <c r="E121" i="16"/>
  <c r="E298" i="16" s="1"/>
  <c r="D121" i="16"/>
  <c r="D298" i="16" s="1"/>
  <c r="C121" i="16"/>
  <c r="C298" i="16" s="1"/>
  <c r="B121" i="16"/>
  <c r="B298" i="16" s="1"/>
  <c r="A121" i="16"/>
  <c r="CC120" i="16"/>
  <c r="CB120" i="16"/>
  <c r="CA120" i="16"/>
  <c r="BZ120" i="16"/>
  <c r="BY120" i="16"/>
  <c r="BX120" i="16"/>
  <c r="BW120" i="16"/>
  <c r="BW297" i="16" s="1"/>
  <c r="BV120" i="16"/>
  <c r="BV297" i="16" s="1"/>
  <c r="BU120" i="16"/>
  <c r="BU297" i="16" s="1"/>
  <c r="BT120" i="16"/>
  <c r="BT297" i="16" s="1"/>
  <c r="BS120" i="16"/>
  <c r="BS297" i="16" s="1"/>
  <c r="BR120" i="16"/>
  <c r="BR297" i="16" s="1"/>
  <c r="BQ120" i="16"/>
  <c r="BQ297" i="16" s="1"/>
  <c r="BP120" i="16"/>
  <c r="BP297" i="16" s="1"/>
  <c r="BO120" i="16"/>
  <c r="BO297" i="16" s="1"/>
  <c r="BN120" i="16"/>
  <c r="BN297" i="16" s="1"/>
  <c r="BM120" i="16"/>
  <c r="BM297" i="16" s="1"/>
  <c r="BL120" i="16"/>
  <c r="BK120" i="16"/>
  <c r="BK297" i="16" s="1"/>
  <c r="BI120" i="16"/>
  <c r="BI297" i="16" s="1"/>
  <c r="BG120" i="16"/>
  <c r="BG297" i="16" s="1"/>
  <c r="BF120" i="16"/>
  <c r="BF297" i="16" s="1"/>
  <c r="BE120" i="16"/>
  <c r="BE297" i="16" s="1"/>
  <c r="BD120" i="16"/>
  <c r="BD297" i="16" s="1"/>
  <c r="BC120" i="16"/>
  <c r="BC297" i="16" s="1"/>
  <c r="BB120" i="16"/>
  <c r="BB297" i="16" s="1"/>
  <c r="BA120" i="16"/>
  <c r="BA297" i="16" s="1"/>
  <c r="AZ120" i="16"/>
  <c r="AZ297" i="16" s="1"/>
  <c r="AY120" i="16"/>
  <c r="AY297" i="16" s="1"/>
  <c r="AX120" i="16"/>
  <c r="AX297" i="16" s="1"/>
  <c r="AU120" i="16"/>
  <c r="AU297" i="16" s="1"/>
  <c r="AT120" i="16"/>
  <c r="AT297" i="16" s="1"/>
  <c r="AS120" i="16"/>
  <c r="AS297" i="16" s="1"/>
  <c r="AR120" i="16"/>
  <c r="AR297" i="16" s="1"/>
  <c r="AP120" i="16"/>
  <c r="AP297" i="16" s="1"/>
  <c r="AO120" i="16"/>
  <c r="AO297" i="16" s="1"/>
  <c r="AN120" i="16"/>
  <c r="AN297" i="16" s="1"/>
  <c r="AM120" i="16"/>
  <c r="AM297" i="16" s="1"/>
  <c r="AL120" i="16"/>
  <c r="AL297" i="16" s="1"/>
  <c r="AK120" i="16"/>
  <c r="AK297" i="16" s="1"/>
  <c r="AJ120" i="16"/>
  <c r="AJ297" i="16" s="1"/>
  <c r="AI120" i="16"/>
  <c r="AI297" i="16" s="1"/>
  <c r="AH120" i="16"/>
  <c r="AH297" i="16" s="1"/>
  <c r="AF120" i="16"/>
  <c r="AF297" i="16" s="1"/>
  <c r="AA120" i="16"/>
  <c r="AA297" i="16" s="1"/>
  <c r="Z120" i="16"/>
  <c r="Z297" i="16" s="1"/>
  <c r="Y120" i="16"/>
  <c r="Y297" i="16" s="1"/>
  <c r="X120" i="16"/>
  <c r="X297" i="16" s="1"/>
  <c r="W120" i="16"/>
  <c r="W297" i="16" s="1"/>
  <c r="V120" i="16"/>
  <c r="S120" i="16"/>
  <c r="S297" i="16" s="1"/>
  <c r="Q120" i="16"/>
  <c r="Q297" i="16" s="1"/>
  <c r="P120" i="16"/>
  <c r="P297" i="16" s="1"/>
  <c r="O120" i="16"/>
  <c r="M120" i="16"/>
  <c r="M297" i="16" s="1"/>
  <c r="K120" i="16"/>
  <c r="K297" i="16" s="1"/>
  <c r="J120" i="16"/>
  <c r="H120" i="16"/>
  <c r="H297" i="16" s="1"/>
  <c r="F120" i="16"/>
  <c r="F297" i="16" s="1"/>
  <c r="E120" i="16"/>
  <c r="E297" i="16" s="1"/>
  <c r="D120" i="16"/>
  <c r="D297" i="16" s="1"/>
  <c r="C120" i="16"/>
  <c r="C297" i="16" s="1"/>
  <c r="B120" i="16"/>
  <c r="B297" i="16" s="1"/>
  <c r="A120" i="16"/>
  <c r="BW119" i="16"/>
  <c r="BW296" i="16" s="1"/>
  <c r="BV119" i="16"/>
  <c r="BV296" i="16" s="1"/>
  <c r="BU119" i="16"/>
  <c r="BU296" i="16" s="1"/>
  <c r="BT119" i="16"/>
  <c r="BT296" i="16" s="1"/>
  <c r="BS119" i="16"/>
  <c r="BS296" i="16" s="1"/>
  <c r="BR119" i="16"/>
  <c r="BR296" i="16" s="1"/>
  <c r="BQ119" i="16"/>
  <c r="BQ296" i="16" s="1"/>
  <c r="BP119" i="16"/>
  <c r="BP296" i="16" s="1"/>
  <c r="BO119" i="16"/>
  <c r="BO296" i="16" s="1"/>
  <c r="BN119" i="16"/>
  <c r="BN296" i="16" s="1"/>
  <c r="BM119" i="16"/>
  <c r="BM296" i="16" s="1"/>
  <c r="BL119" i="16"/>
  <c r="BK119" i="16"/>
  <c r="BK296" i="16" s="1"/>
  <c r="BI119" i="16"/>
  <c r="BI296" i="16" s="1"/>
  <c r="BG119" i="16"/>
  <c r="BG296" i="16" s="1"/>
  <c r="BF119" i="16"/>
  <c r="BF296" i="16" s="1"/>
  <c r="BE119" i="16"/>
  <c r="BE296" i="16" s="1"/>
  <c r="BD119" i="16"/>
  <c r="BD296" i="16" s="1"/>
  <c r="BC119" i="16"/>
  <c r="BC296" i="16" s="1"/>
  <c r="BB119" i="16"/>
  <c r="BB296" i="16" s="1"/>
  <c r="BA119" i="16"/>
  <c r="BA296" i="16" s="1"/>
  <c r="AZ119" i="16"/>
  <c r="AZ296" i="16" s="1"/>
  <c r="AY119" i="16"/>
  <c r="AY296" i="16" s="1"/>
  <c r="AX119" i="16"/>
  <c r="AX296" i="16" s="1"/>
  <c r="AU119" i="16"/>
  <c r="AU296" i="16" s="1"/>
  <c r="AT119" i="16"/>
  <c r="AT296" i="16" s="1"/>
  <c r="AS119" i="16"/>
  <c r="AS296" i="16" s="1"/>
  <c r="AR119" i="16"/>
  <c r="AR296" i="16" s="1"/>
  <c r="AP119" i="16"/>
  <c r="AP296" i="16" s="1"/>
  <c r="AO119" i="16"/>
  <c r="AO296" i="16" s="1"/>
  <c r="AN119" i="16"/>
  <c r="AN296" i="16" s="1"/>
  <c r="AM119" i="16"/>
  <c r="AM296" i="16" s="1"/>
  <c r="AL119" i="16"/>
  <c r="AL296" i="16" s="1"/>
  <c r="AK119" i="16"/>
  <c r="AK296" i="16" s="1"/>
  <c r="AJ119" i="16"/>
  <c r="AJ296" i="16" s="1"/>
  <c r="AI119" i="16"/>
  <c r="AI296" i="16" s="1"/>
  <c r="AH119" i="16"/>
  <c r="AH296" i="16" s="1"/>
  <c r="AF119" i="16"/>
  <c r="AF296" i="16" s="1"/>
  <c r="AA119" i="16"/>
  <c r="AA296" i="16" s="1"/>
  <c r="Z119" i="16"/>
  <c r="Z296" i="16" s="1"/>
  <c r="Y119" i="16"/>
  <c r="Y296" i="16" s="1"/>
  <c r="X119" i="16"/>
  <c r="X296" i="16" s="1"/>
  <c r="W119" i="16"/>
  <c r="W296" i="16" s="1"/>
  <c r="V119" i="16"/>
  <c r="S119" i="16"/>
  <c r="S296" i="16" s="1"/>
  <c r="Q119" i="16"/>
  <c r="Q296" i="16" s="1"/>
  <c r="P119" i="16"/>
  <c r="P296" i="16" s="1"/>
  <c r="O119" i="16"/>
  <c r="M119" i="16"/>
  <c r="M296" i="16" s="1"/>
  <c r="K119" i="16"/>
  <c r="K296" i="16" s="1"/>
  <c r="J119" i="16"/>
  <c r="H119" i="16"/>
  <c r="H296" i="16" s="1"/>
  <c r="F119" i="16"/>
  <c r="F296" i="16" s="1"/>
  <c r="E119" i="16"/>
  <c r="E296" i="16" s="1"/>
  <c r="D119" i="16"/>
  <c r="D296" i="16" s="1"/>
  <c r="C119" i="16"/>
  <c r="C296" i="16" s="1"/>
  <c r="B119" i="16"/>
  <c r="B296" i="16" s="1"/>
  <c r="A119" i="16"/>
  <c r="BW118" i="16"/>
  <c r="BW295" i="16" s="1"/>
  <c r="BV118" i="16"/>
  <c r="BV295" i="16" s="1"/>
  <c r="BU118" i="16"/>
  <c r="BU295" i="16" s="1"/>
  <c r="BT118" i="16"/>
  <c r="BT295" i="16" s="1"/>
  <c r="BS118" i="16"/>
  <c r="BS295" i="16" s="1"/>
  <c r="BR118" i="16"/>
  <c r="BR295" i="16" s="1"/>
  <c r="BQ118" i="16"/>
  <c r="BQ295" i="16" s="1"/>
  <c r="BP118" i="16"/>
  <c r="BP295" i="16" s="1"/>
  <c r="BO118" i="16"/>
  <c r="BO295" i="16" s="1"/>
  <c r="BN118" i="16"/>
  <c r="BN295" i="16" s="1"/>
  <c r="BM118" i="16"/>
  <c r="BM295" i="16" s="1"/>
  <c r="BL118" i="16"/>
  <c r="BK118" i="16"/>
  <c r="BK295" i="16" s="1"/>
  <c r="BJ118" i="16"/>
  <c r="BI118" i="16"/>
  <c r="BI295" i="16" s="1"/>
  <c r="BG118" i="16"/>
  <c r="BG295" i="16" s="1"/>
  <c r="BF118" i="16"/>
  <c r="BF295" i="16" s="1"/>
  <c r="BE118" i="16"/>
  <c r="BE295" i="16" s="1"/>
  <c r="BD118" i="16"/>
  <c r="BD295" i="16" s="1"/>
  <c r="BC118" i="16"/>
  <c r="BC295" i="16" s="1"/>
  <c r="BB118" i="16"/>
  <c r="BB295" i="16" s="1"/>
  <c r="BA118" i="16"/>
  <c r="BA295" i="16" s="1"/>
  <c r="AZ118" i="16"/>
  <c r="AZ295" i="16" s="1"/>
  <c r="AY118" i="16"/>
  <c r="AY295" i="16" s="1"/>
  <c r="AX118" i="16"/>
  <c r="AX295" i="16" s="1"/>
  <c r="AU118" i="16"/>
  <c r="AU295" i="16" s="1"/>
  <c r="AT118" i="16"/>
  <c r="AT295" i="16" s="1"/>
  <c r="AS118" i="16"/>
  <c r="AS295" i="16" s="1"/>
  <c r="AR118" i="16"/>
  <c r="AR295" i="16" s="1"/>
  <c r="AP118" i="16"/>
  <c r="AP295" i="16" s="1"/>
  <c r="AO118" i="16"/>
  <c r="AO295" i="16" s="1"/>
  <c r="AN118" i="16"/>
  <c r="AN295" i="16" s="1"/>
  <c r="AM118" i="16"/>
  <c r="AM295" i="16" s="1"/>
  <c r="AL118" i="16"/>
  <c r="AL295" i="16" s="1"/>
  <c r="AK118" i="16"/>
  <c r="AK295" i="16" s="1"/>
  <c r="AJ118" i="16"/>
  <c r="AJ295" i="16" s="1"/>
  <c r="AI118" i="16"/>
  <c r="AI295" i="16" s="1"/>
  <c r="AH118" i="16"/>
  <c r="AH295" i="16" s="1"/>
  <c r="AF118" i="16"/>
  <c r="AF295" i="16" s="1"/>
  <c r="AA118" i="16"/>
  <c r="AA295" i="16" s="1"/>
  <c r="Z118" i="16"/>
  <c r="Z295" i="16" s="1"/>
  <c r="Y118" i="16"/>
  <c r="Y295" i="16" s="1"/>
  <c r="X118" i="16"/>
  <c r="X295" i="16" s="1"/>
  <c r="W118" i="16"/>
  <c r="W295" i="16" s="1"/>
  <c r="V118" i="16"/>
  <c r="V295" i="16" s="1"/>
  <c r="S118" i="16"/>
  <c r="S295" i="16" s="1"/>
  <c r="Q118" i="16"/>
  <c r="Q295" i="16" s="1"/>
  <c r="P118" i="16"/>
  <c r="P295" i="16" s="1"/>
  <c r="O118" i="16"/>
  <c r="M118" i="16"/>
  <c r="M295" i="16" s="1"/>
  <c r="K118" i="16"/>
  <c r="K295" i="16" s="1"/>
  <c r="J118" i="16"/>
  <c r="H118" i="16"/>
  <c r="H295" i="16" s="1"/>
  <c r="F118" i="16"/>
  <c r="F295" i="16" s="1"/>
  <c r="E118" i="16"/>
  <c r="E295" i="16" s="1"/>
  <c r="D118" i="16"/>
  <c r="D295" i="16" s="1"/>
  <c r="C118" i="16"/>
  <c r="C295" i="16" s="1"/>
  <c r="B118" i="16"/>
  <c r="B295" i="16" s="1"/>
  <c r="A118" i="16"/>
  <c r="BW117" i="16"/>
  <c r="BW294" i="16" s="1"/>
  <c r="BV117" i="16"/>
  <c r="BV294" i="16" s="1"/>
  <c r="BU117" i="16"/>
  <c r="BU294" i="16" s="1"/>
  <c r="BT117" i="16"/>
  <c r="BT294" i="16" s="1"/>
  <c r="BS117" i="16"/>
  <c r="BS294" i="16" s="1"/>
  <c r="BR117" i="16"/>
  <c r="BR294" i="16" s="1"/>
  <c r="BQ117" i="16"/>
  <c r="BQ294" i="16" s="1"/>
  <c r="BP117" i="16"/>
  <c r="BP294" i="16" s="1"/>
  <c r="BO117" i="16"/>
  <c r="BO294" i="16" s="1"/>
  <c r="BN117" i="16"/>
  <c r="BN294" i="16" s="1"/>
  <c r="BM117" i="16"/>
  <c r="BM294" i="16" s="1"/>
  <c r="BL117" i="16"/>
  <c r="BK117" i="16"/>
  <c r="BK294" i="16" s="1"/>
  <c r="BJ117" i="16"/>
  <c r="BI117" i="16"/>
  <c r="BI294" i="16" s="1"/>
  <c r="BG117" i="16"/>
  <c r="BG294" i="16" s="1"/>
  <c r="BF117" i="16"/>
  <c r="BF294" i="16" s="1"/>
  <c r="BE117" i="16"/>
  <c r="BE294" i="16" s="1"/>
  <c r="BD117" i="16"/>
  <c r="BD294" i="16" s="1"/>
  <c r="BC117" i="16"/>
  <c r="BC294" i="16" s="1"/>
  <c r="BB117" i="16"/>
  <c r="BB294" i="16" s="1"/>
  <c r="BA117" i="16"/>
  <c r="BA294" i="16" s="1"/>
  <c r="AZ117" i="16"/>
  <c r="AZ294" i="16" s="1"/>
  <c r="AY117" i="16"/>
  <c r="AY294" i="16" s="1"/>
  <c r="AX117" i="16"/>
  <c r="AX294" i="16" s="1"/>
  <c r="AU117" i="16"/>
  <c r="AU294" i="16" s="1"/>
  <c r="AT117" i="16"/>
  <c r="AT294" i="16" s="1"/>
  <c r="AS117" i="16"/>
  <c r="AS294" i="16" s="1"/>
  <c r="AR117" i="16"/>
  <c r="AR294" i="16" s="1"/>
  <c r="AP117" i="16"/>
  <c r="AP294" i="16" s="1"/>
  <c r="AO117" i="16"/>
  <c r="AO294" i="16" s="1"/>
  <c r="AN117" i="16"/>
  <c r="AN294" i="16" s="1"/>
  <c r="AM117" i="16"/>
  <c r="AM294" i="16" s="1"/>
  <c r="AL117" i="16"/>
  <c r="AL294" i="16" s="1"/>
  <c r="AK117" i="16"/>
  <c r="AK294" i="16" s="1"/>
  <c r="AJ117" i="16"/>
  <c r="AJ294" i="16" s="1"/>
  <c r="AI117" i="16"/>
  <c r="AI294" i="16" s="1"/>
  <c r="AH117" i="16"/>
  <c r="AH294" i="16" s="1"/>
  <c r="AF117" i="16"/>
  <c r="AF294" i="16" s="1"/>
  <c r="AA117" i="16"/>
  <c r="AA294" i="16" s="1"/>
  <c r="Z117" i="16"/>
  <c r="Z294" i="16" s="1"/>
  <c r="Y117" i="16"/>
  <c r="Y294" i="16" s="1"/>
  <c r="X117" i="16"/>
  <c r="X294" i="16" s="1"/>
  <c r="W117" i="16"/>
  <c r="W294" i="16" s="1"/>
  <c r="V117" i="16"/>
  <c r="V294" i="16" s="1"/>
  <c r="S117" i="16"/>
  <c r="S294" i="16" s="1"/>
  <c r="Q117" i="16"/>
  <c r="Q294" i="16" s="1"/>
  <c r="P117" i="16"/>
  <c r="P294" i="16" s="1"/>
  <c r="O117" i="16"/>
  <c r="M117" i="16"/>
  <c r="M294" i="16" s="1"/>
  <c r="K117" i="16"/>
  <c r="K294" i="16" s="1"/>
  <c r="J117" i="16"/>
  <c r="H117" i="16"/>
  <c r="H294" i="16" s="1"/>
  <c r="F117" i="16"/>
  <c r="F294" i="16" s="1"/>
  <c r="E117" i="16"/>
  <c r="E294" i="16" s="1"/>
  <c r="D117" i="16"/>
  <c r="D294" i="16" s="1"/>
  <c r="C117" i="16"/>
  <c r="C294" i="16" s="1"/>
  <c r="B117" i="16"/>
  <c r="B294" i="16" s="1"/>
  <c r="A117" i="16"/>
  <c r="BW116" i="16"/>
  <c r="BW293" i="16" s="1"/>
  <c r="BV116" i="16"/>
  <c r="BV293" i="16" s="1"/>
  <c r="BU116" i="16"/>
  <c r="BU293" i="16" s="1"/>
  <c r="BT116" i="16"/>
  <c r="BT293" i="16" s="1"/>
  <c r="BS116" i="16"/>
  <c r="BS293" i="16" s="1"/>
  <c r="BR116" i="16"/>
  <c r="BR293" i="16" s="1"/>
  <c r="BQ116" i="16"/>
  <c r="BQ293" i="16" s="1"/>
  <c r="BP116" i="16"/>
  <c r="BP293" i="16" s="1"/>
  <c r="BO116" i="16"/>
  <c r="BO293" i="16" s="1"/>
  <c r="BN116" i="16"/>
  <c r="BN293" i="16" s="1"/>
  <c r="BM116" i="16"/>
  <c r="BM293" i="16" s="1"/>
  <c r="BL116" i="16"/>
  <c r="BK116" i="16"/>
  <c r="BK293" i="16" s="1"/>
  <c r="BJ116" i="16"/>
  <c r="BI116" i="16"/>
  <c r="BI293" i="16" s="1"/>
  <c r="BG116" i="16"/>
  <c r="BG293" i="16" s="1"/>
  <c r="BF116" i="16"/>
  <c r="BF293" i="16" s="1"/>
  <c r="BE116" i="16"/>
  <c r="BE293" i="16" s="1"/>
  <c r="BD116" i="16"/>
  <c r="BD293" i="16" s="1"/>
  <c r="BC116" i="16"/>
  <c r="BC293" i="16" s="1"/>
  <c r="BB116" i="16"/>
  <c r="BB293" i="16" s="1"/>
  <c r="BA116" i="16"/>
  <c r="BA293" i="16" s="1"/>
  <c r="AZ116" i="16"/>
  <c r="AZ293" i="16" s="1"/>
  <c r="AY116" i="16"/>
  <c r="AY293" i="16" s="1"/>
  <c r="AX116" i="16"/>
  <c r="AX293" i="16" s="1"/>
  <c r="AU116" i="16"/>
  <c r="AU293" i="16" s="1"/>
  <c r="AT116" i="16"/>
  <c r="AT293" i="16" s="1"/>
  <c r="AS116" i="16"/>
  <c r="AS293" i="16" s="1"/>
  <c r="AR116" i="16"/>
  <c r="AR293" i="16" s="1"/>
  <c r="AP116" i="16"/>
  <c r="AP293" i="16" s="1"/>
  <c r="AO116" i="16"/>
  <c r="AO293" i="16" s="1"/>
  <c r="AN116" i="16"/>
  <c r="AN293" i="16" s="1"/>
  <c r="AM116" i="16"/>
  <c r="AM293" i="16" s="1"/>
  <c r="AL116" i="16"/>
  <c r="AL293" i="16" s="1"/>
  <c r="AK116" i="16"/>
  <c r="AK293" i="16" s="1"/>
  <c r="AJ116" i="16"/>
  <c r="AJ293" i="16" s="1"/>
  <c r="AI116" i="16"/>
  <c r="AI293" i="16" s="1"/>
  <c r="AH116" i="16"/>
  <c r="AH293" i="16" s="1"/>
  <c r="AF116" i="16"/>
  <c r="AF293" i="16" s="1"/>
  <c r="AA116" i="16"/>
  <c r="AA293" i="16" s="1"/>
  <c r="Z116" i="16"/>
  <c r="Z293" i="16" s="1"/>
  <c r="Y116" i="16"/>
  <c r="Y293" i="16" s="1"/>
  <c r="X116" i="16"/>
  <c r="X293" i="16" s="1"/>
  <c r="W116" i="16"/>
  <c r="W293" i="16" s="1"/>
  <c r="V116" i="16"/>
  <c r="V293" i="16" s="1"/>
  <c r="S116" i="16"/>
  <c r="S293" i="16" s="1"/>
  <c r="Q116" i="16"/>
  <c r="Q293" i="16" s="1"/>
  <c r="P116" i="16"/>
  <c r="P293" i="16" s="1"/>
  <c r="O116" i="16"/>
  <c r="M116" i="16"/>
  <c r="M293" i="16" s="1"/>
  <c r="K116" i="16"/>
  <c r="K293" i="16" s="1"/>
  <c r="J116" i="16"/>
  <c r="H116" i="16"/>
  <c r="H293" i="16" s="1"/>
  <c r="F116" i="16"/>
  <c r="F293" i="16" s="1"/>
  <c r="E116" i="16"/>
  <c r="E293" i="16" s="1"/>
  <c r="D116" i="16"/>
  <c r="D293" i="16" s="1"/>
  <c r="C116" i="16"/>
  <c r="C293" i="16" s="1"/>
  <c r="B116" i="16"/>
  <c r="B293" i="16" s="1"/>
  <c r="A116" i="16"/>
  <c r="BW115" i="16"/>
  <c r="BV115" i="16"/>
  <c r="BU115" i="16"/>
  <c r="BT115" i="16"/>
  <c r="BS115" i="16"/>
  <c r="BR115" i="16"/>
  <c r="BQ115" i="16"/>
  <c r="BP115" i="16"/>
  <c r="BO115" i="16"/>
  <c r="BN115" i="16"/>
  <c r="BM115" i="16"/>
  <c r="BL115" i="16"/>
  <c r="BK115" i="16"/>
  <c r="BJ115" i="16"/>
  <c r="BI115" i="16"/>
  <c r="BG115" i="16"/>
  <c r="BF115" i="16"/>
  <c r="BE115" i="16"/>
  <c r="BD115" i="16"/>
  <c r="BC115" i="16"/>
  <c r="BB115" i="16"/>
  <c r="BA115" i="16"/>
  <c r="AZ115" i="16"/>
  <c r="AY115" i="16"/>
  <c r="AX115" i="16"/>
  <c r="AU115" i="16"/>
  <c r="AT115" i="16"/>
  <c r="AS115" i="16"/>
  <c r="AR115" i="16"/>
  <c r="AP115" i="16"/>
  <c r="AO115" i="16"/>
  <c r="AN115" i="16"/>
  <c r="AM115" i="16"/>
  <c r="AL115" i="16"/>
  <c r="AK115" i="16"/>
  <c r="AJ115" i="16"/>
  <c r="AI115" i="16"/>
  <c r="AH115" i="16"/>
  <c r="AA115" i="16"/>
  <c r="Z115" i="16"/>
  <c r="X115" i="16"/>
  <c r="V115" i="16"/>
  <c r="A115" i="16"/>
  <c r="BW114" i="16"/>
  <c r="BV114" i="16"/>
  <c r="BU114" i="16"/>
  <c r="BT114" i="16"/>
  <c r="BS114" i="16"/>
  <c r="BR114" i="16"/>
  <c r="BQ114" i="16"/>
  <c r="BP114" i="16"/>
  <c r="BO114" i="16"/>
  <c r="BN114" i="16"/>
  <c r="BM114" i="16"/>
  <c r="BL114" i="16"/>
  <c r="BK114" i="16"/>
  <c r="BJ114" i="16"/>
  <c r="BI114" i="16"/>
  <c r="BG114" i="16"/>
  <c r="BF114" i="16"/>
  <c r="BE114" i="16"/>
  <c r="BD114" i="16"/>
  <c r="BC114" i="16"/>
  <c r="BB114" i="16"/>
  <c r="BA114" i="16"/>
  <c r="AZ114" i="16"/>
  <c r="AY114" i="16"/>
  <c r="AX114" i="16"/>
  <c r="AS114" i="16"/>
  <c r="AR114" i="16"/>
  <c r="AQ114" i="16"/>
  <c r="AP114" i="16"/>
  <c r="AO114" i="16"/>
  <c r="AN114" i="16"/>
  <c r="AM114" i="16"/>
  <c r="AL114" i="16"/>
  <c r="AK114" i="16"/>
  <c r="AJ114" i="16"/>
  <c r="AI114" i="16"/>
  <c r="AH114" i="16"/>
  <c r="AA114" i="16"/>
  <c r="Z114" i="16"/>
  <c r="X114" i="16"/>
  <c r="V114" i="16"/>
  <c r="BW113" i="16"/>
  <c r="BW290" i="16" s="1"/>
  <c r="BV113" i="16"/>
  <c r="BV290" i="16" s="1"/>
  <c r="BU113" i="16"/>
  <c r="BU290" i="16" s="1"/>
  <c r="BT113" i="16"/>
  <c r="BT290" i="16" s="1"/>
  <c r="BS113" i="16"/>
  <c r="BS290" i="16" s="1"/>
  <c r="BR113" i="16"/>
  <c r="BR290" i="16" s="1"/>
  <c r="BQ113" i="16"/>
  <c r="BQ290" i="16" s="1"/>
  <c r="BP113" i="16"/>
  <c r="BP290" i="16" s="1"/>
  <c r="BO113" i="16"/>
  <c r="BO290" i="16" s="1"/>
  <c r="BN113" i="16"/>
  <c r="BN290" i="16" s="1"/>
  <c r="BM113" i="16"/>
  <c r="BM290" i="16" s="1"/>
  <c r="BL113" i="16"/>
  <c r="BK113" i="16"/>
  <c r="BK290" i="16" s="1"/>
  <c r="BJ113" i="16"/>
  <c r="BI113" i="16"/>
  <c r="BI290" i="16" s="1"/>
  <c r="BG113" i="16"/>
  <c r="BG290" i="16" s="1"/>
  <c r="BF113" i="16"/>
  <c r="BF290" i="16" s="1"/>
  <c r="BE113" i="16"/>
  <c r="BE290" i="16" s="1"/>
  <c r="BD113" i="16"/>
  <c r="BD290" i="16" s="1"/>
  <c r="BC113" i="16"/>
  <c r="BC290" i="16" s="1"/>
  <c r="BB113" i="16"/>
  <c r="BB290" i="16" s="1"/>
  <c r="BA113" i="16"/>
  <c r="BA290" i="16" s="1"/>
  <c r="AZ113" i="16"/>
  <c r="AZ290" i="16" s="1"/>
  <c r="AY113" i="16"/>
  <c r="AY290" i="16" s="1"/>
  <c r="AX113" i="16"/>
  <c r="AX290" i="16" s="1"/>
  <c r="AU113" i="16"/>
  <c r="AU290" i="16" s="1"/>
  <c r="AT113" i="16"/>
  <c r="AT290" i="16" s="1"/>
  <c r="AS113" i="16"/>
  <c r="AS290" i="16" s="1"/>
  <c r="AR113" i="16"/>
  <c r="AR290" i="16" s="1"/>
  <c r="AQ113" i="16"/>
  <c r="AQ290" i="16" s="1"/>
  <c r="AP113" i="16"/>
  <c r="AP290" i="16" s="1"/>
  <c r="AO113" i="16"/>
  <c r="AO290" i="16" s="1"/>
  <c r="AN113" i="16"/>
  <c r="AN290" i="16" s="1"/>
  <c r="AM113" i="16"/>
  <c r="AM290" i="16" s="1"/>
  <c r="AL113" i="16"/>
  <c r="AL290" i="16" s="1"/>
  <c r="AK113" i="16"/>
  <c r="AK290" i="16" s="1"/>
  <c r="AJ113" i="16"/>
  <c r="AJ290" i="16" s="1"/>
  <c r="AI113" i="16"/>
  <c r="AI290" i="16" s="1"/>
  <c r="AH113" i="16"/>
  <c r="AH290" i="16" s="1"/>
  <c r="AF113" i="16"/>
  <c r="AF290" i="16" s="1"/>
  <c r="AD113" i="16"/>
  <c r="AD290" i="16" s="1"/>
  <c r="AA113" i="16"/>
  <c r="AA290" i="16" s="1"/>
  <c r="Z113" i="16"/>
  <c r="Z290" i="16" s="1"/>
  <c r="X113" i="16"/>
  <c r="X290" i="16" s="1"/>
  <c r="W113" i="16"/>
  <c r="W290" i="16" s="1"/>
  <c r="V113" i="16"/>
  <c r="V290" i="16" s="1"/>
  <c r="S113" i="16"/>
  <c r="S290" i="16" s="1"/>
  <c r="Q113" i="16"/>
  <c r="Q290" i="16" s="1"/>
  <c r="P113" i="16"/>
  <c r="P290" i="16" s="1"/>
  <c r="M113" i="16"/>
  <c r="M290" i="16" s="1"/>
  <c r="K113" i="16"/>
  <c r="K290" i="16" s="1"/>
  <c r="F113" i="16"/>
  <c r="F290" i="16" s="1"/>
  <c r="E113" i="16"/>
  <c r="E290" i="16" s="1"/>
  <c r="D113" i="16"/>
  <c r="D290" i="16" s="1"/>
  <c r="C113" i="16"/>
  <c r="C290" i="16" s="1"/>
  <c r="B113" i="16"/>
  <c r="B290" i="16" s="1"/>
  <c r="A113" i="16"/>
  <c r="BW112" i="16"/>
  <c r="BW289" i="16" s="1"/>
  <c r="BV112" i="16"/>
  <c r="BV289" i="16" s="1"/>
  <c r="BU112" i="16"/>
  <c r="BU289" i="16" s="1"/>
  <c r="BT112" i="16"/>
  <c r="BT289" i="16" s="1"/>
  <c r="BS112" i="16"/>
  <c r="BS289" i="16" s="1"/>
  <c r="BR112" i="16"/>
  <c r="BR289" i="16" s="1"/>
  <c r="BQ112" i="16"/>
  <c r="BQ289" i="16" s="1"/>
  <c r="BP112" i="16"/>
  <c r="BP289" i="16" s="1"/>
  <c r="BO112" i="16"/>
  <c r="BO289" i="16" s="1"/>
  <c r="BN112" i="16"/>
  <c r="BN289" i="16" s="1"/>
  <c r="BM112" i="16"/>
  <c r="BM289" i="16" s="1"/>
  <c r="BL112" i="16"/>
  <c r="BK112" i="16"/>
  <c r="BK289" i="16" s="1"/>
  <c r="BJ112" i="16"/>
  <c r="BI112" i="16"/>
  <c r="BI289" i="16" s="1"/>
  <c r="BG112" i="16"/>
  <c r="BG289" i="16" s="1"/>
  <c r="BF112" i="16"/>
  <c r="BF289" i="16" s="1"/>
  <c r="BE112" i="16"/>
  <c r="BE289" i="16" s="1"/>
  <c r="BD112" i="16"/>
  <c r="BD289" i="16" s="1"/>
  <c r="BC112" i="16"/>
  <c r="BC289" i="16" s="1"/>
  <c r="BB112" i="16"/>
  <c r="BB289" i="16" s="1"/>
  <c r="BA112" i="16"/>
  <c r="BA289" i="16" s="1"/>
  <c r="AZ112" i="16"/>
  <c r="AZ289" i="16" s="1"/>
  <c r="AY112" i="16"/>
  <c r="AY289" i="16" s="1"/>
  <c r="AX112" i="16"/>
  <c r="AX289" i="16" s="1"/>
  <c r="AS112" i="16"/>
  <c r="AS289" i="16" s="1"/>
  <c r="AR112" i="16"/>
  <c r="AR289" i="16" s="1"/>
  <c r="AQ112" i="16"/>
  <c r="AQ289" i="16" s="1"/>
  <c r="AP112" i="16"/>
  <c r="AP289" i="16" s="1"/>
  <c r="AO112" i="16"/>
  <c r="AO289" i="16" s="1"/>
  <c r="AN112" i="16"/>
  <c r="AN289" i="16" s="1"/>
  <c r="AM112" i="16"/>
  <c r="AM289" i="16" s="1"/>
  <c r="AL112" i="16"/>
  <c r="AL289" i="16" s="1"/>
  <c r="AK112" i="16"/>
  <c r="AK289" i="16" s="1"/>
  <c r="AJ112" i="16"/>
  <c r="AJ289" i="16" s="1"/>
  <c r="AI112" i="16"/>
  <c r="AI289" i="16" s="1"/>
  <c r="AH112" i="16"/>
  <c r="AH289" i="16" s="1"/>
  <c r="AF112" i="16"/>
  <c r="AF289" i="16" s="1"/>
  <c r="AD112" i="16"/>
  <c r="AD289" i="16" s="1"/>
  <c r="AA112" i="16"/>
  <c r="AA289" i="16" s="1"/>
  <c r="Z112" i="16"/>
  <c r="Z289" i="16" s="1"/>
  <c r="X112" i="16"/>
  <c r="X289" i="16" s="1"/>
  <c r="W112" i="16"/>
  <c r="W289" i="16" s="1"/>
  <c r="S112" i="16"/>
  <c r="S289" i="16" s="1"/>
  <c r="Q112" i="16"/>
  <c r="Q289" i="16" s="1"/>
  <c r="P112" i="16"/>
  <c r="P289" i="16" s="1"/>
  <c r="M112" i="16"/>
  <c r="M289" i="16" s="1"/>
  <c r="K112" i="16"/>
  <c r="K289" i="16" s="1"/>
  <c r="F112" i="16"/>
  <c r="F289" i="16" s="1"/>
  <c r="E112" i="16"/>
  <c r="E289" i="16" s="1"/>
  <c r="D112" i="16"/>
  <c r="D289" i="16" s="1"/>
  <c r="C112" i="16"/>
  <c r="C289" i="16" s="1"/>
  <c r="B112" i="16"/>
  <c r="B289" i="16" s="1"/>
  <c r="A112" i="16"/>
  <c r="BW111" i="16"/>
  <c r="BW288" i="16" s="1"/>
  <c r="BV111" i="16"/>
  <c r="BV288" i="16" s="1"/>
  <c r="BU111" i="16"/>
  <c r="BU288" i="16" s="1"/>
  <c r="BT111" i="16"/>
  <c r="BT288" i="16" s="1"/>
  <c r="BS111" i="16"/>
  <c r="BS288" i="16" s="1"/>
  <c r="BR111" i="16"/>
  <c r="BR288" i="16" s="1"/>
  <c r="BQ111" i="16"/>
  <c r="BQ288" i="16" s="1"/>
  <c r="BP111" i="16"/>
  <c r="BP288" i="16" s="1"/>
  <c r="BO111" i="16"/>
  <c r="BO288" i="16" s="1"/>
  <c r="BN111" i="16"/>
  <c r="BN288" i="16" s="1"/>
  <c r="BM111" i="16"/>
  <c r="BM288" i="16" s="1"/>
  <c r="BL111" i="16"/>
  <c r="BK111" i="16"/>
  <c r="BK288" i="16" s="1"/>
  <c r="BJ111" i="16"/>
  <c r="BI111" i="16"/>
  <c r="BI288" i="16" s="1"/>
  <c r="BG111" i="16"/>
  <c r="BG288" i="16" s="1"/>
  <c r="BF111" i="16"/>
  <c r="BF288" i="16" s="1"/>
  <c r="BE111" i="16"/>
  <c r="BE288" i="16" s="1"/>
  <c r="BD111" i="16"/>
  <c r="BD288" i="16" s="1"/>
  <c r="BC111" i="16"/>
  <c r="BC288" i="16" s="1"/>
  <c r="BB111" i="16"/>
  <c r="BB288" i="16" s="1"/>
  <c r="BA111" i="16"/>
  <c r="BA288" i="16" s="1"/>
  <c r="AZ111" i="16"/>
  <c r="AZ288" i="16" s="1"/>
  <c r="AY111" i="16"/>
  <c r="AY288" i="16" s="1"/>
  <c r="AX111" i="16"/>
  <c r="AX288" i="16" s="1"/>
  <c r="AU111" i="16"/>
  <c r="AU288" i="16" s="1"/>
  <c r="AT111" i="16"/>
  <c r="AT288" i="16" s="1"/>
  <c r="AS111" i="16"/>
  <c r="AS288" i="16" s="1"/>
  <c r="AR111" i="16"/>
  <c r="AR288" i="16" s="1"/>
  <c r="AQ111" i="16"/>
  <c r="AQ288" i="16" s="1"/>
  <c r="AP111" i="16"/>
  <c r="AP288" i="16" s="1"/>
  <c r="AO111" i="16"/>
  <c r="AO288" i="16" s="1"/>
  <c r="AN111" i="16"/>
  <c r="AN288" i="16" s="1"/>
  <c r="AM111" i="16"/>
  <c r="AM288" i="16" s="1"/>
  <c r="AL111" i="16"/>
  <c r="AL288" i="16" s="1"/>
  <c r="AK111" i="16"/>
  <c r="AK288" i="16" s="1"/>
  <c r="AJ111" i="16"/>
  <c r="AJ288" i="16" s="1"/>
  <c r="AI111" i="16"/>
  <c r="AI288" i="16" s="1"/>
  <c r="AH111" i="16"/>
  <c r="AH288" i="16" s="1"/>
  <c r="AF111" i="16"/>
  <c r="AF288" i="16" s="1"/>
  <c r="AD111" i="16"/>
  <c r="AD288" i="16" s="1"/>
  <c r="AA111" i="16"/>
  <c r="AA288" i="16" s="1"/>
  <c r="Z111" i="16"/>
  <c r="Z288" i="16" s="1"/>
  <c r="Y111" i="16"/>
  <c r="Y288" i="16" s="1"/>
  <c r="X111" i="16"/>
  <c r="X288" i="16" s="1"/>
  <c r="W111" i="16"/>
  <c r="W288" i="16" s="1"/>
  <c r="U111" i="16"/>
  <c r="U288" i="16" s="1"/>
  <c r="S111" i="16"/>
  <c r="S288" i="16" s="1"/>
  <c r="Q111" i="16"/>
  <c r="Q288" i="16" s="1"/>
  <c r="P111" i="16"/>
  <c r="P288" i="16" s="1"/>
  <c r="M111" i="16"/>
  <c r="M288" i="16" s="1"/>
  <c r="K111" i="16"/>
  <c r="K288" i="16" s="1"/>
  <c r="F111" i="16"/>
  <c r="F288" i="16" s="1"/>
  <c r="E111" i="16"/>
  <c r="E288" i="16" s="1"/>
  <c r="D111" i="16"/>
  <c r="D288" i="16" s="1"/>
  <c r="C111" i="16"/>
  <c r="C288" i="16" s="1"/>
  <c r="B111" i="16"/>
  <c r="A111" i="16"/>
  <c r="BW110" i="16"/>
  <c r="BW287" i="16" s="1"/>
  <c r="BV110" i="16"/>
  <c r="BV287" i="16" s="1"/>
  <c r="BU110" i="16"/>
  <c r="BU287" i="16" s="1"/>
  <c r="BT110" i="16"/>
  <c r="BT287" i="16" s="1"/>
  <c r="BS110" i="16"/>
  <c r="BS287" i="16" s="1"/>
  <c r="BR110" i="16"/>
  <c r="BR287" i="16" s="1"/>
  <c r="BQ110" i="16"/>
  <c r="BQ287" i="16" s="1"/>
  <c r="BP110" i="16"/>
  <c r="BP287" i="16" s="1"/>
  <c r="BO110" i="16"/>
  <c r="BO287" i="16" s="1"/>
  <c r="BN110" i="16"/>
  <c r="BN287" i="16" s="1"/>
  <c r="BM110" i="16"/>
  <c r="BM287" i="16" s="1"/>
  <c r="BL110" i="16"/>
  <c r="BK110" i="16"/>
  <c r="BK287" i="16" s="1"/>
  <c r="BJ110" i="16"/>
  <c r="BI110" i="16"/>
  <c r="BI287" i="16" s="1"/>
  <c r="BG110" i="16"/>
  <c r="BG287" i="16" s="1"/>
  <c r="BF110" i="16"/>
  <c r="BF287" i="16" s="1"/>
  <c r="BE110" i="16"/>
  <c r="BE287" i="16" s="1"/>
  <c r="BD110" i="16"/>
  <c r="BD287" i="16" s="1"/>
  <c r="BC110" i="16"/>
  <c r="BC287" i="16" s="1"/>
  <c r="BB110" i="16"/>
  <c r="BB287" i="16" s="1"/>
  <c r="BA110" i="16"/>
  <c r="BA287" i="16" s="1"/>
  <c r="AZ110" i="16"/>
  <c r="AZ287" i="16" s="1"/>
  <c r="AY110" i="16"/>
  <c r="AY287" i="16" s="1"/>
  <c r="AX110" i="16"/>
  <c r="AX287" i="16" s="1"/>
  <c r="AU110" i="16"/>
  <c r="AU287" i="16" s="1"/>
  <c r="AT110" i="16"/>
  <c r="AT287" i="16" s="1"/>
  <c r="AS110" i="16"/>
  <c r="AS287" i="16" s="1"/>
  <c r="AR110" i="16"/>
  <c r="AR287" i="16" s="1"/>
  <c r="AQ110" i="16"/>
  <c r="AQ287" i="16" s="1"/>
  <c r="AP110" i="16"/>
  <c r="AP287" i="16" s="1"/>
  <c r="AO110" i="16"/>
  <c r="AO287" i="16" s="1"/>
  <c r="AN110" i="16"/>
  <c r="AN287" i="16" s="1"/>
  <c r="AM110" i="16"/>
  <c r="AM287" i="16" s="1"/>
  <c r="AL110" i="16"/>
  <c r="AL287" i="16" s="1"/>
  <c r="AK110" i="16"/>
  <c r="AK287" i="16" s="1"/>
  <c r="AJ110" i="16"/>
  <c r="AJ287" i="16" s="1"/>
  <c r="AI110" i="16"/>
  <c r="AI287" i="16" s="1"/>
  <c r="AH110" i="16"/>
  <c r="AH287" i="16" s="1"/>
  <c r="AF110" i="16"/>
  <c r="AF287" i="16" s="1"/>
  <c r="AD110" i="16"/>
  <c r="AD287" i="16" s="1"/>
  <c r="AA110" i="16"/>
  <c r="AA287" i="16" s="1"/>
  <c r="Z110" i="16"/>
  <c r="Z287" i="16" s="1"/>
  <c r="Y110" i="16"/>
  <c r="Y287" i="16" s="1"/>
  <c r="X110" i="16"/>
  <c r="X287" i="16" s="1"/>
  <c r="W110" i="16"/>
  <c r="W287" i="16" s="1"/>
  <c r="U110" i="16"/>
  <c r="U287" i="16" s="1"/>
  <c r="S110" i="16"/>
  <c r="S287" i="16" s="1"/>
  <c r="Q110" i="16"/>
  <c r="Q287" i="16" s="1"/>
  <c r="P110" i="16"/>
  <c r="P287" i="16" s="1"/>
  <c r="M110" i="16"/>
  <c r="M287" i="16" s="1"/>
  <c r="K110" i="16"/>
  <c r="K287" i="16" s="1"/>
  <c r="F110" i="16"/>
  <c r="F287" i="16" s="1"/>
  <c r="E110" i="16"/>
  <c r="E287" i="16" s="1"/>
  <c r="D110" i="16"/>
  <c r="D287" i="16" s="1"/>
  <c r="C110" i="16"/>
  <c r="C287" i="16" s="1"/>
  <c r="B110" i="16"/>
  <c r="B287" i="16" s="1"/>
  <c r="A110" i="16"/>
  <c r="BW109" i="16"/>
  <c r="BW286" i="16" s="1"/>
  <c r="BV109" i="16"/>
  <c r="BV286" i="16" s="1"/>
  <c r="BU109" i="16"/>
  <c r="BU286" i="16" s="1"/>
  <c r="BT109" i="16"/>
  <c r="BT286" i="16" s="1"/>
  <c r="BS109" i="16"/>
  <c r="BS286" i="16" s="1"/>
  <c r="BR109" i="16"/>
  <c r="BR286" i="16" s="1"/>
  <c r="BQ109" i="16"/>
  <c r="BQ286" i="16" s="1"/>
  <c r="BP109" i="16"/>
  <c r="BP286" i="16" s="1"/>
  <c r="BO109" i="16"/>
  <c r="BO286" i="16" s="1"/>
  <c r="BN109" i="16"/>
  <c r="BN286" i="16" s="1"/>
  <c r="BM109" i="16"/>
  <c r="BM286" i="16" s="1"/>
  <c r="BL109" i="16"/>
  <c r="BK109" i="16"/>
  <c r="BK286" i="16" s="1"/>
  <c r="BJ109" i="16"/>
  <c r="BI109" i="16"/>
  <c r="BI286" i="16" s="1"/>
  <c r="BG109" i="16"/>
  <c r="BG286" i="16" s="1"/>
  <c r="BF109" i="16"/>
  <c r="BF286" i="16" s="1"/>
  <c r="BE109" i="16"/>
  <c r="BE286" i="16" s="1"/>
  <c r="BD109" i="16"/>
  <c r="BD286" i="16" s="1"/>
  <c r="BC109" i="16"/>
  <c r="BC286" i="16" s="1"/>
  <c r="BB109" i="16"/>
  <c r="BB286" i="16" s="1"/>
  <c r="BA109" i="16"/>
  <c r="BA286" i="16" s="1"/>
  <c r="AZ109" i="16"/>
  <c r="AZ286" i="16" s="1"/>
  <c r="AY109" i="16"/>
  <c r="AY286" i="16" s="1"/>
  <c r="AX109" i="16"/>
  <c r="AX286" i="16" s="1"/>
  <c r="AU109" i="16"/>
  <c r="AU286" i="16" s="1"/>
  <c r="AT109" i="16"/>
  <c r="AT286" i="16" s="1"/>
  <c r="AS109" i="16"/>
  <c r="AS286" i="16" s="1"/>
  <c r="AR109" i="16"/>
  <c r="AR286" i="16" s="1"/>
  <c r="AQ109" i="16"/>
  <c r="AQ286" i="16" s="1"/>
  <c r="AP109" i="16"/>
  <c r="AP286" i="16" s="1"/>
  <c r="AO109" i="16"/>
  <c r="AO286" i="16" s="1"/>
  <c r="AN109" i="16"/>
  <c r="AN286" i="16" s="1"/>
  <c r="AM109" i="16"/>
  <c r="AM286" i="16" s="1"/>
  <c r="AL109" i="16"/>
  <c r="AL286" i="16" s="1"/>
  <c r="AK109" i="16"/>
  <c r="AK286" i="16" s="1"/>
  <c r="AJ109" i="16"/>
  <c r="AJ286" i="16" s="1"/>
  <c r="AI109" i="16"/>
  <c r="AI286" i="16" s="1"/>
  <c r="AH109" i="16"/>
  <c r="AH286" i="16" s="1"/>
  <c r="AF109" i="16"/>
  <c r="AF286" i="16" s="1"/>
  <c r="AD109" i="16"/>
  <c r="AD286" i="16" s="1"/>
  <c r="AA109" i="16"/>
  <c r="AA286" i="16" s="1"/>
  <c r="Z109" i="16"/>
  <c r="Z286" i="16" s="1"/>
  <c r="Y109" i="16"/>
  <c r="Y286" i="16" s="1"/>
  <c r="X109" i="16"/>
  <c r="X286" i="16" s="1"/>
  <c r="W109" i="16"/>
  <c r="W286" i="16" s="1"/>
  <c r="U109" i="16"/>
  <c r="U286" i="16" s="1"/>
  <c r="S109" i="16"/>
  <c r="S286" i="16" s="1"/>
  <c r="Q109" i="16"/>
  <c r="Q286" i="16" s="1"/>
  <c r="P109" i="16"/>
  <c r="P286" i="16" s="1"/>
  <c r="M109" i="16"/>
  <c r="M286" i="16" s="1"/>
  <c r="K109" i="16"/>
  <c r="K286" i="16" s="1"/>
  <c r="H109" i="16"/>
  <c r="H286" i="16" s="1"/>
  <c r="F109" i="16"/>
  <c r="F286" i="16" s="1"/>
  <c r="E109" i="16"/>
  <c r="E286" i="16" s="1"/>
  <c r="D109" i="16"/>
  <c r="D286" i="16" s="1"/>
  <c r="C109" i="16"/>
  <c r="C286" i="16" s="1"/>
  <c r="B109" i="16"/>
  <c r="B286" i="16" s="1"/>
  <c r="A109" i="16"/>
  <c r="BW108" i="16"/>
  <c r="BW285" i="16" s="1"/>
  <c r="BV108" i="16"/>
  <c r="BV285" i="16" s="1"/>
  <c r="BU108" i="16"/>
  <c r="BU285" i="16" s="1"/>
  <c r="BT108" i="16"/>
  <c r="BT285" i="16" s="1"/>
  <c r="BS108" i="16"/>
  <c r="BS285" i="16" s="1"/>
  <c r="BR108" i="16"/>
  <c r="BR285" i="16" s="1"/>
  <c r="BQ108" i="16"/>
  <c r="BQ285" i="16" s="1"/>
  <c r="BP108" i="16"/>
  <c r="BP285" i="16" s="1"/>
  <c r="BO108" i="16"/>
  <c r="BO285" i="16" s="1"/>
  <c r="BN108" i="16"/>
  <c r="BN285" i="16" s="1"/>
  <c r="BM108" i="16"/>
  <c r="BM285" i="16" s="1"/>
  <c r="BL108" i="16"/>
  <c r="BK108" i="16"/>
  <c r="BK285" i="16" s="1"/>
  <c r="BJ108" i="16"/>
  <c r="BI108" i="16"/>
  <c r="BI285" i="16" s="1"/>
  <c r="BG108" i="16"/>
  <c r="BG285" i="16" s="1"/>
  <c r="BF108" i="16"/>
  <c r="BF285" i="16" s="1"/>
  <c r="BE108" i="16"/>
  <c r="BE285" i="16" s="1"/>
  <c r="BD108" i="16"/>
  <c r="BD285" i="16" s="1"/>
  <c r="BC108" i="16"/>
  <c r="BC285" i="16" s="1"/>
  <c r="BB108" i="16"/>
  <c r="BB285" i="16" s="1"/>
  <c r="BA108" i="16"/>
  <c r="BA285" i="16" s="1"/>
  <c r="AZ108" i="16"/>
  <c r="AZ285" i="16" s="1"/>
  <c r="AY108" i="16"/>
  <c r="AY285" i="16" s="1"/>
  <c r="AX108" i="16"/>
  <c r="AX285" i="16" s="1"/>
  <c r="AU108" i="16"/>
  <c r="AU285" i="16" s="1"/>
  <c r="AT108" i="16"/>
  <c r="AT285" i="16" s="1"/>
  <c r="AS108" i="16"/>
  <c r="AS285" i="16" s="1"/>
  <c r="AR108" i="16"/>
  <c r="AR285" i="16" s="1"/>
  <c r="AQ108" i="16"/>
  <c r="AQ285" i="16" s="1"/>
  <c r="AP108" i="16"/>
  <c r="AP285" i="16" s="1"/>
  <c r="AO108" i="16"/>
  <c r="AO285" i="16" s="1"/>
  <c r="AN108" i="16"/>
  <c r="AN285" i="16" s="1"/>
  <c r="AM108" i="16"/>
  <c r="AM285" i="16" s="1"/>
  <c r="AL108" i="16"/>
  <c r="AL285" i="16" s="1"/>
  <c r="AK108" i="16"/>
  <c r="AK285" i="16" s="1"/>
  <c r="AJ108" i="16"/>
  <c r="AJ285" i="16" s="1"/>
  <c r="AI108" i="16"/>
  <c r="AI285" i="16" s="1"/>
  <c r="AH108" i="16"/>
  <c r="AH285" i="16" s="1"/>
  <c r="AF108" i="16"/>
  <c r="AF285" i="16" s="1"/>
  <c r="AD108" i="16"/>
  <c r="AD285" i="16" s="1"/>
  <c r="AA108" i="16"/>
  <c r="AA285" i="16" s="1"/>
  <c r="Z108" i="16"/>
  <c r="Z285" i="16" s="1"/>
  <c r="Y108" i="16"/>
  <c r="Y285" i="16" s="1"/>
  <c r="X108" i="16"/>
  <c r="X285" i="16" s="1"/>
  <c r="W108" i="16"/>
  <c r="W285" i="16" s="1"/>
  <c r="U108" i="16"/>
  <c r="U285" i="16" s="1"/>
  <c r="S108" i="16"/>
  <c r="S285" i="16" s="1"/>
  <c r="Q108" i="16"/>
  <c r="Q285" i="16" s="1"/>
  <c r="P108" i="16"/>
  <c r="P285" i="16" s="1"/>
  <c r="M108" i="16"/>
  <c r="M285" i="16" s="1"/>
  <c r="K108" i="16"/>
  <c r="K285" i="16" s="1"/>
  <c r="H108" i="16"/>
  <c r="H285" i="16" s="1"/>
  <c r="F108" i="16"/>
  <c r="F285" i="16" s="1"/>
  <c r="E108" i="16"/>
  <c r="E285" i="16" s="1"/>
  <c r="D108" i="16"/>
  <c r="D285" i="16" s="1"/>
  <c r="C108" i="16"/>
  <c r="C285" i="16" s="1"/>
  <c r="B108" i="16"/>
  <c r="B285" i="16" s="1"/>
  <c r="A108" i="16"/>
  <c r="BW107" i="16"/>
  <c r="BW284" i="16" s="1"/>
  <c r="BV107" i="16"/>
  <c r="BV284" i="16" s="1"/>
  <c r="BU107" i="16"/>
  <c r="BU284" i="16" s="1"/>
  <c r="BT107" i="16"/>
  <c r="BT284" i="16" s="1"/>
  <c r="BS107" i="16"/>
  <c r="BS284" i="16" s="1"/>
  <c r="BR107" i="16"/>
  <c r="BR284" i="16" s="1"/>
  <c r="BQ107" i="16"/>
  <c r="BQ284" i="16" s="1"/>
  <c r="BP107" i="16"/>
  <c r="BP284" i="16" s="1"/>
  <c r="BO107" i="16"/>
  <c r="BN107" i="16"/>
  <c r="BN284" i="16" s="1"/>
  <c r="BM107" i="16"/>
  <c r="BM284" i="16" s="1"/>
  <c r="BL107" i="16"/>
  <c r="BK107" i="16"/>
  <c r="BK284" i="16" s="1"/>
  <c r="BJ107" i="16"/>
  <c r="BI107" i="16"/>
  <c r="BI284" i="16" s="1"/>
  <c r="BG107" i="16"/>
  <c r="BG284" i="16" s="1"/>
  <c r="BF107" i="16"/>
  <c r="BF284" i="16" s="1"/>
  <c r="BE107" i="16"/>
  <c r="BE284" i="16" s="1"/>
  <c r="BD107" i="16"/>
  <c r="BD284" i="16" s="1"/>
  <c r="BC107" i="16"/>
  <c r="BC284" i="16" s="1"/>
  <c r="BB107" i="16"/>
  <c r="BB284" i="16" s="1"/>
  <c r="BA107" i="16"/>
  <c r="BA284" i="16" s="1"/>
  <c r="AZ107" i="16"/>
  <c r="AZ284" i="16" s="1"/>
  <c r="AY107" i="16"/>
  <c r="AY284" i="16" s="1"/>
  <c r="AX107" i="16"/>
  <c r="AX284" i="16" s="1"/>
  <c r="AU107" i="16"/>
  <c r="AU284" i="16" s="1"/>
  <c r="AT107" i="16"/>
  <c r="AT284" i="16" s="1"/>
  <c r="AS107" i="16"/>
  <c r="AS284" i="16" s="1"/>
  <c r="AR107" i="16"/>
  <c r="AR284" i="16" s="1"/>
  <c r="AQ107" i="16"/>
  <c r="AQ284" i="16" s="1"/>
  <c r="AP107" i="16"/>
  <c r="AP284" i="16" s="1"/>
  <c r="AO107" i="16"/>
  <c r="AO284" i="16" s="1"/>
  <c r="AN107" i="16"/>
  <c r="AN284" i="16" s="1"/>
  <c r="AM107" i="16"/>
  <c r="AM284" i="16" s="1"/>
  <c r="AL107" i="16"/>
  <c r="AL284" i="16" s="1"/>
  <c r="AK107" i="16"/>
  <c r="AK284" i="16" s="1"/>
  <c r="AJ107" i="16"/>
  <c r="AJ284" i="16" s="1"/>
  <c r="AI107" i="16"/>
  <c r="AI284" i="16" s="1"/>
  <c r="AH107" i="16"/>
  <c r="AH284" i="16" s="1"/>
  <c r="AF107" i="16"/>
  <c r="AF284" i="16" s="1"/>
  <c r="AD107" i="16"/>
  <c r="AD284" i="16" s="1"/>
  <c r="AA107" i="16"/>
  <c r="AA284" i="16" s="1"/>
  <c r="Z107" i="16"/>
  <c r="Z284" i="16" s="1"/>
  <c r="Y107" i="16"/>
  <c r="Y284" i="16" s="1"/>
  <c r="X107" i="16"/>
  <c r="X284" i="16" s="1"/>
  <c r="W107" i="16"/>
  <c r="W284" i="16" s="1"/>
  <c r="U107" i="16"/>
  <c r="U284" i="16" s="1"/>
  <c r="S107" i="16"/>
  <c r="S284" i="16" s="1"/>
  <c r="Q107" i="16"/>
  <c r="Q284" i="16" s="1"/>
  <c r="P107" i="16"/>
  <c r="P284" i="16" s="1"/>
  <c r="M107" i="16"/>
  <c r="M284" i="16" s="1"/>
  <c r="K107" i="16"/>
  <c r="K284" i="16" s="1"/>
  <c r="H107" i="16"/>
  <c r="H284" i="16" s="1"/>
  <c r="F107" i="16"/>
  <c r="F284" i="16" s="1"/>
  <c r="E107" i="16"/>
  <c r="E284" i="16" s="1"/>
  <c r="D107" i="16"/>
  <c r="D284" i="16" s="1"/>
  <c r="C107" i="16"/>
  <c r="C284" i="16" s="1"/>
  <c r="B107" i="16"/>
  <c r="B284" i="16" s="1"/>
  <c r="A107" i="16"/>
  <c r="BW106" i="16"/>
  <c r="BW283" i="16" s="1"/>
  <c r="BV106" i="16"/>
  <c r="BV283" i="16" s="1"/>
  <c r="BU106" i="16"/>
  <c r="BU283" i="16" s="1"/>
  <c r="BT106" i="16"/>
  <c r="BT283" i="16" s="1"/>
  <c r="BS106" i="16"/>
  <c r="BS283" i="16" s="1"/>
  <c r="BR106" i="16"/>
  <c r="BR283" i="16" s="1"/>
  <c r="BQ106" i="16"/>
  <c r="BQ283" i="16" s="1"/>
  <c r="BP106" i="16"/>
  <c r="BP283" i="16" s="1"/>
  <c r="BO106" i="16"/>
  <c r="BO283" i="16" s="1"/>
  <c r="BN106" i="16"/>
  <c r="BN283" i="16" s="1"/>
  <c r="BM106" i="16"/>
  <c r="BM283" i="16" s="1"/>
  <c r="BL106" i="16"/>
  <c r="BK106" i="16"/>
  <c r="BK283" i="16" s="1"/>
  <c r="BJ106" i="16"/>
  <c r="BI106" i="16"/>
  <c r="BI283" i="16" s="1"/>
  <c r="BG106" i="16"/>
  <c r="BG283" i="16" s="1"/>
  <c r="BF106" i="16"/>
  <c r="BF283" i="16" s="1"/>
  <c r="BE106" i="16"/>
  <c r="BE283" i="16" s="1"/>
  <c r="BD106" i="16"/>
  <c r="BD283" i="16" s="1"/>
  <c r="BC106" i="16"/>
  <c r="BC283" i="16" s="1"/>
  <c r="BB106" i="16"/>
  <c r="BB283" i="16" s="1"/>
  <c r="BA106" i="16"/>
  <c r="BA283" i="16" s="1"/>
  <c r="AZ106" i="16"/>
  <c r="AZ283" i="16" s="1"/>
  <c r="AY106" i="16"/>
  <c r="AY283" i="16" s="1"/>
  <c r="AX106" i="16"/>
  <c r="AX283" i="16" s="1"/>
  <c r="AU106" i="16"/>
  <c r="AU283" i="16" s="1"/>
  <c r="AT106" i="16"/>
  <c r="AT283" i="16" s="1"/>
  <c r="AS106" i="16"/>
  <c r="AS283" i="16" s="1"/>
  <c r="AR106" i="16"/>
  <c r="AR283" i="16" s="1"/>
  <c r="AQ106" i="16"/>
  <c r="AQ283" i="16" s="1"/>
  <c r="AP106" i="16"/>
  <c r="AP283" i="16" s="1"/>
  <c r="AO106" i="16"/>
  <c r="AO283" i="16" s="1"/>
  <c r="AN106" i="16"/>
  <c r="AN283" i="16" s="1"/>
  <c r="AM106" i="16"/>
  <c r="AM283" i="16" s="1"/>
  <c r="AL106" i="16"/>
  <c r="AL283" i="16" s="1"/>
  <c r="AK106" i="16"/>
  <c r="AK283" i="16" s="1"/>
  <c r="AJ106" i="16"/>
  <c r="AJ283" i="16" s="1"/>
  <c r="AI106" i="16"/>
  <c r="AI283" i="16" s="1"/>
  <c r="AH106" i="16"/>
  <c r="AH283" i="16" s="1"/>
  <c r="AF106" i="16"/>
  <c r="AF283" i="16" s="1"/>
  <c r="AD106" i="16"/>
  <c r="AD283" i="16" s="1"/>
  <c r="AA106" i="16"/>
  <c r="AA283" i="16" s="1"/>
  <c r="Z106" i="16"/>
  <c r="Z283" i="16" s="1"/>
  <c r="Y106" i="16"/>
  <c r="Y283" i="16" s="1"/>
  <c r="X106" i="16"/>
  <c r="X283" i="16" s="1"/>
  <c r="W106" i="16"/>
  <c r="W283" i="16" s="1"/>
  <c r="U106" i="16"/>
  <c r="U283" i="16" s="1"/>
  <c r="S106" i="16"/>
  <c r="S283" i="16" s="1"/>
  <c r="Q106" i="16"/>
  <c r="Q283" i="16" s="1"/>
  <c r="P106" i="16"/>
  <c r="P283" i="16" s="1"/>
  <c r="M106" i="16"/>
  <c r="M283" i="16" s="1"/>
  <c r="K106" i="16"/>
  <c r="K283" i="16" s="1"/>
  <c r="H106" i="16"/>
  <c r="H283" i="16" s="1"/>
  <c r="F106" i="16"/>
  <c r="F283" i="16" s="1"/>
  <c r="E106" i="16"/>
  <c r="E283" i="16" s="1"/>
  <c r="D106" i="16"/>
  <c r="D283" i="16" s="1"/>
  <c r="C106" i="16"/>
  <c r="C283" i="16" s="1"/>
  <c r="B106" i="16"/>
  <c r="B283" i="16" s="1"/>
  <c r="A106" i="16"/>
  <c r="BW105" i="16"/>
  <c r="BW282" i="16" s="1"/>
  <c r="BV105" i="16"/>
  <c r="BV282" i="16" s="1"/>
  <c r="BU105" i="16"/>
  <c r="BU282" i="16" s="1"/>
  <c r="BT105" i="16"/>
  <c r="BT282" i="16" s="1"/>
  <c r="BS105" i="16"/>
  <c r="BS282" i="16" s="1"/>
  <c r="BR105" i="16"/>
  <c r="BR282" i="16" s="1"/>
  <c r="BQ105" i="16"/>
  <c r="BQ282" i="16" s="1"/>
  <c r="BP105" i="16"/>
  <c r="BP282" i="16" s="1"/>
  <c r="BO105" i="16"/>
  <c r="BO282" i="16" s="1"/>
  <c r="BN105" i="16"/>
  <c r="BN282" i="16" s="1"/>
  <c r="BM105" i="16"/>
  <c r="BM282" i="16" s="1"/>
  <c r="BL105" i="16"/>
  <c r="BK105" i="16"/>
  <c r="BK282" i="16" s="1"/>
  <c r="BJ105" i="16"/>
  <c r="BI105" i="16"/>
  <c r="BI282" i="16" s="1"/>
  <c r="BG105" i="16"/>
  <c r="BG282" i="16" s="1"/>
  <c r="BF105" i="16"/>
  <c r="BF282" i="16" s="1"/>
  <c r="BE105" i="16"/>
  <c r="BE282" i="16" s="1"/>
  <c r="BD105" i="16"/>
  <c r="BD282" i="16" s="1"/>
  <c r="BC105" i="16"/>
  <c r="BC282" i="16" s="1"/>
  <c r="BB105" i="16"/>
  <c r="BB282" i="16" s="1"/>
  <c r="BA105" i="16"/>
  <c r="BA282" i="16" s="1"/>
  <c r="AZ105" i="16"/>
  <c r="AZ282" i="16" s="1"/>
  <c r="AY105" i="16"/>
  <c r="AY282" i="16" s="1"/>
  <c r="AX105" i="16"/>
  <c r="AX282" i="16" s="1"/>
  <c r="AU105" i="16"/>
  <c r="AU282" i="16" s="1"/>
  <c r="AT105" i="16"/>
  <c r="AT282" i="16" s="1"/>
  <c r="AS105" i="16"/>
  <c r="AS282" i="16" s="1"/>
  <c r="AR105" i="16"/>
  <c r="AR282" i="16" s="1"/>
  <c r="AQ105" i="16"/>
  <c r="AQ282" i="16" s="1"/>
  <c r="AP105" i="16"/>
  <c r="AP282" i="16" s="1"/>
  <c r="AO105" i="16"/>
  <c r="AO282" i="16" s="1"/>
  <c r="AN105" i="16"/>
  <c r="AN282" i="16" s="1"/>
  <c r="AM105" i="16"/>
  <c r="AM282" i="16" s="1"/>
  <c r="AL105" i="16"/>
  <c r="AL282" i="16" s="1"/>
  <c r="AK105" i="16"/>
  <c r="AK282" i="16" s="1"/>
  <c r="AJ105" i="16"/>
  <c r="AJ282" i="16" s="1"/>
  <c r="AI105" i="16"/>
  <c r="AI282" i="16" s="1"/>
  <c r="AH105" i="16"/>
  <c r="AH282" i="16" s="1"/>
  <c r="AF105" i="16"/>
  <c r="AF282" i="16" s="1"/>
  <c r="AD105" i="16"/>
  <c r="AD282" i="16" s="1"/>
  <c r="AA105" i="16"/>
  <c r="AA282" i="16" s="1"/>
  <c r="Z105" i="16"/>
  <c r="Z282" i="16" s="1"/>
  <c r="Y105" i="16"/>
  <c r="Y282" i="16" s="1"/>
  <c r="X105" i="16"/>
  <c r="X282" i="16" s="1"/>
  <c r="W105" i="16"/>
  <c r="W282" i="16" s="1"/>
  <c r="U105" i="16"/>
  <c r="U282" i="16" s="1"/>
  <c r="S105" i="16"/>
  <c r="S282" i="16" s="1"/>
  <c r="Q105" i="16"/>
  <c r="Q282" i="16" s="1"/>
  <c r="P105" i="16"/>
  <c r="P282" i="16" s="1"/>
  <c r="M105" i="16"/>
  <c r="M282" i="16" s="1"/>
  <c r="K105" i="16"/>
  <c r="K282" i="16" s="1"/>
  <c r="H105" i="16"/>
  <c r="H282" i="16" s="1"/>
  <c r="F105" i="16"/>
  <c r="F282" i="16" s="1"/>
  <c r="E105" i="16"/>
  <c r="E282" i="16" s="1"/>
  <c r="D105" i="16"/>
  <c r="D282" i="16" s="1"/>
  <c r="C105" i="16"/>
  <c r="C282" i="16" s="1"/>
  <c r="B105" i="16"/>
  <c r="B282" i="16" s="1"/>
  <c r="A105" i="16"/>
  <c r="BW104" i="16"/>
  <c r="BW281" i="16" s="1"/>
  <c r="BV104" i="16"/>
  <c r="BV281" i="16" s="1"/>
  <c r="BU104" i="16"/>
  <c r="BU281" i="16" s="1"/>
  <c r="BT104" i="16"/>
  <c r="BT281" i="16" s="1"/>
  <c r="BS104" i="16"/>
  <c r="BS281" i="16" s="1"/>
  <c r="BR104" i="16"/>
  <c r="BR281" i="16" s="1"/>
  <c r="BQ104" i="16"/>
  <c r="BQ281" i="16" s="1"/>
  <c r="BP104" i="16"/>
  <c r="BP281" i="16" s="1"/>
  <c r="BO104" i="16"/>
  <c r="BO281" i="16" s="1"/>
  <c r="BN104" i="16"/>
  <c r="BN281" i="16" s="1"/>
  <c r="BM104" i="16"/>
  <c r="BM281" i="16" s="1"/>
  <c r="BL104" i="16"/>
  <c r="BK104" i="16"/>
  <c r="BK281" i="16" s="1"/>
  <c r="BJ104" i="16"/>
  <c r="BI104" i="16"/>
  <c r="BI281" i="16" s="1"/>
  <c r="BG104" i="16"/>
  <c r="BG281" i="16" s="1"/>
  <c r="BF104" i="16"/>
  <c r="BF281" i="16" s="1"/>
  <c r="BE104" i="16"/>
  <c r="BE281" i="16" s="1"/>
  <c r="BD104" i="16"/>
  <c r="BD281" i="16" s="1"/>
  <c r="BC104" i="16"/>
  <c r="BC281" i="16" s="1"/>
  <c r="BB104" i="16"/>
  <c r="BB281" i="16" s="1"/>
  <c r="BA104" i="16"/>
  <c r="BA281" i="16" s="1"/>
  <c r="AZ104" i="16"/>
  <c r="AZ281" i="16" s="1"/>
  <c r="AY104" i="16"/>
  <c r="AY281" i="16" s="1"/>
  <c r="AX104" i="16"/>
  <c r="AX281" i="16" s="1"/>
  <c r="AU104" i="16"/>
  <c r="AU281" i="16" s="1"/>
  <c r="AT104" i="16"/>
  <c r="AT281" i="16" s="1"/>
  <c r="AS104" i="16"/>
  <c r="AS281" i="16" s="1"/>
  <c r="AR104" i="16"/>
  <c r="AR281" i="16" s="1"/>
  <c r="AQ104" i="16"/>
  <c r="AQ281" i="16" s="1"/>
  <c r="AP104" i="16"/>
  <c r="AP281" i="16" s="1"/>
  <c r="AO104" i="16"/>
  <c r="AO281" i="16" s="1"/>
  <c r="AN104" i="16"/>
  <c r="AN281" i="16" s="1"/>
  <c r="AM104" i="16"/>
  <c r="AM281" i="16" s="1"/>
  <c r="AL104" i="16"/>
  <c r="AL281" i="16" s="1"/>
  <c r="AK104" i="16"/>
  <c r="AK281" i="16" s="1"/>
  <c r="AJ104" i="16"/>
  <c r="AJ281" i="16" s="1"/>
  <c r="AI104" i="16"/>
  <c r="AI281" i="16" s="1"/>
  <c r="AH104" i="16"/>
  <c r="AH281" i="16" s="1"/>
  <c r="AF104" i="16"/>
  <c r="AF281" i="16" s="1"/>
  <c r="AD104" i="16"/>
  <c r="AD281" i="16" s="1"/>
  <c r="AA104" i="16"/>
  <c r="AA281" i="16" s="1"/>
  <c r="Z104" i="16"/>
  <c r="Z281" i="16" s="1"/>
  <c r="Y104" i="16"/>
  <c r="Y281" i="16" s="1"/>
  <c r="X104" i="16"/>
  <c r="X281" i="16" s="1"/>
  <c r="W104" i="16"/>
  <c r="W281" i="16" s="1"/>
  <c r="U104" i="16"/>
  <c r="U281" i="16" s="1"/>
  <c r="S104" i="16"/>
  <c r="S281" i="16" s="1"/>
  <c r="Q104" i="16"/>
  <c r="Q281" i="16" s="1"/>
  <c r="P104" i="16"/>
  <c r="P281" i="16" s="1"/>
  <c r="M104" i="16"/>
  <c r="M281" i="16" s="1"/>
  <c r="K104" i="16"/>
  <c r="K281" i="16" s="1"/>
  <c r="H104" i="16"/>
  <c r="H281" i="16" s="1"/>
  <c r="F104" i="16"/>
  <c r="F281" i="16" s="1"/>
  <c r="E104" i="16"/>
  <c r="E281" i="16" s="1"/>
  <c r="D104" i="16"/>
  <c r="D281" i="16" s="1"/>
  <c r="C104" i="16"/>
  <c r="C281" i="16" s="1"/>
  <c r="B104" i="16"/>
  <c r="B281" i="16" s="1"/>
  <c r="A104" i="16"/>
  <c r="BW103" i="16"/>
  <c r="BW280" i="16" s="1"/>
  <c r="BV103" i="16"/>
  <c r="BV280" i="16" s="1"/>
  <c r="BU103" i="16"/>
  <c r="BU280" i="16" s="1"/>
  <c r="BT103" i="16"/>
  <c r="BT280" i="16" s="1"/>
  <c r="BS103" i="16"/>
  <c r="BS280" i="16" s="1"/>
  <c r="BR103" i="16"/>
  <c r="BR280" i="16" s="1"/>
  <c r="BQ103" i="16"/>
  <c r="BQ280" i="16" s="1"/>
  <c r="BP103" i="16"/>
  <c r="BP280" i="16" s="1"/>
  <c r="BO103" i="16"/>
  <c r="BO280" i="16" s="1"/>
  <c r="BN103" i="16"/>
  <c r="BN280" i="16" s="1"/>
  <c r="BM103" i="16"/>
  <c r="BM280" i="16" s="1"/>
  <c r="BL103" i="16"/>
  <c r="BK103" i="16"/>
  <c r="BK280" i="16" s="1"/>
  <c r="BJ103" i="16"/>
  <c r="BI103" i="16"/>
  <c r="BI280" i="16" s="1"/>
  <c r="BG103" i="16"/>
  <c r="BG280" i="16" s="1"/>
  <c r="BF103" i="16"/>
  <c r="BF280" i="16" s="1"/>
  <c r="BE103" i="16"/>
  <c r="BE280" i="16" s="1"/>
  <c r="BD103" i="16"/>
  <c r="BD280" i="16" s="1"/>
  <c r="BC103" i="16"/>
  <c r="BC280" i="16" s="1"/>
  <c r="BB103" i="16"/>
  <c r="BB280" i="16" s="1"/>
  <c r="BA103" i="16"/>
  <c r="BA280" i="16" s="1"/>
  <c r="AZ103" i="16"/>
  <c r="AZ280" i="16" s="1"/>
  <c r="AY103" i="16"/>
  <c r="AY280" i="16" s="1"/>
  <c r="AX103" i="16"/>
  <c r="AX280" i="16" s="1"/>
  <c r="AU103" i="16"/>
  <c r="AU280" i="16" s="1"/>
  <c r="AT103" i="16"/>
  <c r="AT280" i="16" s="1"/>
  <c r="AS103" i="16"/>
  <c r="AS280" i="16" s="1"/>
  <c r="AR103" i="16"/>
  <c r="AR280" i="16" s="1"/>
  <c r="AQ103" i="16"/>
  <c r="AQ280" i="16" s="1"/>
  <c r="AP103" i="16"/>
  <c r="AP280" i="16" s="1"/>
  <c r="AO103" i="16"/>
  <c r="AO280" i="16" s="1"/>
  <c r="AN103" i="16"/>
  <c r="AN280" i="16" s="1"/>
  <c r="AM103" i="16"/>
  <c r="AM280" i="16" s="1"/>
  <c r="AL103" i="16"/>
  <c r="AL280" i="16" s="1"/>
  <c r="AK103" i="16"/>
  <c r="AK280" i="16" s="1"/>
  <c r="AJ103" i="16"/>
  <c r="AJ280" i="16" s="1"/>
  <c r="AI103" i="16"/>
  <c r="AI280" i="16" s="1"/>
  <c r="AH103" i="16"/>
  <c r="AH280" i="16" s="1"/>
  <c r="AF103" i="16"/>
  <c r="AF280" i="16" s="1"/>
  <c r="AD103" i="16"/>
  <c r="AD280" i="16" s="1"/>
  <c r="AA103" i="16"/>
  <c r="AA280" i="16" s="1"/>
  <c r="Z103" i="16"/>
  <c r="Z280" i="16" s="1"/>
  <c r="Y103" i="16"/>
  <c r="Y280" i="16" s="1"/>
  <c r="X103" i="16"/>
  <c r="X280" i="16" s="1"/>
  <c r="W103" i="16"/>
  <c r="W280" i="16" s="1"/>
  <c r="U103" i="16"/>
  <c r="U280" i="16" s="1"/>
  <c r="S103" i="16"/>
  <c r="S280" i="16" s="1"/>
  <c r="Q103" i="16"/>
  <c r="Q280" i="16" s="1"/>
  <c r="P103" i="16"/>
  <c r="P280" i="16" s="1"/>
  <c r="M103" i="16"/>
  <c r="M280" i="16" s="1"/>
  <c r="K103" i="16"/>
  <c r="K280" i="16" s="1"/>
  <c r="H103" i="16"/>
  <c r="H280" i="16" s="1"/>
  <c r="F103" i="16"/>
  <c r="F280" i="16" s="1"/>
  <c r="E103" i="16"/>
  <c r="E280" i="16" s="1"/>
  <c r="D103" i="16"/>
  <c r="D280" i="16" s="1"/>
  <c r="C103" i="16"/>
  <c r="C280" i="16" s="1"/>
  <c r="B103" i="16"/>
  <c r="B280" i="16" s="1"/>
  <c r="A103" i="16"/>
  <c r="BW102" i="16"/>
  <c r="BW279" i="16" s="1"/>
  <c r="BV102" i="16"/>
  <c r="BV279" i="16" s="1"/>
  <c r="BU102" i="16"/>
  <c r="BU279" i="16" s="1"/>
  <c r="BT102" i="16"/>
  <c r="BT279" i="16" s="1"/>
  <c r="BS102" i="16"/>
  <c r="BS279" i="16" s="1"/>
  <c r="BR102" i="16"/>
  <c r="BR279" i="16" s="1"/>
  <c r="BQ102" i="16"/>
  <c r="BQ279" i="16" s="1"/>
  <c r="BP102" i="16"/>
  <c r="BP279" i="16" s="1"/>
  <c r="BO102" i="16"/>
  <c r="BO279" i="16" s="1"/>
  <c r="BN102" i="16"/>
  <c r="BN279" i="16" s="1"/>
  <c r="BM102" i="16"/>
  <c r="BM279" i="16" s="1"/>
  <c r="BL102" i="16"/>
  <c r="BK102" i="16"/>
  <c r="BK279" i="16" s="1"/>
  <c r="BJ102" i="16"/>
  <c r="BI102" i="16"/>
  <c r="BI279" i="16" s="1"/>
  <c r="BG102" i="16"/>
  <c r="BG279" i="16" s="1"/>
  <c r="BF102" i="16"/>
  <c r="BF279" i="16" s="1"/>
  <c r="BE102" i="16"/>
  <c r="BE279" i="16" s="1"/>
  <c r="BD102" i="16"/>
  <c r="BD279" i="16" s="1"/>
  <c r="BC102" i="16"/>
  <c r="BC279" i="16" s="1"/>
  <c r="BB102" i="16"/>
  <c r="BB279" i="16" s="1"/>
  <c r="BA102" i="16"/>
  <c r="BA279" i="16" s="1"/>
  <c r="AZ102" i="16"/>
  <c r="AZ279" i="16" s="1"/>
  <c r="AY102" i="16"/>
  <c r="AY279" i="16" s="1"/>
  <c r="AX102" i="16"/>
  <c r="AX279" i="16" s="1"/>
  <c r="AU102" i="16"/>
  <c r="AU279" i="16" s="1"/>
  <c r="AT102" i="16"/>
  <c r="AT279" i="16" s="1"/>
  <c r="AS102" i="16"/>
  <c r="AS279" i="16" s="1"/>
  <c r="AR102" i="16"/>
  <c r="AR279" i="16" s="1"/>
  <c r="AQ102" i="16"/>
  <c r="AQ279" i="16" s="1"/>
  <c r="AP102" i="16"/>
  <c r="AP279" i="16" s="1"/>
  <c r="AO102" i="16"/>
  <c r="AO279" i="16" s="1"/>
  <c r="AN102" i="16"/>
  <c r="AN279" i="16" s="1"/>
  <c r="AM102" i="16"/>
  <c r="AM279" i="16" s="1"/>
  <c r="AL102" i="16"/>
  <c r="AL279" i="16" s="1"/>
  <c r="AK102" i="16"/>
  <c r="AK279" i="16" s="1"/>
  <c r="AJ102" i="16"/>
  <c r="AJ279" i="16" s="1"/>
  <c r="AI102" i="16"/>
  <c r="AI279" i="16" s="1"/>
  <c r="AH102" i="16"/>
  <c r="AH279" i="16" s="1"/>
  <c r="AF102" i="16"/>
  <c r="AF279" i="16" s="1"/>
  <c r="AD102" i="16"/>
  <c r="AD279" i="16" s="1"/>
  <c r="AA102" i="16"/>
  <c r="AA279" i="16" s="1"/>
  <c r="Z102" i="16"/>
  <c r="Z279" i="16" s="1"/>
  <c r="Y102" i="16"/>
  <c r="Y279" i="16" s="1"/>
  <c r="X102" i="16"/>
  <c r="X279" i="16" s="1"/>
  <c r="W102" i="16"/>
  <c r="W279" i="16" s="1"/>
  <c r="U102" i="16"/>
  <c r="U279" i="16" s="1"/>
  <c r="S102" i="16"/>
  <c r="S279" i="16" s="1"/>
  <c r="Q102" i="16"/>
  <c r="Q279" i="16" s="1"/>
  <c r="P102" i="16"/>
  <c r="P279" i="16" s="1"/>
  <c r="L102" i="16"/>
  <c r="L279" i="16" s="1"/>
  <c r="K102" i="16"/>
  <c r="K279" i="16" s="1"/>
  <c r="H102" i="16"/>
  <c r="H279" i="16" s="1"/>
  <c r="F102" i="16"/>
  <c r="F279" i="16" s="1"/>
  <c r="E102" i="16"/>
  <c r="E279" i="16" s="1"/>
  <c r="D102" i="16"/>
  <c r="D279" i="16" s="1"/>
  <c r="C102" i="16"/>
  <c r="C279" i="16" s="1"/>
  <c r="B102" i="16"/>
  <c r="B279" i="16" s="1"/>
  <c r="A102" i="16"/>
  <c r="BW101" i="16"/>
  <c r="BW278" i="16" s="1"/>
  <c r="BV101" i="16"/>
  <c r="BV278" i="16" s="1"/>
  <c r="BU101" i="16"/>
  <c r="BU278" i="16" s="1"/>
  <c r="BT101" i="16"/>
  <c r="BT278" i="16" s="1"/>
  <c r="BS101" i="16"/>
  <c r="BS278" i="16" s="1"/>
  <c r="BR101" i="16"/>
  <c r="BR278" i="16" s="1"/>
  <c r="BQ101" i="16"/>
  <c r="BQ278" i="16" s="1"/>
  <c r="BP101" i="16"/>
  <c r="BP278" i="16" s="1"/>
  <c r="BO101" i="16"/>
  <c r="BO278" i="16" s="1"/>
  <c r="BN101" i="16"/>
  <c r="BN278" i="16" s="1"/>
  <c r="BM101" i="16"/>
  <c r="BM278" i="16" s="1"/>
  <c r="BL101" i="16"/>
  <c r="BK101" i="16"/>
  <c r="BK278" i="16" s="1"/>
  <c r="BJ101" i="16"/>
  <c r="BI101" i="16"/>
  <c r="BI278" i="16" s="1"/>
  <c r="BG101" i="16"/>
  <c r="BG278" i="16" s="1"/>
  <c r="BF101" i="16"/>
  <c r="BF278" i="16" s="1"/>
  <c r="BE101" i="16"/>
  <c r="BE278" i="16" s="1"/>
  <c r="BD101" i="16"/>
  <c r="BD278" i="16" s="1"/>
  <c r="BC101" i="16"/>
  <c r="BC278" i="16" s="1"/>
  <c r="BB101" i="16"/>
  <c r="BB278" i="16" s="1"/>
  <c r="BA101" i="16"/>
  <c r="BA278" i="16" s="1"/>
  <c r="AZ101" i="16"/>
  <c r="AZ278" i="16" s="1"/>
  <c r="AY101" i="16"/>
  <c r="AY278" i="16" s="1"/>
  <c r="AX101" i="16"/>
  <c r="AX278" i="16" s="1"/>
  <c r="AU101" i="16"/>
  <c r="AU278" i="16" s="1"/>
  <c r="AT101" i="16"/>
  <c r="AT278" i="16" s="1"/>
  <c r="AS101" i="16"/>
  <c r="AS278" i="16" s="1"/>
  <c r="AR101" i="16"/>
  <c r="AR278" i="16" s="1"/>
  <c r="AQ101" i="16"/>
  <c r="AQ278" i="16" s="1"/>
  <c r="AP101" i="16"/>
  <c r="AP278" i="16" s="1"/>
  <c r="AO101" i="16"/>
  <c r="AO278" i="16" s="1"/>
  <c r="AN101" i="16"/>
  <c r="AN278" i="16" s="1"/>
  <c r="AM101" i="16"/>
  <c r="AM278" i="16" s="1"/>
  <c r="AL101" i="16"/>
  <c r="AL278" i="16" s="1"/>
  <c r="AK101" i="16"/>
  <c r="AK278" i="16" s="1"/>
  <c r="AJ101" i="16"/>
  <c r="AJ278" i="16" s="1"/>
  <c r="AI101" i="16"/>
  <c r="AI278" i="16" s="1"/>
  <c r="AH101" i="16"/>
  <c r="AH278" i="16" s="1"/>
  <c r="AF101" i="16"/>
  <c r="AF278" i="16" s="1"/>
  <c r="AD101" i="16"/>
  <c r="AD278" i="16" s="1"/>
  <c r="AA101" i="16"/>
  <c r="AA278" i="16" s="1"/>
  <c r="Z101" i="16"/>
  <c r="Z278" i="16" s="1"/>
  <c r="Y101" i="16"/>
  <c r="Y278" i="16" s="1"/>
  <c r="X101" i="16"/>
  <c r="X278" i="16" s="1"/>
  <c r="W101" i="16"/>
  <c r="W278" i="16" s="1"/>
  <c r="U101" i="16"/>
  <c r="U278" i="16" s="1"/>
  <c r="S101" i="16"/>
  <c r="S278" i="16" s="1"/>
  <c r="Q101" i="16"/>
  <c r="Q278" i="16" s="1"/>
  <c r="P101" i="16"/>
  <c r="P278" i="16" s="1"/>
  <c r="L101" i="16"/>
  <c r="L278" i="16" s="1"/>
  <c r="K101" i="16"/>
  <c r="K278" i="16" s="1"/>
  <c r="H101" i="16"/>
  <c r="H278" i="16" s="1"/>
  <c r="F101" i="16"/>
  <c r="F278" i="16" s="1"/>
  <c r="E101" i="16"/>
  <c r="E278" i="16" s="1"/>
  <c r="D101" i="16"/>
  <c r="D278" i="16" s="1"/>
  <c r="C101" i="16"/>
  <c r="C278" i="16" s="1"/>
  <c r="B101" i="16"/>
  <c r="B278" i="16" s="1"/>
  <c r="A101" i="16"/>
  <c r="BW100" i="16"/>
  <c r="BW277" i="16" s="1"/>
  <c r="BV100" i="16"/>
  <c r="BV277" i="16" s="1"/>
  <c r="BU100" i="16"/>
  <c r="BU277" i="16" s="1"/>
  <c r="BT100" i="16"/>
  <c r="BT277" i="16" s="1"/>
  <c r="BS100" i="16"/>
  <c r="BS277" i="16" s="1"/>
  <c r="BR100" i="16"/>
  <c r="BR277" i="16" s="1"/>
  <c r="BQ100" i="16"/>
  <c r="BQ277" i="16" s="1"/>
  <c r="BP100" i="16"/>
  <c r="BP277" i="16" s="1"/>
  <c r="BO100" i="16"/>
  <c r="BO277" i="16" s="1"/>
  <c r="BN100" i="16"/>
  <c r="BN277" i="16" s="1"/>
  <c r="BM100" i="16"/>
  <c r="BM277" i="16" s="1"/>
  <c r="BL100" i="16"/>
  <c r="BK100" i="16"/>
  <c r="BK277" i="16" s="1"/>
  <c r="BJ100" i="16"/>
  <c r="BI100" i="16"/>
  <c r="BI277" i="16" s="1"/>
  <c r="BG100" i="16"/>
  <c r="BG277" i="16" s="1"/>
  <c r="BF100" i="16"/>
  <c r="BF277" i="16" s="1"/>
  <c r="BE100" i="16"/>
  <c r="BE277" i="16" s="1"/>
  <c r="BD100" i="16"/>
  <c r="BD277" i="16" s="1"/>
  <c r="BC100" i="16"/>
  <c r="BC277" i="16" s="1"/>
  <c r="BB100" i="16"/>
  <c r="BB277" i="16" s="1"/>
  <c r="BA100" i="16"/>
  <c r="BA277" i="16" s="1"/>
  <c r="AZ100" i="16"/>
  <c r="AZ277" i="16" s="1"/>
  <c r="AY100" i="16"/>
  <c r="AY277" i="16" s="1"/>
  <c r="AX100" i="16"/>
  <c r="AX277" i="16" s="1"/>
  <c r="AU100" i="16"/>
  <c r="AU277" i="16" s="1"/>
  <c r="AT100" i="16"/>
  <c r="AT277" i="16" s="1"/>
  <c r="AS100" i="16"/>
  <c r="AS277" i="16" s="1"/>
  <c r="AR100" i="16"/>
  <c r="AR277" i="16" s="1"/>
  <c r="AQ100" i="16"/>
  <c r="AQ277" i="16" s="1"/>
  <c r="AP100" i="16"/>
  <c r="AP277" i="16" s="1"/>
  <c r="AO100" i="16"/>
  <c r="AO277" i="16" s="1"/>
  <c r="AN100" i="16"/>
  <c r="AN277" i="16" s="1"/>
  <c r="AM100" i="16"/>
  <c r="AM277" i="16" s="1"/>
  <c r="AL100" i="16"/>
  <c r="AL277" i="16" s="1"/>
  <c r="AK100" i="16"/>
  <c r="AK277" i="16" s="1"/>
  <c r="AJ100" i="16"/>
  <c r="AJ277" i="16" s="1"/>
  <c r="AI100" i="16"/>
  <c r="AI277" i="16" s="1"/>
  <c r="AH100" i="16"/>
  <c r="AH277" i="16" s="1"/>
  <c r="AF100" i="16"/>
  <c r="AF277" i="16" s="1"/>
  <c r="AD100" i="16"/>
  <c r="AD277" i="16" s="1"/>
  <c r="AA100" i="16"/>
  <c r="AA277" i="16" s="1"/>
  <c r="Z100" i="16"/>
  <c r="Z277" i="16" s="1"/>
  <c r="Y100" i="16"/>
  <c r="Y277" i="16" s="1"/>
  <c r="X100" i="16"/>
  <c r="X277" i="16" s="1"/>
  <c r="W100" i="16"/>
  <c r="W277" i="16" s="1"/>
  <c r="U100" i="16"/>
  <c r="U277" i="16" s="1"/>
  <c r="S100" i="16"/>
  <c r="S277" i="16" s="1"/>
  <c r="Q100" i="16"/>
  <c r="Q277" i="16" s="1"/>
  <c r="P100" i="16"/>
  <c r="P277" i="16" s="1"/>
  <c r="L100" i="16"/>
  <c r="L277" i="16" s="1"/>
  <c r="K100" i="16"/>
  <c r="K277" i="16" s="1"/>
  <c r="H100" i="16"/>
  <c r="H277" i="16" s="1"/>
  <c r="F100" i="16"/>
  <c r="F277" i="16" s="1"/>
  <c r="E100" i="16"/>
  <c r="E277" i="16" s="1"/>
  <c r="D100" i="16"/>
  <c r="D277" i="16" s="1"/>
  <c r="C100" i="16"/>
  <c r="C277" i="16" s="1"/>
  <c r="B100" i="16"/>
  <c r="B277" i="16" s="1"/>
  <c r="A100" i="16"/>
  <c r="BW99" i="16"/>
  <c r="BW276" i="16" s="1"/>
  <c r="BV99" i="16"/>
  <c r="BV276" i="16" s="1"/>
  <c r="BU99" i="16"/>
  <c r="BU276" i="16" s="1"/>
  <c r="BT99" i="16"/>
  <c r="BT276" i="16" s="1"/>
  <c r="BS99" i="16"/>
  <c r="BS276" i="16" s="1"/>
  <c r="BR99" i="16"/>
  <c r="BR276" i="16" s="1"/>
  <c r="BQ99" i="16"/>
  <c r="BQ276" i="16" s="1"/>
  <c r="BP99" i="16"/>
  <c r="BP276" i="16" s="1"/>
  <c r="BO99" i="16"/>
  <c r="BO276" i="16" s="1"/>
  <c r="BN99" i="16"/>
  <c r="BN276" i="16" s="1"/>
  <c r="BM99" i="16"/>
  <c r="BM276" i="16" s="1"/>
  <c r="BL99" i="16"/>
  <c r="BK99" i="16"/>
  <c r="BK276" i="16" s="1"/>
  <c r="BJ99" i="16"/>
  <c r="BI99" i="16"/>
  <c r="BI276" i="16" s="1"/>
  <c r="BG99" i="16"/>
  <c r="BG276" i="16" s="1"/>
  <c r="BF99" i="16"/>
  <c r="BF276" i="16" s="1"/>
  <c r="BE99" i="16"/>
  <c r="BE276" i="16" s="1"/>
  <c r="BD99" i="16"/>
  <c r="BD276" i="16" s="1"/>
  <c r="BC99" i="16"/>
  <c r="BC276" i="16" s="1"/>
  <c r="BB99" i="16"/>
  <c r="BB276" i="16" s="1"/>
  <c r="BA99" i="16"/>
  <c r="BA276" i="16" s="1"/>
  <c r="AZ99" i="16"/>
  <c r="AZ276" i="16" s="1"/>
  <c r="AY99" i="16"/>
  <c r="AY276" i="16" s="1"/>
  <c r="AX99" i="16"/>
  <c r="AX276" i="16" s="1"/>
  <c r="AU99" i="16"/>
  <c r="AU276" i="16" s="1"/>
  <c r="AT99" i="16"/>
  <c r="AT276" i="16" s="1"/>
  <c r="AS99" i="16"/>
  <c r="AS276" i="16" s="1"/>
  <c r="AR99" i="16"/>
  <c r="AR276" i="16" s="1"/>
  <c r="AQ99" i="16"/>
  <c r="AQ276" i="16" s="1"/>
  <c r="AP99" i="16"/>
  <c r="AP276" i="16" s="1"/>
  <c r="AO99" i="16"/>
  <c r="AO276" i="16" s="1"/>
  <c r="AN99" i="16"/>
  <c r="AN276" i="16" s="1"/>
  <c r="AM99" i="16"/>
  <c r="AM276" i="16" s="1"/>
  <c r="AL99" i="16"/>
  <c r="AL276" i="16" s="1"/>
  <c r="AK99" i="16"/>
  <c r="AK276" i="16" s="1"/>
  <c r="AJ99" i="16"/>
  <c r="AJ276" i="16" s="1"/>
  <c r="AI99" i="16"/>
  <c r="AI276" i="16" s="1"/>
  <c r="AH99" i="16"/>
  <c r="AH276" i="16" s="1"/>
  <c r="AF99" i="16"/>
  <c r="AF276" i="16" s="1"/>
  <c r="AD99" i="16"/>
  <c r="AD276" i="16" s="1"/>
  <c r="AA99" i="16"/>
  <c r="AA276" i="16" s="1"/>
  <c r="Z99" i="16"/>
  <c r="Z276" i="16" s="1"/>
  <c r="Y99" i="16"/>
  <c r="Y276" i="16" s="1"/>
  <c r="X99" i="16"/>
  <c r="X276" i="16" s="1"/>
  <c r="W99" i="16"/>
  <c r="W276" i="16" s="1"/>
  <c r="U99" i="16"/>
  <c r="U276" i="16" s="1"/>
  <c r="S99" i="16"/>
  <c r="S276" i="16" s="1"/>
  <c r="Q99" i="16"/>
  <c r="Q276" i="16" s="1"/>
  <c r="P99" i="16"/>
  <c r="P276" i="16" s="1"/>
  <c r="L99" i="16"/>
  <c r="L276" i="16" s="1"/>
  <c r="I99" i="16"/>
  <c r="I276" i="16" s="1"/>
  <c r="H99" i="16"/>
  <c r="H276" i="16" s="1"/>
  <c r="F99" i="16"/>
  <c r="F276" i="16" s="1"/>
  <c r="E99" i="16"/>
  <c r="E276" i="16" s="1"/>
  <c r="D99" i="16"/>
  <c r="D276" i="16" s="1"/>
  <c r="C99" i="16"/>
  <c r="C276" i="16" s="1"/>
  <c r="B99" i="16"/>
  <c r="B276" i="16" s="1"/>
  <c r="A99" i="16"/>
  <c r="BW98" i="16"/>
  <c r="BW275" i="16" s="1"/>
  <c r="BV98" i="16"/>
  <c r="BV275" i="16" s="1"/>
  <c r="BU98" i="16"/>
  <c r="BU275" i="16" s="1"/>
  <c r="BT98" i="16"/>
  <c r="BT275" i="16" s="1"/>
  <c r="BS98" i="16"/>
  <c r="BS275" i="16" s="1"/>
  <c r="BR98" i="16"/>
  <c r="BR275" i="16" s="1"/>
  <c r="BQ98" i="16"/>
  <c r="BQ275" i="16" s="1"/>
  <c r="BP98" i="16"/>
  <c r="BP275" i="16" s="1"/>
  <c r="BO98" i="16"/>
  <c r="BO275" i="16" s="1"/>
  <c r="BN98" i="16"/>
  <c r="BN275" i="16" s="1"/>
  <c r="BM98" i="16"/>
  <c r="BM275" i="16" s="1"/>
  <c r="BL98" i="16"/>
  <c r="BL275" i="16" s="1"/>
  <c r="BK98" i="16"/>
  <c r="BK275" i="16" s="1"/>
  <c r="BJ98" i="16"/>
  <c r="BJ275" i="16" s="1"/>
  <c r="BI98" i="16"/>
  <c r="BI275" i="16" s="1"/>
  <c r="BG98" i="16"/>
  <c r="BG275" i="16" s="1"/>
  <c r="BF98" i="16"/>
  <c r="BF275" i="16" s="1"/>
  <c r="BE98" i="16"/>
  <c r="BE275" i="16" s="1"/>
  <c r="BD98" i="16"/>
  <c r="BD275" i="16" s="1"/>
  <c r="BC98" i="16"/>
  <c r="BC275" i="16" s="1"/>
  <c r="BB98" i="16"/>
  <c r="BB275" i="16" s="1"/>
  <c r="BA98" i="16"/>
  <c r="BA275" i="16" s="1"/>
  <c r="AZ98" i="16"/>
  <c r="AZ275" i="16" s="1"/>
  <c r="AY98" i="16"/>
  <c r="AY275" i="16" s="1"/>
  <c r="AX98" i="16"/>
  <c r="AX275" i="16" s="1"/>
  <c r="AU98" i="16"/>
  <c r="AU275" i="16" s="1"/>
  <c r="AT98" i="16"/>
  <c r="AT275" i="16" s="1"/>
  <c r="AS98" i="16"/>
  <c r="AS275" i="16" s="1"/>
  <c r="AR98" i="16"/>
  <c r="AR275" i="16" s="1"/>
  <c r="AQ98" i="16"/>
  <c r="AQ275" i="16" s="1"/>
  <c r="AP98" i="16"/>
  <c r="AP275" i="16" s="1"/>
  <c r="AO98" i="16"/>
  <c r="AO275" i="16" s="1"/>
  <c r="AN98" i="16"/>
  <c r="AN275" i="16" s="1"/>
  <c r="AM98" i="16"/>
  <c r="AM275" i="16" s="1"/>
  <c r="AL98" i="16"/>
  <c r="AL275" i="16" s="1"/>
  <c r="AK98" i="16"/>
  <c r="AK275" i="16" s="1"/>
  <c r="AJ98" i="16"/>
  <c r="AJ275" i="16" s="1"/>
  <c r="AI98" i="16"/>
  <c r="AI275" i="16" s="1"/>
  <c r="AH98" i="16"/>
  <c r="AH275" i="16" s="1"/>
  <c r="AF98" i="16"/>
  <c r="AF275" i="16" s="1"/>
  <c r="AD98" i="16"/>
  <c r="AD275" i="16" s="1"/>
  <c r="AA98" i="16"/>
  <c r="AA275" i="16" s="1"/>
  <c r="Z98" i="16"/>
  <c r="Z275" i="16" s="1"/>
  <c r="Y98" i="16"/>
  <c r="Y275" i="16" s="1"/>
  <c r="X98" i="16"/>
  <c r="X275" i="16" s="1"/>
  <c r="W98" i="16"/>
  <c r="W275" i="16" s="1"/>
  <c r="U98" i="16"/>
  <c r="U275" i="16" s="1"/>
  <c r="S98" i="16"/>
  <c r="S275" i="16" s="1"/>
  <c r="Q98" i="16"/>
  <c r="Q275" i="16" s="1"/>
  <c r="P98" i="16"/>
  <c r="P275" i="16" s="1"/>
  <c r="L98" i="16"/>
  <c r="L275" i="16" s="1"/>
  <c r="I98" i="16"/>
  <c r="I275" i="16" s="1"/>
  <c r="H98" i="16"/>
  <c r="H275" i="16" s="1"/>
  <c r="F98" i="16"/>
  <c r="F275" i="16" s="1"/>
  <c r="E98" i="16"/>
  <c r="E275" i="16" s="1"/>
  <c r="D98" i="16"/>
  <c r="D275" i="16" s="1"/>
  <c r="C98" i="16"/>
  <c r="C275" i="16" s="1"/>
  <c r="B98" i="16"/>
  <c r="B275" i="16" s="1"/>
  <c r="A98" i="16"/>
  <c r="BW97" i="16"/>
  <c r="BW274" i="16" s="1"/>
  <c r="BV97" i="16"/>
  <c r="BV274" i="16" s="1"/>
  <c r="BU97" i="16"/>
  <c r="BU274" i="16" s="1"/>
  <c r="BT97" i="16"/>
  <c r="BT274" i="16" s="1"/>
  <c r="BS97" i="16"/>
  <c r="BS274" i="16" s="1"/>
  <c r="BR97" i="16"/>
  <c r="BR274" i="16" s="1"/>
  <c r="BQ97" i="16"/>
  <c r="BQ274" i="16" s="1"/>
  <c r="BP97" i="16"/>
  <c r="BP274" i="16" s="1"/>
  <c r="BO97" i="16"/>
  <c r="BO274" i="16" s="1"/>
  <c r="BN97" i="16"/>
  <c r="BN274" i="16" s="1"/>
  <c r="BM97" i="16"/>
  <c r="BM274" i="16" s="1"/>
  <c r="BL97" i="16"/>
  <c r="BL274" i="16" s="1"/>
  <c r="BK97" i="16"/>
  <c r="BK274" i="16" s="1"/>
  <c r="BJ97" i="16"/>
  <c r="BJ274" i="16" s="1"/>
  <c r="BI97" i="16"/>
  <c r="BI274" i="16" s="1"/>
  <c r="BG97" i="16"/>
  <c r="BG274" i="16" s="1"/>
  <c r="BF97" i="16"/>
  <c r="BF274" i="16" s="1"/>
  <c r="BE97" i="16"/>
  <c r="BE274" i="16" s="1"/>
  <c r="BD97" i="16"/>
  <c r="BD274" i="16" s="1"/>
  <c r="BC97" i="16"/>
  <c r="BC274" i="16" s="1"/>
  <c r="BB97" i="16"/>
  <c r="BB274" i="16" s="1"/>
  <c r="BA97" i="16"/>
  <c r="BA274" i="16" s="1"/>
  <c r="AZ97" i="16"/>
  <c r="AZ274" i="16" s="1"/>
  <c r="AY97" i="16"/>
  <c r="AY274" i="16" s="1"/>
  <c r="AX97" i="16"/>
  <c r="AX274" i="16" s="1"/>
  <c r="AU97" i="16"/>
  <c r="AU274" i="16" s="1"/>
  <c r="AT97" i="16"/>
  <c r="AT274" i="16" s="1"/>
  <c r="AS97" i="16"/>
  <c r="AS274" i="16" s="1"/>
  <c r="AR97" i="16"/>
  <c r="AR274" i="16" s="1"/>
  <c r="AQ97" i="16"/>
  <c r="AQ274" i="16" s="1"/>
  <c r="AP97" i="16"/>
  <c r="AP274" i="16" s="1"/>
  <c r="AO97" i="16"/>
  <c r="AO274" i="16" s="1"/>
  <c r="AN97" i="16"/>
  <c r="AN274" i="16" s="1"/>
  <c r="AM97" i="16"/>
  <c r="AM274" i="16" s="1"/>
  <c r="AL97" i="16"/>
  <c r="AL274" i="16" s="1"/>
  <c r="AK97" i="16"/>
  <c r="AK274" i="16" s="1"/>
  <c r="AJ97" i="16"/>
  <c r="AJ274" i="16" s="1"/>
  <c r="AI97" i="16"/>
  <c r="AI274" i="16" s="1"/>
  <c r="AH97" i="16"/>
  <c r="AH274" i="16" s="1"/>
  <c r="AF97" i="16"/>
  <c r="AF274" i="16" s="1"/>
  <c r="AD97" i="16"/>
  <c r="AD274" i="16" s="1"/>
  <c r="AA97" i="16"/>
  <c r="AA274" i="16" s="1"/>
  <c r="Z97" i="16"/>
  <c r="Z274" i="16" s="1"/>
  <c r="Y97" i="16"/>
  <c r="Y274" i="16" s="1"/>
  <c r="X97" i="16"/>
  <c r="X274" i="16" s="1"/>
  <c r="W97" i="16"/>
  <c r="W274" i="16" s="1"/>
  <c r="U97" i="16"/>
  <c r="U274" i="16" s="1"/>
  <c r="S97" i="16"/>
  <c r="S274" i="16" s="1"/>
  <c r="Q97" i="16"/>
  <c r="Q274" i="16" s="1"/>
  <c r="P97" i="16"/>
  <c r="P274" i="16" s="1"/>
  <c r="L97" i="16"/>
  <c r="L274" i="16" s="1"/>
  <c r="I97" i="16"/>
  <c r="I274" i="16" s="1"/>
  <c r="H97" i="16"/>
  <c r="H274" i="16" s="1"/>
  <c r="F97" i="16"/>
  <c r="F274" i="16" s="1"/>
  <c r="E97" i="16"/>
  <c r="E274" i="16" s="1"/>
  <c r="D97" i="16"/>
  <c r="D274" i="16" s="1"/>
  <c r="C97" i="16"/>
  <c r="C274" i="16" s="1"/>
  <c r="B97" i="16"/>
  <c r="B274" i="16" s="1"/>
  <c r="A97" i="16"/>
  <c r="BW96" i="16"/>
  <c r="BW273" i="16" s="1"/>
  <c r="BV96" i="16"/>
  <c r="BV273" i="16" s="1"/>
  <c r="BU96" i="16"/>
  <c r="BU273" i="16" s="1"/>
  <c r="BT96" i="16"/>
  <c r="BT273" i="16" s="1"/>
  <c r="BS96" i="16"/>
  <c r="BS273" i="16" s="1"/>
  <c r="BR96" i="16"/>
  <c r="BR273" i="16" s="1"/>
  <c r="BQ96" i="16"/>
  <c r="BQ273" i="16" s="1"/>
  <c r="BP96" i="16"/>
  <c r="BP273" i="16" s="1"/>
  <c r="BO96" i="16"/>
  <c r="BO273" i="16" s="1"/>
  <c r="BN96" i="16"/>
  <c r="BN273" i="16" s="1"/>
  <c r="BM96" i="16"/>
  <c r="BM273" i="16" s="1"/>
  <c r="BL96" i="16"/>
  <c r="BL273" i="16" s="1"/>
  <c r="BK96" i="16"/>
  <c r="BK273" i="16" s="1"/>
  <c r="BJ96" i="16"/>
  <c r="BJ273" i="16" s="1"/>
  <c r="BI96" i="16"/>
  <c r="BI273" i="16" s="1"/>
  <c r="BG96" i="16"/>
  <c r="BG273" i="16" s="1"/>
  <c r="BF96" i="16"/>
  <c r="BF273" i="16" s="1"/>
  <c r="BE96" i="16"/>
  <c r="BE273" i="16" s="1"/>
  <c r="BD96" i="16"/>
  <c r="BD273" i="16" s="1"/>
  <c r="BC96" i="16"/>
  <c r="BC273" i="16" s="1"/>
  <c r="BB96" i="16"/>
  <c r="BB273" i="16" s="1"/>
  <c r="BA96" i="16"/>
  <c r="BA273" i="16" s="1"/>
  <c r="AZ96" i="16"/>
  <c r="AZ273" i="16" s="1"/>
  <c r="AY96" i="16"/>
  <c r="AY273" i="16" s="1"/>
  <c r="AX96" i="16"/>
  <c r="AX273" i="16" s="1"/>
  <c r="AU96" i="16"/>
  <c r="AU273" i="16" s="1"/>
  <c r="AT96" i="16"/>
  <c r="AT273" i="16" s="1"/>
  <c r="AS96" i="16"/>
  <c r="AS273" i="16" s="1"/>
  <c r="AR96" i="16"/>
  <c r="AR273" i="16" s="1"/>
  <c r="AQ96" i="16"/>
  <c r="AQ273" i="16" s="1"/>
  <c r="AP96" i="16"/>
  <c r="AP273" i="16" s="1"/>
  <c r="AO96" i="16"/>
  <c r="AO273" i="16" s="1"/>
  <c r="AN96" i="16"/>
  <c r="AN273" i="16" s="1"/>
  <c r="AM96" i="16"/>
  <c r="AM273" i="16" s="1"/>
  <c r="AL96" i="16"/>
  <c r="AL273" i="16" s="1"/>
  <c r="AK96" i="16"/>
  <c r="AK273" i="16" s="1"/>
  <c r="AJ96" i="16"/>
  <c r="AJ273" i="16" s="1"/>
  <c r="AI96" i="16"/>
  <c r="AI273" i="16" s="1"/>
  <c r="AH96" i="16"/>
  <c r="AH273" i="16" s="1"/>
  <c r="AF96" i="16"/>
  <c r="AF273" i="16" s="1"/>
  <c r="AD96" i="16"/>
  <c r="AD273" i="16" s="1"/>
  <c r="AA96" i="16"/>
  <c r="AA273" i="16" s="1"/>
  <c r="Z96" i="16"/>
  <c r="Z273" i="16" s="1"/>
  <c r="Y96" i="16"/>
  <c r="Y273" i="16" s="1"/>
  <c r="X96" i="16"/>
  <c r="X273" i="16" s="1"/>
  <c r="W96" i="16"/>
  <c r="W273" i="16" s="1"/>
  <c r="U96" i="16"/>
  <c r="U273" i="16" s="1"/>
  <c r="S96" i="16"/>
  <c r="S273" i="16" s="1"/>
  <c r="Q96" i="16"/>
  <c r="Q273" i="16" s="1"/>
  <c r="P96" i="16"/>
  <c r="P273" i="16" s="1"/>
  <c r="L96" i="16"/>
  <c r="L273" i="16" s="1"/>
  <c r="I96" i="16"/>
  <c r="I273" i="16" s="1"/>
  <c r="H96" i="16"/>
  <c r="H273" i="16" s="1"/>
  <c r="F96" i="16"/>
  <c r="F273" i="16" s="1"/>
  <c r="E96" i="16"/>
  <c r="E273" i="16" s="1"/>
  <c r="D96" i="16"/>
  <c r="D273" i="16" s="1"/>
  <c r="C96" i="16"/>
  <c r="C273" i="16" s="1"/>
  <c r="B96" i="16"/>
  <c r="B273" i="16" s="1"/>
  <c r="A96" i="16"/>
  <c r="BW95" i="16"/>
  <c r="BW272" i="16" s="1"/>
  <c r="BV95" i="16"/>
  <c r="BV272" i="16" s="1"/>
  <c r="BU95" i="16"/>
  <c r="BU272" i="16" s="1"/>
  <c r="BT95" i="16"/>
  <c r="BT272" i="16" s="1"/>
  <c r="BS95" i="16"/>
  <c r="BS272" i="16" s="1"/>
  <c r="BR95" i="16"/>
  <c r="BR272" i="16" s="1"/>
  <c r="BQ95" i="16"/>
  <c r="BQ272" i="16" s="1"/>
  <c r="BP95" i="16"/>
  <c r="BP272" i="16" s="1"/>
  <c r="BO95" i="16"/>
  <c r="BO272" i="16" s="1"/>
  <c r="BN95" i="16"/>
  <c r="BN272" i="16" s="1"/>
  <c r="BM95" i="16"/>
  <c r="BM272" i="16" s="1"/>
  <c r="BL95" i="16"/>
  <c r="BL272" i="16" s="1"/>
  <c r="BK95" i="16"/>
  <c r="BK272" i="16" s="1"/>
  <c r="BJ95" i="16"/>
  <c r="BJ272" i="16" s="1"/>
  <c r="BI95" i="16"/>
  <c r="BI272" i="16" s="1"/>
  <c r="BG95" i="16"/>
  <c r="BG272" i="16" s="1"/>
  <c r="BF95" i="16"/>
  <c r="BF272" i="16" s="1"/>
  <c r="BE95" i="16"/>
  <c r="BE272" i="16" s="1"/>
  <c r="BD95" i="16"/>
  <c r="BD272" i="16" s="1"/>
  <c r="BC95" i="16"/>
  <c r="BC272" i="16" s="1"/>
  <c r="BB95" i="16"/>
  <c r="BB272" i="16" s="1"/>
  <c r="BA95" i="16"/>
  <c r="BA272" i="16" s="1"/>
  <c r="AZ95" i="16"/>
  <c r="AZ272" i="16" s="1"/>
  <c r="AY95" i="16"/>
  <c r="AY272" i="16" s="1"/>
  <c r="AX95" i="16"/>
  <c r="AX272" i="16" s="1"/>
  <c r="AU95" i="16"/>
  <c r="AU272" i="16" s="1"/>
  <c r="AT95" i="16"/>
  <c r="AT272" i="16" s="1"/>
  <c r="AS95" i="16"/>
  <c r="AS272" i="16" s="1"/>
  <c r="AR95" i="16"/>
  <c r="AR272" i="16" s="1"/>
  <c r="AQ95" i="16"/>
  <c r="AQ272" i="16" s="1"/>
  <c r="AP95" i="16"/>
  <c r="AP272" i="16" s="1"/>
  <c r="AO95" i="16"/>
  <c r="AO272" i="16" s="1"/>
  <c r="AN95" i="16"/>
  <c r="AN272" i="16" s="1"/>
  <c r="AM95" i="16"/>
  <c r="AM272" i="16" s="1"/>
  <c r="AL95" i="16"/>
  <c r="AL272" i="16" s="1"/>
  <c r="AK95" i="16"/>
  <c r="AK272" i="16" s="1"/>
  <c r="AJ95" i="16"/>
  <c r="AJ272" i="16" s="1"/>
  <c r="AI95" i="16"/>
  <c r="AI272" i="16" s="1"/>
  <c r="AH95" i="16"/>
  <c r="AH272" i="16" s="1"/>
  <c r="AF95" i="16"/>
  <c r="AF272" i="16" s="1"/>
  <c r="AD95" i="16"/>
  <c r="AD272" i="16" s="1"/>
  <c r="AA95" i="16"/>
  <c r="AA272" i="16" s="1"/>
  <c r="Z95" i="16"/>
  <c r="Z272" i="16" s="1"/>
  <c r="Y95" i="16"/>
  <c r="Y272" i="16" s="1"/>
  <c r="X95" i="16"/>
  <c r="X272" i="16" s="1"/>
  <c r="W95" i="16"/>
  <c r="W272" i="16" s="1"/>
  <c r="U95" i="16"/>
  <c r="U272" i="16" s="1"/>
  <c r="S95" i="16"/>
  <c r="S272" i="16" s="1"/>
  <c r="Q95" i="16"/>
  <c r="Q272" i="16" s="1"/>
  <c r="P95" i="16"/>
  <c r="P272" i="16" s="1"/>
  <c r="L95" i="16"/>
  <c r="L272" i="16" s="1"/>
  <c r="I95" i="16"/>
  <c r="I272" i="16" s="1"/>
  <c r="H95" i="16"/>
  <c r="H272" i="16" s="1"/>
  <c r="F95" i="16"/>
  <c r="F272" i="16" s="1"/>
  <c r="E95" i="16"/>
  <c r="E272" i="16" s="1"/>
  <c r="D95" i="16"/>
  <c r="D272" i="16" s="1"/>
  <c r="C95" i="16"/>
  <c r="C272" i="16" s="1"/>
  <c r="B95" i="16"/>
  <c r="B272" i="16" s="1"/>
  <c r="A95" i="16"/>
  <c r="BL94" i="16"/>
  <c r="BL271" i="16" s="1"/>
  <c r="BK94" i="16"/>
  <c r="BK271" i="16" s="1"/>
  <c r="BJ94" i="16"/>
  <c r="BJ271" i="16" s="1"/>
  <c r="BI94" i="16"/>
  <c r="BI271" i="16" s="1"/>
  <c r="BG94" i="16"/>
  <c r="BG271" i="16" s="1"/>
  <c r="BF94" i="16"/>
  <c r="BF271" i="16" s="1"/>
  <c r="BE94" i="16"/>
  <c r="BE271" i="16" s="1"/>
  <c r="BD94" i="16"/>
  <c r="BD271" i="16" s="1"/>
  <c r="BC94" i="16"/>
  <c r="BC271" i="16" s="1"/>
  <c r="BB94" i="16"/>
  <c r="BB271" i="16" s="1"/>
  <c r="BA94" i="16"/>
  <c r="BA271" i="16" s="1"/>
  <c r="AZ94" i="16"/>
  <c r="AZ271" i="16" s="1"/>
  <c r="AY94" i="16"/>
  <c r="AY271" i="16" s="1"/>
  <c r="AX94" i="16"/>
  <c r="AX271" i="16" s="1"/>
  <c r="AU94" i="16"/>
  <c r="AU271" i="16" s="1"/>
  <c r="AT94" i="16"/>
  <c r="AT271" i="16" s="1"/>
  <c r="AS94" i="16"/>
  <c r="AS271" i="16" s="1"/>
  <c r="AR94" i="16"/>
  <c r="AR271" i="16" s="1"/>
  <c r="AQ94" i="16"/>
  <c r="AQ271" i="16" s="1"/>
  <c r="AP94" i="16"/>
  <c r="AP271" i="16" s="1"/>
  <c r="AO94" i="16"/>
  <c r="AO271" i="16" s="1"/>
  <c r="AN94" i="16"/>
  <c r="AN271" i="16" s="1"/>
  <c r="AM94" i="16"/>
  <c r="AM271" i="16" s="1"/>
  <c r="AL94" i="16"/>
  <c r="AL271" i="16" s="1"/>
  <c r="AK94" i="16"/>
  <c r="AK271" i="16" s="1"/>
  <c r="AJ94" i="16"/>
  <c r="AJ271" i="16" s="1"/>
  <c r="AI94" i="16"/>
  <c r="AI271" i="16" s="1"/>
  <c r="AH94" i="16"/>
  <c r="AH271" i="16" s="1"/>
  <c r="AF94" i="16"/>
  <c r="AF271" i="16" s="1"/>
  <c r="AD94" i="16"/>
  <c r="AD271" i="16" s="1"/>
  <c r="AA94" i="16"/>
  <c r="AA271" i="16" s="1"/>
  <c r="Z94" i="16"/>
  <c r="Z271" i="16" s="1"/>
  <c r="Y94" i="16"/>
  <c r="Y271" i="16" s="1"/>
  <c r="X94" i="16"/>
  <c r="X271" i="16" s="1"/>
  <c r="W94" i="16"/>
  <c r="W271" i="16" s="1"/>
  <c r="U94" i="16"/>
  <c r="U271" i="16" s="1"/>
  <c r="S94" i="16"/>
  <c r="S271" i="16" s="1"/>
  <c r="Q94" i="16"/>
  <c r="Q271" i="16" s="1"/>
  <c r="L94" i="16"/>
  <c r="L271" i="16" s="1"/>
  <c r="I94" i="16"/>
  <c r="I271" i="16" s="1"/>
  <c r="H94" i="16"/>
  <c r="H271" i="16" s="1"/>
  <c r="F94" i="16"/>
  <c r="F271" i="16" s="1"/>
  <c r="E94" i="16"/>
  <c r="E271" i="16" s="1"/>
  <c r="D94" i="16"/>
  <c r="D271" i="16" s="1"/>
  <c r="C94" i="16"/>
  <c r="C271" i="16" s="1"/>
  <c r="B94" i="16"/>
  <c r="B271" i="16" s="1"/>
  <c r="A94" i="16"/>
  <c r="BL93" i="16"/>
  <c r="BL270" i="16" s="1"/>
  <c r="BK93" i="16"/>
  <c r="BK270" i="16" s="1"/>
  <c r="BI93" i="16"/>
  <c r="BI270" i="16" s="1"/>
  <c r="BG93" i="16"/>
  <c r="BG270" i="16" s="1"/>
  <c r="BF93" i="16"/>
  <c r="BF270" i="16" s="1"/>
  <c r="BE93" i="16"/>
  <c r="BE270" i="16" s="1"/>
  <c r="BD93" i="16"/>
  <c r="BD270" i="16" s="1"/>
  <c r="BC93" i="16"/>
  <c r="BC270" i="16" s="1"/>
  <c r="BB93" i="16"/>
  <c r="BB270" i="16" s="1"/>
  <c r="BA93" i="16"/>
  <c r="BA270" i="16" s="1"/>
  <c r="AZ93" i="16"/>
  <c r="AZ270" i="16" s="1"/>
  <c r="AY93" i="16"/>
  <c r="AY270" i="16" s="1"/>
  <c r="AX93" i="16"/>
  <c r="AX270" i="16" s="1"/>
  <c r="AU93" i="16"/>
  <c r="AU270" i="16" s="1"/>
  <c r="AT93" i="16"/>
  <c r="AT270" i="16" s="1"/>
  <c r="AS93" i="16"/>
  <c r="AS270" i="16" s="1"/>
  <c r="AR93" i="16"/>
  <c r="AR270" i="16" s="1"/>
  <c r="AQ93" i="16"/>
  <c r="AQ270" i="16" s="1"/>
  <c r="AP93" i="16"/>
  <c r="AP270" i="16" s="1"/>
  <c r="AO93" i="16"/>
  <c r="AO270" i="16" s="1"/>
  <c r="AN93" i="16"/>
  <c r="AN270" i="16" s="1"/>
  <c r="AM93" i="16"/>
  <c r="AM270" i="16" s="1"/>
  <c r="AL93" i="16"/>
  <c r="AL270" i="16" s="1"/>
  <c r="AK93" i="16"/>
  <c r="AK270" i="16" s="1"/>
  <c r="AJ93" i="16"/>
  <c r="AJ270" i="16" s="1"/>
  <c r="AI93" i="16"/>
  <c r="AI270" i="16" s="1"/>
  <c r="AH93" i="16"/>
  <c r="AH270" i="16" s="1"/>
  <c r="AF93" i="16"/>
  <c r="AF270" i="16" s="1"/>
  <c r="AD93" i="16"/>
  <c r="AD270" i="16" s="1"/>
  <c r="AA93" i="16"/>
  <c r="AA270" i="16" s="1"/>
  <c r="Z93" i="16"/>
  <c r="Z270" i="16" s="1"/>
  <c r="Y93" i="16"/>
  <c r="Y270" i="16" s="1"/>
  <c r="X93" i="16"/>
  <c r="X270" i="16" s="1"/>
  <c r="W93" i="16"/>
  <c r="W270" i="16" s="1"/>
  <c r="U93" i="16"/>
  <c r="U270" i="16" s="1"/>
  <c r="S93" i="16"/>
  <c r="S270" i="16" s="1"/>
  <c r="Q93" i="16"/>
  <c r="Q270" i="16" s="1"/>
  <c r="N93" i="16"/>
  <c r="N270" i="16" s="1"/>
  <c r="L93" i="16"/>
  <c r="L270" i="16" s="1"/>
  <c r="I93" i="16"/>
  <c r="I270" i="16" s="1"/>
  <c r="H93" i="16"/>
  <c r="H270" i="16" s="1"/>
  <c r="F93" i="16"/>
  <c r="F270" i="16" s="1"/>
  <c r="E93" i="16"/>
  <c r="E270" i="16" s="1"/>
  <c r="D93" i="16"/>
  <c r="D270" i="16" s="1"/>
  <c r="C93" i="16"/>
  <c r="C270" i="16" s="1"/>
  <c r="B93" i="16"/>
  <c r="B270" i="16" s="1"/>
  <c r="A93" i="16"/>
  <c r="BL92" i="16"/>
  <c r="BL269" i="16" s="1"/>
  <c r="BK92" i="16"/>
  <c r="BK269" i="16" s="1"/>
  <c r="BJ92" i="16"/>
  <c r="BJ269" i="16" s="1"/>
  <c r="BI92" i="16"/>
  <c r="BI269" i="16" s="1"/>
  <c r="BH92" i="16"/>
  <c r="BH269" i="16" s="1"/>
  <c r="BG92" i="16"/>
  <c r="BG269" i="16" s="1"/>
  <c r="BF92" i="16"/>
  <c r="BF269" i="16" s="1"/>
  <c r="BE92" i="16"/>
  <c r="BE269" i="16" s="1"/>
  <c r="BD92" i="16"/>
  <c r="BD269" i="16" s="1"/>
  <c r="BC92" i="16"/>
  <c r="BC269" i="16" s="1"/>
  <c r="BB92" i="16"/>
  <c r="BB269" i="16" s="1"/>
  <c r="BA92" i="16"/>
  <c r="BA269" i="16" s="1"/>
  <c r="AZ92" i="16"/>
  <c r="AZ269" i="16" s="1"/>
  <c r="AY92" i="16"/>
  <c r="AY269" i="16" s="1"/>
  <c r="AX92" i="16"/>
  <c r="AX269" i="16" s="1"/>
  <c r="AU92" i="16"/>
  <c r="AU269" i="16" s="1"/>
  <c r="AT92" i="16"/>
  <c r="AT269" i="16" s="1"/>
  <c r="AS92" i="16"/>
  <c r="AS269" i="16" s="1"/>
  <c r="AR92" i="16"/>
  <c r="AR269" i="16" s="1"/>
  <c r="AQ92" i="16"/>
  <c r="AQ269" i="16" s="1"/>
  <c r="AP92" i="16"/>
  <c r="AP269" i="16" s="1"/>
  <c r="AO92" i="16"/>
  <c r="AO269" i="16" s="1"/>
  <c r="AN92" i="16"/>
  <c r="AN269" i="16" s="1"/>
  <c r="AM92" i="16"/>
  <c r="AM269" i="16" s="1"/>
  <c r="AL92" i="16"/>
  <c r="AL269" i="16" s="1"/>
  <c r="AK92" i="16"/>
  <c r="AK269" i="16" s="1"/>
  <c r="AJ92" i="16"/>
  <c r="AJ269" i="16" s="1"/>
  <c r="AI92" i="16"/>
  <c r="AI269" i="16" s="1"/>
  <c r="AH92" i="16"/>
  <c r="AH269" i="16" s="1"/>
  <c r="AF92" i="16"/>
  <c r="AF269" i="16" s="1"/>
  <c r="AD92" i="16"/>
  <c r="AD269" i="16" s="1"/>
  <c r="AA92" i="16"/>
  <c r="AA269" i="16" s="1"/>
  <c r="Z92" i="16"/>
  <c r="Z269" i="16" s="1"/>
  <c r="Y92" i="16"/>
  <c r="Y269" i="16" s="1"/>
  <c r="X92" i="16"/>
  <c r="X269" i="16" s="1"/>
  <c r="W92" i="16"/>
  <c r="W269" i="16" s="1"/>
  <c r="U92" i="16"/>
  <c r="U269" i="16" s="1"/>
  <c r="S92" i="16"/>
  <c r="S269" i="16" s="1"/>
  <c r="Q92" i="16"/>
  <c r="Q269" i="16" s="1"/>
  <c r="N92" i="16"/>
  <c r="N269" i="16" s="1"/>
  <c r="L92" i="16"/>
  <c r="L269" i="16" s="1"/>
  <c r="I92" i="16"/>
  <c r="I269" i="16" s="1"/>
  <c r="H92" i="16"/>
  <c r="H269" i="16" s="1"/>
  <c r="F92" i="16"/>
  <c r="F269" i="16" s="1"/>
  <c r="E92" i="16"/>
  <c r="E269" i="16" s="1"/>
  <c r="D92" i="16"/>
  <c r="D269" i="16" s="1"/>
  <c r="C92" i="16"/>
  <c r="C269" i="16" s="1"/>
  <c r="B92" i="16"/>
  <c r="B269" i="16" s="1"/>
  <c r="A92" i="16"/>
  <c r="AU91" i="16"/>
  <c r="AU268" i="16" s="1"/>
  <c r="AT91" i="16"/>
  <c r="AT268" i="16" s="1"/>
  <c r="AS91" i="16"/>
  <c r="AS268" i="16" s="1"/>
  <c r="AR91" i="16"/>
  <c r="AR268" i="16" s="1"/>
  <c r="AQ91" i="16"/>
  <c r="AQ268" i="16" s="1"/>
  <c r="AP91" i="16"/>
  <c r="AP268" i="16" s="1"/>
  <c r="AO91" i="16"/>
  <c r="AO268" i="16" s="1"/>
  <c r="AN91" i="16"/>
  <c r="AN268" i="16" s="1"/>
  <c r="AM91" i="16"/>
  <c r="AM268" i="16" s="1"/>
  <c r="AL91" i="16"/>
  <c r="AL268" i="16" s="1"/>
  <c r="AK91" i="16"/>
  <c r="AK268" i="16" s="1"/>
  <c r="AJ91" i="16"/>
  <c r="AJ268" i="16" s="1"/>
  <c r="AI91" i="16"/>
  <c r="AI268" i="16" s="1"/>
  <c r="AH91" i="16"/>
  <c r="AH268" i="16" s="1"/>
  <c r="AF91" i="16"/>
  <c r="AF268" i="16" s="1"/>
  <c r="AD91" i="16"/>
  <c r="AD268" i="16" s="1"/>
  <c r="AA91" i="16"/>
  <c r="AA268" i="16" s="1"/>
  <c r="Z91" i="16"/>
  <c r="Z268" i="16" s="1"/>
  <c r="Y91" i="16"/>
  <c r="Y268" i="16" s="1"/>
  <c r="X91" i="16"/>
  <c r="X268" i="16" s="1"/>
  <c r="W91" i="16"/>
  <c r="W268" i="16" s="1"/>
  <c r="U91" i="16"/>
  <c r="U268" i="16" s="1"/>
  <c r="S91" i="16"/>
  <c r="S268" i="16" s="1"/>
  <c r="Q91" i="16"/>
  <c r="Q268" i="16" s="1"/>
  <c r="N91" i="16"/>
  <c r="N268" i="16" s="1"/>
  <c r="L91" i="16"/>
  <c r="L268" i="16" s="1"/>
  <c r="I91" i="16"/>
  <c r="I268" i="16" s="1"/>
  <c r="H91" i="16"/>
  <c r="H268" i="16" s="1"/>
  <c r="F91" i="16"/>
  <c r="F268" i="16" s="1"/>
  <c r="E91" i="16"/>
  <c r="E268" i="16" s="1"/>
  <c r="D91" i="16"/>
  <c r="D268" i="16" s="1"/>
  <c r="C91" i="16"/>
  <c r="C268" i="16" s="1"/>
  <c r="B91" i="16"/>
  <c r="B268" i="16" s="1"/>
  <c r="A91" i="16"/>
  <c r="AU90" i="16"/>
  <c r="AU267" i="16" s="1"/>
  <c r="AT90" i="16"/>
  <c r="AT267" i="16" s="1"/>
  <c r="AS90" i="16"/>
  <c r="AS267" i="16" s="1"/>
  <c r="AR90" i="16"/>
  <c r="AR267" i="16" s="1"/>
  <c r="AQ90" i="16"/>
  <c r="AQ267" i="16" s="1"/>
  <c r="AP90" i="16"/>
  <c r="AP267" i="16" s="1"/>
  <c r="AO90" i="16"/>
  <c r="AO267" i="16" s="1"/>
  <c r="AN90" i="16"/>
  <c r="AN267" i="16" s="1"/>
  <c r="AM90" i="16"/>
  <c r="AM267" i="16" s="1"/>
  <c r="AL90" i="16"/>
  <c r="AL267" i="16" s="1"/>
  <c r="AK90" i="16"/>
  <c r="AK267" i="16" s="1"/>
  <c r="AJ90" i="16"/>
  <c r="AJ267" i="16" s="1"/>
  <c r="AI90" i="16"/>
  <c r="AI267" i="16" s="1"/>
  <c r="AH90" i="16"/>
  <c r="AH267" i="16" s="1"/>
  <c r="AF90" i="16"/>
  <c r="AF267" i="16" s="1"/>
  <c r="AD90" i="16"/>
  <c r="AD267" i="16" s="1"/>
  <c r="AA90" i="16"/>
  <c r="AA267" i="16" s="1"/>
  <c r="Z90" i="16"/>
  <c r="Z267" i="16" s="1"/>
  <c r="Y90" i="16"/>
  <c r="Y267" i="16" s="1"/>
  <c r="X90" i="16"/>
  <c r="X267" i="16" s="1"/>
  <c r="W90" i="16"/>
  <c r="W267" i="16" s="1"/>
  <c r="U90" i="16"/>
  <c r="U267" i="16" s="1"/>
  <c r="S90" i="16"/>
  <c r="S267" i="16" s="1"/>
  <c r="Q90" i="16"/>
  <c r="Q267" i="16" s="1"/>
  <c r="N90" i="16"/>
  <c r="N267" i="16" s="1"/>
  <c r="L90" i="16"/>
  <c r="L267" i="16" s="1"/>
  <c r="I90" i="16"/>
  <c r="I267" i="16" s="1"/>
  <c r="H90" i="16"/>
  <c r="H267" i="16" s="1"/>
  <c r="F90" i="16"/>
  <c r="F267" i="16" s="1"/>
  <c r="E90" i="16"/>
  <c r="E267" i="16" s="1"/>
  <c r="D90" i="16"/>
  <c r="D267" i="16" s="1"/>
  <c r="C90" i="16"/>
  <c r="C267" i="16" s="1"/>
  <c r="B90" i="16"/>
  <c r="B267" i="16" s="1"/>
  <c r="A90" i="16"/>
  <c r="AU89" i="16"/>
  <c r="AU266" i="16" s="1"/>
  <c r="AT89" i="16"/>
  <c r="AT266" i="16" s="1"/>
  <c r="AS89" i="16"/>
  <c r="AS266" i="16" s="1"/>
  <c r="AR89" i="16"/>
  <c r="AR266" i="16" s="1"/>
  <c r="AQ89" i="16"/>
  <c r="AQ266" i="16" s="1"/>
  <c r="AP89" i="16"/>
  <c r="AP266" i="16" s="1"/>
  <c r="AO89" i="16"/>
  <c r="AO266" i="16" s="1"/>
  <c r="AN89" i="16"/>
  <c r="AN266" i="16" s="1"/>
  <c r="AM89" i="16"/>
  <c r="AM266" i="16" s="1"/>
  <c r="AL89" i="16"/>
  <c r="AL266" i="16" s="1"/>
  <c r="AK89" i="16"/>
  <c r="AK266" i="16" s="1"/>
  <c r="AJ89" i="16"/>
  <c r="AJ266" i="16" s="1"/>
  <c r="AI89" i="16"/>
  <c r="AI266" i="16" s="1"/>
  <c r="AH89" i="16"/>
  <c r="AH266" i="16" s="1"/>
  <c r="AF89" i="16"/>
  <c r="AF266" i="16" s="1"/>
  <c r="AD89" i="16"/>
  <c r="AD266" i="16" s="1"/>
  <c r="AA89" i="16"/>
  <c r="AA266" i="16" s="1"/>
  <c r="Z89" i="16"/>
  <c r="Z266" i="16" s="1"/>
  <c r="Y89" i="16"/>
  <c r="Y266" i="16" s="1"/>
  <c r="X89" i="16"/>
  <c r="X266" i="16" s="1"/>
  <c r="W89" i="16"/>
  <c r="W266" i="16" s="1"/>
  <c r="U89" i="16"/>
  <c r="U266" i="16" s="1"/>
  <c r="S89" i="16"/>
  <c r="S266" i="16" s="1"/>
  <c r="Q89" i="16"/>
  <c r="Q266" i="16" s="1"/>
  <c r="N89" i="16"/>
  <c r="N266" i="16" s="1"/>
  <c r="L89" i="16"/>
  <c r="L266" i="16" s="1"/>
  <c r="I89" i="16"/>
  <c r="I266" i="16" s="1"/>
  <c r="H89" i="16"/>
  <c r="H266" i="16" s="1"/>
  <c r="F89" i="16"/>
  <c r="F266" i="16" s="1"/>
  <c r="E89" i="16"/>
  <c r="E266" i="16" s="1"/>
  <c r="D89" i="16"/>
  <c r="D266" i="16" s="1"/>
  <c r="C89" i="16"/>
  <c r="C266" i="16" s="1"/>
  <c r="B89" i="16"/>
  <c r="B266" i="16" s="1"/>
  <c r="A89" i="16"/>
  <c r="AU88" i="16"/>
  <c r="AU265" i="16" s="1"/>
  <c r="AT88" i="16"/>
  <c r="AT265" i="16" s="1"/>
  <c r="AS88" i="16"/>
  <c r="AS265" i="16" s="1"/>
  <c r="AR88" i="16"/>
  <c r="AR265" i="16" s="1"/>
  <c r="AQ88" i="16"/>
  <c r="AQ265" i="16" s="1"/>
  <c r="AP88" i="16"/>
  <c r="AP265" i="16" s="1"/>
  <c r="AO88" i="16"/>
  <c r="AO265" i="16" s="1"/>
  <c r="AN88" i="16"/>
  <c r="AN265" i="16" s="1"/>
  <c r="AM88" i="16"/>
  <c r="AM265" i="16" s="1"/>
  <c r="AL88" i="16"/>
  <c r="AL265" i="16" s="1"/>
  <c r="AK88" i="16"/>
  <c r="AK265" i="16" s="1"/>
  <c r="AJ88" i="16"/>
  <c r="AJ265" i="16" s="1"/>
  <c r="AI88" i="16"/>
  <c r="AI265" i="16" s="1"/>
  <c r="AH88" i="16"/>
  <c r="AH265" i="16" s="1"/>
  <c r="AF88" i="16"/>
  <c r="AF265" i="16" s="1"/>
  <c r="AD88" i="16"/>
  <c r="AD265" i="16" s="1"/>
  <c r="AA88" i="16"/>
  <c r="AA265" i="16" s="1"/>
  <c r="Z88" i="16"/>
  <c r="Z265" i="16" s="1"/>
  <c r="Y88" i="16"/>
  <c r="Y265" i="16" s="1"/>
  <c r="X88" i="16"/>
  <c r="X265" i="16" s="1"/>
  <c r="W88" i="16"/>
  <c r="W265" i="16" s="1"/>
  <c r="U88" i="16"/>
  <c r="U265" i="16" s="1"/>
  <c r="S88" i="16"/>
  <c r="S265" i="16" s="1"/>
  <c r="Q88" i="16"/>
  <c r="Q265" i="16" s="1"/>
  <c r="N88" i="16"/>
  <c r="N265" i="16" s="1"/>
  <c r="L88" i="16"/>
  <c r="L265" i="16" s="1"/>
  <c r="I88" i="16"/>
  <c r="I265" i="16" s="1"/>
  <c r="H88" i="16"/>
  <c r="H265" i="16" s="1"/>
  <c r="F88" i="16"/>
  <c r="F265" i="16" s="1"/>
  <c r="E88" i="16"/>
  <c r="E265" i="16" s="1"/>
  <c r="D88" i="16"/>
  <c r="D265" i="16" s="1"/>
  <c r="C88" i="16"/>
  <c r="C265" i="16" s="1"/>
  <c r="B88" i="16"/>
  <c r="B265" i="16" s="1"/>
  <c r="A88" i="16"/>
  <c r="AU87" i="16"/>
  <c r="AU264" i="16" s="1"/>
  <c r="AT87" i="16"/>
  <c r="AT264" i="16" s="1"/>
  <c r="AS87" i="16"/>
  <c r="AS264" i="16" s="1"/>
  <c r="AR87" i="16"/>
  <c r="AR264" i="16" s="1"/>
  <c r="AQ87" i="16"/>
  <c r="AQ264" i="16" s="1"/>
  <c r="AP87" i="16"/>
  <c r="AP264" i="16" s="1"/>
  <c r="AO87" i="16"/>
  <c r="AO264" i="16" s="1"/>
  <c r="AN87" i="16"/>
  <c r="AN264" i="16" s="1"/>
  <c r="AM87" i="16"/>
  <c r="AM264" i="16" s="1"/>
  <c r="AL87" i="16"/>
  <c r="AL264" i="16" s="1"/>
  <c r="AK87" i="16"/>
  <c r="AK264" i="16" s="1"/>
  <c r="AJ87" i="16"/>
  <c r="AJ264" i="16" s="1"/>
  <c r="AI87" i="16"/>
  <c r="AI264" i="16" s="1"/>
  <c r="AH87" i="16"/>
  <c r="AH264" i="16" s="1"/>
  <c r="AF87" i="16"/>
  <c r="AF264" i="16" s="1"/>
  <c r="AD87" i="16"/>
  <c r="AD264" i="16" s="1"/>
  <c r="AA87" i="16"/>
  <c r="AA264" i="16" s="1"/>
  <c r="Z87" i="16"/>
  <c r="Z264" i="16" s="1"/>
  <c r="Y87" i="16"/>
  <c r="Y264" i="16" s="1"/>
  <c r="X87" i="16"/>
  <c r="X264" i="16" s="1"/>
  <c r="W87" i="16"/>
  <c r="W264" i="16" s="1"/>
  <c r="U87" i="16"/>
  <c r="U264" i="16" s="1"/>
  <c r="S87" i="16"/>
  <c r="S264" i="16" s="1"/>
  <c r="Q87" i="16"/>
  <c r="Q264" i="16" s="1"/>
  <c r="N87" i="16"/>
  <c r="N264" i="16" s="1"/>
  <c r="L87" i="16"/>
  <c r="L264" i="16" s="1"/>
  <c r="I87" i="16"/>
  <c r="I264" i="16" s="1"/>
  <c r="H87" i="16"/>
  <c r="H264" i="16" s="1"/>
  <c r="F87" i="16"/>
  <c r="F264" i="16" s="1"/>
  <c r="E87" i="16"/>
  <c r="E264" i="16" s="1"/>
  <c r="D87" i="16"/>
  <c r="D264" i="16" s="1"/>
  <c r="C87" i="16"/>
  <c r="C264" i="16" s="1"/>
  <c r="B87" i="16"/>
  <c r="B264" i="16" s="1"/>
  <c r="A87" i="16"/>
  <c r="AU86" i="16"/>
  <c r="AU263" i="16" s="1"/>
  <c r="AT86" i="16"/>
  <c r="AT263" i="16" s="1"/>
  <c r="AS86" i="16"/>
  <c r="AS263" i="16" s="1"/>
  <c r="AR86" i="16"/>
  <c r="AR263" i="16" s="1"/>
  <c r="AQ86" i="16"/>
  <c r="AQ263" i="16" s="1"/>
  <c r="AP86" i="16"/>
  <c r="AP263" i="16" s="1"/>
  <c r="AO86" i="16"/>
  <c r="AO263" i="16" s="1"/>
  <c r="AN86" i="16"/>
  <c r="AN263" i="16" s="1"/>
  <c r="AM86" i="16"/>
  <c r="AM263" i="16" s="1"/>
  <c r="AL86" i="16"/>
  <c r="AL263" i="16" s="1"/>
  <c r="AK86" i="16"/>
  <c r="AJ86" i="16"/>
  <c r="AJ263" i="16" s="1"/>
  <c r="AI86" i="16"/>
  <c r="AI263" i="16" s="1"/>
  <c r="AH86" i="16"/>
  <c r="AH263" i="16" s="1"/>
  <c r="AF86" i="16"/>
  <c r="AF263" i="16" s="1"/>
  <c r="AD86" i="16"/>
  <c r="AD263" i="16" s="1"/>
  <c r="AA86" i="16"/>
  <c r="AA263" i="16" s="1"/>
  <c r="Z86" i="16"/>
  <c r="Z263" i="16" s="1"/>
  <c r="Y86" i="16"/>
  <c r="Y263" i="16" s="1"/>
  <c r="X86" i="16"/>
  <c r="X263" i="16" s="1"/>
  <c r="W86" i="16"/>
  <c r="W263" i="16" s="1"/>
  <c r="U86" i="16"/>
  <c r="U263" i="16" s="1"/>
  <c r="S86" i="16"/>
  <c r="S263" i="16" s="1"/>
  <c r="Q86" i="16"/>
  <c r="Q263" i="16" s="1"/>
  <c r="N86" i="16"/>
  <c r="N263" i="16" s="1"/>
  <c r="L86" i="16"/>
  <c r="L263" i="16" s="1"/>
  <c r="I86" i="16"/>
  <c r="I263" i="16" s="1"/>
  <c r="H86" i="16"/>
  <c r="H263" i="16" s="1"/>
  <c r="F86" i="16"/>
  <c r="F263" i="16" s="1"/>
  <c r="E86" i="16"/>
  <c r="E263" i="16" s="1"/>
  <c r="D86" i="16"/>
  <c r="D263" i="16" s="1"/>
  <c r="C86" i="16"/>
  <c r="C263" i="16" s="1"/>
  <c r="B86" i="16"/>
  <c r="B263" i="16" s="1"/>
  <c r="A86" i="16"/>
  <c r="AU85" i="16"/>
  <c r="AU262" i="16" s="1"/>
  <c r="AT85" i="16"/>
  <c r="AT262" i="16" s="1"/>
  <c r="AS85" i="16"/>
  <c r="AS262" i="16" s="1"/>
  <c r="AR85" i="16"/>
  <c r="AR262" i="16" s="1"/>
  <c r="AQ85" i="16"/>
  <c r="AQ262" i="16" s="1"/>
  <c r="AP85" i="16"/>
  <c r="AP262" i="16" s="1"/>
  <c r="AO85" i="16"/>
  <c r="AO262" i="16" s="1"/>
  <c r="AN85" i="16"/>
  <c r="AN262" i="16" s="1"/>
  <c r="AM85" i="16"/>
  <c r="AM262" i="16" s="1"/>
  <c r="AL85" i="16"/>
  <c r="AL262" i="16" s="1"/>
  <c r="AK85" i="16"/>
  <c r="AK262" i="16" s="1"/>
  <c r="AJ85" i="16"/>
  <c r="AJ262" i="16" s="1"/>
  <c r="AI85" i="16"/>
  <c r="AI262" i="16" s="1"/>
  <c r="AH85" i="16"/>
  <c r="AH262" i="16" s="1"/>
  <c r="AF85" i="16"/>
  <c r="AF262" i="16" s="1"/>
  <c r="AD85" i="16"/>
  <c r="AD262" i="16" s="1"/>
  <c r="AA85" i="16"/>
  <c r="AA262" i="16" s="1"/>
  <c r="Z85" i="16"/>
  <c r="Z262" i="16" s="1"/>
  <c r="Y85" i="16"/>
  <c r="Y262" i="16" s="1"/>
  <c r="X85" i="16"/>
  <c r="X262" i="16" s="1"/>
  <c r="W85" i="16"/>
  <c r="W262" i="16" s="1"/>
  <c r="U85" i="16"/>
  <c r="U262" i="16" s="1"/>
  <c r="S85" i="16"/>
  <c r="S262" i="16" s="1"/>
  <c r="Q85" i="16"/>
  <c r="Q262" i="16" s="1"/>
  <c r="N85" i="16"/>
  <c r="N262" i="16" s="1"/>
  <c r="L85" i="16"/>
  <c r="L262" i="16" s="1"/>
  <c r="I85" i="16"/>
  <c r="I262" i="16" s="1"/>
  <c r="H85" i="16"/>
  <c r="H262" i="16" s="1"/>
  <c r="F85" i="16"/>
  <c r="F262" i="16" s="1"/>
  <c r="E85" i="16"/>
  <c r="E262" i="16" s="1"/>
  <c r="D85" i="16"/>
  <c r="D262" i="16" s="1"/>
  <c r="C85" i="16"/>
  <c r="C262" i="16" s="1"/>
  <c r="B85" i="16"/>
  <c r="B262" i="16" s="1"/>
  <c r="A85" i="16"/>
  <c r="AU84" i="16"/>
  <c r="AU261" i="16" s="1"/>
  <c r="AT84" i="16"/>
  <c r="AT261" i="16" s="1"/>
  <c r="AS84" i="16"/>
  <c r="AS261" i="16" s="1"/>
  <c r="AR84" i="16"/>
  <c r="AR261" i="16" s="1"/>
  <c r="AQ84" i="16"/>
  <c r="AQ261" i="16" s="1"/>
  <c r="AP84" i="16"/>
  <c r="AP261" i="16" s="1"/>
  <c r="AO84" i="16"/>
  <c r="AO261" i="16" s="1"/>
  <c r="AN84" i="16"/>
  <c r="AN261" i="16" s="1"/>
  <c r="AM84" i="16"/>
  <c r="AM261" i="16" s="1"/>
  <c r="AL84" i="16"/>
  <c r="AL261" i="16" s="1"/>
  <c r="AK84" i="16"/>
  <c r="AK261" i="16" s="1"/>
  <c r="AJ84" i="16"/>
  <c r="AJ261" i="16" s="1"/>
  <c r="AI84" i="16"/>
  <c r="AI261" i="16" s="1"/>
  <c r="AH84" i="16"/>
  <c r="AH261" i="16" s="1"/>
  <c r="AF84" i="16"/>
  <c r="AF261" i="16" s="1"/>
  <c r="AD84" i="16"/>
  <c r="AD261" i="16" s="1"/>
  <c r="AA84" i="16"/>
  <c r="AA261" i="16" s="1"/>
  <c r="Z84" i="16"/>
  <c r="Z261" i="16" s="1"/>
  <c r="Y84" i="16"/>
  <c r="Y261" i="16" s="1"/>
  <c r="S84" i="16"/>
  <c r="S261" i="16" s="1"/>
  <c r="Q84" i="16"/>
  <c r="Q261" i="16" s="1"/>
  <c r="N84" i="16"/>
  <c r="N261" i="16" s="1"/>
  <c r="L84" i="16"/>
  <c r="L261" i="16" s="1"/>
  <c r="I84" i="16"/>
  <c r="I261" i="16" s="1"/>
  <c r="H84" i="16"/>
  <c r="H261" i="16" s="1"/>
  <c r="F84" i="16"/>
  <c r="F261" i="16" s="1"/>
  <c r="E84" i="16"/>
  <c r="E261" i="16" s="1"/>
  <c r="D84" i="16"/>
  <c r="D261" i="16" s="1"/>
  <c r="C84" i="16"/>
  <c r="C261" i="16" s="1"/>
  <c r="B84" i="16"/>
  <c r="B261" i="16" s="1"/>
  <c r="A84" i="16"/>
  <c r="AU83" i="16"/>
  <c r="AU260" i="16" s="1"/>
  <c r="AT83" i="16"/>
  <c r="AT260" i="16" s="1"/>
  <c r="AS83" i="16"/>
  <c r="AS260" i="16" s="1"/>
  <c r="AR83" i="16"/>
  <c r="AR260" i="16" s="1"/>
  <c r="AQ83" i="16"/>
  <c r="AQ260" i="16" s="1"/>
  <c r="AP83" i="16"/>
  <c r="AP260" i="16" s="1"/>
  <c r="AO83" i="16"/>
  <c r="AO260" i="16" s="1"/>
  <c r="AN83" i="16"/>
  <c r="AN260" i="16" s="1"/>
  <c r="AM83" i="16"/>
  <c r="AM260" i="16" s="1"/>
  <c r="AL83" i="16"/>
  <c r="AL260" i="16" s="1"/>
  <c r="AK83" i="16"/>
  <c r="AK260" i="16" s="1"/>
  <c r="AJ83" i="16"/>
  <c r="AJ260" i="16" s="1"/>
  <c r="AI83" i="16"/>
  <c r="AI260" i="16" s="1"/>
  <c r="AH83" i="16"/>
  <c r="AH260" i="16" s="1"/>
  <c r="AF83" i="16"/>
  <c r="AF260" i="16" s="1"/>
  <c r="AD83" i="16"/>
  <c r="AD260" i="16" s="1"/>
  <c r="AA83" i="16"/>
  <c r="AA260" i="16" s="1"/>
  <c r="Z83" i="16"/>
  <c r="Z260" i="16" s="1"/>
  <c r="Y83" i="16"/>
  <c r="Y260" i="16" s="1"/>
  <c r="S83" i="16"/>
  <c r="S260" i="16" s="1"/>
  <c r="Q83" i="16"/>
  <c r="Q260" i="16" s="1"/>
  <c r="N83" i="16"/>
  <c r="N260" i="16" s="1"/>
  <c r="L83" i="16"/>
  <c r="L260" i="16" s="1"/>
  <c r="I83" i="16"/>
  <c r="I260" i="16" s="1"/>
  <c r="H83" i="16"/>
  <c r="H260" i="16" s="1"/>
  <c r="F83" i="16"/>
  <c r="F260" i="16" s="1"/>
  <c r="E83" i="16"/>
  <c r="E260" i="16" s="1"/>
  <c r="D83" i="16"/>
  <c r="D260" i="16" s="1"/>
  <c r="C83" i="16"/>
  <c r="C260" i="16" s="1"/>
  <c r="B83" i="16"/>
  <c r="B260" i="16" s="1"/>
  <c r="A83" i="16"/>
  <c r="AU82" i="16"/>
  <c r="AU259" i="16" s="1"/>
  <c r="AT82" i="16"/>
  <c r="AT259" i="16" s="1"/>
  <c r="AS82" i="16"/>
  <c r="AS259" i="16" s="1"/>
  <c r="AR82" i="16"/>
  <c r="AR259" i="16" s="1"/>
  <c r="AQ82" i="16"/>
  <c r="AQ259" i="16" s="1"/>
  <c r="AP82" i="16"/>
  <c r="AP259" i="16" s="1"/>
  <c r="AO82" i="16"/>
  <c r="AO259" i="16" s="1"/>
  <c r="AN82" i="16"/>
  <c r="AN259" i="16" s="1"/>
  <c r="AM82" i="16"/>
  <c r="AM259" i="16" s="1"/>
  <c r="AL82" i="16"/>
  <c r="AL259" i="16" s="1"/>
  <c r="AK82" i="16"/>
  <c r="AK259" i="16" s="1"/>
  <c r="AJ82" i="16"/>
  <c r="AJ259" i="16" s="1"/>
  <c r="AI82" i="16"/>
  <c r="AI259" i="16" s="1"/>
  <c r="AH82" i="16"/>
  <c r="AH259" i="16" s="1"/>
  <c r="AF82" i="16"/>
  <c r="AF259" i="16" s="1"/>
  <c r="AD82" i="16"/>
  <c r="AD259" i="16" s="1"/>
  <c r="AA82" i="16"/>
  <c r="AA259" i="16" s="1"/>
  <c r="Z82" i="16"/>
  <c r="Z259" i="16" s="1"/>
  <c r="Y82" i="16"/>
  <c r="Y259" i="16" s="1"/>
  <c r="X82" i="16"/>
  <c r="X259" i="16" s="1"/>
  <c r="U82" i="16"/>
  <c r="U259" i="16" s="1"/>
  <c r="S82" i="16"/>
  <c r="S259" i="16" s="1"/>
  <c r="Q82" i="16"/>
  <c r="Q259" i="16" s="1"/>
  <c r="N82" i="16"/>
  <c r="N259" i="16" s="1"/>
  <c r="L82" i="16"/>
  <c r="L259" i="16" s="1"/>
  <c r="I82" i="16"/>
  <c r="I259" i="16" s="1"/>
  <c r="H82" i="16"/>
  <c r="H259" i="16" s="1"/>
  <c r="F82" i="16"/>
  <c r="F259" i="16" s="1"/>
  <c r="E82" i="16"/>
  <c r="E259" i="16" s="1"/>
  <c r="D82" i="16"/>
  <c r="D259" i="16" s="1"/>
  <c r="C82" i="16"/>
  <c r="C259" i="16" s="1"/>
  <c r="B82" i="16"/>
  <c r="B259" i="16" s="1"/>
  <c r="A82" i="16"/>
  <c r="AI81" i="16"/>
  <c r="AI258" i="16" s="1"/>
  <c r="AH81" i="16"/>
  <c r="AF81" i="16"/>
  <c r="AF258" i="16" s="1"/>
  <c r="AD81" i="16"/>
  <c r="AD258" i="16" s="1"/>
  <c r="AA81" i="16"/>
  <c r="AA258" i="16" s="1"/>
  <c r="Z81" i="16"/>
  <c r="Z258" i="16" s="1"/>
  <c r="Y81" i="16"/>
  <c r="Y258" i="16" s="1"/>
  <c r="X81" i="16"/>
  <c r="X258" i="16" s="1"/>
  <c r="W81" i="16"/>
  <c r="W258" i="16" s="1"/>
  <c r="U81" i="16"/>
  <c r="U258" i="16" s="1"/>
  <c r="S81" i="16"/>
  <c r="S258" i="16" s="1"/>
  <c r="Q81" i="16"/>
  <c r="Q258" i="16" s="1"/>
  <c r="N81" i="16"/>
  <c r="N258" i="16" s="1"/>
  <c r="L81" i="16"/>
  <c r="L258" i="16" s="1"/>
  <c r="I81" i="16"/>
  <c r="I258" i="16" s="1"/>
  <c r="H81" i="16"/>
  <c r="H258" i="16" s="1"/>
  <c r="F81" i="16"/>
  <c r="F258" i="16" s="1"/>
  <c r="E81" i="16"/>
  <c r="E258" i="16" s="1"/>
  <c r="D81" i="16"/>
  <c r="D258" i="16" s="1"/>
  <c r="C81" i="16"/>
  <c r="C258" i="16" s="1"/>
  <c r="B81" i="16"/>
  <c r="B258" i="16" s="1"/>
  <c r="A81" i="16"/>
  <c r="AI80" i="16"/>
  <c r="AI257" i="16" s="1"/>
  <c r="AG80" i="16"/>
  <c r="AG257" i="16" s="1"/>
  <c r="AE80" i="16"/>
  <c r="AE257" i="16" s="1"/>
  <c r="AC80" i="16"/>
  <c r="AC257" i="16" s="1"/>
  <c r="AA80" i="16"/>
  <c r="AA257" i="16" s="1"/>
  <c r="Z80" i="16"/>
  <c r="Z257" i="16" s="1"/>
  <c r="Y80" i="16"/>
  <c r="Y257" i="16" s="1"/>
  <c r="X80" i="16"/>
  <c r="X257" i="16" s="1"/>
  <c r="W80" i="16"/>
  <c r="W257" i="16" s="1"/>
  <c r="T80" i="16"/>
  <c r="T257" i="16" s="1"/>
  <c r="R80" i="16"/>
  <c r="R257" i="16" s="1"/>
  <c r="Q80" i="16"/>
  <c r="Q257" i="16" s="1"/>
  <c r="N80" i="16"/>
  <c r="N257" i="16" s="1"/>
  <c r="L80" i="16"/>
  <c r="L257" i="16" s="1"/>
  <c r="I80" i="16"/>
  <c r="I257" i="16" s="1"/>
  <c r="G80" i="16"/>
  <c r="G257" i="16" s="1"/>
  <c r="F80" i="16"/>
  <c r="F257" i="16" s="1"/>
  <c r="E80" i="16"/>
  <c r="E257" i="16" s="1"/>
  <c r="D80" i="16"/>
  <c r="D257" i="16" s="1"/>
  <c r="C80" i="16"/>
  <c r="C257" i="16" s="1"/>
  <c r="B80" i="16"/>
  <c r="B257" i="16" s="1"/>
  <c r="A80" i="16"/>
  <c r="AI79" i="16"/>
  <c r="AI256" i="16" s="1"/>
  <c r="AG79" i="16"/>
  <c r="AG256" i="16" s="1"/>
  <c r="AE79" i="16"/>
  <c r="AE256" i="16" s="1"/>
  <c r="AC79" i="16"/>
  <c r="AC256" i="16" s="1"/>
  <c r="AA79" i="16"/>
  <c r="AA256" i="16" s="1"/>
  <c r="Z79" i="16"/>
  <c r="Z256" i="16" s="1"/>
  <c r="Y79" i="16"/>
  <c r="Y256" i="16" s="1"/>
  <c r="X79" i="16"/>
  <c r="X256" i="16" s="1"/>
  <c r="W79" i="16"/>
  <c r="W256" i="16" s="1"/>
  <c r="T79" i="16"/>
  <c r="T256" i="16" s="1"/>
  <c r="R79" i="16"/>
  <c r="R256" i="16" s="1"/>
  <c r="Q79" i="16"/>
  <c r="Q256" i="16" s="1"/>
  <c r="N79" i="16"/>
  <c r="N256" i="16" s="1"/>
  <c r="L79" i="16"/>
  <c r="L256" i="16" s="1"/>
  <c r="I79" i="16"/>
  <c r="I256" i="16" s="1"/>
  <c r="G79" i="16"/>
  <c r="G256" i="16" s="1"/>
  <c r="F79" i="16"/>
  <c r="F256" i="16" s="1"/>
  <c r="E79" i="16"/>
  <c r="E256" i="16" s="1"/>
  <c r="D79" i="16"/>
  <c r="D256" i="16" s="1"/>
  <c r="C79" i="16"/>
  <c r="C256" i="16" s="1"/>
  <c r="B79" i="16"/>
  <c r="B256" i="16" s="1"/>
  <c r="A79" i="16"/>
  <c r="AI78" i="16"/>
  <c r="AI255" i="16" s="1"/>
  <c r="AG78" i="16"/>
  <c r="AG255" i="16" s="1"/>
  <c r="AE78" i="16"/>
  <c r="AE255" i="16" s="1"/>
  <c r="AC78" i="16"/>
  <c r="AC255" i="16" s="1"/>
  <c r="AA78" i="16"/>
  <c r="AA255" i="16" s="1"/>
  <c r="Z78" i="16"/>
  <c r="Z255" i="16" s="1"/>
  <c r="Y78" i="16"/>
  <c r="Y255" i="16" s="1"/>
  <c r="X78" i="16"/>
  <c r="X255" i="16" s="1"/>
  <c r="W78" i="16"/>
  <c r="W255" i="16" s="1"/>
  <c r="T78" i="16"/>
  <c r="T255" i="16" s="1"/>
  <c r="R78" i="16"/>
  <c r="R255" i="16" s="1"/>
  <c r="Q78" i="16"/>
  <c r="Q255" i="16" s="1"/>
  <c r="N78" i="16"/>
  <c r="N255" i="16" s="1"/>
  <c r="L78" i="16"/>
  <c r="L255" i="16" s="1"/>
  <c r="I78" i="16"/>
  <c r="I255" i="16" s="1"/>
  <c r="G78" i="16"/>
  <c r="G255" i="16" s="1"/>
  <c r="F78" i="16"/>
  <c r="F255" i="16" s="1"/>
  <c r="E78" i="16"/>
  <c r="E255" i="16" s="1"/>
  <c r="D78" i="16"/>
  <c r="D255" i="16" s="1"/>
  <c r="C78" i="16"/>
  <c r="C255" i="16" s="1"/>
  <c r="B78" i="16"/>
  <c r="B255" i="16" s="1"/>
  <c r="A78" i="16"/>
  <c r="AI77" i="16"/>
  <c r="AI254" i="16" s="1"/>
  <c r="AG77" i="16"/>
  <c r="AG254" i="16" s="1"/>
  <c r="AE77" i="16"/>
  <c r="AE254" i="16" s="1"/>
  <c r="AC77" i="16"/>
  <c r="AC254" i="16" s="1"/>
  <c r="AA77" i="16"/>
  <c r="AA254" i="16" s="1"/>
  <c r="Z77" i="16"/>
  <c r="Z254" i="16" s="1"/>
  <c r="Y77" i="16"/>
  <c r="Y254" i="16" s="1"/>
  <c r="X77" i="16"/>
  <c r="W77" i="16"/>
  <c r="W254" i="16" s="1"/>
  <c r="T77" i="16"/>
  <c r="T254" i="16" s="1"/>
  <c r="R77" i="16"/>
  <c r="R254" i="16" s="1"/>
  <c r="Q77" i="16"/>
  <c r="Q254" i="16" s="1"/>
  <c r="N77" i="16"/>
  <c r="N254" i="16" s="1"/>
  <c r="L77" i="16"/>
  <c r="L254" i="16" s="1"/>
  <c r="I77" i="16"/>
  <c r="I254" i="16" s="1"/>
  <c r="G77" i="16"/>
  <c r="G254" i="16" s="1"/>
  <c r="F77" i="16"/>
  <c r="F254" i="16" s="1"/>
  <c r="E77" i="16"/>
  <c r="E254" i="16" s="1"/>
  <c r="D77" i="16"/>
  <c r="D254" i="16" s="1"/>
  <c r="C77" i="16"/>
  <c r="C254" i="16" s="1"/>
  <c r="B77" i="16"/>
  <c r="B254" i="16" s="1"/>
  <c r="A77" i="16"/>
  <c r="AI76" i="16"/>
  <c r="AI253" i="16" s="1"/>
  <c r="AG76" i="16"/>
  <c r="AG253" i="16" s="1"/>
  <c r="AE76" i="16"/>
  <c r="AE253" i="16" s="1"/>
  <c r="AC76" i="16"/>
  <c r="AC253" i="16" s="1"/>
  <c r="AA76" i="16"/>
  <c r="AA253" i="16" s="1"/>
  <c r="Z76" i="16"/>
  <c r="Z253" i="16" s="1"/>
  <c r="Y76" i="16"/>
  <c r="Y253" i="16" s="1"/>
  <c r="X76" i="16"/>
  <c r="X253" i="16" s="1"/>
  <c r="W76" i="16"/>
  <c r="W253" i="16" s="1"/>
  <c r="T76" i="16"/>
  <c r="T253" i="16" s="1"/>
  <c r="R76" i="16"/>
  <c r="R253" i="16" s="1"/>
  <c r="Q76" i="16"/>
  <c r="Q253" i="16" s="1"/>
  <c r="N76" i="16"/>
  <c r="N253" i="16" s="1"/>
  <c r="L76" i="16"/>
  <c r="L253" i="16" s="1"/>
  <c r="I76" i="16"/>
  <c r="I253" i="16" s="1"/>
  <c r="G76" i="16"/>
  <c r="G253" i="16" s="1"/>
  <c r="F76" i="16"/>
  <c r="F253" i="16" s="1"/>
  <c r="E76" i="16"/>
  <c r="E253" i="16" s="1"/>
  <c r="D76" i="16"/>
  <c r="D253" i="16" s="1"/>
  <c r="C76" i="16"/>
  <c r="C253" i="16" s="1"/>
  <c r="B76" i="16"/>
  <c r="B253" i="16" s="1"/>
  <c r="A76" i="16"/>
  <c r="AI75" i="16"/>
  <c r="AI252" i="16" s="1"/>
  <c r="AG75" i="16"/>
  <c r="AG252" i="16" s="1"/>
  <c r="AE75" i="16"/>
  <c r="AE252" i="16" s="1"/>
  <c r="AC75" i="16"/>
  <c r="AC252" i="16" s="1"/>
  <c r="AA75" i="16"/>
  <c r="AA252" i="16" s="1"/>
  <c r="Z75" i="16"/>
  <c r="Z252" i="16" s="1"/>
  <c r="Y75" i="16"/>
  <c r="Y252" i="16" s="1"/>
  <c r="X75" i="16"/>
  <c r="X252" i="16" s="1"/>
  <c r="W75" i="16"/>
  <c r="W252" i="16" s="1"/>
  <c r="T75" i="16"/>
  <c r="T252" i="16" s="1"/>
  <c r="R75" i="16"/>
  <c r="R252" i="16" s="1"/>
  <c r="Q75" i="16"/>
  <c r="Q252" i="16" s="1"/>
  <c r="N75" i="16"/>
  <c r="N252" i="16" s="1"/>
  <c r="L75" i="16"/>
  <c r="L252" i="16" s="1"/>
  <c r="I75" i="16"/>
  <c r="I252" i="16" s="1"/>
  <c r="G75" i="16"/>
  <c r="G252" i="16" s="1"/>
  <c r="F75" i="16"/>
  <c r="F252" i="16" s="1"/>
  <c r="E75" i="16"/>
  <c r="E252" i="16" s="1"/>
  <c r="D75" i="16"/>
  <c r="D252" i="16" s="1"/>
  <c r="C75" i="16"/>
  <c r="C252" i="16" s="1"/>
  <c r="B75" i="16"/>
  <c r="B252" i="16" s="1"/>
  <c r="A75" i="16"/>
  <c r="AI74" i="16"/>
  <c r="AI251" i="16" s="1"/>
  <c r="AG74" i="16"/>
  <c r="AG251" i="16" s="1"/>
  <c r="AE74" i="16"/>
  <c r="AE251" i="16" s="1"/>
  <c r="AC74" i="16"/>
  <c r="AC251" i="16" s="1"/>
  <c r="AA74" i="16"/>
  <c r="AA251" i="16" s="1"/>
  <c r="Z74" i="16"/>
  <c r="Z251" i="16" s="1"/>
  <c r="Y74" i="16"/>
  <c r="Y251" i="16" s="1"/>
  <c r="X74" i="16"/>
  <c r="X251" i="16" s="1"/>
  <c r="W74" i="16"/>
  <c r="W251" i="16" s="1"/>
  <c r="T74" i="16"/>
  <c r="T251" i="16" s="1"/>
  <c r="R74" i="16"/>
  <c r="R251" i="16" s="1"/>
  <c r="Q74" i="16"/>
  <c r="Q251" i="16" s="1"/>
  <c r="N74" i="16"/>
  <c r="N251" i="16" s="1"/>
  <c r="L74" i="16"/>
  <c r="L251" i="16" s="1"/>
  <c r="I74" i="16"/>
  <c r="I251" i="16" s="1"/>
  <c r="G74" i="16"/>
  <c r="G251" i="16" s="1"/>
  <c r="F74" i="16"/>
  <c r="F251" i="16" s="1"/>
  <c r="E74" i="16"/>
  <c r="E251" i="16" s="1"/>
  <c r="D74" i="16"/>
  <c r="D251" i="16" s="1"/>
  <c r="C74" i="16"/>
  <c r="C251" i="16" s="1"/>
  <c r="B74" i="16"/>
  <c r="B251" i="16" s="1"/>
  <c r="AI73" i="16"/>
  <c r="AI250" i="16" s="1"/>
  <c r="AG73" i="16"/>
  <c r="AG250" i="16" s="1"/>
  <c r="AE73" i="16"/>
  <c r="AE250" i="16" s="1"/>
  <c r="AC73" i="16"/>
  <c r="AC250" i="16" s="1"/>
  <c r="AA73" i="16"/>
  <c r="AA250" i="16" s="1"/>
  <c r="Z73" i="16"/>
  <c r="Z250" i="16" s="1"/>
  <c r="Y73" i="16"/>
  <c r="Y250" i="16" s="1"/>
  <c r="X73" i="16"/>
  <c r="X250" i="16" s="1"/>
  <c r="W73" i="16"/>
  <c r="W250" i="16" s="1"/>
  <c r="T73" i="16"/>
  <c r="T250" i="16" s="1"/>
  <c r="R73" i="16"/>
  <c r="R250" i="16" s="1"/>
  <c r="Q73" i="16"/>
  <c r="Q250" i="16" s="1"/>
  <c r="N73" i="16"/>
  <c r="N250" i="16" s="1"/>
  <c r="L73" i="16"/>
  <c r="L250" i="16" s="1"/>
  <c r="I73" i="16"/>
  <c r="I250" i="16" s="1"/>
  <c r="G73" i="16"/>
  <c r="G250" i="16" s="1"/>
  <c r="F73" i="16"/>
  <c r="F250" i="16" s="1"/>
  <c r="E73" i="16"/>
  <c r="E250" i="16" s="1"/>
  <c r="D73" i="16"/>
  <c r="D250" i="16" s="1"/>
  <c r="C73" i="16"/>
  <c r="C250" i="16" s="1"/>
  <c r="B73" i="16"/>
  <c r="B250" i="16" s="1"/>
  <c r="A73" i="16"/>
  <c r="AI72" i="16"/>
  <c r="AG72" i="16"/>
  <c r="AE72" i="16"/>
  <c r="AA72" i="16"/>
  <c r="Z72" i="16"/>
  <c r="Y72" i="16"/>
  <c r="Y249" i="16" s="1"/>
  <c r="W72" i="16"/>
  <c r="T72" i="16"/>
  <c r="R72" i="16"/>
  <c r="Q72" i="16"/>
  <c r="N72" i="16"/>
  <c r="L72" i="16"/>
  <c r="I72" i="16"/>
  <c r="G72" i="16"/>
  <c r="F72" i="16"/>
  <c r="E72" i="16"/>
  <c r="D72" i="16"/>
  <c r="C72" i="16"/>
  <c r="B72" i="16"/>
  <c r="AI71" i="16"/>
  <c r="AG71" i="16"/>
  <c r="AE71" i="16"/>
  <c r="AA71" i="16"/>
  <c r="Z71" i="16"/>
  <c r="Y71" i="16"/>
  <c r="W71" i="16"/>
  <c r="T71" i="16"/>
  <c r="R71" i="16"/>
  <c r="Q71" i="16"/>
  <c r="N71" i="16"/>
  <c r="L71" i="16"/>
  <c r="I71" i="16"/>
  <c r="G71" i="16"/>
  <c r="F71" i="16"/>
  <c r="E71" i="16"/>
  <c r="D71" i="16"/>
  <c r="C71" i="16"/>
  <c r="B71" i="16"/>
  <c r="A71" i="16"/>
  <c r="AI70" i="16"/>
  <c r="AG70" i="16"/>
  <c r="AE70" i="16"/>
  <c r="AA70" i="16"/>
  <c r="Z70" i="16"/>
  <c r="Y70" i="16"/>
  <c r="W70" i="16"/>
  <c r="T70" i="16"/>
  <c r="R70" i="16"/>
  <c r="Q70" i="16"/>
  <c r="N70" i="16"/>
  <c r="L70" i="16"/>
  <c r="I70" i="16"/>
  <c r="G70" i="16"/>
  <c r="F70" i="16"/>
  <c r="E70" i="16"/>
  <c r="D70" i="16"/>
  <c r="C70" i="16"/>
  <c r="B70" i="16"/>
  <c r="A70" i="16"/>
  <c r="AI69" i="16"/>
  <c r="AG69" i="16"/>
  <c r="AF69" i="16"/>
  <c r="AE69" i="16"/>
  <c r="AA69" i="16"/>
  <c r="Z69" i="16"/>
  <c r="Y69" i="16"/>
  <c r="W69" i="16"/>
  <c r="T69" i="16"/>
  <c r="S69" i="16"/>
  <c r="R69" i="16"/>
  <c r="Q69" i="16"/>
  <c r="N69" i="16"/>
  <c r="L69" i="16"/>
  <c r="I69" i="16"/>
  <c r="G69" i="16"/>
  <c r="F69" i="16"/>
  <c r="E69" i="16"/>
  <c r="D69" i="16"/>
  <c r="C69" i="16"/>
  <c r="B69" i="16"/>
  <c r="A69" i="16"/>
  <c r="AI68" i="16"/>
  <c r="AG68" i="16"/>
  <c r="AF68" i="16"/>
  <c r="AE68" i="16"/>
  <c r="AA68" i="16"/>
  <c r="Z68" i="16"/>
  <c r="Y68" i="16"/>
  <c r="W68" i="16"/>
  <c r="T68" i="16"/>
  <c r="S68" i="16"/>
  <c r="R68" i="16"/>
  <c r="Q68" i="16"/>
  <c r="N68" i="16"/>
  <c r="L68" i="16"/>
  <c r="I68" i="16"/>
  <c r="G68" i="16"/>
  <c r="F68" i="16"/>
  <c r="E68" i="16"/>
  <c r="D68" i="16"/>
  <c r="C68" i="16"/>
  <c r="B68" i="16"/>
  <c r="A68" i="16"/>
  <c r="BL67" i="16"/>
  <c r="BK67" i="16"/>
  <c r="BJ67" i="16"/>
  <c r="BI67" i="16"/>
  <c r="BH67" i="16"/>
  <c r="BG67" i="16"/>
  <c r="BF67" i="16"/>
  <c r="BE67" i="16"/>
  <c r="BD67" i="16"/>
  <c r="BC67" i="16"/>
  <c r="BB67" i="16"/>
  <c r="BA67" i="16"/>
  <c r="AZ67" i="16"/>
  <c r="AY67" i="16"/>
  <c r="AX67" i="16"/>
  <c r="AW67" i="16"/>
  <c r="AV67" i="16"/>
  <c r="AS67" i="16"/>
  <c r="P67" i="16"/>
  <c r="M67" i="16"/>
  <c r="M127" i="16" s="1"/>
  <c r="M188" i="16" s="1"/>
  <c r="M244" i="16" s="1"/>
  <c r="M304" i="16" s="1"/>
  <c r="M383" i="16" s="1"/>
  <c r="K67" i="16"/>
  <c r="ED54" i="16"/>
  <c r="EC54" i="16"/>
  <c r="EB54" i="16"/>
  <c r="EA54" i="16"/>
  <c r="DZ54" i="16"/>
  <c r="DY54" i="16"/>
  <c r="DX54" i="16"/>
  <c r="DW54" i="16"/>
  <c r="DV54" i="16"/>
  <c r="DU54" i="16"/>
  <c r="DT54" i="16"/>
  <c r="DS54" i="16"/>
  <c r="DR54" i="16"/>
  <c r="DQ54" i="16"/>
  <c r="DP54" i="16"/>
  <c r="DO54" i="16"/>
  <c r="DN54" i="16"/>
  <c r="DM54" i="16"/>
  <c r="DL54" i="16"/>
  <c r="DK54" i="16"/>
  <c r="DJ54" i="16"/>
  <c r="DI54" i="16"/>
  <c r="DH54" i="16"/>
  <c r="DG54" i="16"/>
  <c r="DF54" i="16"/>
  <c r="DE54" i="16"/>
  <c r="DD54" i="16"/>
  <c r="DC54" i="16"/>
  <c r="DB54" i="16"/>
  <c r="DA54" i="16"/>
  <c r="CZ54" i="16"/>
  <c r="CY54" i="16"/>
  <c r="CX54" i="16"/>
  <c r="CW54" i="16"/>
  <c r="CV54" i="16"/>
  <c r="CU54" i="16"/>
  <c r="CT54" i="16"/>
  <c r="CS54" i="16"/>
  <c r="CR54" i="16"/>
  <c r="CQ54" i="16"/>
  <c r="CP54" i="16"/>
  <c r="CO54" i="16"/>
  <c r="CN54" i="16"/>
  <c r="CM54" i="16"/>
  <c r="CL54" i="16"/>
  <c r="CK54" i="16"/>
  <c r="CJ54" i="16"/>
  <c r="CI54" i="16"/>
  <c r="CH54" i="16"/>
  <c r="CG54" i="16"/>
  <c r="CF54" i="16"/>
  <c r="CE54" i="16"/>
  <c r="S54" i="16"/>
  <c r="Q54" i="16"/>
  <c r="Q114" i="16" s="1"/>
  <c r="P54" i="16"/>
  <c r="P115" i="16" s="1"/>
  <c r="O54" i="16"/>
  <c r="O370" i="16" s="1"/>
  <c r="K54" i="16"/>
  <c r="K115" i="16" s="1"/>
  <c r="J54" i="16"/>
  <c r="J370" i="16" s="1"/>
  <c r="H54" i="16"/>
  <c r="F54" i="16"/>
  <c r="F175" i="16" s="1"/>
  <c r="E54" i="16"/>
  <c r="D54" i="16"/>
  <c r="D115" i="16" s="1"/>
  <c r="D292" i="16" s="1"/>
  <c r="C54" i="16"/>
  <c r="C175" i="16" s="1"/>
  <c r="B54" i="16"/>
  <c r="B175" i="16" s="1"/>
  <c r="A54" i="16"/>
  <c r="A175" i="16" s="1"/>
  <c r="A231" i="16" s="1"/>
  <c r="A291" i="16" s="1"/>
  <c r="M41" i="16"/>
  <c r="M40" i="16"/>
  <c r="M39" i="16"/>
  <c r="J39" i="16"/>
  <c r="M38" i="16"/>
  <c r="J38" i="16"/>
  <c r="M37" i="16"/>
  <c r="J37" i="16"/>
  <c r="M36" i="16"/>
  <c r="J36" i="16"/>
  <c r="M35" i="16"/>
  <c r="M156" i="16" s="1"/>
  <c r="J35" i="16"/>
  <c r="M34" i="16"/>
  <c r="J34" i="16"/>
  <c r="P33" i="16"/>
  <c r="O33" i="16"/>
  <c r="M33" i="16"/>
  <c r="J33" i="16"/>
  <c r="O32" i="16"/>
  <c r="M32" i="16"/>
  <c r="J32" i="16"/>
  <c r="J389" i="16" s="1"/>
  <c r="O31" i="16"/>
  <c r="M31" i="16"/>
  <c r="J31" i="16"/>
  <c r="J388" i="16" s="1"/>
  <c r="O30" i="16"/>
  <c r="M30" i="16"/>
  <c r="J30" i="16"/>
  <c r="O29" i="16"/>
  <c r="O392" i="16" s="1"/>
  <c r="M29" i="16"/>
  <c r="J29" i="16"/>
  <c r="O28" i="16"/>
  <c r="M28" i="16"/>
  <c r="M89" i="16" s="1"/>
  <c r="M266" i="16" s="1"/>
  <c r="J28" i="16"/>
  <c r="O27" i="16"/>
  <c r="O391" i="16" s="1"/>
  <c r="M27" i="16"/>
  <c r="J27" i="16"/>
  <c r="O26" i="16"/>
  <c r="M26" i="16"/>
  <c r="J26" i="16"/>
  <c r="O25" i="16"/>
  <c r="M25" i="16"/>
  <c r="M85" i="16" s="1"/>
  <c r="M262" i="16" s="1"/>
  <c r="J25" i="16"/>
  <c r="O24" i="16"/>
  <c r="M24" i="16"/>
  <c r="J24" i="16"/>
  <c r="O23" i="16"/>
  <c r="M23" i="16"/>
  <c r="J23" i="16"/>
  <c r="O22" i="16"/>
  <c r="O307" i="16" s="1"/>
  <c r="M22" i="16"/>
  <c r="J22" i="16"/>
  <c r="J307" i="16" s="1"/>
  <c r="O21" i="16"/>
  <c r="M21" i="16"/>
  <c r="J21" i="16"/>
  <c r="O20" i="16"/>
  <c r="M20" i="16"/>
  <c r="M141" i="16" s="1"/>
  <c r="J20" i="16"/>
  <c r="O19" i="16"/>
  <c r="M19" i="16"/>
  <c r="J19" i="16"/>
  <c r="O18" i="16"/>
  <c r="M18" i="16"/>
  <c r="J18" i="16"/>
  <c r="O17" i="16"/>
  <c r="M17" i="16"/>
  <c r="J17" i="16"/>
  <c r="O16" i="16"/>
  <c r="M16" i="16"/>
  <c r="J16" i="16"/>
  <c r="O15" i="16"/>
  <c r="M15" i="16"/>
  <c r="J15" i="16"/>
  <c r="AD14" i="16"/>
  <c r="AD15" i="16" s="1"/>
  <c r="O14" i="16"/>
  <c r="M14" i="16"/>
  <c r="J14" i="16"/>
  <c r="AD13" i="16"/>
  <c r="O13" i="16"/>
  <c r="M13" i="16"/>
  <c r="J13" i="16"/>
  <c r="J190" i="16" s="1"/>
  <c r="O12" i="16"/>
  <c r="M12" i="16"/>
  <c r="M225" i="16" s="1"/>
  <c r="J12" i="16"/>
  <c r="O11" i="16"/>
  <c r="M11" i="16"/>
  <c r="J11" i="16"/>
  <c r="A11" i="16"/>
  <c r="O10" i="16"/>
  <c r="M10" i="16"/>
  <c r="M131" i="16" s="1"/>
  <c r="J10" i="16"/>
  <c r="A10" i="16"/>
  <c r="AF9" i="16"/>
  <c r="AF130" i="16" s="1"/>
  <c r="S9" i="16"/>
  <c r="S10" i="16" s="1"/>
  <c r="O9" i="16"/>
  <c r="M9" i="16"/>
  <c r="M130" i="16" s="1"/>
  <c r="J9" i="16"/>
  <c r="A9" i="16"/>
  <c r="AH8" i="16"/>
  <c r="AF8" i="16"/>
  <c r="AF129" i="16" s="1"/>
  <c r="U8" i="16"/>
  <c r="S8" i="16"/>
  <c r="S129" i="16" s="1"/>
  <c r="O8" i="16"/>
  <c r="M8" i="16"/>
  <c r="J8" i="16"/>
  <c r="J129" i="16" s="1"/>
  <c r="H8" i="16"/>
  <c r="A8" i="16"/>
  <c r="V7" i="16"/>
  <c r="M7" i="16"/>
  <c r="M157" i="16" s="1"/>
  <c r="A7" i="16"/>
  <c r="A114" i="16" l="1"/>
  <c r="K292" i="16"/>
  <c r="P292" i="16"/>
  <c r="Q291" i="16"/>
  <c r="X292" i="16"/>
  <c r="AM292" i="16"/>
  <c r="AX292" i="16"/>
  <c r="BF292" i="16"/>
  <c r="BO292" i="16"/>
  <c r="BW292" i="16"/>
  <c r="AJ291" i="16"/>
  <c r="AR291" i="16"/>
  <c r="BD291" i="16"/>
  <c r="BM291" i="16"/>
  <c r="BU291" i="16"/>
  <c r="CE374" i="16"/>
  <c r="AD75" i="16"/>
  <c r="AD252" i="16" s="1"/>
  <c r="AD192" i="16"/>
  <c r="AD16" i="16"/>
  <c r="S131" i="16"/>
  <c r="S70" i="16"/>
  <c r="S247" i="16" s="1"/>
  <c r="S11" i="16"/>
  <c r="U129" i="16"/>
  <c r="U68" i="16"/>
  <c r="U245" i="16" s="1"/>
  <c r="P396" i="16"/>
  <c r="P94" i="16"/>
  <c r="P271" i="16" s="1"/>
  <c r="S246" i="16"/>
  <c r="H129" i="16"/>
  <c r="H68" i="16"/>
  <c r="H245" i="16" s="1"/>
  <c r="M309" i="16"/>
  <c r="M84" i="16"/>
  <c r="M261" i="16" s="1"/>
  <c r="M201" i="16"/>
  <c r="M145" i="16"/>
  <c r="J397" i="16"/>
  <c r="J391" i="16"/>
  <c r="I245" i="16"/>
  <c r="AF10" i="16"/>
  <c r="M74" i="16"/>
  <c r="M251" i="16" s="1"/>
  <c r="M191" i="16"/>
  <c r="M135" i="16"/>
  <c r="M137" i="16"/>
  <c r="M76" i="16"/>
  <c r="M253" i="16" s="1"/>
  <c r="M193" i="16"/>
  <c r="M139" i="16"/>
  <c r="M78" i="16"/>
  <c r="M255" i="16" s="1"/>
  <c r="M195" i="16"/>
  <c r="M316" i="16"/>
  <c r="M91" i="16"/>
  <c r="M268" i="16" s="1"/>
  <c r="M152" i="16"/>
  <c r="M208" i="16"/>
  <c r="P32" i="16"/>
  <c r="G247" i="16"/>
  <c r="W247" i="16"/>
  <c r="B248" i="16"/>
  <c r="D249" i="16"/>
  <c r="M173" i="16"/>
  <c r="O245" i="16"/>
  <c r="AD245" i="16"/>
  <c r="AC245" i="16"/>
  <c r="AB245" i="16"/>
  <c r="J245" i="16"/>
  <c r="R247" i="16"/>
  <c r="B245" i="16"/>
  <c r="AI246" i="16"/>
  <c r="AA248" i="16"/>
  <c r="M317" i="16"/>
  <c r="M209" i="16"/>
  <c r="M153" i="16"/>
  <c r="M92" i="16"/>
  <c r="M269" i="16" s="1"/>
  <c r="S245" i="16"/>
  <c r="O394" i="16"/>
  <c r="O388" i="16"/>
  <c r="AD246" i="16"/>
  <c r="AC246" i="16"/>
  <c r="AB246" i="16"/>
  <c r="X246" i="16"/>
  <c r="M132" i="16"/>
  <c r="M71" i="16"/>
  <c r="M248" i="16" s="1"/>
  <c r="S339" i="16"/>
  <c r="S370" i="16"/>
  <c r="S115" i="16"/>
  <c r="S292" i="16" s="1"/>
  <c r="S175" i="16"/>
  <c r="S114" i="16"/>
  <c r="S291" i="16" s="1"/>
  <c r="V8" i="16"/>
  <c r="J402" i="16"/>
  <c r="J411" i="16"/>
  <c r="J396" i="16"/>
  <c r="T246" i="16"/>
  <c r="M240" i="16"/>
  <c r="M232" i="16"/>
  <c r="M241" i="16"/>
  <c r="M236" i="16"/>
  <c r="M235" i="16"/>
  <c r="M234" i="16"/>
  <c r="M237" i="16"/>
  <c r="M229" i="16"/>
  <c r="M228" i="16"/>
  <c r="M238" i="16"/>
  <c r="M233" i="16"/>
  <c r="M227" i="16"/>
  <c r="M224" i="16"/>
  <c r="M219" i="16"/>
  <c r="M220" i="16"/>
  <c r="M239" i="16"/>
  <c r="M221" i="16"/>
  <c r="M230" i="16"/>
  <c r="M226" i="16"/>
  <c r="M222" i="16"/>
  <c r="M133" i="16"/>
  <c r="B246" i="16"/>
  <c r="M129" i="16"/>
  <c r="M68" i="16"/>
  <c r="M245" i="16" s="1"/>
  <c r="AD249" i="16"/>
  <c r="AD248" i="16"/>
  <c r="AC249" i="16"/>
  <c r="AC248" i="16"/>
  <c r="AB249" i="16"/>
  <c r="AB248" i="16"/>
  <c r="X248" i="16"/>
  <c r="J390" i="16"/>
  <c r="Z247" i="16"/>
  <c r="B288" i="16"/>
  <c r="M169" i="16"/>
  <c r="M163" i="16"/>
  <c r="M170" i="16"/>
  <c r="M166" i="16"/>
  <c r="M174" i="16"/>
  <c r="M171" i="16"/>
  <c r="M164" i="16"/>
  <c r="M167" i="16"/>
  <c r="M172" i="16"/>
  <c r="M165" i="16"/>
  <c r="H9" i="16"/>
  <c r="M307" i="16"/>
  <c r="M82" i="16"/>
  <c r="M259" i="16" s="1"/>
  <c r="M143" i="16"/>
  <c r="M199" i="16"/>
  <c r="M311" i="16"/>
  <c r="M203" i="16"/>
  <c r="M86" i="16"/>
  <c r="M263" i="16" s="1"/>
  <c r="M147" i="16"/>
  <c r="M315" i="16"/>
  <c r="M207" i="16"/>
  <c r="M90" i="16"/>
  <c r="M267" i="16" s="1"/>
  <c r="M151" i="16"/>
  <c r="J392" i="16"/>
  <c r="J398" i="16"/>
  <c r="J410" i="16"/>
  <c r="J401" i="16"/>
  <c r="J395" i="16"/>
  <c r="M326" i="16"/>
  <c r="M101" i="16"/>
  <c r="M278" i="16" s="1"/>
  <c r="M218" i="16"/>
  <c r="M102" i="16"/>
  <c r="M279" i="16" s="1"/>
  <c r="M162" i="16"/>
  <c r="D246" i="16"/>
  <c r="N246" i="16"/>
  <c r="AA247" i="16"/>
  <c r="M168" i="16"/>
  <c r="M223" i="16"/>
  <c r="AD247" i="16"/>
  <c r="AC247" i="16"/>
  <c r="AB247" i="16"/>
  <c r="E370" i="16"/>
  <c r="E339" i="16"/>
  <c r="E231" i="16"/>
  <c r="E175" i="16"/>
  <c r="E114" i="16"/>
  <c r="E291" i="16" s="1"/>
  <c r="E115" i="16"/>
  <c r="E292" i="16" s="1"/>
  <c r="E247" i="16"/>
  <c r="M313" i="16"/>
  <c r="M205" i="16"/>
  <c r="M149" i="16"/>
  <c r="M88" i="16"/>
  <c r="M265" i="16" s="1"/>
  <c r="I246" i="16"/>
  <c r="AH129" i="16"/>
  <c r="AH68" i="16"/>
  <c r="AH245" i="16" s="1"/>
  <c r="M308" i="16"/>
  <c r="M200" i="16"/>
  <c r="M144" i="16"/>
  <c r="M83" i="16"/>
  <c r="M260" i="16" s="1"/>
  <c r="M312" i="16"/>
  <c r="M87" i="16"/>
  <c r="M264" i="16" s="1"/>
  <c r="M148" i="16"/>
  <c r="M204" i="16"/>
  <c r="J394" i="16"/>
  <c r="J400" i="16"/>
  <c r="J409" i="16"/>
  <c r="Y245" i="16"/>
  <c r="U9" i="16"/>
  <c r="AD73" i="16"/>
  <c r="AD250" i="16" s="1"/>
  <c r="AD190" i="16"/>
  <c r="M214" i="16"/>
  <c r="Z245" i="16"/>
  <c r="M69" i="16"/>
  <c r="M246" i="16" s="1"/>
  <c r="M134" i="16"/>
  <c r="M73" i="16"/>
  <c r="M250" i="16" s="1"/>
  <c r="M190" i="16"/>
  <c r="M136" i="16"/>
  <c r="M75" i="16"/>
  <c r="M252" i="16" s="1"/>
  <c r="M192" i="16"/>
  <c r="M79" i="16"/>
  <c r="M256" i="16" s="1"/>
  <c r="M140" i="16"/>
  <c r="M196" i="16"/>
  <c r="Q245" i="16"/>
  <c r="AE245" i="16"/>
  <c r="E246" i="16"/>
  <c r="N247" i="16"/>
  <c r="F248" i="16"/>
  <c r="R248" i="16"/>
  <c r="X245" i="16"/>
  <c r="AD74" i="16"/>
  <c r="AD251" i="16" s="1"/>
  <c r="AD191" i="16"/>
  <c r="AF246" i="16"/>
  <c r="M72" i="16"/>
  <c r="M249" i="16" s="1"/>
  <c r="M80" i="16"/>
  <c r="M257" i="16" s="1"/>
  <c r="M197" i="16"/>
  <c r="T245" i="16"/>
  <c r="F247" i="16"/>
  <c r="J387" i="16"/>
  <c r="M217" i="16"/>
  <c r="W246" i="16"/>
  <c r="M70" i="16"/>
  <c r="M247" i="16" s="1"/>
  <c r="F249" i="16"/>
  <c r="M77" i="16"/>
  <c r="M254" i="16" s="1"/>
  <c r="M194" i="16"/>
  <c r="M138" i="16"/>
  <c r="O387" i="16"/>
  <c r="O393" i="16"/>
  <c r="M318" i="16"/>
  <c r="M93" i="16"/>
  <c r="M270" i="16" s="1"/>
  <c r="M210" i="16"/>
  <c r="M154" i="16"/>
  <c r="K38" i="16"/>
  <c r="V177" i="16"/>
  <c r="V185" i="16"/>
  <c r="V183" i="16"/>
  <c r="V178" i="16"/>
  <c r="V175" i="16"/>
  <c r="V173" i="16"/>
  <c r="V182" i="16"/>
  <c r="V184" i="16"/>
  <c r="V179" i="16"/>
  <c r="V176" i="16"/>
  <c r="V174" i="16"/>
  <c r="AH9" i="16"/>
  <c r="M331" i="16"/>
  <c r="M327" i="16"/>
  <c r="M338" i="16"/>
  <c r="M334" i="16"/>
  <c r="M333" i="16"/>
  <c r="M332" i="16"/>
  <c r="M328" i="16"/>
  <c r="M335" i="16"/>
  <c r="M336" i="16"/>
  <c r="M329" i="16"/>
  <c r="M337" i="16"/>
  <c r="M330" i="16"/>
  <c r="M142" i="16"/>
  <c r="M81" i="16"/>
  <c r="M258" i="16" s="1"/>
  <c r="M198" i="16"/>
  <c r="M310" i="16"/>
  <c r="M202" i="16"/>
  <c r="M146" i="16"/>
  <c r="M314" i="16"/>
  <c r="M206" i="16"/>
  <c r="M150" i="16"/>
  <c r="J393" i="16"/>
  <c r="J399" i="16"/>
  <c r="D370" i="16"/>
  <c r="D339" i="16"/>
  <c r="D231" i="16"/>
  <c r="D175" i="16"/>
  <c r="D114" i="16"/>
  <c r="D291" i="16" s="1"/>
  <c r="Q339" i="16"/>
  <c r="Q370" i="16"/>
  <c r="Q231" i="16"/>
  <c r="Q115" i="16"/>
  <c r="Q292" i="16" s="1"/>
  <c r="Q175" i="16"/>
  <c r="F245" i="16"/>
  <c r="AF245" i="16"/>
  <c r="F246" i="16"/>
  <c r="AE246" i="16"/>
  <c r="D247" i="16"/>
  <c r="Q247" i="16"/>
  <c r="T248" i="16"/>
  <c r="X247" i="16"/>
  <c r="G245" i="16"/>
  <c r="AI247" i="16"/>
  <c r="M319" i="16"/>
  <c r="M321" i="16"/>
  <c r="M323" i="16"/>
  <c r="F339" i="16"/>
  <c r="F370" i="16"/>
  <c r="F231" i="16"/>
  <c r="R245" i="16"/>
  <c r="AA245" i="16"/>
  <c r="C246" i="16"/>
  <c r="L246" i="16"/>
  <c r="AG246" i="16"/>
  <c r="Y247" i="16"/>
  <c r="I248" i="16"/>
  <c r="AE248" i="16"/>
  <c r="E249" i="16"/>
  <c r="N249" i="16"/>
  <c r="W249" i="16"/>
  <c r="AI249" i="16"/>
  <c r="M97" i="16"/>
  <c r="M274" i="16" s="1"/>
  <c r="B114" i="16"/>
  <c r="AK291" i="16"/>
  <c r="AS291" i="16"/>
  <c r="BE291" i="16"/>
  <c r="BN291" i="16"/>
  <c r="BV291" i="16"/>
  <c r="Z292" i="16"/>
  <c r="AN292" i="16"/>
  <c r="AY292" i="16"/>
  <c r="BG292" i="16"/>
  <c r="BP292" i="16"/>
  <c r="CE294" i="16"/>
  <c r="CD294" i="16"/>
  <c r="CE297" i="16"/>
  <c r="CD297" i="16"/>
  <c r="CE298" i="16"/>
  <c r="CD298" i="16"/>
  <c r="M213" i="16"/>
  <c r="M94" i="16"/>
  <c r="M271" i="16" s="1"/>
  <c r="M100" i="16"/>
  <c r="M277" i="16" s="1"/>
  <c r="C114" i="16"/>
  <c r="C291" i="16" s="1"/>
  <c r="V291" i="16"/>
  <c r="AL291" i="16"/>
  <c r="AX291" i="16"/>
  <c r="BF291" i="16"/>
  <c r="BO291" i="16"/>
  <c r="BW291" i="16"/>
  <c r="F115" i="16"/>
  <c r="F292" i="16" s="1"/>
  <c r="AA292" i="16"/>
  <c r="AO292" i="16"/>
  <c r="AZ292" i="16"/>
  <c r="BI292" i="16"/>
  <c r="BQ292" i="16"/>
  <c r="CE299" i="16"/>
  <c r="CD299" i="16"/>
  <c r="M155" i="16"/>
  <c r="B231" i="16"/>
  <c r="C248" i="16"/>
  <c r="L248" i="16"/>
  <c r="AG248" i="16"/>
  <c r="G249" i="16"/>
  <c r="Q249" i="16"/>
  <c r="Z249" i="16"/>
  <c r="M96" i="16"/>
  <c r="M273" i="16" s="1"/>
  <c r="X291" i="16"/>
  <c r="AM291" i="16"/>
  <c r="AY291" i="16"/>
  <c r="BG291" i="16"/>
  <c r="BP291" i="16"/>
  <c r="AH292" i="16"/>
  <c r="AP292" i="16"/>
  <c r="BA292" i="16"/>
  <c r="BR292" i="16"/>
  <c r="M161" i="16"/>
  <c r="M215" i="16"/>
  <c r="O396" i="16"/>
  <c r="O390" i="16"/>
  <c r="M324" i="16"/>
  <c r="A339" i="16"/>
  <c r="A370" i="16" s="1"/>
  <c r="Y292" i="16"/>
  <c r="O292" i="16"/>
  <c r="M291" i="16"/>
  <c r="AQ292" i="16"/>
  <c r="M292" i="16"/>
  <c r="W292" i="16"/>
  <c r="AF291" i="16"/>
  <c r="J291" i="16"/>
  <c r="AW292" i="16"/>
  <c r="AF292" i="16"/>
  <c r="J292" i="16"/>
  <c r="AV292" i="16"/>
  <c r="AD292" i="16"/>
  <c r="U292" i="16"/>
  <c r="H292" i="16"/>
  <c r="AW291" i="16"/>
  <c r="AB291" i="16"/>
  <c r="AB292" i="16"/>
  <c r="AV291" i="16"/>
  <c r="H291" i="16"/>
  <c r="AD291" i="16"/>
  <c r="Y291" i="16"/>
  <c r="W291" i="16"/>
  <c r="U291" i="16"/>
  <c r="O291" i="16"/>
  <c r="K370" i="16"/>
  <c r="C245" i="16"/>
  <c r="L245" i="16"/>
  <c r="AG245" i="16"/>
  <c r="Y246" i="16"/>
  <c r="I247" i="16"/>
  <c r="AE247" i="16"/>
  <c r="D248" i="16"/>
  <c r="R249" i="16"/>
  <c r="AA249" i="16"/>
  <c r="Z291" i="16"/>
  <c r="AN291" i="16"/>
  <c r="AZ291" i="16"/>
  <c r="BI291" i="16"/>
  <c r="BQ291" i="16"/>
  <c r="AI292" i="16"/>
  <c r="AR292" i="16"/>
  <c r="BB292" i="16"/>
  <c r="BK292" i="16"/>
  <c r="BS292" i="16"/>
  <c r="CE293" i="16"/>
  <c r="CD293" i="16"/>
  <c r="CE295" i="16"/>
  <c r="CD295" i="16"/>
  <c r="CE300" i="16"/>
  <c r="CD300" i="16"/>
  <c r="M216" i="16"/>
  <c r="M320" i="16"/>
  <c r="M322" i="16"/>
  <c r="B370" i="16"/>
  <c r="B339" i="16"/>
  <c r="D245" i="16"/>
  <c r="G246" i="16"/>
  <c r="Q246" i="16"/>
  <c r="Z246" i="16"/>
  <c r="B247" i="16"/>
  <c r="T247" i="16"/>
  <c r="E248" i="16"/>
  <c r="N248" i="16"/>
  <c r="W248" i="16"/>
  <c r="AI248" i="16"/>
  <c r="I249" i="16"/>
  <c r="AE249" i="16"/>
  <c r="M95" i="16"/>
  <c r="M272" i="16" s="1"/>
  <c r="M99" i="16"/>
  <c r="M276" i="16" s="1"/>
  <c r="F114" i="16"/>
  <c r="F291" i="16" s="1"/>
  <c r="AA291" i="16"/>
  <c r="AO291" i="16"/>
  <c r="BA291" i="16"/>
  <c r="BR291" i="16"/>
  <c r="AJ292" i="16"/>
  <c r="AS292" i="16"/>
  <c r="BC292" i="16"/>
  <c r="BT292" i="16"/>
  <c r="M160" i="16"/>
  <c r="O389" i="16"/>
  <c r="O395" i="16"/>
  <c r="M325" i="16"/>
  <c r="C370" i="16"/>
  <c r="C339" i="16"/>
  <c r="C231" i="16"/>
  <c r="P370" i="16"/>
  <c r="E245" i="16"/>
  <c r="N245" i="16"/>
  <c r="W245" i="16"/>
  <c r="AI245" i="16"/>
  <c r="R246" i="16"/>
  <c r="AA246" i="16"/>
  <c r="C247" i="16"/>
  <c r="L247" i="16"/>
  <c r="AG247" i="16"/>
  <c r="Y248" i="16"/>
  <c r="B249" i="16"/>
  <c r="T249" i="16"/>
  <c r="CE290" i="16"/>
  <c r="CD290" i="16"/>
  <c r="CD113" i="16"/>
  <c r="K114" i="16"/>
  <c r="K291" i="16" s="1"/>
  <c r="AH291" i="16"/>
  <c r="AP291" i="16"/>
  <c r="BB291" i="16"/>
  <c r="BK291" i="16"/>
  <c r="BS291" i="16"/>
  <c r="B115" i="16"/>
  <c r="AK292" i="16"/>
  <c r="AT292" i="16"/>
  <c r="BD292" i="16"/>
  <c r="BM292" i="16"/>
  <c r="BU292" i="16"/>
  <c r="CD116" i="16"/>
  <c r="M159" i="16"/>
  <c r="G248" i="16"/>
  <c r="Q248" i="16"/>
  <c r="Z248" i="16"/>
  <c r="C249" i="16"/>
  <c r="L249" i="16"/>
  <c r="AG249" i="16"/>
  <c r="M98" i="16"/>
  <c r="M275" i="16" s="1"/>
  <c r="CE113" i="16"/>
  <c r="P114" i="16"/>
  <c r="P291" i="16" s="1"/>
  <c r="AI291" i="16"/>
  <c r="AQ291" i="16"/>
  <c r="BC291" i="16"/>
  <c r="BT291" i="16"/>
  <c r="C115" i="16"/>
  <c r="C292" i="16" s="1"/>
  <c r="V292" i="16"/>
  <c r="AL292" i="16"/>
  <c r="AU292" i="16"/>
  <c r="BE292" i="16"/>
  <c r="BN292" i="16"/>
  <c r="BV292" i="16"/>
  <c r="CE116" i="16"/>
  <c r="CD296" i="16"/>
  <c r="CE296" i="16"/>
  <c r="M158" i="16"/>
  <c r="M211" i="16"/>
  <c r="H381" i="16"/>
  <c r="P381" i="16"/>
  <c r="X381" i="16"/>
  <c r="AG381" i="16"/>
  <c r="AO381" i="16"/>
  <c r="AW381" i="16"/>
  <c r="BE381" i="16"/>
  <c r="BM381" i="16"/>
  <c r="BW381" i="16"/>
  <c r="I381" i="16"/>
  <c r="Q381" i="16"/>
  <c r="Y381" i="16"/>
  <c r="AH381" i="16"/>
  <c r="AP381" i="16"/>
  <c r="AX381" i="16"/>
  <c r="BF381" i="16"/>
  <c r="BN381" i="16"/>
  <c r="BX381" i="16"/>
  <c r="B381" i="16"/>
  <c r="J381" i="16"/>
  <c r="R381" i="16"/>
  <c r="Z381" i="16"/>
  <c r="AI381" i="16"/>
  <c r="AQ381" i="16"/>
  <c r="AY381" i="16"/>
  <c r="BG381" i="16"/>
  <c r="BO381" i="16"/>
  <c r="BY381" i="16"/>
  <c r="C381" i="16"/>
  <c r="K381" i="16"/>
  <c r="S381" i="16"/>
  <c r="AA381" i="16"/>
  <c r="AJ381" i="16"/>
  <c r="AR381" i="16"/>
  <c r="AZ381" i="16"/>
  <c r="BH381" i="16"/>
  <c r="BP381" i="16"/>
  <c r="BZ381" i="16"/>
  <c r="D381" i="16"/>
  <c r="L381" i="16"/>
  <c r="T381" i="16"/>
  <c r="AC381" i="16"/>
  <c r="AK381" i="16"/>
  <c r="AS381" i="16"/>
  <c r="BA381" i="16"/>
  <c r="BI381" i="16"/>
  <c r="BQ381" i="16"/>
  <c r="CA381" i="16"/>
  <c r="AB381" i="16"/>
  <c r="BV381" i="16"/>
  <c r="BU381" i="16"/>
  <c r="E381" i="16"/>
  <c r="M381" i="16"/>
  <c r="U381" i="16"/>
  <c r="AD381" i="16"/>
  <c r="AL381" i="16"/>
  <c r="AT381" i="16"/>
  <c r="BB381" i="16"/>
  <c r="BJ381" i="16"/>
  <c r="BR381" i="16"/>
  <c r="CB381" i="16"/>
  <c r="F381" i="16"/>
  <c r="N381" i="16"/>
  <c r="AE381" i="16"/>
  <c r="AM381" i="16"/>
  <c r="AU381" i="16"/>
  <c r="BC381" i="16"/>
  <c r="BK381" i="16"/>
  <c r="BS381" i="16"/>
  <c r="CC381" i="16"/>
  <c r="CD374" i="16"/>
  <c r="CD376" i="16"/>
  <c r="CD379" i="16"/>
  <c r="CD380" i="16"/>
  <c r="CD378" i="16"/>
  <c r="CE380" i="16"/>
  <c r="CD377" i="16"/>
  <c r="CD375" i="16"/>
  <c r="CD241" i="7"/>
  <c r="CE241" i="7"/>
  <c r="CD386" i="11"/>
  <c r="S132" i="16" l="1"/>
  <c r="S71" i="16"/>
  <c r="S248" i="16" s="1"/>
  <c r="S12" i="16"/>
  <c r="U130" i="16"/>
  <c r="U69" i="16"/>
  <c r="U246" i="16" s="1"/>
  <c r="U10" i="16"/>
  <c r="K401" i="16"/>
  <c r="K37" i="16"/>
  <c r="K98" i="16" s="1"/>
  <c r="K275" i="16" s="1"/>
  <c r="K99" i="16"/>
  <c r="K276" i="16" s="1"/>
  <c r="B291" i="16"/>
  <c r="CE114" i="16"/>
  <c r="CD114" i="16"/>
  <c r="H130" i="16"/>
  <c r="H69" i="16"/>
  <c r="H246" i="16" s="1"/>
  <c r="H10" i="16"/>
  <c r="V129" i="16"/>
  <c r="V68" i="16"/>
  <c r="V245" i="16" s="1"/>
  <c r="V9" i="16"/>
  <c r="AD76" i="16"/>
  <c r="AD253" i="16" s="1"/>
  <c r="AD193" i="16"/>
  <c r="AD17" i="16"/>
  <c r="CE381" i="16"/>
  <c r="CD381" i="16"/>
  <c r="P395" i="16"/>
  <c r="P31" i="16"/>
  <c r="B292" i="16"/>
  <c r="CE115" i="16"/>
  <c r="CD115" i="16"/>
  <c r="AH130" i="16"/>
  <c r="AH10" i="16"/>
  <c r="AH69" i="16"/>
  <c r="AH246" i="16" s="1"/>
  <c r="AF131" i="16"/>
  <c r="AF70" i="16"/>
  <c r="AF247" i="16" s="1"/>
  <c r="AF11" i="16"/>
  <c r="P93" i="16"/>
  <c r="P270" i="16" s="1"/>
  <c r="CE386" i="11"/>
  <c r="CD385" i="11"/>
  <c r="AD77" i="16" l="1"/>
  <c r="AD254" i="16" s="1"/>
  <c r="AD194" i="16"/>
  <c r="AD18" i="16"/>
  <c r="CE292" i="16"/>
  <c r="CD292" i="16"/>
  <c r="U131" i="16"/>
  <c r="U70" i="16"/>
  <c r="U247" i="16" s="1"/>
  <c r="U11" i="16"/>
  <c r="P394" i="16"/>
  <c r="P91" i="16"/>
  <c r="P268" i="16" s="1"/>
  <c r="P30" i="16"/>
  <c r="V130" i="16"/>
  <c r="V10" i="16"/>
  <c r="V69" i="16"/>
  <c r="V246" i="16" s="1"/>
  <c r="K400" i="16"/>
  <c r="K409" i="16"/>
  <c r="K97" i="16"/>
  <c r="K274" i="16" s="1"/>
  <c r="K36" i="16"/>
  <c r="AF132" i="16"/>
  <c r="AF71" i="16"/>
  <c r="AF248" i="16" s="1"/>
  <c r="AF12" i="16"/>
  <c r="P92" i="16"/>
  <c r="P269" i="16" s="1"/>
  <c r="S236" i="16"/>
  <c r="S235" i="16"/>
  <c r="S234" i="16"/>
  <c r="S237" i="16"/>
  <c r="S229" i="16"/>
  <c r="S238" i="16"/>
  <c r="S233" i="16"/>
  <c r="S239" i="16"/>
  <c r="S230" i="16"/>
  <c r="S240" i="16"/>
  <c r="S232" i="16"/>
  <c r="S241" i="16"/>
  <c r="S219" i="16"/>
  <c r="S218" i="16"/>
  <c r="S217" i="16"/>
  <c r="S216" i="16"/>
  <c r="S209" i="16"/>
  <c r="S205" i="16"/>
  <c r="S201" i="16"/>
  <c r="S199" i="16"/>
  <c r="S197" i="16"/>
  <c r="S220" i="16"/>
  <c r="S215" i="16"/>
  <c r="S133" i="16"/>
  <c r="S221" i="16"/>
  <c r="S214" i="16"/>
  <c r="S208" i="16"/>
  <c r="S204" i="16"/>
  <c r="S198" i="16"/>
  <c r="S72" i="16"/>
  <c r="S249" i="16" s="1"/>
  <c r="S226" i="16"/>
  <c r="S222" i="16"/>
  <c r="S213" i="16"/>
  <c r="S228" i="16"/>
  <c r="S225" i="16"/>
  <c r="S223" i="16"/>
  <c r="S212" i="16"/>
  <c r="S207" i="16"/>
  <c r="S203" i="16"/>
  <c r="S224" i="16"/>
  <c r="S211" i="16"/>
  <c r="S227" i="16"/>
  <c r="S210" i="16"/>
  <c r="S206" i="16"/>
  <c r="S202" i="16"/>
  <c r="S200" i="16"/>
  <c r="S13" i="16"/>
  <c r="S231" i="16"/>
  <c r="H131" i="16"/>
  <c r="H11" i="16"/>
  <c r="H70" i="16"/>
  <c r="H247" i="16" s="1"/>
  <c r="CE291" i="16"/>
  <c r="CD291" i="16"/>
  <c r="AH70" i="16"/>
  <c r="AH247" i="16" s="1"/>
  <c r="AH11" i="16"/>
  <c r="AH131" i="16"/>
  <c r="U132" i="16" l="1"/>
  <c r="U71" i="16"/>
  <c r="U248" i="16" s="1"/>
  <c r="U12" i="16"/>
  <c r="V70" i="16"/>
  <c r="V247" i="16" s="1"/>
  <c r="V131" i="16"/>
  <c r="V11" i="16"/>
  <c r="H132" i="16"/>
  <c r="H71" i="16"/>
  <c r="H248" i="16" s="1"/>
  <c r="H12" i="16"/>
  <c r="P393" i="16"/>
  <c r="P29" i="16"/>
  <c r="P90" i="16" s="1"/>
  <c r="P267" i="16" s="1"/>
  <c r="AH132" i="16"/>
  <c r="AH71" i="16"/>
  <c r="AH248" i="16" s="1"/>
  <c r="AH12" i="16"/>
  <c r="S134" i="16"/>
  <c r="S73" i="16"/>
  <c r="S250" i="16" s="1"/>
  <c r="S190" i="16"/>
  <c r="S14" i="16"/>
  <c r="AF229" i="16"/>
  <c r="AF230" i="16"/>
  <c r="AF220" i="16"/>
  <c r="AF215" i="16"/>
  <c r="AF199" i="16"/>
  <c r="AF133" i="16"/>
  <c r="AF221" i="16"/>
  <c r="AF214" i="16"/>
  <c r="AF208" i="16"/>
  <c r="AF204" i="16"/>
  <c r="AF200" i="16"/>
  <c r="AF198" i="16"/>
  <c r="AF72" i="16"/>
  <c r="AF249" i="16" s="1"/>
  <c r="AF226" i="16"/>
  <c r="AF222" i="16"/>
  <c r="AF213" i="16"/>
  <c r="AF225" i="16"/>
  <c r="AF223" i="16"/>
  <c r="AF212" i="16"/>
  <c r="AF207" i="16"/>
  <c r="AF203" i="16"/>
  <c r="AF228" i="16"/>
  <c r="AF224" i="16"/>
  <c r="AF211" i="16"/>
  <c r="AF197" i="16"/>
  <c r="AF227" i="16"/>
  <c r="AF210" i="16"/>
  <c r="AF206" i="16"/>
  <c r="AF202" i="16"/>
  <c r="AF209" i="16"/>
  <c r="AF205" i="16"/>
  <c r="AF13" i="16"/>
  <c r="AF201" i="16"/>
  <c r="AF219" i="16"/>
  <c r="AF218" i="16"/>
  <c r="AF217" i="16"/>
  <c r="AF216" i="16"/>
  <c r="AD78" i="16"/>
  <c r="AD255" i="16" s="1"/>
  <c r="AD195" i="16"/>
  <c r="AD19" i="16"/>
  <c r="K413" i="16"/>
  <c r="K411" i="16"/>
  <c r="K399" i="16"/>
  <c r="K414" i="16"/>
  <c r="K412" i="16"/>
  <c r="K35" i="16"/>
  <c r="K96" i="16"/>
  <c r="K273" i="16" s="1"/>
  <c r="K410" i="16"/>
  <c r="C380" i="11"/>
  <c r="D380" i="11"/>
  <c r="E380" i="11"/>
  <c r="F380" i="11"/>
  <c r="G380" i="11"/>
  <c r="H380" i="11"/>
  <c r="I380" i="11"/>
  <c r="J380" i="11"/>
  <c r="K380" i="11"/>
  <c r="L380" i="11"/>
  <c r="M380" i="11"/>
  <c r="N380" i="11"/>
  <c r="O380" i="11"/>
  <c r="P380" i="11"/>
  <c r="Q380" i="11"/>
  <c r="R380" i="11"/>
  <c r="S380" i="11"/>
  <c r="T380" i="11"/>
  <c r="U380" i="11"/>
  <c r="V380" i="11"/>
  <c r="W380" i="11"/>
  <c r="X380" i="11"/>
  <c r="Y380" i="11"/>
  <c r="Z380" i="11"/>
  <c r="AA380" i="11"/>
  <c r="AB380" i="11"/>
  <c r="AC380" i="11"/>
  <c r="AD380" i="11"/>
  <c r="AE380" i="11"/>
  <c r="AF380" i="11"/>
  <c r="AG380" i="11"/>
  <c r="AH380" i="11"/>
  <c r="AI380" i="11"/>
  <c r="AJ380" i="11"/>
  <c r="AK380" i="11"/>
  <c r="AL380" i="11"/>
  <c r="AM380" i="11"/>
  <c r="AN380" i="11"/>
  <c r="AO380" i="11"/>
  <c r="AP380" i="11"/>
  <c r="AQ380" i="11"/>
  <c r="AR380" i="11"/>
  <c r="AS380" i="11"/>
  <c r="AT380" i="11"/>
  <c r="AU380" i="11"/>
  <c r="AV380" i="11"/>
  <c r="AW380" i="11"/>
  <c r="AX380" i="11"/>
  <c r="AY380" i="11"/>
  <c r="AZ380" i="11"/>
  <c r="BA380" i="11"/>
  <c r="BB380" i="11"/>
  <c r="BC380" i="11"/>
  <c r="BD380" i="11"/>
  <c r="BE380" i="11"/>
  <c r="BF380" i="11"/>
  <c r="BG380" i="11"/>
  <c r="BH380" i="11"/>
  <c r="BI380" i="11"/>
  <c r="BJ380" i="11"/>
  <c r="BK380" i="11"/>
  <c r="BL380" i="11"/>
  <c r="BM380" i="11"/>
  <c r="BN380" i="11"/>
  <c r="BO380" i="11"/>
  <c r="BP380" i="11"/>
  <c r="BQ380" i="11"/>
  <c r="BR380" i="11"/>
  <c r="BS380" i="11"/>
  <c r="BT380" i="11"/>
  <c r="BU380" i="11"/>
  <c r="BV380" i="11"/>
  <c r="BW380" i="11"/>
  <c r="BX383" i="11"/>
  <c r="BY383" i="11"/>
  <c r="BZ383" i="11"/>
  <c r="CA383" i="11"/>
  <c r="CB383" i="11"/>
  <c r="CC383" i="11"/>
  <c r="BX384" i="11"/>
  <c r="BY384" i="11"/>
  <c r="BZ384" i="11"/>
  <c r="CA384" i="11"/>
  <c r="CB384" i="11"/>
  <c r="CC384" i="11"/>
  <c r="BX385" i="11"/>
  <c r="BY385" i="11"/>
  <c r="BZ385" i="11"/>
  <c r="CA385" i="11"/>
  <c r="CB385" i="11"/>
  <c r="CC385" i="11"/>
  <c r="B380" i="11"/>
  <c r="B354" i="11"/>
  <c r="C354" i="11"/>
  <c r="D354" i="11"/>
  <c r="E354" i="11"/>
  <c r="F354" i="11"/>
  <c r="G354" i="11"/>
  <c r="Q354" i="11"/>
  <c r="R354" i="11"/>
  <c r="S354" i="11"/>
  <c r="T354" i="11"/>
  <c r="W354" i="11"/>
  <c r="X354" i="11"/>
  <c r="Y354" i="11"/>
  <c r="Z354" i="11"/>
  <c r="AD354" i="11"/>
  <c r="AF354" i="11"/>
  <c r="AG354" i="11"/>
  <c r="AH354" i="11"/>
  <c r="AJ354" i="11"/>
  <c r="AK354" i="11"/>
  <c r="AL354" i="11"/>
  <c r="AM354" i="11"/>
  <c r="AN354" i="11"/>
  <c r="AO354" i="11"/>
  <c r="AP354" i="11"/>
  <c r="AQ354" i="11"/>
  <c r="AR354" i="11"/>
  <c r="AS354" i="11"/>
  <c r="AT354" i="11"/>
  <c r="AX354" i="11"/>
  <c r="AY354" i="11"/>
  <c r="AZ354" i="11"/>
  <c r="BA354" i="11"/>
  <c r="BB354" i="11"/>
  <c r="BC354" i="11"/>
  <c r="BD354" i="11"/>
  <c r="BE354" i="11"/>
  <c r="BF354" i="11"/>
  <c r="BG354" i="11"/>
  <c r="BI354" i="11"/>
  <c r="BM354" i="11"/>
  <c r="BN354" i="11"/>
  <c r="BO354" i="11"/>
  <c r="BP354" i="11"/>
  <c r="BQ354" i="11"/>
  <c r="BR354" i="11"/>
  <c r="BS354" i="11"/>
  <c r="BT354" i="11"/>
  <c r="BW354" i="11"/>
  <c r="A354" i="11"/>
  <c r="A386" i="11" s="1"/>
  <c r="H305" i="11"/>
  <c r="U305" i="11"/>
  <c r="AB305" i="11"/>
  <c r="AD305" i="11"/>
  <c r="AH305" i="11"/>
  <c r="AI305" i="11"/>
  <c r="AQ305" i="11"/>
  <c r="AV305" i="11"/>
  <c r="AW305" i="11"/>
  <c r="AX305" i="11"/>
  <c r="AY305" i="11"/>
  <c r="BA305" i="11"/>
  <c r="BF305" i="11"/>
  <c r="BG305" i="11"/>
  <c r="BK305" i="11"/>
  <c r="BP305" i="11"/>
  <c r="BR305" i="11"/>
  <c r="BT305" i="11"/>
  <c r="B244" i="11"/>
  <c r="C244" i="11"/>
  <c r="D244" i="11"/>
  <c r="E244" i="11"/>
  <c r="F244" i="11"/>
  <c r="Q244" i="11"/>
  <c r="Y244" i="11"/>
  <c r="Z244" i="11"/>
  <c r="AD244" i="11"/>
  <c r="B187" i="11"/>
  <c r="C187" i="11"/>
  <c r="D187" i="11"/>
  <c r="E187" i="11"/>
  <c r="F187" i="11"/>
  <c r="J187" i="11"/>
  <c r="O187" i="11"/>
  <c r="Q187" i="11"/>
  <c r="S187" i="11"/>
  <c r="W187" i="11"/>
  <c r="Y187" i="11"/>
  <c r="Z187" i="11"/>
  <c r="AA187" i="11"/>
  <c r="AF187" i="11"/>
  <c r="AH187" i="11"/>
  <c r="AI187" i="11"/>
  <c r="A187" i="11"/>
  <c r="A244" i="11" s="1"/>
  <c r="A305" i="11" s="1"/>
  <c r="BX121" i="11"/>
  <c r="BX123" i="11"/>
  <c r="BY123" i="11"/>
  <c r="BZ123" i="11"/>
  <c r="CA123" i="11"/>
  <c r="CB123" i="11"/>
  <c r="CC123" i="11"/>
  <c r="BX124" i="11"/>
  <c r="BY124" i="11"/>
  <c r="BZ124" i="11"/>
  <c r="CA124" i="11"/>
  <c r="CB124" i="11"/>
  <c r="CC124" i="11"/>
  <c r="BX125" i="11"/>
  <c r="BY125" i="11"/>
  <c r="BZ125" i="11"/>
  <c r="CA125" i="11"/>
  <c r="CB125" i="11"/>
  <c r="CC125" i="11"/>
  <c r="B125" i="11"/>
  <c r="B305" i="11" s="1"/>
  <c r="C125" i="11"/>
  <c r="C305" i="11" s="1"/>
  <c r="D125" i="11"/>
  <c r="D305" i="11" s="1"/>
  <c r="E125" i="11"/>
  <c r="E305" i="11" s="1"/>
  <c r="F125" i="11"/>
  <c r="F305" i="11" s="1"/>
  <c r="H125" i="11"/>
  <c r="J125" i="11"/>
  <c r="K125" i="11"/>
  <c r="K305" i="11" s="1"/>
  <c r="M125" i="11"/>
  <c r="M305" i="11" s="1"/>
  <c r="O125" i="11"/>
  <c r="P125" i="11"/>
  <c r="P305" i="11" s="1"/>
  <c r="Q125" i="11"/>
  <c r="Q305" i="11" s="1"/>
  <c r="S125" i="11"/>
  <c r="S305" i="11" s="1"/>
  <c r="V125" i="11"/>
  <c r="W125" i="11"/>
  <c r="W305" i="11" s="1"/>
  <c r="X125" i="11"/>
  <c r="X305" i="11" s="1"/>
  <c r="Y125" i="11"/>
  <c r="Y305" i="11" s="1"/>
  <c r="Z125" i="11"/>
  <c r="Z305" i="11" s="1"/>
  <c r="AA125" i="11"/>
  <c r="AA305" i="11" s="1"/>
  <c r="AF125" i="11"/>
  <c r="AF305" i="11" s="1"/>
  <c r="AH125" i="11"/>
  <c r="AJ125" i="11"/>
  <c r="AJ305" i="11" s="1"/>
  <c r="AK125" i="11"/>
  <c r="AK305" i="11" s="1"/>
  <c r="AL125" i="11"/>
  <c r="AL305" i="11" s="1"/>
  <c r="AM125" i="11"/>
  <c r="AM305" i="11" s="1"/>
  <c r="AN125" i="11"/>
  <c r="AN305" i="11" s="1"/>
  <c r="AO125" i="11"/>
  <c r="AO305" i="11" s="1"/>
  <c r="AP125" i="11"/>
  <c r="AP305" i="11" s="1"/>
  <c r="AR125" i="11"/>
  <c r="AR305" i="11" s="1"/>
  <c r="AS125" i="11"/>
  <c r="AS305" i="11" s="1"/>
  <c r="AT125" i="11"/>
  <c r="AT305" i="11" s="1"/>
  <c r="AX125" i="11"/>
  <c r="AY125" i="11"/>
  <c r="AZ125" i="11"/>
  <c r="AZ305" i="11" s="1"/>
  <c r="BA125" i="11"/>
  <c r="BB125" i="11"/>
  <c r="BB305" i="11" s="1"/>
  <c r="BC125" i="11"/>
  <c r="BC305" i="11" s="1"/>
  <c r="BD125" i="11"/>
  <c r="BD305" i="11" s="1"/>
  <c r="BE125" i="11"/>
  <c r="BE305" i="11" s="1"/>
  <c r="BF125" i="11"/>
  <c r="BG125" i="11"/>
  <c r="BI125" i="11"/>
  <c r="BI305" i="11" s="1"/>
  <c r="BK125" i="11"/>
  <c r="BL125" i="11"/>
  <c r="BM125" i="11"/>
  <c r="BM305" i="11" s="1"/>
  <c r="BN125" i="11"/>
  <c r="BN305" i="11" s="1"/>
  <c r="BO125" i="11"/>
  <c r="BO305" i="11" s="1"/>
  <c r="BP125" i="11"/>
  <c r="BQ125" i="11"/>
  <c r="BQ305" i="11" s="1"/>
  <c r="BR125" i="11"/>
  <c r="BS125" i="11"/>
  <c r="BS305" i="11" s="1"/>
  <c r="BT125" i="11"/>
  <c r="BU125" i="11"/>
  <c r="BV125" i="11"/>
  <c r="BW125" i="11"/>
  <c r="BW305" i="11" s="1"/>
  <c r="A125" i="11"/>
  <c r="CE385" i="11" l="1"/>
  <c r="AD80" i="16"/>
  <c r="AD257" i="16" s="1"/>
  <c r="AD79" i="16"/>
  <c r="AD256" i="16" s="1"/>
  <c r="AD196" i="16"/>
  <c r="AF73" i="16"/>
  <c r="AF250" i="16" s="1"/>
  <c r="AF190" i="16"/>
  <c r="AF134" i="16"/>
  <c r="AF14" i="16"/>
  <c r="S135" i="16"/>
  <c r="S74" i="16"/>
  <c r="S251" i="16" s="1"/>
  <c r="S191" i="16"/>
  <c r="S15" i="16"/>
  <c r="P392" i="16"/>
  <c r="P28" i="16"/>
  <c r="V132" i="16"/>
  <c r="V71" i="16"/>
  <c r="V248" i="16" s="1"/>
  <c r="V12" i="16"/>
  <c r="AH239" i="16"/>
  <c r="AH232" i="16"/>
  <c r="AH228" i="16"/>
  <c r="AH240" i="16"/>
  <c r="AH241" i="16"/>
  <c r="AH231" i="16"/>
  <c r="AH230" i="16"/>
  <c r="AH235" i="16"/>
  <c r="AH234" i="16"/>
  <c r="AH236" i="16"/>
  <c r="AH237" i="16"/>
  <c r="AH233" i="16"/>
  <c r="AH221" i="16"/>
  <c r="AH214" i="16"/>
  <c r="AH208" i="16"/>
  <c r="AH204" i="16"/>
  <c r="AH200" i="16"/>
  <c r="AH198" i="16"/>
  <c r="AH226" i="16"/>
  <c r="AH222" i="16"/>
  <c r="AH213" i="16"/>
  <c r="AH225" i="16"/>
  <c r="AH223" i="16"/>
  <c r="AH212" i="16"/>
  <c r="AH207" i="16"/>
  <c r="AH203" i="16"/>
  <c r="AH197" i="16"/>
  <c r="AH238" i="16"/>
  <c r="AH224" i="16"/>
  <c r="AH211" i="16"/>
  <c r="AH227" i="16"/>
  <c r="AH210" i="16"/>
  <c r="AH206" i="16"/>
  <c r="AH202" i="16"/>
  <c r="AH229" i="16"/>
  <c r="AH219" i="16"/>
  <c r="AH218" i="16"/>
  <c r="AH217" i="16"/>
  <c r="AH216" i="16"/>
  <c r="AH209" i="16"/>
  <c r="AH205" i="16"/>
  <c r="AH201" i="16"/>
  <c r="AH133" i="16"/>
  <c r="AH215" i="16"/>
  <c r="AH13" i="16"/>
  <c r="AH72" i="16"/>
  <c r="AH249" i="16" s="1"/>
  <c r="AH220" i="16"/>
  <c r="AH199" i="16"/>
  <c r="U220" i="16"/>
  <c r="U215" i="16"/>
  <c r="U72" i="16"/>
  <c r="U249" i="16" s="1"/>
  <c r="U221" i="16"/>
  <c r="U214" i="16"/>
  <c r="U208" i="16"/>
  <c r="U204" i="16"/>
  <c r="U198" i="16"/>
  <c r="U226" i="16"/>
  <c r="U222" i="16"/>
  <c r="U213" i="16"/>
  <c r="U228" i="16"/>
  <c r="U225" i="16"/>
  <c r="U223" i="16"/>
  <c r="U212" i="16"/>
  <c r="U207" i="16"/>
  <c r="U203" i="16"/>
  <c r="U224" i="16"/>
  <c r="U211" i="16"/>
  <c r="U227" i="16"/>
  <c r="U210" i="16"/>
  <c r="U206" i="16"/>
  <c r="U202" i="16"/>
  <c r="U197" i="16"/>
  <c r="U209" i="16"/>
  <c r="U133" i="16"/>
  <c r="U205" i="16"/>
  <c r="U201" i="16"/>
  <c r="U219" i="16"/>
  <c r="U218" i="16"/>
  <c r="U217" i="16"/>
  <c r="U216" i="16"/>
  <c r="U199" i="16"/>
  <c r="U13" i="16"/>
  <c r="K398" i="16"/>
  <c r="K34" i="16"/>
  <c r="H226" i="16"/>
  <c r="H222" i="16"/>
  <c r="H215" i="16"/>
  <c r="H209" i="16"/>
  <c r="H205" i="16"/>
  <c r="H201" i="16"/>
  <c r="H199" i="16"/>
  <c r="H225" i="16"/>
  <c r="H223" i="16"/>
  <c r="H214" i="16"/>
  <c r="H197" i="16"/>
  <c r="H224" i="16"/>
  <c r="H213" i="16"/>
  <c r="H208" i="16"/>
  <c r="H204" i="16"/>
  <c r="H198" i="16"/>
  <c r="H133" i="16"/>
  <c r="H212" i="16"/>
  <c r="H72" i="16"/>
  <c r="H249" i="16" s="1"/>
  <c r="H211" i="16"/>
  <c r="H207" i="16"/>
  <c r="H203" i="16"/>
  <c r="H220" i="16"/>
  <c r="H219" i="16"/>
  <c r="H218" i="16"/>
  <c r="H217" i="16"/>
  <c r="H210" i="16"/>
  <c r="H206" i="16"/>
  <c r="H202" i="16"/>
  <c r="H221" i="16"/>
  <c r="H200" i="16"/>
  <c r="H216" i="16"/>
  <c r="H13" i="16"/>
  <c r="C372" i="11"/>
  <c r="D372" i="11"/>
  <c r="E372" i="11"/>
  <c r="F372" i="11"/>
  <c r="G372" i="11"/>
  <c r="I372" i="11"/>
  <c r="J372" i="11"/>
  <c r="K372" i="11"/>
  <c r="L372" i="11"/>
  <c r="M372" i="11"/>
  <c r="N372" i="11"/>
  <c r="O372" i="11"/>
  <c r="P372" i="11"/>
  <c r="Q372" i="11"/>
  <c r="R372" i="11"/>
  <c r="S372" i="11"/>
  <c r="T372" i="11"/>
  <c r="U372" i="11"/>
  <c r="W372" i="11"/>
  <c r="X372" i="11"/>
  <c r="Y372" i="11"/>
  <c r="Z372" i="11"/>
  <c r="AA372" i="11"/>
  <c r="AB372" i="11"/>
  <c r="AC372" i="11"/>
  <c r="AD372" i="11"/>
  <c r="AE372" i="11"/>
  <c r="AF372" i="11"/>
  <c r="AG372" i="11"/>
  <c r="AH372" i="11"/>
  <c r="AI372" i="11"/>
  <c r="AJ372" i="11"/>
  <c r="AK372" i="11"/>
  <c r="AL372" i="11"/>
  <c r="AM372" i="11"/>
  <c r="AN372" i="11"/>
  <c r="AO372" i="11"/>
  <c r="AP372" i="11"/>
  <c r="AQ372" i="11"/>
  <c r="AR372" i="11"/>
  <c r="AS372" i="11"/>
  <c r="AT372" i="11"/>
  <c r="AU372" i="11"/>
  <c r="AV372" i="11"/>
  <c r="AW372" i="11"/>
  <c r="AX372" i="11"/>
  <c r="AY372" i="11"/>
  <c r="AZ372" i="11"/>
  <c r="BA372" i="11"/>
  <c r="BB372" i="11"/>
  <c r="BC372" i="11"/>
  <c r="BD372" i="11"/>
  <c r="BE372" i="11"/>
  <c r="BF372" i="11"/>
  <c r="BG372" i="11"/>
  <c r="BH372" i="11"/>
  <c r="BI372" i="11"/>
  <c r="BJ372" i="11"/>
  <c r="BK372" i="11"/>
  <c r="BL372" i="11"/>
  <c r="BM372" i="11"/>
  <c r="BN372" i="11"/>
  <c r="BO372" i="11"/>
  <c r="BP372" i="11"/>
  <c r="BQ372" i="11"/>
  <c r="BR372" i="11"/>
  <c r="BS372" i="11"/>
  <c r="BT372" i="11"/>
  <c r="BU372" i="11"/>
  <c r="BV372" i="11"/>
  <c r="BW372" i="11"/>
  <c r="C374" i="11"/>
  <c r="D374" i="11"/>
  <c r="E374" i="11"/>
  <c r="F374" i="11"/>
  <c r="G374" i="11"/>
  <c r="I374" i="11"/>
  <c r="J374" i="11"/>
  <c r="K374" i="11"/>
  <c r="L374" i="11"/>
  <c r="M374" i="11"/>
  <c r="N374" i="11"/>
  <c r="O374" i="11"/>
  <c r="P374" i="11"/>
  <c r="Q374" i="11"/>
  <c r="R374" i="11"/>
  <c r="S374" i="11"/>
  <c r="T374" i="11"/>
  <c r="W374" i="11"/>
  <c r="X374" i="11"/>
  <c r="Y374" i="11"/>
  <c r="Z374" i="11"/>
  <c r="AA374" i="11"/>
  <c r="AB374" i="11"/>
  <c r="AC374" i="11"/>
  <c r="AD374" i="11"/>
  <c r="AE374" i="11"/>
  <c r="AF374" i="11"/>
  <c r="AG374" i="11"/>
  <c r="AH374" i="11"/>
  <c r="AI374" i="11"/>
  <c r="AJ374" i="11"/>
  <c r="AK374" i="11"/>
  <c r="AL374" i="11"/>
  <c r="AM374" i="11"/>
  <c r="AN374" i="11"/>
  <c r="AO374" i="11"/>
  <c r="AP374" i="11"/>
  <c r="AQ374" i="11"/>
  <c r="AR374" i="11"/>
  <c r="AS374" i="11"/>
  <c r="AV374" i="11"/>
  <c r="AW374" i="11"/>
  <c r="AX374" i="11"/>
  <c r="AY374" i="11"/>
  <c r="AZ374" i="11"/>
  <c r="BA374" i="11"/>
  <c r="BB374" i="11"/>
  <c r="BC374" i="11"/>
  <c r="BD374" i="11"/>
  <c r="BE374" i="11"/>
  <c r="BF374" i="11"/>
  <c r="BG374" i="11"/>
  <c r="BH374" i="11"/>
  <c r="BI374" i="11"/>
  <c r="BJ374" i="11"/>
  <c r="BK374" i="11"/>
  <c r="BL374" i="11"/>
  <c r="BM374" i="11"/>
  <c r="BN374" i="11"/>
  <c r="BO374" i="11"/>
  <c r="BP374" i="11"/>
  <c r="BQ374" i="11"/>
  <c r="BR374" i="11"/>
  <c r="BS374" i="11"/>
  <c r="BT374" i="11"/>
  <c r="BU374" i="11"/>
  <c r="BV374" i="11"/>
  <c r="BW374" i="11"/>
  <c r="C375" i="11"/>
  <c r="D375" i="11"/>
  <c r="E375" i="11"/>
  <c r="F375" i="11"/>
  <c r="G375" i="11"/>
  <c r="I375" i="11"/>
  <c r="J375" i="11"/>
  <c r="K375" i="11"/>
  <c r="L375" i="11"/>
  <c r="M375" i="11"/>
  <c r="N375" i="11"/>
  <c r="O375" i="11"/>
  <c r="P375" i="11"/>
  <c r="Q375" i="11"/>
  <c r="R375" i="11"/>
  <c r="S375" i="11"/>
  <c r="T375" i="11"/>
  <c r="W375" i="11"/>
  <c r="X375" i="11"/>
  <c r="Y375" i="11"/>
  <c r="Z375" i="11"/>
  <c r="AA375" i="11"/>
  <c r="AB375" i="11"/>
  <c r="AC375" i="11"/>
  <c r="AD375" i="11"/>
  <c r="AE375" i="11"/>
  <c r="AF375" i="11"/>
  <c r="AG375" i="11"/>
  <c r="AH375" i="11"/>
  <c r="AI375" i="11"/>
  <c r="AJ375" i="11"/>
  <c r="AK375" i="11"/>
  <c r="AL375" i="11"/>
  <c r="AM375" i="11"/>
  <c r="AN375" i="11"/>
  <c r="AO375" i="11"/>
  <c r="AP375" i="11"/>
  <c r="AQ375" i="11"/>
  <c r="AR375" i="11"/>
  <c r="AS375" i="11"/>
  <c r="AV375" i="11"/>
  <c r="AW375" i="11"/>
  <c r="AX375" i="11"/>
  <c r="AY375" i="11"/>
  <c r="AZ375" i="11"/>
  <c r="BA375" i="11"/>
  <c r="BB375" i="11"/>
  <c r="BC375" i="11"/>
  <c r="BD375" i="11"/>
  <c r="BE375" i="11"/>
  <c r="BF375" i="11"/>
  <c r="BG375" i="11"/>
  <c r="BH375" i="11"/>
  <c r="BI375" i="11"/>
  <c r="BJ375" i="11"/>
  <c r="BK375" i="11"/>
  <c r="BL375" i="11"/>
  <c r="BM375" i="11"/>
  <c r="BN375" i="11"/>
  <c r="BO375" i="11"/>
  <c r="BP375" i="11"/>
  <c r="BQ375" i="11"/>
  <c r="BR375" i="11"/>
  <c r="BS375" i="11"/>
  <c r="BT375" i="11"/>
  <c r="BU375" i="11"/>
  <c r="BV375" i="11"/>
  <c r="BW375" i="11"/>
  <c r="G376" i="11"/>
  <c r="I376" i="11"/>
  <c r="L376" i="11"/>
  <c r="N376" i="11"/>
  <c r="R376" i="11"/>
  <c r="T376" i="11"/>
  <c r="W376" i="11"/>
  <c r="X376" i="11"/>
  <c r="Y376" i="11"/>
  <c r="Z376" i="11"/>
  <c r="AA376" i="11"/>
  <c r="AB376" i="11"/>
  <c r="AC376" i="11"/>
  <c r="AD376" i="11"/>
  <c r="AE376" i="11"/>
  <c r="AF376" i="11"/>
  <c r="AG376" i="11"/>
  <c r="AH376" i="11"/>
  <c r="AI376" i="11"/>
  <c r="AJ376" i="11"/>
  <c r="AK376" i="11"/>
  <c r="AL376" i="11"/>
  <c r="AM376" i="11"/>
  <c r="AN376" i="11"/>
  <c r="AO376" i="11"/>
  <c r="AP376" i="11"/>
  <c r="AQ376" i="11"/>
  <c r="AR376" i="11"/>
  <c r="AS376" i="11"/>
  <c r="AT376" i="11"/>
  <c r="AU376" i="11"/>
  <c r="AV376" i="11"/>
  <c r="AW376" i="11"/>
  <c r="AX376" i="11"/>
  <c r="AY376" i="11"/>
  <c r="AZ376" i="11"/>
  <c r="BA376" i="11"/>
  <c r="BB376" i="11"/>
  <c r="BC376" i="11"/>
  <c r="BD376" i="11"/>
  <c r="BE376" i="11"/>
  <c r="BF376" i="11"/>
  <c r="BG376" i="11"/>
  <c r="BH376" i="11"/>
  <c r="BI376" i="11"/>
  <c r="BJ376" i="11"/>
  <c r="BK376" i="11"/>
  <c r="BL376" i="11"/>
  <c r="BM376" i="11"/>
  <c r="BN376" i="11"/>
  <c r="BO376" i="11"/>
  <c r="BP376" i="11"/>
  <c r="BQ376" i="11"/>
  <c r="BR376" i="11"/>
  <c r="BS376" i="11"/>
  <c r="BT376" i="11"/>
  <c r="BU376" i="11"/>
  <c r="BV376" i="11"/>
  <c r="BW376" i="11"/>
  <c r="C377" i="11"/>
  <c r="D377" i="11"/>
  <c r="E377" i="11"/>
  <c r="F377" i="11"/>
  <c r="G377" i="11"/>
  <c r="I377" i="11"/>
  <c r="J377" i="11"/>
  <c r="K377" i="11"/>
  <c r="L377" i="11"/>
  <c r="M377" i="11"/>
  <c r="N377" i="11"/>
  <c r="O377" i="11"/>
  <c r="P377" i="11"/>
  <c r="Q377" i="11"/>
  <c r="R377" i="11"/>
  <c r="S377" i="11"/>
  <c r="T377" i="11"/>
  <c r="W377" i="11"/>
  <c r="X377" i="11"/>
  <c r="Y377" i="11"/>
  <c r="Z377" i="11"/>
  <c r="AA377" i="11"/>
  <c r="AB377" i="11"/>
  <c r="AC377" i="11"/>
  <c r="AD377" i="11"/>
  <c r="AE377" i="11"/>
  <c r="AF377" i="11"/>
  <c r="AG377" i="11"/>
  <c r="AH377" i="11"/>
  <c r="AI377" i="11"/>
  <c r="AJ377" i="11"/>
  <c r="AK377" i="11"/>
  <c r="AL377" i="11"/>
  <c r="AM377" i="11"/>
  <c r="AN377" i="11"/>
  <c r="AO377" i="11"/>
  <c r="AP377" i="11"/>
  <c r="AR377" i="11"/>
  <c r="AS377" i="11"/>
  <c r="AT377" i="11"/>
  <c r="AU377" i="11"/>
  <c r="AV377" i="11"/>
  <c r="AW377" i="11"/>
  <c r="AX377" i="11"/>
  <c r="AY377" i="11"/>
  <c r="AZ377" i="11"/>
  <c r="BA377" i="11"/>
  <c r="BB377" i="11"/>
  <c r="BC377" i="11"/>
  <c r="BD377" i="11"/>
  <c r="BE377" i="11"/>
  <c r="BF377" i="11"/>
  <c r="BG377" i="11"/>
  <c r="BH377" i="11"/>
  <c r="BI377" i="11"/>
  <c r="BJ377" i="11"/>
  <c r="BK377" i="11"/>
  <c r="BL377" i="11"/>
  <c r="BM377" i="11"/>
  <c r="BN377" i="11"/>
  <c r="BO377" i="11"/>
  <c r="BP377" i="11"/>
  <c r="BQ377" i="11"/>
  <c r="BR377" i="11"/>
  <c r="BS377" i="11"/>
  <c r="BT377" i="11"/>
  <c r="BU377" i="11"/>
  <c r="BV377" i="11"/>
  <c r="BW377" i="11"/>
  <c r="C378" i="11"/>
  <c r="D378" i="11"/>
  <c r="E378" i="11"/>
  <c r="F378" i="11"/>
  <c r="G378" i="11"/>
  <c r="I378" i="11"/>
  <c r="J378" i="11"/>
  <c r="K378" i="11"/>
  <c r="L378" i="11"/>
  <c r="M378" i="11"/>
  <c r="N378" i="11"/>
  <c r="O378" i="11"/>
  <c r="P378" i="11"/>
  <c r="Q378" i="11"/>
  <c r="R378" i="11"/>
  <c r="S378" i="11"/>
  <c r="T378" i="11"/>
  <c r="W378" i="11"/>
  <c r="X378" i="11"/>
  <c r="Y378" i="11"/>
  <c r="Z378" i="11"/>
  <c r="AA378" i="11"/>
  <c r="AB378" i="11"/>
  <c r="AC378" i="11"/>
  <c r="AD378" i="11"/>
  <c r="AE378" i="11"/>
  <c r="AF378" i="11"/>
  <c r="AG378" i="11"/>
  <c r="AH378" i="11"/>
  <c r="AI378" i="11"/>
  <c r="AJ378" i="11"/>
  <c r="AK378" i="11"/>
  <c r="AL378" i="11"/>
  <c r="AM378" i="11"/>
  <c r="AN378" i="11"/>
  <c r="AO378" i="11"/>
  <c r="AP378" i="11"/>
  <c r="AQ378" i="11"/>
  <c r="AR378" i="11"/>
  <c r="AS378" i="11"/>
  <c r="AT378" i="11"/>
  <c r="AU378" i="11"/>
  <c r="AV378" i="11"/>
  <c r="AW378" i="11"/>
  <c r="AX378" i="11"/>
  <c r="AY378" i="11"/>
  <c r="AZ378" i="11"/>
  <c r="BA378" i="11"/>
  <c r="BB378" i="11"/>
  <c r="BC378" i="11"/>
  <c r="BD378" i="11"/>
  <c r="BE378" i="11"/>
  <c r="BF378" i="11"/>
  <c r="BG378" i="11"/>
  <c r="BH378" i="11"/>
  <c r="BI378" i="11"/>
  <c r="BJ378" i="11"/>
  <c r="BK378" i="11"/>
  <c r="BL378" i="11"/>
  <c r="BM378" i="11"/>
  <c r="BN378" i="11"/>
  <c r="BO378" i="11"/>
  <c r="BP378" i="11"/>
  <c r="BQ378" i="11"/>
  <c r="BR378" i="11"/>
  <c r="BS378" i="11"/>
  <c r="BT378" i="11"/>
  <c r="BU378" i="11"/>
  <c r="BV378" i="11"/>
  <c r="BW378" i="11"/>
  <c r="C379" i="11"/>
  <c r="D379" i="11"/>
  <c r="E379" i="11"/>
  <c r="F379" i="11"/>
  <c r="G379" i="11"/>
  <c r="I379" i="11"/>
  <c r="J379" i="11"/>
  <c r="K379" i="11"/>
  <c r="L379" i="11"/>
  <c r="M379" i="11"/>
  <c r="N379" i="11"/>
  <c r="O379" i="11"/>
  <c r="P379" i="11"/>
  <c r="Q379" i="11"/>
  <c r="R379" i="11"/>
  <c r="S379" i="11"/>
  <c r="T379" i="11"/>
  <c r="W379" i="11"/>
  <c r="X379" i="11"/>
  <c r="Y379" i="11"/>
  <c r="Z379" i="11"/>
  <c r="AA379" i="11"/>
  <c r="AB379" i="11"/>
  <c r="AC379" i="11"/>
  <c r="AD379" i="11"/>
  <c r="AE379" i="11"/>
  <c r="AF379" i="11"/>
  <c r="AG379" i="11"/>
  <c r="AH379" i="11"/>
  <c r="AI379" i="11"/>
  <c r="AJ379" i="11"/>
  <c r="AK379" i="11"/>
  <c r="AL379" i="11"/>
  <c r="AM379" i="11"/>
  <c r="AN379" i="11"/>
  <c r="AO379" i="11"/>
  <c r="AP379" i="11"/>
  <c r="AQ379" i="11"/>
  <c r="AR379" i="11"/>
  <c r="AS379" i="11"/>
  <c r="AT379" i="11"/>
  <c r="AU379" i="11"/>
  <c r="AV379" i="11"/>
  <c r="AW379" i="11"/>
  <c r="AX379" i="11"/>
  <c r="AY379" i="11"/>
  <c r="AZ379" i="11"/>
  <c r="BA379" i="11"/>
  <c r="BB379" i="11"/>
  <c r="BC379" i="11"/>
  <c r="BD379" i="11"/>
  <c r="BE379" i="11"/>
  <c r="BF379" i="11"/>
  <c r="BG379" i="11"/>
  <c r="BH379" i="11"/>
  <c r="BI379" i="11"/>
  <c r="BJ379" i="11"/>
  <c r="BK379" i="11"/>
  <c r="BL379" i="11"/>
  <c r="BM379" i="11"/>
  <c r="BN379" i="11"/>
  <c r="BO379" i="11"/>
  <c r="BP379" i="11"/>
  <c r="BQ379" i="11"/>
  <c r="BR379" i="11"/>
  <c r="BS379" i="11"/>
  <c r="BT379" i="11"/>
  <c r="BU379" i="11"/>
  <c r="BV379" i="11"/>
  <c r="BW379" i="11"/>
  <c r="B374" i="11"/>
  <c r="B375" i="11"/>
  <c r="B377" i="11"/>
  <c r="B378" i="11"/>
  <c r="B379" i="11"/>
  <c r="B372" i="11"/>
  <c r="AH190" i="16" l="1"/>
  <c r="AH134" i="16"/>
  <c r="AH73" i="16"/>
  <c r="AH250" i="16" s="1"/>
  <c r="AH14" i="16"/>
  <c r="P27" i="16"/>
  <c r="P89" i="16"/>
  <c r="P266" i="16" s="1"/>
  <c r="AF74" i="16"/>
  <c r="AF251" i="16" s="1"/>
  <c r="AF191" i="16"/>
  <c r="AF135" i="16"/>
  <c r="AF15" i="16"/>
  <c r="H190" i="16"/>
  <c r="H134" i="16"/>
  <c r="H73" i="16"/>
  <c r="H250" i="16" s="1"/>
  <c r="H14" i="16"/>
  <c r="U134" i="16"/>
  <c r="U73" i="16"/>
  <c r="U250" i="16" s="1"/>
  <c r="U190" i="16"/>
  <c r="U14" i="16"/>
  <c r="K397" i="16"/>
  <c r="K33" i="16"/>
  <c r="K94" i="16"/>
  <c r="K271" i="16" s="1"/>
  <c r="K95" i="16"/>
  <c r="K272" i="16" s="1"/>
  <c r="V235" i="16"/>
  <c r="V234" i="16"/>
  <c r="V233" i="16"/>
  <c r="V230" i="16"/>
  <c r="V232" i="16"/>
  <c r="V231" i="16"/>
  <c r="V229" i="16"/>
  <c r="V133" i="16"/>
  <c r="V72" i="16"/>
  <c r="V249" i="16" s="1"/>
  <c r="V13" i="16"/>
  <c r="S136" i="16"/>
  <c r="S75" i="16"/>
  <c r="S252" i="16" s="1"/>
  <c r="S192" i="16"/>
  <c r="S16" i="16"/>
  <c r="B240" i="7"/>
  <c r="C240" i="7"/>
  <c r="D240" i="7"/>
  <c r="E240" i="7"/>
  <c r="F240" i="7"/>
  <c r="G240" i="7"/>
  <c r="J240" i="7"/>
  <c r="L240" i="7"/>
  <c r="N240" i="7"/>
  <c r="P240" i="7"/>
  <c r="Q240" i="7"/>
  <c r="S240" i="7"/>
  <c r="V240" i="7"/>
  <c r="W240" i="7"/>
  <c r="X240" i="7"/>
  <c r="Y240" i="7"/>
  <c r="Z240" i="7"/>
  <c r="AA240" i="7"/>
  <c r="AB240" i="7"/>
  <c r="AD240" i="7"/>
  <c r="AF240" i="7"/>
  <c r="AH240" i="7"/>
  <c r="AI240" i="7"/>
  <c r="AJ240" i="7"/>
  <c r="AK240" i="7"/>
  <c r="AL240" i="7"/>
  <c r="AM240" i="7"/>
  <c r="AN240" i="7"/>
  <c r="AO240" i="7"/>
  <c r="AP240" i="7"/>
  <c r="AQ240" i="7"/>
  <c r="AR240" i="7"/>
  <c r="AS240" i="7"/>
  <c r="AT240" i="7"/>
  <c r="AU240" i="7"/>
  <c r="AV240" i="7"/>
  <c r="AW240" i="7"/>
  <c r="AX240" i="7"/>
  <c r="AY240" i="7"/>
  <c r="AZ240" i="7"/>
  <c r="BA240" i="7"/>
  <c r="BB240" i="7"/>
  <c r="BD240" i="7"/>
  <c r="BE240" i="7"/>
  <c r="BF240" i="7"/>
  <c r="BG240" i="7"/>
  <c r="BH240" i="7"/>
  <c r="BI240" i="7"/>
  <c r="BJ240" i="7"/>
  <c r="BK240" i="7"/>
  <c r="BL240" i="7"/>
  <c r="BM240" i="7"/>
  <c r="BN240" i="7"/>
  <c r="BO240" i="7"/>
  <c r="BP240" i="7"/>
  <c r="BQ240" i="7"/>
  <c r="BR240" i="7"/>
  <c r="BS240" i="7"/>
  <c r="BT240" i="7"/>
  <c r="BU240" i="7"/>
  <c r="BV240" i="7"/>
  <c r="BW240" i="7"/>
  <c r="CE240" i="7" l="1"/>
  <c r="CD240" i="7"/>
  <c r="K396" i="16"/>
  <c r="K32" i="16"/>
  <c r="P391" i="16"/>
  <c r="P26" i="16"/>
  <c r="V134" i="16"/>
  <c r="V73" i="16"/>
  <c r="V250" i="16" s="1"/>
  <c r="V190" i="16"/>
  <c r="V14" i="16"/>
  <c r="AF136" i="16"/>
  <c r="AF75" i="16"/>
  <c r="AF252" i="16" s="1"/>
  <c r="AF192" i="16"/>
  <c r="AF16" i="16"/>
  <c r="U74" i="16"/>
  <c r="U251" i="16" s="1"/>
  <c r="U191" i="16"/>
  <c r="U135" i="16"/>
  <c r="U15" i="16"/>
  <c r="P88" i="16"/>
  <c r="P265" i="16" s="1"/>
  <c r="S137" i="16"/>
  <c r="S76" i="16"/>
  <c r="S253" i="16" s="1"/>
  <c r="S193" i="16"/>
  <c r="S17" i="16"/>
  <c r="H191" i="16"/>
  <c r="H135" i="16"/>
  <c r="H74" i="16"/>
  <c r="H251" i="16" s="1"/>
  <c r="H15" i="16"/>
  <c r="AH74" i="16"/>
  <c r="AH251" i="16" s="1"/>
  <c r="AH191" i="16"/>
  <c r="AH135" i="16"/>
  <c r="AH15" i="16"/>
  <c r="AR139" i="14"/>
  <c r="AS139" i="14" s="1"/>
  <c r="AN139" i="14"/>
  <c r="AO139" i="14" s="1"/>
  <c r="AP139" i="14" s="1"/>
  <c r="AQ139" i="14" s="1"/>
  <c r="AR138" i="14"/>
  <c r="AS138" i="14" s="1"/>
  <c r="AQ138" i="14"/>
  <c r="AP138" i="14"/>
  <c r="AO138" i="14"/>
  <c r="AN138" i="14"/>
  <c r="AN137" i="14"/>
  <c r="AO137" i="14" s="1"/>
  <c r="AP137" i="14" s="1"/>
  <c r="AQ137" i="14" s="1"/>
  <c r="AR137" i="14" s="1"/>
  <c r="AS137" i="14" s="1"/>
  <c r="AO136" i="14"/>
  <c r="AP136" i="14" s="1"/>
  <c r="AQ136" i="14" s="1"/>
  <c r="AR136" i="14" s="1"/>
  <c r="AS136" i="14" s="1"/>
  <c r="AN136" i="14"/>
  <c r="AN135" i="14"/>
  <c r="AO135" i="14" s="1"/>
  <c r="AP135" i="14" s="1"/>
  <c r="AQ135" i="14" s="1"/>
  <c r="AR135" i="14" s="1"/>
  <c r="AS135" i="14" s="1"/>
  <c r="AO134" i="14"/>
  <c r="AP134" i="14" s="1"/>
  <c r="AQ134" i="14" s="1"/>
  <c r="AR134" i="14" s="1"/>
  <c r="AS134" i="14" s="1"/>
  <c r="AN134" i="14"/>
  <c r="AR133" i="14"/>
  <c r="AS133" i="14" s="1"/>
  <c r="AQ133" i="14"/>
  <c r="AP133" i="14"/>
  <c r="AO133" i="14"/>
  <c r="AN133" i="14"/>
  <c r="AL133" i="14"/>
  <c r="AR132" i="14"/>
  <c r="AS132" i="14" s="1"/>
  <c r="AQ132" i="14"/>
  <c r="AP132" i="14"/>
  <c r="AO132" i="14"/>
  <c r="AN132" i="14"/>
  <c r="AL132" i="14"/>
  <c r="AR131" i="14"/>
  <c r="AS131" i="14" s="1"/>
  <c r="AQ131" i="14"/>
  <c r="AP131" i="14"/>
  <c r="AO131" i="14"/>
  <c r="AN131" i="14"/>
  <c r="AL131" i="14"/>
  <c r="AR130" i="14"/>
  <c r="AS130" i="14" s="1"/>
  <c r="AQ130" i="14"/>
  <c r="AP130" i="14"/>
  <c r="AO130" i="14"/>
  <c r="AN130" i="14"/>
  <c r="AL130" i="14"/>
  <c r="AR129" i="14"/>
  <c r="AS129" i="14" s="1"/>
  <c r="AQ129" i="14"/>
  <c r="AP129" i="14"/>
  <c r="AO129" i="14"/>
  <c r="AN129" i="14"/>
  <c r="AL129" i="14"/>
  <c r="AR128" i="14"/>
  <c r="AS128" i="14" s="1"/>
  <c r="AQ128" i="14"/>
  <c r="AP128" i="14"/>
  <c r="AO128" i="14"/>
  <c r="AN128" i="14"/>
  <c r="AL128" i="14"/>
  <c r="AR127" i="14"/>
  <c r="AS127" i="14" s="1"/>
  <c r="AQ127" i="14"/>
  <c r="AP127" i="14"/>
  <c r="AO127" i="14"/>
  <c r="AN127" i="14"/>
  <c r="AL127" i="14"/>
  <c r="AR126" i="14"/>
  <c r="AS126" i="14" s="1"/>
  <c r="AQ126" i="14"/>
  <c r="AP126" i="14"/>
  <c r="AO126" i="14"/>
  <c r="AN126" i="14"/>
  <c r="AL126" i="14"/>
  <c r="AR125" i="14"/>
  <c r="AS125" i="14" s="1"/>
  <c r="AQ125" i="14"/>
  <c r="AP125" i="14"/>
  <c r="AO125" i="14"/>
  <c r="AN125" i="14"/>
  <c r="AL125" i="14"/>
  <c r="AR124" i="14"/>
  <c r="AS124" i="14" s="1"/>
  <c r="AQ124" i="14"/>
  <c r="AP124" i="14"/>
  <c r="AO124" i="14"/>
  <c r="AN124" i="14"/>
  <c r="AL124" i="14"/>
  <c r="AR123" i="14"/>
  <c r="AS123" i="14" s="1"/>
  <c r="AQ123" i="14"/>
  <c r="AP123" i="14"/>
  <c r="AO123" i="14"/>
  <c r="AN123" i="14"/>
  <c r="AL123" i="14"/>
  <c r="AR122" i="14"/>
  <c r="AS122" i="14" s="1"/>
  <c r="AQ122" i="14"/>
  <c r="AP122" i="14"/>
  <c r="AO122" i="14"/>
  <c r="AN122" i="14"/>
  <c r="AL122" i="14"/>
  <c r="AR121" i="14"/>
  <c r="AS121" i="14" s="1"/>
  <c r="AQ121" i="14"/>
  <c r="AP121" i="14"/>
  <c r="AO121" i="14"/>
  <c r="AN121" i="14"/>
  <c r="AL121" i="14"/>
  <c r="AQ120" i="14"/>
  <c r="AR120" i="14" s="1"/>
  <c r="AS120" i="14" s="1"/>
  <c r="AN120" i="14"/>
  <c r="AO120" i="14" s="1"/>
  <c r="AP120" i="14" s="1"/>
  <c r="AL120" i="14"/>
  <c r="AO119" i="14"/>
  <c r="AP119" i="14" s="1"/>
  <c r="AQ119" i="14" s="1"/>
  <c r="AR119" i="14" s="1"/>
  <c r="AS119" i="14" s="1"/>
  <c r="AN119" i="14"/>
  <c r="AL119" i="14"/>
  <c r="AR118" i="14"/>
  <c r="AS118" i="14" s="1"/>
  <c r="AQ118" i="14"/>
  <c r="AP118" i="14"/>
  <c r="AO118" i="14"/>
  <c r="AN118" i="14"/>
  <c r="AL118" i="14"/>
  <c r="AN117" i="14"/>
  <c r="AO117" i="14" s="1"/>
  <c r="AP117" i="14" s="1"/>
  <c r="AQ117" i="14" s="1"/>
  <c r="AR117" i="14" s="1"/>
  <c r="AS117" i="14" s="1"/>
  <c r="AL117" i="14"/>
  <c r="AN116" i="14"/>
  <c r="AO116" i="14" s="1"/>
  <c r="AP116" i="14" s="1"/>
  <c r="AQ116" i="14" s="1"/>
  <c r="AR116" i="14" s="1"/>
  <c r="AS116" i="14" s="1"/>
  <c r="AS115" i="14"/>
  <c r="AR115" i="14"/>
  <c r="AQ115" i="14"/>
  <c r="AP115" i="14"/>
  <c r="AO115" i="14"/>
  <c r="AN115" i="14"/>
  <c r="AL115" i="14"/>
  <c r="AR114" i="14"/>
  <c r="AS114" i="14" s="1"/>
  <c r="AQ114" i="14"/>
  <c r="AP114" i="14"/>
  <c r="AO114" i="14"/>
  <c r="AN114" i="14"/>
  <c r="AL114" i="14"/>
  <c r="AN113" i="14"/>
  <c r="AO113" i="14" s="1"/>
  <c r="AP113" i="14" s="1"/>
  <c r="AQ113" i="14" s="1"/>
  <c r="AR113" i="14" s="1"/>
  <c r="AS113" i="14" s="1"/>
  <c r="AL113" i="14"/>
  <c r="AR112" i="14"/>
  <c r="AS112" i="14" s="1"/>
  <c r="AQ112" i="14"/>
  <c r="AP112" i="14"/>
  <c r="AO112" i="14"/>
  <c r="AN112" i="14"/>
  <c r="AL112" i="14"/>
  <c r="AN111" i="14"/>
  <c r="AO111" i="14" s="1"/>
  <c r="AP111" i="14" s="1"/>
  <c r="AQ111" i="14" s="1"/>
  <c r="AR111" i="14" s="1"/>
  <c r="AS111" i="14" s="1"/>
  <c r="AL111" i="14"/>
  <c r="AR110" i="14"/>
  <c r="AS110" i="14" s="1"/>
  <c r="AQ110" i="14"/>
  <c r="AP110" i="14"/>
  <c r="AO110" i="14"/>
  <c r="AN110" i="14"/>
  <c r="AL110" i="14"/>
  <c r="AR109" i="14"/>
  <c r="AS109" i="14" s="1"/>
  <c r="AQ109" i="14"/>
  <c r="AP109" i="14"/>
  <c r="AO109" i="14"/>
  <c r="AN109" i="14"/>
  <c r="AL109" i="14"/>
  <c r="AR108" i="14"/>
  <c r="AS108" i="14" s="1"/>
  <c r="AQ108" i="14"/>
  <c r="AP108" i="14"/>
  <c r="AO108" i="14"/>
  <c r="AN108" i="14"/>
  <c r="AL108" i="14"/>
  <c r="AR107" i="14"/>
  <c r="AS107" i="14" s="1"/>
  <c r="AQ107" i="14"/>
  <c r="AP107" i="14"/>
  <c r="AO107" i="14"/>
  <c r="AN107" i="14"/>
  <c r="AL107" i="14"/>
  <c r="AR106" i="14"/>
  <c r="AS106" i="14" s="1"/>
  <c r="AQ106" i="14"/>
  <c r="AP106" i="14"/>
  <c r="AO106" i="14"/>
  <c r="AN106" i="14"/>
  <c r="AL106" i="14"/>
  <c r="AR105" i="14"/>
  <c r="AS105" i="14" s="1"/>
  <c r="AQ105" i="14"/>
  <c r="AP105" i="14"/>
  <c r="AO105" i="14"/>
  <c r="AN105" i="14"/>
  <c r="AL105" i="14"/>
  <c r="AR104" i="14"/>
  <c r="AS104" i="14" s="1"/>
  <c r="AQ104" i="14"/>
  <c r="AP104" i="14"/>
  <c r="AO104" i="14"/>
  <c r="AN104" i="14"/>
  <c r="AL104" i="14"/>
  <c r="AR103" i="14"/>
  <c r="AS103" i="14" s="1"/>
  <c r="AQ103" i="14"/>
  <c r="AP103" i="14"/>
  <c r="AO103" i="14"/>
  <c r="AN103" i="14"/>
  <c r="AL103" i="14"/>
  <c r="AR102" i="14"/>
  <c r="AS102" i="14" s="1"/>
  <c r="AQ102" i="14"/>
  <c r="AP102" i="14"/>
  <c r="AO102" i="14"/>
  <c r="AN102" i="14"/>
  <c r="AL102" i="14"/>
  <c r="AR101" i="14"/>
  <c r="AS101" i="14" s="1"/>
  <c r="AQ101" i="14"/>
  <c r="AP101" i="14"/>
  <c r="AO101" i="14"/>
  <c r="AN101" i="14"/>
  <c r="AL101" i="14"/>
  <c r="AR100" i="14"/>
  <c r="AS100" i="14" s="1"/>
  <c r="AQ100" i="14"/>
  <c r="AP100" i="14"/>
  <c r="AO100" i="14"/>
  <c r="AN100" i="14"/>
  <c r="AL100" i="14"/>
  <c r="AR99" i="14"/>
  <c r="AS99" i="14" s="1"/>
  <c r="AQ99" i="14"/>
  <c r="AP99" i="14"/>
  <c r="AO99" i="14"/>
  <c r="AN99" i="14"/>
  <c r="AL99" i="14"/>
  <c r="AR98" i="14"/>
  <c r="AS98" i="14" s="1"/>
  <c r="AQ98" i="14"/>
  <c r="AP98" i="14"/>
  <c r="AO98" i="14"/>
  <c r="AN98" i="14"/>
  <c r="AL98" i="14"/>
  <c r="AR97" i="14"/>
  <c r="AS97" i="14" s="1"/>
  <c r="AQ97" i="14"/>
  <c r="AP97" i="14"/>
  <c r="AO97" i="14"/>
  <c r="AN97" i="14"/>
  <c r="AL97" i="14"/>
  <c r="AR96" i="14"/>
  <c r="AS96" i="14" s="1"/>
  <c r="AQ96" i="14"/>
  <c r="AP96" i="14"/>
  <c r="AO96" i="14"/>
  <c r="AN96" i="14"/>
  <c r="AL96" i="14"/>
  <c r="AN95" i="14"/>
  <c r="AO95" i="14" s="1"/>
  <c r="AP95" i="14" s="1"/>
  <c r="AQ95" i="14" s="1"/>
  <c r="AR95" i="14" s="1"/>
  <c r="AS95" i="14" s="1"/>
  <c r="AN94" i="14"/>
  <c r="AO94" i="14" s="1"/>
  <c r="AP94" i="14" s="1"/>
  <c r="AQ94" i="14" s="1"/>
  <c r="AR94" i="14" s="1"/>
  <c r="AS94" i="14" s="1"/>
  <c r="AL94" i="14"/>
  <c r="AR93" i="14"/>
  <c r="AS93" i="14" s="1"/>
  <c r="AQ93" i="14"/>
  <c r="AP93" i="14"/>
  <c r="AO93" i="14"/>
  <c r="AN93" i="14"/>
  <c r="AL93" i="14"/>
  <c r="AR92" i="14"/>
  <c r="AS92" i="14" s="1"/>
  <c r="AQ92" i="14"/>
  <c r="AP92" i="14"/>
  <c r="AO92" i="14"/>
  <c r="AN92" i="14"/>
  <c r="AL92" i="14"/>
  <c r="AR91" i="14"/>
  <c r="AS91" i="14" s="1"/>
  <c r="AQ91" i="14"/>
  <c r="AP91" i="14"/>
  <c r="AO91" i="14"/>
  <c r="AN91" i="14"/>
  <c r="AL91" i="14"/>
  <c r="AN90" i="14"/>
  <c r="AO90" i="14" s="1"/>
  <c r="AP90" i="14" s="1"/>
  <c r="AQ90" i="14" s="1"/>
  <c r="AR90" i="14" s="1"/>
  <c r="AS90" i="14" s="1"/>
  <c r="AS89" i="14"/>
  <c r="AR89" i="14"/>
  <c r="AQ89" i="14"/>
  <c r="AP89" i="14"/>
  <c r="AO89" i="14"/>
  <c r="AN89" i="14"/>
  <c r="AL89" i="14"/>
  <c r="AR88" i="14"/>
  <c r="AS88" i="14" s="1"/>
  <c r="AQ88" i="14"/>
  <c r="AP88" i="14"/>
  <c r="AO88" i="14"/>
  <c r="AN88" i="14"/>
  <c r="AL88" i="14"/>
  <c r="AR87" i="14"/>
  <c r="AS87" i="14" s="1"/>
  <c r="AQ87" i="14"/>
  <c r="AP87" i="14"/>
  <c r="AO87" i="14"/>
  <c r="AN87" i="14"/>
  <c r="AL87" i="14"/>
  <c r="AR86" i="14"/>
  <c r="AS86" i="14" s="1"/>
  <c r="AQ86" i="14"/>
  <c r="AP86" i="14"/>
  <c r="AO86" i="14"/>
  <c r="AN86" i="14"/>
  <c r="AL86" i="14"/>
  <c r="AR85" i="14"/>
  <c r="AS85" i="14" s="1"/>
  <c r="AQ85" i="14"/>
  <c r="AP85" i="14"/>
  <c r="AO85" i="14"/>
  <c r="AN85" i="14"/>
  <c r="AL85" i="14"/>
  <c r="AR84" i="14"/>
  <c r="AS84" i="14" s="1"/>
  <c r="AQ84" i="14"/>
  <c r="AP84" i="14"/>
  <c r="AO84" i="14"/>
  <c r="AN84" i="14"/>
  <c r="AL84" i="14"/>
  <c r="AR83" i="14"/>
  <c r="AS83" i="14" s="1"/>
  <c r="AQ83" i="14"/>
  <c r="AP83" i="14"/>
  <c r="AO83" i="14"/>
  <c r="AN83" i="14"/>
  <c r="AL83" i="14"/>
  <c r="AR82" i="14"/>
  <c r="AS82" i="14" s="1"/>
  <c r="AQ82" i="14"/>
  <c r="AP82" i="14"/>
  <c r="AO82" i="14"/>
  <c r="AN82" i="14"/>
  <c r="AL82" i="14"/>
  <c r="AR81" i="14"/>
  <c r="AS81" i="14" s="1"/>
  <c r="AQ81" i="14"/>
  <c r="AP81" i="14"/>
  <c r="AO81" i="14"/>
  <c r="AN81" i="14"/>
  <c r="AL81" i="14"/>
  <c r="AR80" i="14"/>
  <c r="AS80" i="14" s="1"/>
  <c r="AQ80" i="14"/>
  <c r="AP80" i="14"/>
  <c r="AO80" i="14"/>
  <c r="AN80" i="14"/>
  <c r="AL80" i="14"/>
  <c r="AR79" i="14"/>
  <c r="AS79" i="14" s="1"/>
  <c r="AQ79" i="14"/>
  <c r="AP79" i="14"/>
  <c r="AO79" i="14"/>
  <c r="AN79" i="14"/>
  <c r="AL79" i="14"/>
  <c r="AR78" i="14"/>
  <c r="AS78" i="14" s="1"/>
  <c r="AQ78" i="14"/>
  <c r="AP78" i="14"/>
  <c r="AO78" i="14"/>
  <c r="AR77" i="14"/>
  <c r="AS77" i="14" s="1"/>
  <c r="AQ77" i="14"/>
  <c r="AP77" i="14"/>
  <c r="AO77" i="14"/>
  <c r="AO76" i="14"/>
  <c r="AP76" i="14" s="1"/>
  <c r="AQ76" i="14" s="1"/>
  <c r="AR76" i="14" s="1"/>
  <c r="AS76" i="14" s="1"/>
  <c r="AO75" i="14"/>
  <c r="AP75" i="14" s="1"/>
  <c r="AQ75" i="14" s="1"/>
  <c r="AR75" i="14" s="1"/>
  <c r="AS75" i="14" s="1"/>
  <c r="AS74" i="14"/>
  <c r="AR74" i="14"/>
  <c r="AQ74" i="14"/>
  <c r="AP74" i="14"/>
  <c r="AO74" i="14"/>
  <c r="AO73" i="14"/>
  <c r="AP73" i="14" s="1"/>
  <c r="AQ73" i="14" s="1"/>
  <c r="AR73" i="14" s="1"/>
  <c r="AS73" i="14" s="1"/>
  <c r="AS72" i="14"/>
  <c r="AR72" i="14"/>
  <c r="AQ72" i="14"/>
  <c r="AP72" i="14"/>
  <c r="AO72" i="14"/>
  <c r="AO71" i="14"/>
  <c r="AP71" i="14" s="1"/>
  <c r="AQ71" i="14" s="1"/>
  <c r="AR71" i="14" s="1"/>
  <c r="AS71" i="14" s="1"/>
  <c r="AR70" i="14"/>
  <c r="AS70" i="14" s="1"/>
  <c r="AQ70" i="14"/>
  <c r="AP70" i="14"/>
  <c r="AO70" i="14"/>
  <c r="AR69" i="14"/>
  <c r="AS69" i="14" s="1"/>
  <c r="AQ69" i="14"/>
  <c r="AP69" i="14"/>
  <c r="AO69" i="14"/>
  <c r="AR68" i="14"/>
  <c r="AS68" i="14" s="1"/>
  <c r="AQ68" i="14"/>
  <c r="AP68" i="14"/>
  <c r="AO68" i="14"/>
  <c r="AR67" i="14"/>
  <c r="AS67" i="14" s="1"/>
  <c r="AQ67" i="14"/>
  <c r="AP67" i="14"/>
  <c r="AO67" i="14"/>
  <c r="AR66" i="14"/>
  <c r="AS66" i="14" s="1"/>
  <c r="AQ66" i="14"/>
  <c r="AP66" i="14"/>
  <c r="AO66" i="14"/>
  <c r="AR65" i="14"/>
  <c r="AS65" i="14" s="1"/>
  <c r="AQ65" i="14"/>
  <c r="AP65" i="14"/>
  <c r="AO65" i="14"/>
  <c r="AR64" i="14"/>
  <c r="AS64" i="14" s="1"/>
  <c r="AQ64" i="14"/>
  <c r="AP64" i="14"/>
  <c r="AO64" i="14"/>
  <c r="AO63" i="14"/>
  <c r="AP63" i="14" s="1"/>
  <c r="AQ63" i="14" s="1"/>
  <c r="AR63" i="14" s="1"/>
  <c r="AS63" i="14" s="1"/>
  <c r="AS62" i="14"/>
  <c r="AR62" i="14"/>
  <c r="AQ62" i="14"/>
  <c r="AP62" i="14"/>
  <c r="AO62" i="14"/>
  <c r="AO61" i="14"/>
  <c r="AP61" i="14" s="1"/>
  <c r="AQ61" i="14" s="1"/>
  <c r="AR61" i="14" s="1"/>
  <c r="AS61" i="14" s="1"/>
  <c r="AS60" i="14"/>
  <c r="AR60" i="14"/>
  <c r="AQ60" i="14"/>
  <c r="AP60" i="14"/>
  <c r="AO60" i="14"/>
  <c r="AO59" i="14"/>
  <c r="AP59" i="14" s="1"/>
  <c r="AQ59" i="14" s="1"/>
  <c r="AR59" i="14" s="1"/>
  <c r="AS59" i="14" s="1"/>
  <c r="AS58" i="14"/>
  <c r="AR58" i="14"/>
  <c r="AQ58" i="14"/>
  <c r="AP58" i="14"/>
  <c r="AO58" i="14"/>
  <c r="AR57" i="14"/>
  <c r="AS57" i="14" s="1"/>
  <c r="AQ57" i="14"/>
  <c r="AP57" i="14"/>
  <c r="AO57" i="14"/>
  <c r="AS56" i="14"/>
  <c r="AR56" i="14"/>
  <c r="AQ56" i="14"/>
  <c r="AP56" i="14"/>
  <c r="AO56" i="14"/>
  <c r="AR55" i="14"/>
  <c r="AS55" i="14" s="1"/>
  <c r="AQ55" i="14"/>
  <c r="AP55" i="14"/>
  <c r="AO55" i="14"/>
  <c r="AS54" i="14"/>
  <c r="AR54" i="14"/>
  <c r="AQ54" i="14"/>
  <c r="AP54" i="14"/>
  <c r="AO54" i="14"/>
  <c r="AS53" i="14"/>
  <c r="AR53" i="14"/>
  <c r="AQ53" i="14"/>
  <c r="AP53" i="14"/>
  <c r="AO53" i="14"/>
  <c r="AO52" i="14"/>
  <c r="AP52" i="14" s="1"/>
  <c r="AQ52" i="14" s="1"/>
  <c r="AR52" i="14" s="1"/>
  <c r="AS52" i="14" s="1"/>
  <c r="AR51" i="14"/>
  <c r="AS51" i="14" s="1"/>
  <c r="AQ51" i="14"/>
  <c r="AP51" i="14"/>
  <c r="AO51" i="14"/>
  <c r="AR50" i="14"/>
  <c r="AS50" i="14" s="1"/>
  <c r="AQ50" i="14"/>
  <c r="AP50" i="14"/>
  <c r="AO50" i="14"/>
  <c r="AR49" i="14"/>
  <c r="AS49" i="14" s="1"/>
  <c r="AQ49" i="14"/>
  <c r="AP49" i="14"/>
  <c r="AO49" i="14"/>
  <c r="AO48" i="14"/>
  <c r="AP48" i="14" s="1"/>
  <c r="AQ48" i="14" s="1"/>
  <c r="AR48" i="14" s="1"/>
  <c r="AS48" i="14" s="1"/>
  <c r="AO47" i="14"/>
  <c r="AP47" i="14" s="1"/>
  <c r="AQ47" i="14" s="1"/>
  <c r="AR47" i="14" s="1"/>
  <c r="AS47" i="14" s="1"/>
  <c r="AO46" i="14"/>
  <c r="AP46" i="14" s="1"/>
  <c r="AQ46" i="14" s="1"/>
  <c r="AR46" i="14" s="1"/>
  <c r="AS46" i="14" s="1"/>
  <c r="AR45" i="14"/>
  <c r="AS45" i="14" s="1"/>
  <c r="AQ45" i="14"/>
  <c r="AP45" i="14"/>
  <c r="AO45" i="14"/>
  <c r="AO44" i="14"/>
  <c r="AP44" i="14" s="1"/>
  <c r="AQ44" i="14" s="1"/>
  <c r="AR44" i="14" s="1"/>
  <c r="AS44" i="14" s="1"/>
  <c r="AR43" i="14"/>
  <c r="AS43" i="14" s="1"/>
  <c r="AQ43" i="14"/>
  <c r="AP43" i="14"/>
  <c r="AO43" i="14"/>
  <c r="AR42" i="14"/>
  <c r="AS42" i="14" s="1"/>
  <c r="AQ42" i="14"/>
  <c r="AP42" i="14"/>
  <c r="AO42" i="14"/>
  <c r="AO41" i="14"/>
  <c r="AP41" i="14" s="1"/>
  <c r="AQ41" i="14" s="1"/>
  <c r="AR41" i="14" s="1"/>
  <c r="AS41" i="14" s="1"/>
  <c r="AR40" i="14"/>
  <c r="AS40" i="14" s="1"/>
  <c r="AQ40" i="14"/>
  <c r="AP40" i="14"/>
  <c r="AO40" i="14"/>
  <c r="AR39" i="14"/>
  <c r="AS39" i="14" s="1"/>
  <c r="AQ39" i="14"/>
  <c r="AP39" i="14"/>
  <c r="AO39" i="14"/>
  <c r="AR38" i="14"/>
  <c r="AS38" i="14" s="1"/>
  <c r="AQ38" i="14"/>
  <c r="AP38" i="14"/>
  <c r="AO38" i="14"/>
  <c r="AR37" i="14"/>
  <c r="AS37" i="14" s="1"/>
  <c r="AQ37" i="14"/>
  <c r="AP37" i="14"/>
  <c r="AO37" i="14"/>
  <c r="AR36" i="14"/>
  <c r="AS36" i="14" s="1"/>
  <c r="AQ36" i="14"/>
  <c r="AP36" i="14"/>
  <c r="AO36" i="14"/>
  <c r="AO35" i="14"/>
  <c r="AP35" i="14" s="1"/>
  <c r="AQ35" i="14" s="1"/>
  <c r="AR35" i="14" s="1"/>
  <c r="AS35" i="14" s="1"/>
  <c r="AR34" i="14"/>
  <c r="AS34" i="14" s="1"/>
  <c r="AQ34" i="14"/>
  <c r="AP34" i="14"/>
  <c r="AO34" i="14"/>
  <c r="AO33" i="14"/>
  <c r="AP33" i="14" s="1"/>
  <c r="AQ33" i="14" s="1"/>
  <c r="AR33" i="14" s="1"/>
  <c r="AS33" i="14" s="1"/>
  <c r="AR32" i="14"/>
  <c r="AS32" i="14" s="1"/>
  <c r="AQ32" i="14"/>
  <c r="AP32" i="14"/>
  <c r="AO32" i="14"/>
  <c r="AO31" i="14"/>
  <c r="AP31" i="14" s="1"/>
  <c r="AQ31" i="14" s="1"/>
  <c r="AR31" i="14" s="1"/>
  <c r="AS31" i="14" s="1"/>
  <c r="AR30" i="14"/>
  <c r="AS30" i="14" s="1"/>
  <c r="AQ30" i="14"/>
  <c r="AP30" i="14"/>
  <c r="AO30" i="14"/>
  <c r="AS29" i="14"/>
  <c r="AR29" i="14"/>
  <c r="AQ29" i="14"/>
  <c r="AP29" i="14"/>
  <c r="AO29" i="14"/>
  <c r="AR28" i="14"/>
  <c r="AS28" i="14" s="1"/>
  <c r="AQ28" i="14"/>
  <c r="AP28" i="14"/>
  <c r="AO28" i="14"/>
  <c r="AS27" i="14"/>
  <c r="AR27" i="14"/>
  <c r="AQ27" i="14"/>
  <c r="AP27" i="14"/>
  <c r="AO27" i="14"/>
  <c r="AR26" i="14"/>
  <c r="AS26" i="14" s="1"/>
  <c r="AQ26" i="14"/>
  <c r="AP26" i="14"/>
  <c r="AO26" i="14"/>
  <c r="AR25" i="14"/>
  <c r="AS25" i="14" s="1"/>
  <c r="AQ25" i="14"/>
  <c r="AP25" i="14"/>
  <c r="AO25" i="14"/>
  <c r="AS24" i="14"/>
  <c r="AR24" i="14"/>
  <c r="AQ24" i="14"/>
  <c r="AP24" i="14"/>
  <c r="AO24" i="14"/>
  <c r="AR23" i="14"/>
  <c r="AS23" i="14" s="1"/>
  <c r="AQ23" i="14"/>
  <c r="AP23" i="14"/>
  <c r="AO23" i="14"/>
  <c r="AO22" i="14"/>
  <c r="AP22" i="14" s="1"/>
  <c r="AQ22" i="14" s="1"/>
  <c r="AR22" i="14" s="1"/>
  <c r="AS22" i="14" s="1"/>
  <c r="AS21" i="14"/>
  <c r="AR21" i="14"/>
  <c r="AQ21" i="14"/>
  <c r="AP21" i="14"/>
  <c r="AO21" i="14"/>
  <c r="AS20" i="14"/>
  <c r="AR20" i="14"/>
  <c r="AQ20" i="14"/>
  <c r="AP20" i="14"/>
  <c r="AO20" i="14"/>
  <c r="AS19" i="14"/>
  <c r="AR19" i="14"/>
  <c r="AQ19" i="14"/>
  <c r="AP19" i="14"/>
  <c r="AO19" i="14"/>
  <c r="AS18" i="14"/>
  <c r="AR18" i="14"/>
  <c r="AQ18" i="14"/>
  <c r="AP18" i="14"/>
  <c r="AO18" i="14"/>
  <c r="AH136" i="16" l="1"/>
  <c r="AH75" i="16"/>
  <c r="AH252" i="16" s="1"/>
  <c r="AH192" i="16"/>
  <c r="AH16" i="16"/>
  <c r="S194" i="16"/>
  <c r="S138" i="16"/>
  <c r="S77" i="16"/>
  <c r="S254" i="16" s="1"/>
  <c r="S18" i="16"/>
  <c r="K31" i="16"/>
  <c r="K92" i="16"/>
  <c r="K269" i="16" s="1"/>
  <c r="K395" i="16"/>
  <c r="AF76" i="16"/>
  <c r="AF253" i="16" s="1"/>
  <c r="AF193" i="16"/>
  <c r="AF137" i="16"/>
  <c r="AF17" i="16"/>
  <c r="P25" i="16"/>
  <c r="P86" i="16"/>
  <c r="P263" i="16" s="1"/>
  <c r="P390" i="16"/>
  <c r="K93" i="16"/>
  <c r="K270" i="16" s="1"/>
  <c r="H192" i="16"/>
  <c r="H136" i="16"/>
  <c r="H16" i="16"/>
  <c r="H75" i="16"/>
  <c r="H252" i="16" s="1"/>
  <c r="P87" i="16"/>
  <c r="P264" i="16" s="1"/>
  <c r="U136" i="16"/>
  <c r="U75" i="16"/>
  <c r="U252" i="16" s="1"/>
  <c r="U192" i="16"/>
  <c r="U16" i="16"/>
  <c r="V74" i="16"/>
  <c r="V251" i="16" s="1"/>
  <c r="V191" i="16"/>
  <c r="V135" i="16"/>
  <c r="V15" i="16"/>
  <c r="CD370" i="11"/>
  <c r="CE370" i="11"/>
  <c r="CD371" i="11"/>
  <c r="CE371" i="11"/>
  <c r="CD381" i="11"/>
  <c r="CE381" i="11"/>
  <c r="CD382" i="11"/>
  <c r="CE382" i="11"/>
  <c r="B353" i="11"/>
  <c r="C353" i="11"/>
  <c r="D353" i="11"/>
  <c r="E353" i="11"/>
  <c r="F353" i="11"/>
  <c r="G353" i="11"/>
  <c r="Q353" i="11"/>
  <c r="R353" i="11"/>
  <c r="S353" i="11"/>
  <c r="T353" i="11"/>
  <c r="W353" i="11"/>
  <c r="X353" i="11"/>
  <c r="Y353" i="11"/>
  <c r="Z353" i="11"/>
  <c r="AD353" i="11"/>
  <c r="AF353" i="11"/>
  <c r="AG353" i="11"/>
  <c r="AH353" i="11"/>
  <c r="AJ353" i="11"/>
  <c r="AK353" i="11"/>
  <c r="AL353" i="11"/>
  <c r="AM353" i="11"/>
  <c r="AN353" i="11"/>
  <c r="AO353" i="11"/>
  <c r="AP353" i="11"/>
  <c r="AQ353" i="11"/>
  <c r="AR353" i="11"/>
  <c r="AS353" i="11"/>
  <c r="AT353" i="11"/>
  <c r="AX353" i="11"/>
  <c r="AY353" i="11"/>
  <c r="AZ353" i="11"/>
  <c r="BA353" i="11"/>
  <c r="BB353" i="11"/>
  <c r="BC353" i="11"/>
  <c r="BD353" i="11"/>
  <c r="BE353" i="11"/>
  <c r="BF353" i="11"/>
  <c r="BG353" i="11"/>
  <c r="BI353" i="11"/>
  <c r="BM353" i="11"/>
  <c r="BN353" i="11"/>
  <c r="BO353" i="11"/>
  <c r="BP353" i="11"/>
  <c r="BQ353" i="11"/>
  <c r="BR353" i="11"/>
  <c r="BS353" i="11"/>
  <c r="BT353" i="11"/>
  <c r="BW353" i="11"/>
  <c r="A353" i="11"/>
  <c r="A385" i="11" s="1"/>
  <c r="U304" i="11"/>
  <c r="AB304" i="11"/>
  <c r="AD304" i="11"/>
  <c r="AF304" i="11"/>
  <c r="AI304" i="11"/>
  <c r="AQ304" i="11"/>
  <c r="AR304" i="11"/>
  <c r="AV304" i="11"/>
  <c r="AW304" i="11"/>
  <c r="BK304" i="11"/>
  <c r="B243" i="11"/>
  <c r="C243" i="11"/>
  <c r="D243" i="11"/>
  <c r="E243" i="11"/>
  <c r="F243" i="11"/>
  <c r="Q243" i="11"/>
  <c r="Y243" i="11"/>
  <c r="Z243" i="11"/>
  <c r="AD243" i="11"/>
  <c r="B186" i="11"/>
  <c r="C186" i="11"/>
  <c r="D186" i="11"/>
  <c r="E186" i="11"/>
  <c r="F186" i="11"/>
  <c r="J186" i="11"/>
  <c r="O186" i="11"/>
  <c r="Q186" i="11"/>
  <c r="S186" i="11"/>
  <c r="W186" i="11"/>
  <c r="Y186" i="11"/>
  <c r="Z186" i="11"/>
  <c r="AA186" i="11"/>
  <c r="AF186" i="11"/>
  <c r="AH186" i="11"/>
  <c r="AI186" i="11"/>
  <c r="A186" i="11"/>
  <c r="A243" i="11" s="1"/>
  <c r="A304" i="11" s="1"/>
  <c r="B124" i="11"/>
  <c r="B304" i="11" s="1"/>
  <c r="C124" i="11"/>
  <c r="C304" i="11" s="1"/>
  <c r="D124" i="11"/>
  <c r="D304" i="11" s="1"/>
  <c r="E124" i="11"/>
  <c r="E304" i="11" s="1"/>
  <c r="F124" i="11"/>
  <c r="F304" i="11" s="1"/>
  <c r="H124" i="11"/>
  <c r="H304" i="11" s="1"/>
  <c r="J124" i="11"/>
  <c r="K124" i="11"/>
  <c r="K304" i="11" s="1"/>
  <c r="M124" i="11"/>
  <c r="M304" i="11" s="1"/>
  <c r="O124" i="11"/>
  <c r="P124" i="11"/>
  <c r="P304" i="11" s="1"/>
  <c r="Q124" i="11"/>
  <c r="Q304" i="11" s="1"/>
  <c r="S124" i="11"/>
  <c r="S304" i="11" s="1"/>
  <c r="V124" i="11"/>
  <c r="W124" i="11"/>
  <c r="W304" i="11" s="1"/>
  <c r="X124" i="11"/>
  <c r="X304" i="11" s="1"/>
  <c r="Y124" i="11"/>
  <c r="Y304" i="11" s="1"/>
  <c r="Z124" i="11"/>
  <c r="Z304" i="11" s="1"/>
  <c r="AA124" i="11"/>
  <c r="AA304" i="11" s="1"/>
  <c r="AF124" i="11"/>
  <c r="AH124" i="11"/>
  <c r="AH304" i="11" s="1"/>
  <c r="AJ124" i="11"/>
  <c r="AJ304" i="11" s="1"/>
  <c r="AK124" i="11"/>
  <c r="AK304" i="11" s="1"/>
  <c r="AL124" i="11"/>
  <c r="AL304" i="11" s="1"/>
  <c r="AM124" i="11"/>
  <c r="AM304" i="11" s="1"/>
  <c r="AN124" i="11"/>
  <c r="AN304" i="11" s="1"/>
  <c r="AO124" i="11"/>
  <c r="AO304" i="11" s="1"/>
  <c r="AP124" i="11"/>
  <c r="AP304" i="11" s="1"/>
  <c r="AR124" i="11"/>
  <c r="AS124" i="11"/>
  <c r="AS304" i="11" s="1"/>
  <c r="AT124" i="11"/>
  <c r="AT304" i="11" s="1"/>
  <c r="AX124" i="11"/>
  <c r="AX304" i="11" s="1"/>
  <c r="AY124" i="11"/>
  <c r="AY304" i="11" s="1"/>
  <c r="AZ124" i="11"/>
  <c r="AZ304" i="11" s="1"/>
  <c r="BA124" i="11"/>
  <c r="BA304" i="11" s="1"/>
  <c r="BB124" i="11"/>
  <c r="BB304" i="11" s="1"/>
  <c r="BC124" i="11"/>
  <c r="BC304" i="11" s="1"/>
  <c r="BD124" i="11"/>
  <c r="BD304" i="11" s="1"/>
  <c r="BE124" i="11"/>
  <c r="BE304" i="11" s="1"/>
  <c r="BF124" i="11"/>
  <c r="BF304" i="11" s="1"/>
  <c r="BG124" i="11"/>
  <c r="BG304" i="11" s="1"/>
  <c r="BI124" i="11"/>
  <c r="BI304" i="11" s="1"/>
  <c r="BK124" i="11"/>
  <c r="BL124" i="11"/>
  <c r="BM124" i="11"/>
  <c r="BM304" i="11" s="1"/>
  <c r="BN124" i="11"/>
  <c r="BN304" i="11" s="1"/>
  <c r="BO124" i="11"/>
  <c r="BO304" i="11" s="1"/>
  <c r="BP124" i="11"/>
  <c r="BP304" i="11" s="1"/>
  <c r="BQ124" i="11"/>
  <c r="BQ304" i="11" s="1"/>
  <c r="BR124" i="11"/>
  <c r="BR304" i="11" s="1"/>
  <c r="BS124" i="11"/>
  <c r="BS304" i="11" s="1"/>
  <c r="BT124" i="11"/>
  <c r="BT304" i="11" s="1"/>
  <c r="BU124" i="11"/>
  <c r="BV124" i="11"/>
  <c r="BW124" i="11"/>
  <c r="BW304" i="11" s="1"/>
  <c r="A124" i="11"/>
  <c r="S195" i="16" l="1"/>
  <c r="S139" i="16"/>
  <c r="S78" i="16"/>
  <c r="S255" i="16" s="1"/>
  <c r="S19" i="16"/>
  <c r="V136" i="16"/>
  <c r="V75" i="16"/>
  <c r="V252" i="16" s="1"/>
  <c r="V192" i="16"/>
  <c r="V16" i="16"/>
  <c r="P24" i="16"/>
  <c r="P389" i="16"/>
  <c r="H193" i="16"/>
  <c r="H137" i="16"/>
  <c r="H17" i="16"/>
  <c r="H76" i="16"/>
  <c r="H253" i="16" s="1"/>
  <c r="AH76" i="16"/>
  <c r="AH253" i="16" s="1"/>
  <c r="AH193" i="16"/>
  <c r="AH137" i="16"/>
  <c r="AH17" i="16"/>
  <c r="U137" i="16"/>
  <c r="U76" i="16"/>
  <c r="U253" i="16" s="1"/>
  <c r="U193" i="16"/>
  <c r="U17" i="16"/>
  <c r="AF138" i="16"/>
  <c r="AF77" i="16"/>
  <c r="AF254" i="16" s="1"/>
  <c r="AF194" i="16"/>
  <c r="AF18" i="16"/>
  <c r="K30" i="16"/>
  <c r="K394" i="16"/>
  <c r="CD304" i="11"/>
  <c r="CE304" i="11"/>
  <c r="AF78" i="16" l="1"/>
  <c r="AF255" i="16" s="1"/>
  <c r="AF139" i="16"/>
  <c r="AF195" i="16"/>
  <c r="AF19" i="16"/>
  <c r="AH77" i="16"/>
  <c r="AH254" i="16" s="1"/>
  <c r="AH194" i="16"/>
  <c r="AH138" i="16"/>
  <c r="AH18" i="16"/>
  <c r="S196" i="16"/>
  <c r="S80" i="16"/>
  <c r="S257" i="16" s="1"/>
  <c r="S79" i="16"/>
  <c r="S256" i="16" s="1"/>
  <c r="S140" i="16"/>
  <c r="H194" i="16"/>
  <c r="H138" i="16"/>
  <c r="H18" i="16"/>
  <c r="H77" i="16"/>
  <c r="H254" i="16" s="1"/>
  <c r="V137" i="16"/>
  <c r="V76" i="16"/>
  <c r="V253" i="16" s="1"/>
  <c r="V193" i="16"/>
  <c r="V17" i="16"/>
  <c r="P23" i="16"/>
  <c r="P84" i="16" s="1"/>
  <c r="P261" i="16" s="1"/>
  <c r="P388" i="16"/>
  <c r="P85" i="16"/>
  <c r="P262" i="16" s="1"/>
  <c r="K29" i="16"/>
  <c r="K90" i="16" s="1"/>
  <c r="K267" i="16" s="1"/>
  <c r="K393" i="16"/>
  <c r="K91" i="16"/>
  <c r="K268" i="16" s="1"/>
  <c r="U77" i="16"/>
  <c r="U254" i="16" s="1"/>
  <c r="U194" i="16"/>
  <c r="U138" i="16"/>
  <c r="U18" i="16"/>
  <c r="C344" i="7"/>
  <c r="D344" i="7"/>
  <c r="E344" i="7"/>
  <c r="F344" i="7"/>
  <c r="G344" i="7"/>
  <c r="H344" i="7"/>
  <c r="I344" i="7"/>
  <c r="J344" i="7"/>
  <c r="K344" i="7"/>
  <c r="L344" i="7"/>
  <c r="M344" i="7"/>
  <c r="N344" i="7"/>
  <c r="O344" i="7"/>
  <c r="P344" i="7"/>
  <c r="Q344" i="7"/>
  <c r="R344" i="7"/>
  <c r="S344" i="7"/>
  <c r="T344" i="7"/>
  <c r="U344" i="7"/>
  <c r="V344" i="7"/>
  <c r="W344" i="7"/>
  <c r="X344" i="7"/>
  <c r="Y344" i="7"/>
  <c r="Z344" i="7"/>
  <c r="AA344" i="7"/>
  <c r="AB344" i="7"/>
  <c r="AC344" i="7"/>
  <c r="AD344" i="7"/>
  <c r="AE344" i="7"/>
  <c r="AF344" i="7"/>
  <c r="AG344" i="7"/>
  <c r="AH344" i="7"/>
  <c r="AI344" i="7"/>
  <c r="AJ344" i="7"/>
  <c r="AK344" i="7"/>
  <c r="AL344" i="7"/>
  <c r="AM344" i="7"/>
  <c r="AN344" i="7"/>
  <c r="AO344" i="7"/>
  <c r="AP344" i="7"/>
  <c r="AQ344" i="7"/>
  <c r="AR344" i="7"/>
  <c r="AS344" i="7"/>
  <c r="AT344" i="7"/>
  <c r="AU344" i="7"/>
  <c r="AV344" i="7"/>
  <c r="AW344" i="7"/>
  <c r="AX344" i="7"/>
  <c r="AY344" i="7"/>
  <c r="AZ344" i="7"/>
  <c r="BA344" i="7"/>
  <c r="BB344" i="7"/>
  <c r="BC344" i="7"/>
  <c r="BD344" i="7"/>
  <c r="BE344" i="7"/>
  <c r="BF344" i="7"/>
  <c r="BG344" i="7"/>
  <c r="BH344" i="7"/>
  <c r="BI344" i="7"/>
  <c r="BJ344" i="7"/>
  <c r="BK344" i="7"/>
  <c r="BL344" i="7"/>
  <c r="BM344" i="7"/>
  <c r="BN344" i="7"/>
  <c r="BO344" i="7"/>
  <c r="BP344" i="7"/>
  <c r="BQ344" i="7"/>
  <c r="BR344" i="7"/>
  <c r="BS344" i="7"/>
  <c r="BT344" i="7"/>
  <c r="BU344" i="7"/>
  <c r="BV344" i="7"/>
  <c r="BW344" i="7"/>
  <c r="B344" i="7"/>
  <c r="D319" i="7"/>
  <c r="E319" i="7"/>
  <c r="F319" i="7"/>
  <c r="G319" i="7"/>
  <c r="I319" i="7"/>
  <c r="K319" i="7"/>
  <c r="M319" i="7"/>
  <c r="N319" i="7"/>
  <c r="P319" i="7"/>
  <c r="Q319" i="7"/>
  <c r="S319" i="7"/>
  <c r="V319" i="7"/>
  <c r="W319" i="7"/>
  <c r="X319" i="7"/>
  <c r="Y319" i="7"/>
  <c r="Z319" i="7"/>
  <c r="AA319" i="7"/>
  <c r="AB319" i="7"/>
  <c r="AD319" i="7"/>
  <c r="AF319" i="7"/>
  <c r="AH319" i="7"/>
  <c r="AI319" i="7"/>
  <c r="AJ319" i="7"/>
  <c r="AK319" i="7"/>
  <c r="AL319" i="7"/>
  <c r="AM319" i="7"/>
  <c r="AN319" i="7"/>
  <c r="AO319" i="7"/>
  <c r="AP319" i="7"/>
  <c r="AQ319" i="7"/>
  <c r="AR319" i="7"/>
  <c r="AS319" i="7"/>
  <c r="AT319" i="7"/>
  <c r="AU319" i="7"/>
  <c r="AV319" i="7"/>
  <c r="AW319" i="7"/>
  <c r="AX319" i="7"/>
  <c r="AY319" i="7"/>
  <c r="AZ319" i="7"/>
  <c r="BA319" i="7"/>
  <c r="BB319" i="7"/>
  <c r="BC319" i="7"/>
  <c r="BD319" i="7"/>
  <c r="BE319" i="7"/>
  <c r="BF319" i="7"/>
  <c r="BG319" i="7"/>
  <c r="BH319" i="7"/>
  <c r="BI319" i="7"/>
  <c r="BK319" i="7"/>
  <c r="BM319" i="7"/>
  <c r="BN319" i="7"/>
  <c r="BO319" i="7"/>
  <c r="BP319" i="7"/>
  <c r="BQ319" i="7"/>
  <c r="BR319" i="7"/>
  <c r="BS319" i="7"/>
  <c r="BT319" i="7"/>
  <c r="BU319" i="7"/>
  <c r="BV319" i="7"/>
  <c r="BW319" i="7"/>
  <c r="C319" i="7"/>
  <c r="B319" i="7"/>
  <c r="H195" i="16" l="1"/>
  <c r="H139" i="16"/>
  <c r="H19" i="16"/>
  <c r="H78" i="16"/>
  <c r="H255" i="16" s="1"/>
  <c r="U139" i="16"/>
  <c r="U78" i="16"/>
  <c r="U255" i="16" s="1"/>
  <c r="U195" i="16"/>
  <c r="U19" i="16"/>
  <c r="V77" i="16"/>
  <c r="V254" i="16" s="1"/>
  <c r="V194" i="16"/>
  <c r="V138" i="16"/>
  <c r="V18" i="16"/>
  <c r="AF80" i="16"/>
  <c r="AF257" i="16" s="1"/>
  <c r="AF79" i="16"/>
  <c r="AF256" i="16" s="1"/>
  <c r="AF196" i="16"/>
  <c r="AF140" i="16"/>
  <c r="K28" i="16"/>
  <c r="K392" i="16"/>
  <c r="AH78" i="16"/>
  <c r="AH255" i="16" s="1"/>
  <c r="AH139" i="16"/>
  <c r="AH195" i="16"/>
  <c r="AH19" i="16"/>
  <c r="P22" i="16"/>
  <c r="P387" i="16"/>
  <c r="B239" i="7"/>
  <c r="C239" i="7"/>
  <c r="D239" i="7"/>
  <c r="E239" i="7"/>
  <c r="F239" i="7"/>
  <c r="G239" i="7"/>
  <c r="J239" i="7"/>
  <c r="L239" i="7"/>
  <c r="N239" i="7"/>
  <c r="P239" i="7"/>
  <c r="Q239" i="7"/>
  <c r="S239" i="7"/>
  <c r="V239" i="7"/>
  <c r="W239" i="7"/>
  <c r="X239" i="7"/>
  <c r="Y239" i="7"/>
  <c r="Z239" i="7"/>
  <c r="AA239" i="7"/>
  <c r="AB239" i="7"/>
  <c r="AD239" i="7"/>
  <c r="AF239" i="7"/>
  <c r="AH239" i="7"/>
  <c r="AI239" i="7"/>
  <c r="AJ239" i="7"/>
  <c r="AK239" i="7"/>
  <c r="AL239" i="7"/>
  <c r="AM239" i="7"/>
  <c r="AN239" i="7"/>
  <c r="AO239" i="7"/>
  <c r="AP239" i="7"/>
  <c r="AQ239" i="7"/>
  <c r="AR239" i="7"/>
  <c r="AS239" i="7"/>
  <c r="AT239" i="7"/>
  <c r="AU239" i="7"/>
  <c r="AV239" i="7"/>
  <c r="AW239" i="7"/>
  <c r="AX239" i="7"/>
  <c r="AY239" i="7"/>
  <c r="AZ239" i="7"/>
  <c r="BA239" i="7"/>
  <c r="BB239" i="7"/>
  <c r="BD239" i="7"/>
  <c r="BE239" i="7"/>
  <c r="BF239" i="7"/>
  <c r="BG239" i="7"/>
  <c r="BH239" i="7"/>
  <c r="BI239" i="7"/>
  <c r="BJ239" i="7"/>
  <c r="BK239" i="7"/>
  <c r="BL239" i="7"/>
  <c r="BM239" i="7"/>
  <c r="BN239" i="7"/>
  <c r="BO239" i="7"/>
  <c r="BP239" i="7"/>
  <c r="BQ239" i="7"/>
  <c r="BR239" i="7"/>
  <c r="BS239" i="7"/>
  <c r="BT239" i="7"/>
  <c r="BU239" i="7"/>
  <c r="BV239" i="7"/>
  <c r="BW239" i="7"/>
  <c r="B352" i="11"/>
  <c r="C352" i="11"/>
  <c r="D352" i="11"/>
  <c r="E352" i="11"/>
  <c r="F352" i="11"/>
  <c r="G352" i="11"/>
  <c r="Q352" i="11"/>
  <c r="R352" i="11"/>
  <c r="S352" i="11"/>
  <c r="T352" i="11"/>
  <c r="W352" i="11"/>
  <c r="X352" i="11"/>
  <c r="Y352" i="11"/>
  <c r="Z352" i="11"/>
  <c r="AD352" i="11"/>
  <c r="AF352" i="11"/>
  <c r="AG352" i="11"/>
  <c r="AH352" i="11"/>
  <c r="AJ352" i="11"/>
  <c r="AK352" i="11"/>
  <c r="AL352" i="11"/>
  <c r="AM352" i="11"/>
  <c r="AN352" i="11"/>
  <c r="AO352" i="11"/>
  <c r="AP352" i="11"/>
  <c r="AQ352" i="11"/>
  <c r="AR352" i="11"/>
  <c r="AS352" i="11"/>
  <c r="AT352" i="11"/>
  <c r="AX352" i="11"/>
  <c r="AY352" i="11"/>
  <c r="AZ352" i="11"/>
  <c r="BA352" i="11"/>
  <c r="BB352" i="11"/>
  <c r="BC352" i="11"/>
  <c r="BD352" i="11"/>
  <c r="BE352" i="11"/>
  <c r="BF352" i="11"/>
  <c r="BG352" i="11"/>
  <c r="BI352" i="11"/>
  <c r="BM352" i="11"/>
  <c r="BN352" i="11"/>
  <c r="BO352" i="11"/>
  <c r="BP352" i="11"/>
  <c r="BQ352" i="11"/>
  <c r="BR352" i="11"/>
  <c r="BS352" i="11"/>
  <c r="BT352" i="11"/>
  <c r="BW352" i="11"/>
  <c r="A352" i="11"/>
  <c r="A384" i="11" s="1"/>
  <c r="P82" i="16" l="1"/>
  <c r="P259" i="16" s="1"/>
  <c r="P21" i="16"/>
  <c r="U80" i="16"/>
  <c r="U257" i="16" s="1"/>
  <c r="U79" i="16"/>
  <c r="U256" i="16" s="1"/>
  <c r="U140" i="16"/>
  <c r="U196" i="16"/>
  <c r="P83" i="16"/>
  <c r="P260" i="16" s="1"/>
  <c r="K27" i="16"/>
  <c r="V139" i="16"/>
  <c r="V78" i="16"/>
  <c r="V255" i="16" s="1"/>
  <c r="V195" i="16"/>
  <c r="V19" i="16"/>
  <c r="H140" i="16"/>
  <c r="H196" i="16"/>
  <c r="H79" i="16"/>
  <c r="H256" i="16" s="1"/>
  <c r="H80" i="16"/>
  <c r="H257" i="16" s="1"/>
  <c r="AH80" i="16"/>
  <c r="AH257" i="16" s="1"/>
  <c r="AH79" i="16"/>
  <c r="AH256" i="16" s="1"/>
  <c r="AH196" i="16"/>
  <c r="AH140" i="16"/>
  <c r="K89" i="16"/>
  <c r="K266" i="16" s="1"/>
  <c r="CD239" i="7"/>
  <c r="CE239" i="7"/>
  <c r="U303" i="11"/>
  <c r="AB303" i="11"/>
  <c r="AD303" i="11"/>
  <c r="AI303" i="11"/>
  <c r="B242" i="11"/>
  <c r="C242" i="11"/>
  <c r="D242" i="11"/>
  <c r="E242" i="11"/>
  <c r="F242" i="11"/>
  <c r="Q242" i="11"/>
  <c r="Y242" i="11"/>
  <c r="Z242" i="11"/>
  <c r="AD242" i="11"/>
  <c r="B182" i="11"/>
  <c r="C182" i="11"/>
  <c r="D182" i="11"/>
  <c r="E182" i="11"/>
  <c r="F182" i="11"/>
  <c r="J182" i="11"/>
  <c r="O182" i="11"/>
  <c r="Q182" i="11"/>
  <c r="S182" i="11"/>
  <c r="W182" i="11"/>
  <c r="Y182" i="11"/>
  <c r="Z182" i="11"/>
  <c r="AA182" i="11"/>
  <c r="AF182" i="11"/>
  <c r="AH182" i="11"/>
  <c r="AI182" i="11"/>
  <c r="B183" i="11"/>
  <c r="C183" i="11"/>
  <c r="D183" i="11"/>
  <c r="E183" i="11"/>
  <c r="F183" i="11"/>
  <c r="J183" i="11"/>
  <c r="O183" i="11"/>
  <c r="Q183" i="11"/>
  <c r="S183" i="11"/>
  <c r="W183" i="11"/>
  <c r="Y183" i="11"/>
  <c r="Z183" i="11"/>
  <c r="AA183" i="11"/>
  <c r="AF183" i="11"/>
  <c r="AH183" i="11"/>
  <c r="AI183" i="11"/>
  <c r="B184" i="11"/>
  <c r="C184" i="11"/>
  <c r="D184" i="11"/>
  <c r="E184" i="11"/>
  <c r="F184" i="11"/>
  <c r="J184" i="11"/>
  <c r="O184" i="11"/>
  <c r="Q184" i="11"/>
  <c r="S184" i="11"/>
  <c r="W184" i="11"/>
  <c r="Y184" i="11"/>
  <c r="Z184" i="11"/>
  <c r="AA184" i="11"/>
  <c r="AF184" i="11"/>
  <c r="AH184" i="11"/>
  <c r="B185" i="11"/>
  <c r="C185" i="11"/>
  <c r="D185" i="11"/>
  <c r="E185" i="11"/>
  <c r="F185" i="11"/>
  <c r="J185" i="11"/>
  <c r="O185" i="11"/>
  <c r="Q185" i="11"/>
  <c r="S185" i="11"/>
  <c r="W185" i="11"/>
  <c r="Y185" i="11"/>
  <c r="Z185" i="11"/>
  <c r="AA185" i="11"/>
  <c r="AF185" i="11"/>
  <c r="AH185" i="11"/>
  <c r="AI185" i="11"/>
  <c r="W177" i="11"/>
  <c r="W178" i="11"/>
  <c r="W179" i="11"/>
  <c r="W180" i="11"/>
  <c r="W181" i="11"/>
  <c r="A185" i="11"/>
  <c r="A242" i="11" s="1"/>
  <c r="A303" i="11" s="1"/>
  <c r="D123" i="11"/>
  <c r="D303" i="11" s="1"/>
  <c r="E123" i="11"/>
  <c r="E303" i="11" s="1"/>
  <c r="F123" i="11"/>
  <c r="F303" i="11" s="1"/>
  <c r="H123" i="11"/>
  <c r="H303" i="11" s="1"/>
  <c r="J123" i="11"/>
  <c r="K123" i="11"/>
  <c r="K303" i="11" s="1"/>
  <c r="M123" i="11"/>
  <c r="M303" i="11" s="1"/>
  <c r="O123" i="11"/>
  <c r="P123" i="11"/>
  <c r="P303" i="11" s="1"/>
  <c r="Q123" i="11"/>
  <c r="Q303" i="11" s="1"/>
  <c r="S123" i="11"/>
  <c r="S303" i="11" s="1"/>
  <c r="V123" i="11"/>
  <c r="W123" i="11"/>
  <c r="W303" i="11" s="1"/>
  <c r="X123" i="11"/>
  <c r="X303" i="11" s="1"/>
  <c r="Y123" i="11"/>
  <c r="Y303" i="11" s="1"/>
  <c r="Z123" i="11"/>
  <c r="Z303" i="11" s="1"/>
  <c r="AA123" i="11"/>
  <c r="AA303" i="11" s="1"/>
  <c r="AF123" i="11"/>
  <c r="AF303" i="11" s="1"/>
  <c r="AH123" i="11"/>
  <c r="AH303" i="11" s="1"/>
  <c r="AJ123" i="11"/>
  <c r="AJ303" i="11" s="1"/>
  <c r="AK123" i="11"/>
  <c r="AK303" i="11" s="1"/>
  <c r="AL123" i="11"/>
  <c r="AL303" i="11" s="1"/>
  <c r="AM123" i="11"/>
  <c r="AM303" i="11" s="1"/>
  <c r="AN123" i="11"/>
  <c r="AN303" i="11" s="1"/>
  <c r="AO123" i="11"/>
  <c r="AO303" i="11" s="1"/>
  <c r="AP123" i="11"/>
  <c r="AP303" i="11" s="1"/>
  <c r="AQ303" i="11"/>
  <c r="AR123" i="11"/>
  <c r="AR303" i="11" s="1"/>
  <c r="AS123" i="11"/>
  <c r="AS303" i="11" s="1"/>
  <c r="AT123" i="11"/>
  <c r="AT303" i="11" s="1"/>
  <c r="AV303" i="11"/>
  <c r="AW303" i="11"/>
  <c r="AX123" i="11"/>
  <c r="AX303" i="11" s="1"/>
  <c r="AY123" i="11"/>
  <c r="AY303" i="11" s="1"/>
  <c r="AZ123" i="11"/>
  <c r="AZ303" i="11" s="1"/>
  <c r="BA123" i="11"/>
  <c r="BA303" i="11" s="1"/>
  <c r="BB123" i="11"/>
  <c r="BB303" i="11" s="1"/>
  <c r="BC123" i="11"/>
  <c r="BC303" i="11" s="1"/>
  <c r="BD123" i="11"/>
  <c r="BD303" i="11" s="1"/>
  <c r="BE123" i="11"/>
  <c r="BE303" i="11" s="1"/>
  <c r="BF123" i="11"/>
  <c r="BF303" i="11" s="1"/>
  <c r="BG123" i="11"/>
  <c r="BG303" i="11" s="1"/>
  <c r="BI123" i="11"/>
  <c r="BI303" i="11" s="1"/>
  <c r="BK123" i="11"/>
  <c r="BK303" i="11" s="1"/>
  <c r="BL123" i="11"/>
  <c r="BM123" i="11"/>
  <c r="BM303" i="11" s="1"/>
  <c r="BN123" i="11"/>
  <c r="BN303" i="11" s="1"/>
  <c r="BO123" i="11"/>
  <c r="BO303" i="11" s="1"/>
  <c r="BP123" i="11"/>
  <c r="BP303" i="11" s="1"/>
  <c r="BQ123" i="11"/>
  <c r="BQ303" i="11" s="1"/>
  <c r="BR123" i="11"/>
  <c r="BR303" i="11" s="1"/>
  <c r="BS123" i="11"/>
  <c r="BS303" i="11" s="1"/>
  <c r="BT123" i="11"/>
  <c r="BT303" i="11" s="1"/>
  <c r="BU123" i="11"/>
  <c r="BV123" i="11"/>
  <c r="BW123" i="11"/>
  <c r="BW303" i="11" s="1"/>
  <c r="B123" i="11"/>
  <c r="B303" i="11" s="1"/>
  <c r="C123" i="11"/>
  <c r="C303" i="11" s="1"/>
  <c r="A123" i="11"/>
  <c r="K26" i="16" l="1"/>
  <c r="K391" i="16"/>
  <c r="K88" i="16"/>
  <c r="K265" i="16" s="1"/>
  <c r="P345" i="16"/>
  <c r="P331" i="16"/>
  <c r="P327" i="16"/>
  <c r="P321" i="16"/>
  <c r="P338" i="16"/>
  <c r="P320" i="16"/>
  <c r="P340" i="16"/>
  <c r="P334" i="16"/>
  <c r="P333" i="16"/>
  <c r="P332" i="16"/>
  <c r="P328" i="16"/>
  <c r="P347" i="16"/>
  <c r="P344" i="16"/>
  <c r="P342" i="16"/>
  <c r="P335" i="16"/>
  <c r="P348" i="16"/>
  <c r="P336" i="16"/>
  <c r="P329" i="16"/>
  <c r="P349" i="16"/>
  <c r="P346" i="16"/>
  <c r="P337" i="16"/>
  <c r="P324" i="16"/>
  <c r="P330" i="16"/>
  <c r="P325" i="16"/>
  <c r="P323" i="16"/>
  <c r="P319" i="16"/>
  <c r="P343" i="16"/>
  <c r="P341" i="16"/>
  <c r="P326" i="16"/>
  <c r="P322" i="16"/>
  <c r="P20" i="16"/>
  <c r="P318" i="16"/>
  <c r="P339" i="16"/>
  <c r="P317" i="16"/>
  <c r="P316" i="16"/>
  <c r="P315" i="16"/>
  <c r="P314" i="16"/>
  <c r="P313" i="16"/>
  <c r="P312" i="16"/>
  <c r="P311" i="16"/>
  <c r="P310" i="16"/>
  <c r="P309" i="16"/>
  <c r="P308" i="16"/>
  <c r="V79" i="16"/>
  <c r="V256" i="16" s="1"/>
  <c r="V140" i="16"/>
  <c r="V196" i="16"/>
  <c r="V20" i="16"/>
  <c r="P307" i="16"/>
  <c r="CD303" i="11"/>
  <c r="CE303" i="11"/>
  <c r="P19" i="16" l="1"/>
  <c r="P81" i="16"/>
  <c r="P258" i="16" s="1"/>
  <c r="K86" i="16"/>
  <c r="K263" i="16" s="1"/>
  <c r="K25" i="16"/>
  <c r="K390" i="16"/>
  <c r="V80" i="16"/>
  <c r="V257" i="16" s="1"/>
  <c r="V197" i="16"/>
  <c r="V141" i="16"/>
  <c r="V21" i="16"/>
  <c r="K87" i="16"/>
  <c r="K264" i="16" s="1"/>
  <c r="P238" i="7"/>
  <c r="Q238" i="7"/>
  <c r="S238" i="7"/>
  <c r="V238" i="7"/>
  <c r="W238" i="7"/>
  <c r="X238" i="7"/>
  <c r="Y238" i="7"/>
  <c r="Z238" i="7"/>
  <c r="AA238" i="7"/>
  <c r="AB238" i="7"/>
  <c r="AD238" i="7"/>
  <c r="AF238" i="7"/>
  <c r="AH238" i="7"/>
  <c r="AI238" i="7"/>
  <c r="AJ238" i="7"/>
  <c r="AK238" i="7"/>
  <c r="AL238" i="7"/>
  <c r="AM238" i="7"/>
  <c r="AN238" i="7"/>
  <c r="AO238" i="7"/>
  <c r="AP238" i="7"/>
  <c r="AQ238" i="7"/>
  <c r="AR238" i="7"/>
  <c r="AS238" i="7"/>
  <c r="AT238" i="7"/>
  <c r="AU238" i="7"/>
  <c r="AV238" i="7"/>
  <c r="AW238" i="7"/>
  <c r="AX238" i="7"/>
  <c r="AY238" i="7"/>
  <c r="AZ238" i="7"/>
  <c r="BA238" i="7"/>
  <c r="BB238" i="7"/>
  <c r="BD238" i="7"/>
  <c r="BE238" i="7"/>
  <c r="BF238" i="7"/>
  <c r="BG238" i="7"/>
  <c r="BH238" i="7"/>
  <c r="BI238" i="7"/>
  <c r="BJ238" i="7"/>
  <c r="BK238" i="7"/>
  <c r="BL238" i="7"/>
  <c r="BM238" i="7"/>
  <c r="BN238" i="7"/>
  <c r="BO238" i="7"/>
  <c r="BP238" i="7"/>
  <c r="BQ238" i="7"/>
  <c r="BR238" i="7"/>
  <c r="BS238" i="7"/>
  <c r="BT238" i="7"/>
  <c r="BU238" i="7"/>
  <c r="BV238" i="7"/>
  <c r="BW238" i="7"/>
  <c r="N238" i="7"/>
  <c r="L238" i="7"/>
  <c r="J238" i="7"/>
  <c r="B238" i="7"/>
  <c r="C238" i="7"/>
  <c r="D238" i="7"/>
  <c r="E238" i="7"/>
  <c r="F238" i="7"/>
  <c r="G238" i="7"/>
  <c r="V349" i="16" l="1"/>
  <c r="V346" i="16"/>
  <c r="V337" i="16"/>
  <c r="V339" i="16"/>
  <c r="V343" i="16"/>
  <c r="V341" i="16"/>
  <c r="V338" i="16"/>
  <c r="V340" i="16"/>
  <c r="V347" i="16"/>
  <c r="V342" i="16"/>
  <c r="V348" i="16"/>
  <c r="V198" i="16"/>
  <c r="V142" i="16"/>
  <c r="V81" i="16"/>
  <c r="V258" i="16" s="1"/>
  <c r="V22" i="16"/>
  <c r="P18" i="16"/>
  <c r="P79" i="16" s="1"/>
  <c r="P256" i="16" s="1"/>
  <c r="K24" i="16"/>
  <c r="K389" i="16"/>
  <c r="P80" i="16"/>
  <c r="P257" i="16" s="1"/>
  <c r="CD238" i="7"/>
  <c r="CE238" i="7"/>
  <c r="B351" i="11"/>
  <c r="C351" i="11"/>
  <c r="D351" i="11"/>
  <c r="E351" i="11"/>
  <c r="F351" i="11"/>
  <c r="G351" i="11"/>
  <c r="Q351" i="11"/>
  <c r="R351" i="11"/>
  <c r="S351" i="11"/>
  <c r="T351" i="11"/>
  <c r="W351" i="11"/>
  <c r="X351" i="11"/>
  <c r="Y351" i="11"/>
  <c r="Z351" i="11"/>
  <c r="AD351" i="11"/>
  <c r="AF351" i="11"/>
  <c r="AG351" i="11"/>
  <c r="AH351" i="11"/>
  <c r="AJ351" i="11"/>
  <c r="AK351" i="11"/>
  <c r="AL351" i="11"/>
  <c r="AM351" i="11"/>
  <c r="AN351" i="11"/>
  <c r="AO351" i="11"/>
  <c r="AP351" i="11"/>
  <c r="AQ351" i="11"/>
  <c r="AR351" i="11"/>
  <c r="AS351" i="11"/>
  <c r="AT351" i="11"/>
  <c r="AU351" i="11"/>
  <c r="AX351" i="11"/>
  <c r="AY351" i="11"/>
  <c r="AZ351" i="11"/>
  <c r="BA351" i="11"/>
  <c r="BB351" i="11"/>
  <c r="BC351" i="11"/>
  <c r="BD351" i="11"/>
  <c r="BE351" i="11"/>
  <c r="BF351" i="11"/>
  <c r="BG351" i="11"/>
  <c r="BI351" i="11"/>
  <c r="BM351" i="11"/>
  <c r="BN351" i="11"/>
  <c r="BO351" i="11"/>
  <c r="BP351" i="11"/>
  <c r="BQ351" i="11"/>
  <c r="BR351" i="11"/>
  <c r="BS351" i="11"/>
  <c r="BT351" i="11"/>
  <c r="BU351" i="11"/>
  <c r="BV351" i="11"/>
  <c r="BW351" i="11"/>
  <c r="U302" i="11"/>
  <c r="AB302" i="11"/>
  <c r="AD302" i="11"/>
  <c r="AI302" i="11"/>
  <c r="AQ302" i="11"/>
  <c r="AV302" i="11"/>
  <c r="AW302" i="11"/>
  <c r="B241" i="11"/>
  <c r="C241" i="11"/>
  <c r="D241" i="11"/>
  <c r="E241" i="11"/>
  <c r="F241" i="11"/>
  <c r="Q241" i="11"/>
  <c r="Y241" i="11"/>
  <c r="Z241" i="11"/>
  <c r="AD241" i="11"/>
  <c r="BY121" i="11"/>
  <c r="BZ121" i="11"/>
  <c r="CA121" i="11"/>
  <c r="CB121" i="11"/>
  <c r="CC121" i="11"/>
  <c r="B122" i="11"/>
  <c r="B302" i="11" s="1"/>
  <c r="C122" i="11"/>
  <c r="C302" i="11" s="1"/>
  <c r="D122" i="11"/>
  <c r="D302" i="11" s="1"/>
  <c r="E122" i="11"/>
  <c r="E302" i="11" s="1"/>
  <c r="F122" i="11"/>
  <c r="F302" i="11" s="1"/>
  <c r="H122" i="11"/>
  <c r="H302" i="11" s="1"/>
  <c r="J122" i="11"/>
  <c r="K122" i="11"/>
  <c r="K302" i="11" s="1"/>
  <c r="M122" i="11"/>
  <c r="M302" i="11" s="1"/>
  <c r="O122" i="11"/>
  <c r="P122" i="11"/>
  <c r="P302" i="11" s="1"/>
  <c r="Q122" i="11"/>
  <c r="Q302" i="11" s="1"/>
  <c r="S122" i="11"/>
  <c r="S302" i="11" s="1"/>
  <c r="W122" i="11"/>
  <c r="W302" i="11" s="1"/>
  <c r="X122" i="11"/>
  <c r="X302" i="11" s="1"/>
  <c r="Y122" i="11"/>
  <c r="Y302" i="11" s="1"/>
  <c r="Z122" i="11"/>
  <c r="Z302" i="11" s="1"/>
  <c r="AA122" i="11"/>
  <c r="AA302" i="11" s="1"/>
  <c r="AF122" i="11"/>
  <c r="AF302" i="11" s="1"/>
  <c r="AH122" i="11"/>
  <c r="AH302" i="11" s="1"/>
  <c r="AJ122" i="11"/>
  <c r="AJ302" i="11" s="1"/>
  <c r="AK122" i="11"/>
  <c r="AK302" i="11" s="1"/>
  <c r="AL122" i="11"/>
  <c r="AL302" i="11" s="1"/>
  <c r="AM122" i="11"/>
  <c r="AM302" i="11" s="1"/>
  <c r="AN122" i="11"/>
  <c r="AN302" i="11" s="1"/>
  <c r="AO122" i="11"/>
  <c r="AO302" i="11" s="1"/>
  <c r="AP122" i="11"/>
  <c r="AP302" i="11" s="1"/>
  <c r="AR122" i="11"/>
  <c r="AR302" i="11" s="1"/>
  <c r="AS122" i="11"/>
  <c r="AS302" i="11" s="1"/>
  <c r="AT122" i="11"/>
  <c r="AT302" i="11" s="1"/>
  <c r="AU122" i="11"/>
  <c r="AU302" i="11" s="1"/>
  <c r="AX122" i="11"/>
  <c r="AX302" i="11" s="1"/>
  <c r="AY122" i="11"/>
  <c r="AY302" i="11" s="1"/>
  <c r="AZ122" i="11"/>
  <c r="AZ302" i="11" s="1"/>
  <c r="BA122" i="11"/>
  <c r="BA302" i="11" s="1"/>
  <c r="BB122" i="11"/>
  <c r="BB302" i="11" s="1"/>
  <c r="BC122" i="11"/>
  <c r="BC302" i="11" s="1"/>
  <c r="BD122" i="11"/>
  <c r="BD302" i="11" s="1"/>
  <c r="BE122" i="11"/>
  <c r="BE302" i="11" s="1"/>
  <c r="BF122" i="11"/>
  <c r="BF302" i="11" s="1"/>
  <c r="BG122" i="11"/>
  <c r="BG302" i="11" s="1"/>
  <c r="BI122" i="11"/>
  <c r="BI302" i="11" s="1"/>
  <c r="BK122" i="11"/>
  <c r="BK302" i="11" s="1"/>
  <c r="BL122" i="11"/>
  <c r="BM122" i="11"/>
  <c r="BM302" i="11" s="1"/>
  <c r="BN122" i="11"/>
  <c r="BN302" i="11" s="1"/>
  <c r="BO122" i="11"/>
  <c r="BO302" i="11" s="1"/>
  <c r="BP122" i="11"/>
  <c r="BP302" i="11" s="1"/>
  <c r="BQ122" i="11"/>
  <c r="BQ302" i="11" s="1"/>
  <c r="BR122" i="11"/>
  <c r="BR302" i="11" s="1"/>
  <c r="BS122" i="11"/>
  <c r="BS302" i="11" s="1"/>
  <c r="BT122" i="11"/>
  <c r="BT302" i="11" s="1"/>
  <c r="BU122" i="11"/>
  <c r="BU302" i="11" s="1"/>
  <c r="BV122" i="11"/>
  <c r="BV302" i="11" s="1"/>
  <c r="BW122" i="11"/>
  <c r="BW302" i="11" s="1"/>
  <c r="A351" i="11"/>
  <c r="A383" i="11" s="1"/>
  <c r="A184" i="11"/>
  <c r="A241" i="11" s="1"/>
  <c r="A302" i="11" s="1"/>
  <c r="A122" i="11"/>
  <c r="K84" i="16" l="1"/>
  <c r="K261" i="16" s="1"/>
  <c r="K23" i="16"/>
  <c r="K388" i="16"/>
  <c r="V307" i="16"/>
  <c r="V82" i="16"/>
  <c r="V259" i="16" s="1"/>
  <c r="V143" i="16"/>
  <c r="V199" i="16"/>
  <c r="V23" i="16"/>
  <c r="P17" i="16"/>
  <c r="K85" i="16"/>
  <c r="K262" i="16" s="1"/>
  <c r="CD302" i="11"/>
  <c r="CE302" i="11"/>
  <c r="P77" i="16" l="1"/>
  <c r="P254" i="16" s="1"/>
  <c r="P16" i="16"/>
  <c r="K22" i="16"/>
  <c r="K387" i="16"/>
  <c r="P78" i="16"/>
  <c r="P255" i="16" s="1"/>
  <c r="V308" i="16"/>
  <c r="V83" i="16"/>
  <c r="V260" i="16" s="1"/>
  <c r="V200" i="16"/>
  <c r="V144" i="16"/>
  <c r="V24" i="16"/>
  <c r="C237" i="7"/>
  <c r="D237" i="7"/>
  <c r="E237" i="7"/>
  <c r="F237" i="7"/>
  <c r="G237" i="7"/>
  <c r="J237" i="7"/>
  <c r="L237" i="7"/>
  <c r="N237" i="7"/>
  <c r="P237" i="7"/>
  <c r="Q237" i="7"/>
  <c r="S237" i="7"/>
  <c r="V237" i="7"/>
  <c r="W237" i="7"/>
  <c r="X237" i="7"/>
  <c r="Y237" i="7"/>
  <c r="Z237" i="7"/>
  <c r="AA237" i="7"/>
  <c r="AB237" i="7"/>
  <c r="AD237" i="7"/>
  <c r="AF237" i="7"/>
  <c r="AH237" i="7"/>
  <c r="AI237" i="7"/>
  <c r="AJ237" i="7"/>
  <c r="AK237" i="7"/>
  <c r="AL237" i="7"/>
  <c r="AM237" i="7"/>
  <c r="AN237" i="7"/>
  <c r="AO237" i="7"/>
  <c r="AP237" i="7"/>
  <c r="AQ237" i="7"/>
  <c r="AR237" i="7"/>
  <c r="AS237" i="7"/>
  <c r="AT237" i="7"/>
  <c r="AU237" i="7"/>
  <c r="AV237" i="7"/>
  <c r="AW237" i="7"/>
  <c r="AX237" i="7"/>
  <c r="AY237" i="7"/>
  <c r="AZ237" i="7"/>
  <c r="BA237" i="7"/>
  <c r="BB237" i="7"/>
  <c r="BD237" i="7"/>
  <c r="BE237" i="7"/>
  <c r="BF237" i="7"/>
  <c r="BG237" i="7"/>
  <c r="BH237" i="7"/>
  <c r="BI237" i="7"/>
  <c r="BJ237" i="7"/>
  <c r="BK237" i="7"/>
  <c r="BL237" i="7"/>
  <c r="BM237" i="7"/>
  <c r="BN237" i="7"/>
  <c r="BO237" i="7"/>
  <c r="BP237" i="7"/>
  <c r="BQ237" i="7"/>
  <c r="BR237" i="7"/>
  <c r="BS237" i="7"/>
  <c r="BT237" i="7"/>
  <c r="BU237" i="7"/>
  <c r="BV237" i="7"/>
  <c r="BW237" i="7"/>
  <c r="B237" i="7"/>
  <c r="B350" i="11"/>
  <c r="C350" i="11"/>
  <c r="D350" i="11"/>
  <c r="E350" i="11"/>
  <c r="F350" i="11"/>
  <c r="G350" i="11"/>
  <c r="Q350" i="11"/>
  <c r="R350" i="11"/>
  <c r="S350" i="11"/>
  <c r="T350" i="11"/>
  <c r="W350" i="11"/>
  <c r="X350" i="11"/>
  <c r="Y350" i="11"/>
  <c r="Z350" i="11"/>
  <c r="AB350" i="11"/>
  <c r="AD350" i="11"/>
  <c r="AF350" i="11"/>
  <c r="AG350" i="11"/>
  <c r="AH350" i="11"/>
  <c r="AI350" i="11"/>
  <c r="AJ350" i="11"/>
  <c r="AK350" i="11"/>
  <c r="AL350" i="11"/>
  <c r="AM350" i="11"/>
  <c r="AN350" i="11"/>
  <c r="AO350" i="11"/>
  <c r="AP350" i="11"/>
  <c r="AQ350" i="11"/>
  <c r="AR350" i="11"/>
  <c r="AS350" i="11"/>
  <c r="AT350" i="11"/>
  <c r="AU350" i="11"/>
  <c r="AX350" i="11"/>
  <c r="AY350" i="11"/>
  <c r="AZ350" i="11"/>
  <c r="BA350" i="11"/>
  <c r="BB350" i="11"/>
  <c r="BC350" i="11"/>
  <c r="BD350" i="11"/>
  <c r="BE350" i="11"/>
  <c r="BF350" i="11"/>
  <c r="BG350" i="11"/>
  <c r="BI350" i="11"/>
  <c r="BM350" i="11"/>
  <c r="BN350" i="11"/>
  <c r="BO350" i="11"/>
  <c r="BP350" i="11"/>
  <c r="BQ350" i="11"/>
  <c r="BR350" i="11"/>
  <c r="BS350" i="11"/>
  <c r="BT350" i="11"/>
  <c r="BU350" i="11"/>
  <c r="BV350" i="11"/>
  <c r="BW350" i="11"/>
  <c r="A350" i="11"/>
  <c r="A382" i="11" s="1"/>
  <c r="U301" i="11"/>
  <c r="AB301" i="11"/>
  <c r="AD301" i="11"/>
  <c r="AQ301" i="11"/>
  <c r="AV301" i="11"/>
  <c r="AW301" i="11"/>
  <c r="B240" i="11"/>
  <c r="C240" i="11"/>
  <c r="D240" i="11"/>
  <c r="E240" i="11"/>
  <c r="F240" i="11"/>
  <c r="Q240" i="11"/>
  <c r="Y240" i="11"/>
  <c r="Z240" i="11"/>
  <c r="AD240" i="11"/>
  <c r="A183" i="11"/>
  <c r="A240" i="11" s="1"/>
  <c r="A301" i="11" s="1"/>
  <c r="B121" i="11"/>
  <c r="B301" i="11" s="1"/>
  <c r="C121" i="11"/>
  <c r="C301" i="11" s="1"/>
  <c r="D121" i="11"/>
  <c r="D301" i="11" s="1"/>
  <c r="E121" i="11"/>
  <c r="E301" i="11" s="1"/>
  <c r="F121" i="11"/>
  <c r="F301" i="11" s="1"/>
  <c r="H121" i="11"/>
  <c r="H301" i="11" s="1"/>
  <c r="J121" i="11"/>
  <c r="K121" i="11"/>
  <c r="K301" i="11" s="1"/>
  <c r="M121" i="11"/>
  <c r="M301" i="11" s="1"/>
  <c r="O121" i="11"/>
  <c r="P121" i="11"/>
  <c r="P301" i="11" s="1"/>
  <c r="Q121" i="11"/>
  <c r="Q301" i="11" s="1"/>
  <c r="S121" i="11"/>
  <c r="S301" i="11" s="1"/>
  <c r="V121" i="11"/>
  <c r="W121" i="11"/>
  <c r="W301" i="11" s="1"/>
  <c r="X121" i="11"/>
  <c r="X301" i="11" s="1"/>
  <c r="Y121" i="11"/>
  <c r="Y301" i="11" s="1"/>
  <c r="Z121" i="11"/>
  <c r="Z301" i="11" s="1"/>
  <c r="AA121" i="11"/>
  <c r="AA301" i="11" s="1"/>
  <c r="AF121" i="11"/>
  <c r="AF301" i="11" s="1"/>
  <c r="AH121" i="11"/>
  <c r="AH301" i="11" s="1"/>
  <c r="AI121" i="11"/>
  <c r="AI301" i="11" s="1"/>
  <c r="AJ121" i="11"/>
  <c r="AJ301" i="11" s="1"/>
  <c r="AK121" i="11"/>
  <c r="AK301" i="11" s="1"/>
  <c r="AL121" i="11"/>
  <c r="AL301" i="11" s="1"/>
  <c r="AM121" i="11"/>
  <c r="AM301" i="11" s="1"/>
  <c r="AN121" i="11"/>
  <c r="AN301" i="11" s="1"/>
  <c r="AO121" i="11"/>
  <c r="AO301" i="11" s="1"/>
  <c r="AP121" i="11"/>
  <c r="AP301" i="11" s="1"/>
  <c r="AR121" i="11"/>
  <c r="AR301" i="11" s="1"/>
  <c r="AS121" i="11"/>
  <c r="AS301" i="11" s="1"/>
  <c r="AT121" i="11"/>
  <c r="AT301" i="11" s="1"/>
  <c r="AU121" i="11"/>
  <c r="AU301" i="11" s="1"/>
  <c r="AX121" i="11"/>
  <c r="AX301" i="11" s="1"/>
  <c r="AY121" i="11"/>
  <c r="AY301" i="11" s="1"/>
  <c r="AZ121" i="11"/>
  <c r="AZ301" i="11" s="1"/>
  <c r="BA121" i="11"/>
  <c r="BA301" i="11" s="1"/>
  <c r="BB121" i="11"/>
  <c r="BB301" i="11" s="1"/>
  <c r="BC121" i="11"/>
  <c r="BC301" i="11" s="1"/>
  <c r="BD121" i="11"/>
  <c r="BD301" i="11" s="1"/>
  <c r="BE121" i="11"/>
  <c r="BE301" i="11" s="1"/>
  <c r="BF121" i="11"/>
  <c r="BF301" i="11" s="1"/>
  <c r="BG121" i="11"/>
  <c r="BG301" i="11" s="1"/>
  <c r="BI121" i="11"/>
  <c r="BI301" i="11" s="1"/>
  <c r="BK121" i="11"/>
  <c r="BK301" i="11" s="1"/>
  <c r="BL121" i="11"/>
  <c r="BM121" i="11"/>
  <c r="BM301" i="11" s="1"/>
  <c r="BN121" i="11"/>
  <c r="BN301" i="11" s="1"/>
  <c r="BO121" i="11"/>
  <c r="BO301" i="11" s="1"/>
  <c r="BP121" i="11"/>
  <c r="BP301" i="11" s="1"/>
  <c r="BQ121" i="11"/>
  <c r="BQ301" i="11" s="1"/>
  <c r="BR121" i="11"/>
  <c r="BR301" i="11" s="1"/>
  <c r="BS121" i="11"/>
  <c r="BS301" i="11" s="1"/>
  <c r="BT121" i="11"/>
  <c r="BT301" i="11" s="1"/>
  <c r="BU121" i="11"/>
  <c r="BU301" i="11" s="1"/>
  <c r="BV121" i="11"/>
  <c r="BV301" i="11" s="1"/>
  <c r="BW121" i="11"/>
  <c r="BW301" i="11" s="1"/>
  <c r="A121" i="11"/>
  <c r="K21" i="16" l="1"/>
  <c r="K82" i="16" s="1"/>
  <c r="K259" i="16" s="1"/>
  <c r="K83" i="16"/>
  <c r="K260" i="16" s="1"/>
  <c r="P76" i="16"/>
  <c r="P253" i="16" s="1"/>
  <c r="P15" i="16"/>
  <c r="V309" i="16"/>
  <c r="V84" i="16"/>
  <c r="V261" i="16" s="1"/>
  <c r="V201" i="16"/>
  <c r="V145" i="16"/>
  <c r="V25" i="16"/>
  <c r="CD237" i="7"/>
  <c r="CE237" i="7"/>
  <c r="CD301" i="11"/>
  <c r="CE301" i="11"/>
  <c r="C236" i="7"/>
  <c r="D236" i="7"/>
  <c r="E236" i="7"/>
  <c r="F236" i="7"/>
  <c r="G236" i="7"/>
  <c r="J236" i="7"/>
  <c r="L236" i="7"/>
  <c r="N236" i="7"/>
  <c r="P236" i="7"/>
  <c r="Q236" i="7"/>
  <c r="S236" i="7"/>
  <c r="V236" i="7"/>
  <c r="W236" i="7"/>
  <c r="X236" i="7"/>
  <c r="Y236" i="7"/>
  <c r="Z236" i="7"/>
  <c r="AA236" i="7"/>
  <c r="AB236" i="7"/>
  <c r="AD236" i="7"/>
  <c r="AF236" i="7"/>
  <c r="AH236" i="7"/>
  <c r="AI236" i="7"/>
  <c r="AJ236" i="7"/>
  <c r="AK236" i="7"/>
  <c r="AL236" i="7"/>
  <c r="AM236" i="7"/>
  <c r="AN236" i="7"/>
  <c r="AO236" i="7"/>
  <c r="AP236" i="7"/>
  <c r="AQ236" i="7"/>
  <c r="AR236" i="7"/>
  <c r="AS236" i="7"/>
  <c r="AT236" i="7"/>
  <c r="AU236" i="7"/>
  <c r="AV236" i="7"/>
  <c r="AW236" i="7"/>
  <c r="AX236" i="7"/>
  <c r="AY236" i="7"/>
  <c r="AZ236" i="7"/>
  <c r="BA236" i="7"/>
  <c r="BB236" i="7"/>
  <c r="BD236" i="7"/>
  <c r="BE236" i="7"/>
  <c r="BF236" i="7"/>
  <c r="BG236" i="7"/>
  <c r="BH236" i="7"/>
  <c r="BI236" i="7"/>
  <c r="BJ236" i="7"/>
  <c r="BK236" i="7"/>
  <c r="BL236" i="7"/>
  <c r="BM236" i="7"/>
  <c r="BN236" i="7"/>
  <c r="BO236" i="7"/>
  <c r="BP236" i="7"/>
  <c r="BQ236" i="7"/>
  <c r="BR236" i="7"/>
  <c r="BS236" i="7"/>
  <c r="BT236" i="7"/>
  <c r="BU236" i="7"/>
  <c r="BV236" i="7"/>
  <c r="BW236" i="7"/>
  <c r="B236" i="7"/>
  <c r="B349" i="11"/>
  <c r="C349" i="11"/>
  <c r="D349" i="11"/>
  <c r="E349" i="11"/>
  <c r="F349" i="11"/>
  <c r="G349" i="11"/>
  <c r="Q349" i="11"/>
  <c r="R349" i="11"/>
  <c r="S349" i="11"/>
  <c r="T349" i="11"/>
  <c r="W349" i="11"/>
  <c r="X349" i="11"/>
  <c r="Y349" i="11"/>
  <c r="Z349" i="11"/>
  <c r="AB349" i="11"/>
  <c r="AD349" i="11"/>
  <c r="AF349" i="11"/>
  <c r="AG349" i="11"/>
  <c r="AH349" i="11"/>
  <c r="AI349" i="11"/>
  <c r="AJ349" i="11"/>
  <c r="AK349" i="11"/>
  <c r="AL349" i="11"/>
  <c r="AM349" i="11"/>
  <c r="AN349" i="11"/>
  <c r="AO349" i="11"/>
  <c r="AP349" i="11"/>
  <c r="AQ349" i="11"/>
  <c r="AR349" i="11"/>
  <c r="AS349" i="11"/>
  <c r="AT349" i="11"/>
  <c r="AU349" i="11"/>
  <c r="AX349" i="11"/>
  <c r="AY349" i="11"/>
  <c r="AZ349" i="11"/>
  <c r="BA349" i="11"/>
  <c r="BB349" i="11"/>
  <c r="BC349" i="11"/>
  <c r="BD349" i="11"/>
  <c r="BE349" i="11"/>
  <c r="BF349" i="11"/>
  <c r="BG349" i="11"/>
  <c r="BI349" i="11"/>
  <c r="BM349" i="11"/>
  <c r="BN349" i="11"/>
  <c r="BO349" i="11"/>
  <c r="BP349" i="11"/>
  <c r="BQ349" i="11"/>
  <c r="BR349" i="11"/>
  <c r="BS349" i="11"/>
  <c r="BT349" i="11"/>
  <c r="BU349" i="11"/>
  <c r="BV349" i="11"/>
  <c r="BW349" i="11"/>
  <c r="A349" i="11"/>
  <c r="A381" i="11" s="1"/>
  <c r="U300" i="11"/>
  <c r="AB300" i="11"/>
  <c r="AD300" i="11"/>
  <c r="AQ300" i="11"/>
  <c r="AV300" i="11"/>
  <c r="AW300" i="11"/>
  <c r="B239" i="11"/>
  <c r="C239" i="11"/>
  <c r="D239" i="11"/>
  <c r="E239" i="11"/>
  <c r="F239" i="11"/>
  <c r="Q239" i="11"/>
  <c r="Y239" i="11"/>
  <c r="Z239" i="11"/>
  <c r="AD239" i="11"/>
  <c r="A182" i="11"/>
  <c r="A239" i="11" s="1"/>
  <c r="A300" i="11" s="1"/>
  <c r="C120" i="11"/>
  <c r="C300" i="11" s="1"/>
  <c r="D120" i="11"/>
  <c r="D300" i="11" s="1"/>
  <c r="E120" i="11"/>
  <c r="E300" i="11" s="1"/>
  <c r="F120" i="11"/>
  <c r="F300" i="11" s="1"/>
  <c r="H120" i="11"/>
  <c r="H300" i="11" s="1"/>
  <c r="J120" i="11"/>
  <c r="K120" i="11"/>
  <c r="K300" i="11" s="1"/>
  <c r="M120" i="11"/>
  <c r="M300" i="11" s="1"/>
  <c r="O120" i="11"/>
  <c r="P120" i="11"/>
  <c r="P300" i="11" s="1"/>
  <c r="Q120" i="11"/>
  <c r="Q300" i="11" s="1"/>
  <c r="S120" i="11"/>
  <c r="S300" i="11" s="1"/>
  <c r="W120" i="11"/>
  <c r="W300" i="11" s="1"/>
  <c r="X120" i="11"/>
  <c r="X300" i="11" s="1"/>
  <c r="Y120" i="11"/>
  <c r="Y300" i="11" s="1"/>
  <c r="Z120" i="11"/>
  <c r="Z300" i="11" s="1"/>
  <c r="AA120" i="11"/>
  <c r="AA300" i="11" s="1"/>
  <c r="AF120" i="11"/>
  <c r="AF300" i="11" s="1"/>
  <c r="AH120" i="11"/>
  <c r="AH300" i="11" s="1"/>
  <c r="AI120" i="11"/>
  <c r="AI300" i="11" s="1"/>
  <c r="AJ120" i="11"/>
  <c r="AJ300" i="11" s="1"/>
  <c r="AK120" i="11"/>
  <c r="AK300" i="11" s="1"/>
  <c r="AL120" i="11"/>
  <c r="AL300" i="11" s="1"/>
  <c r="AM120" i="11"/>
  <c r="AM300" i="11" s="1"/>
  <c r="AN120" i="11"/>
  <c r="AN300" i="11" s="1"/>
  <c r="AO120" i="11"/>
  <c r="AO300" i="11" s="1"/>
  <c r="AP120" i="11"/>
  <c r="AP300" i="11" s="1"/>
  <c r="AR120" i="11"/>
  <c r="AR300" i="11" s="1"/>
  <c r="AS120" i="11"/>
  <c r="AS300" i="11" s="1"/>
  <c r="AT120" i="11"/>
  <c r="AT300" i="11" s="1"/>
  <c r="AU120" i="11"/>
  <c r="AU300" i="11" s="1"/>
  <c r="AX120" i="11"/>
  <c r="AX300" i="11" s="1"/>
  <c r="AY120" i="11"/>
  <c r="AY300" i="11" s="1"/>
  <c r="AZ120" i="11"/>
  <c r="AZ300" i="11" s="1"/>
  <c r="BA120" i="11"/>
  <c r="BA300" i="11" s="1"/>
  <c r="BB120" i="11"/>
  <c r="BB300" i="11" s="1"/>
  <c r="BC120" i="11"/>
  <c r="BC300" i="11" s="1"/>
  <c r="BD120" i="11"/>
  <c r="BD300" i="11" s="1"/>
  <c r="BE120" i="11"/>
  <c r="BE300" i="11" s="1"/>
  <c r="BF120" i="11"/>
  <c r="BF300" i="11" s="1"/>
  <c r="BG120" i="11"/>
  <c r="BG300" i="11" s="1"/>
  <c r="BI120" i="11"/>
  <c r="BI300" i="11" s="1"/>
  <c r="BK120" i="11"/>
  <c r="BK300" i="11" s="1"/>
  <c r="BL120" i="11"/>
  <c r="BM120" i="11"/>
  <c r="BM300" i="11" s="1"/>
  <c r="BN120" i="11"/>
  <c r="BN300" i="11" s="1"/>
  <c r="BO120" i="11"/>
  <c r="BO300" i="11" s="1"/>
  <c r="BP120" i="11"/>
  <c r="BP300" i="11" s="1"/>
  <c r="BQ120" i="11"/>
  <c r="BQ300" i="11" s="1"/>
  <c r="BR120" i="11"/>
  <c r="BR300" i="11" s="1"/>
  <c r="BS120" i="11"/>
  <c r="BS300" i="11" s="1"/>
  <c r="BT120" i="11"/>
  <c r="BT300" i="11" s="1"/>
  <c r="BU120" i="11"/>
  <c r="BU300" i="11" s="1"/>
  <c r="BV120" i="11"/>
  <c r="BV300" i="11" s="1"/>
  <c r="BW120" i="11"/>
  <c r="BW300" i="11" s="1"/>
  <c r="B120" i="11"/>
  <c r="B300" i="11" s="1"/>
  <c r="A120" i="11"/>
  <c r="V310" i="16" l="1"/>
  <c r="V85" i="16"/>
  <c r="V262" i="16" s="1"/>
  <c r="V202" i="16"/>
  <c r="V26" i="16"/>
  <c r="V146" i="16"/>
  <c r="P75" i="16"/>
  <c r="P252" i="16" s="1"/>
  <c r="P14" i="16"/>
  <c r="K343" i="16"/>
  <c r="K341" i="16"/>
  <c r="K330" i="16"/>
  <c r="K324" i="16"/>
  <c r="K345" i="16"/>
  <c r="K325" i="16"/>
  <c r="K331" i="16"/>
  <c r="K326" i="16"/>
  <c r="K340" i="16"/>
  <c r="K338" i="16"/>
  <c r="K327" i="16"/>
  <c r="K347" i="16"/>
  <c r="K344" i="16"/>
  <c r="K342" i="16"/>
  <c r="K334" i="16"/>
  <c r="K333" i="16"/>
  <c r="K332" i="16"/>
  <c r="K328" i="16"/>
  <c r="K348" i="16"/>
  <c r="K335" i="16"/>
  <c r="K349" i="16"/>
  <c r="K346" i="16"/>
  <c r="K336" i="16"/>
  <c r="K329" i="16"/>
  <c r="K337" i="16"/>
  <c r="K20" i="16"/>
  <c r="K339" i="16"/>
  <c r="K323" i="16"/>
  <c r="K322" i="16"/>
  <c r="K321" i="16"/>
  <c r="K320" i="16"/>
  <c r="K319" i="16"/>
  <c r="K318" i="16"/>
  <c r="K317" i="16"/>
  <c r="K316" i="16"/>
  <c r="K315" i="16"/>
  <c r="K314" i="16"/>
  <c r="K313" i="16"/>
  <c r="K312" i="16"/>
  <c r="K311" i="16"/>
  <c r="K310" i="16"/>
  <c r="K309" i="16"/>
  <c r="K308" i="16"/>
  <c r="K307" i="16"/>
  <c r="CE236" i="7"/>
  <c r="CD236" i="7"/>
  <c r="CE300" i="11"/>
  <c r="CD300" i="11"/>
  <c r="E235" i="7"/>
  <c r="F235" i="7"/>
  <c r="G235" i="7"/>
  <c r="J235" i="7"/>
  <c r="L235" i="7"/>
  <c r="N235" i="7"/>
  <c r="P235" i="7"/>
  <c r="Q235" i="7"/>
  <c r="S235" i="7"/>
  <c r="V235" i="7"/>
  <c r="W235" i="7"/>
  <c r="X235" i="7"/>
  <c r="Y235" i="7"/>
  <c r="Z235" i="7"/>
  <c r="AA235" i="7"/>
  <c r="AB235" i="7"/>
  <c r="AD235" i="7"/>
  <c r="AF235" i="7"/>
  <c r="AH235" i="7"/>
  <c r="AI235" i="7"/>
  <c r="AJ235" i="7"/>
  <c r="AK235" i="7"/>
  <c r="AL235" i="7"/>
  <c r="AM235" i="7"/>
  <c r="AN235" i="7"/>
  <c r="AO235" i="7"/>
  <c r="AP235" i="7"/>
  <c r="AQ235" i="7"/>
  <c r="AR235" i="7"/>
  <c r="AS235" i="7"/>
  <c r="AT235" i="7"/>
  <c r="AU235" i="7"/>
  <c r="AV235" i="7"/>
  <c r="AW235" i="7"/>
  <c r="AX235" i="7"/>
  <c r="AY235" i="7"/>
  <c r="AZ235" i="7"/>
  <c r="BA235" i="7"/>
  <c r="BB235" i="7"/>
  <c r="BD235" i="7"/>
  <c r="BE235" i="7"/>
  <c r="BF235" i="7"/>
  <c r="BG235" i="7"/>
  <c r="BH235" i="7"/>
  <c r="BI235" i="7"/>
  <c r="BJ235" i="7"/>
  <c r="BK235" i="7"/>
  <c r="BL235" i="7"/>
  <c r="BM235" i="7"/>
  <c r="BN235" i="7"/>
  <c r="BO235" i="7"/>
  <c r="BP235" i="7"/>
  <c r="BQ235" i="7"/>
  <c r="BR235" i="7"/>
  <c r="BS235" i="7"/>
  <c r="BT235" i="7"/>
  <c r="BU235" i="7"/>
  <c r="BV235" i="7"/>
  <c r="BW235" i="7"/>
  <c r="C235" i="7"/>
  <c r="D235" i="7"/>
  <c r="B235" i="7"/>
  <c r="CD339" i="16" l="1"/>
  <c r="CE339" i="16"/>
  <c r="CE346" i="16"/>
  <c r="CD346" i="16"/>
  <c r="CE342" i="16"/>
  <c r="CD342" i="16"/>
  <c r="K80" i="16"/>
  <c r="K257" i="16" s="1"/>
  <c r="K19" i="16"/>
  <c r="CD344" i="16"/>
  <c r="CE344" i="16"/>
  <c r="CE345" i="16"/>
  <c r="CD345" i="16"/>
  <c r="K81" i="16"/>
  <c r="K258" i="16" s="1"/>
  <c r="CD347" i="16"/>
  <c r="CE347" i="16"/>
  <c r="CD348" i="16"/>
  <c r="CE348" i="16"/>
  <c r="V311" i="16"/>
  <c r="V203" i="16"/>
  <c r="V86" i="16"/>
  <c r="V263" i="16" s="1"/>
  <c r="V27" i="16"/>
  <c r="V147" i="16"/>
  <c r="CD338" i="16"/>
  <c r="CE338" i="16"/>
  <c r="CD341" i="16"/>
  <c r="CE341" i="16"/>
  <c r="CE337" i="16"/>
  <c r="CD337" i="16"/>
  <c r="CD340" i="16"/>
  <c r="CE340" i="16"/>
  <c r="CD343" i="16"/>
  <c r="CE343" i="16"/>
  <c r="P13" i="16"/>
  <c r="CD235" i="7"/>
  <c r="CE235" i="7"/>
  <c r="B348" i="11"/>
  <c r="C348" i="11"/>
  <c r="D348" i="11"/>
  <c r="E348" i="11"/>
  <c r="F348" i="11"/>
  <c r="G348" i="11"/>
  <c r="Q348" i="11"/>
  <c r="R348" i="11"/>
  <c r="S348" i="11"/>
  <c r="T348" i="11"/>
  <c r="W348" i="11"/>
  <c r="X348" i="11"/>
  <c r="Y348" i="11"/>
  <c r="Z348" i="11"/>
  <c r="AB348" i="11"/>
  <c r="AD348" i="11"/>
  <c r="AF348" i="11"/>
  <c r="AG348" i="11"/>
  <c r="AH348" i="11"/>
  <c r="AI348" i="11"/>
  <c r="AJ348" i="11"/>
  <c r="AK348" i="11"/>
  <c r="AL348" i="11"/>
  <c r="AM348" i="11"/>
  <c r="AN348" i="11"/>
  <c r="AO348" i="11"/>
  <c r="AP348" i="11"/>
  <c r="AQ348" i="11"/>
  <c r="AR348" i="11"/>
  <c r="AS348" i="11"/>
  <c r="AT348" i="11"/>
  <c r="AU348" i="11"/>
  <c r="AX348" i="11"/>
  <c r="AY348" i="11"/>
  <c r="AZ348" i="11"/>
  <c r="BA348" i="11"/>
  <c r="BB348" i="11"/>
  <c r="BC348" i="11"/>
  <c r="BD348" i="11"/>
  <c r="BE348" i="11"/>
  <c r="BF348" i="11"/>
  <c r="BG348" i="11"/>
  <c r="BI348" i="11"/>
  <c r="BM348" i="11"/>
  <c r="BN348" i="11"/>
  <c r="BO348" i="11"/>
  <c r="BP348" i="11"/>
  <c r="BQ348" i="11"/>
  <c r="BR348" i="11"/>
  <c r="BS348" i="11"/>
  <c r="BT348" i="11"/>
  <c r="BU348" i="11"/>
  <c r="BV348" i="11"/>
  <c r="BW348" i="11"/>
  <c r="A348" i="11"/>
  <c r="A380" i="11" s="1"/>
  <c r="U299" i="11"/>
  <c r="AB299" i="11"/>
  <c r="AD299" i="11"/>
  <c r="AQ299" i="11"/>
  <c r="AV299" i="11"/>
  <c r="AW299" i="11"/>
  <c r="BF299" i="11"/>
  <c r="B238" i="11"/>
  <c r="C238" i="11"/>
  <c r="D238" i="11"/>
  <c r="E238" i="11"/>
  <c r="F238" i="11"/>
  <c r="Q238" i="11"/>
  <c r="Y238" i="11"/>
  <c r="Z238" i="11"/>
  <c r="AD238" i="11"/>
  <c r="B181" i="11"/>
  <c r="C181" i="11"/>
  <c r="D181" i="11"/>
  <c r="E181" i="11"/>
  <c r="F181" i="11"/>
  <c r="J181" i="11"/>
  <c r="O181" i="11"/>
  <c r="Q181" i="11"/>
  <c r="S181" i="11"/>
  <c r="Y181" i="11"/>
  <c r="Z181" i="11"/>
  <c r="AA181" i="11"/>
  <c r="AF181" i="11"/>
  <c r="AH181" i="11"/>
  <c r="AI181" i="11"/>
  <c r="A181" i="11"/>
  <c r="A238" i="11" s="1"/>
  <c r="A299" i="11" s="1"/>
  <c r="B119" i="11"/>
  <c r="B299" i="11" s="1"/>
  <c r="C119" i="11"/>
  <c r="C299" i="11" s="1"/>
  <c r="D119" i="11"/>
  <c r="D299" i="11" s="1"/>
  <c r="E119" i="11"/>
  <c r="E299" i="11" s="1"/>
  <c r="F119" i="11"/>
  <c r="F299" i="11" s="1"/>
  <c r="H119" i="11"/>
  <c r="H299" i="11" s="1"/>
  <c r="J119" i="11"/>
  <c r="K119" i="11"/>
  <c r="K299" i="11" s="1"/>
  <c r="M119" i="11"/>
  <c r="M299" i="11" s="1"/>
  <c r="O119" i="11"/>
  <c r="P119" i="11"/>
  <c r="P299" i="11" s="1"/>
  <c r="Q119" i="11"/>
  <c r="Q299" i="11" s="1"/>
  <c r="S119" i="11"/>
  <c r="S299" i="11" s="1"/>
  <c r="V119" i="11"/>
  <c r="V299" i="11" s="1"/>
  <c r="W119" i="11"/>
  <c r="W299" i="11" s="1"/>
  <c r="X119" i="11"/>
  <c r="X299" i="11" s="1"/>
  <c r="Y119" i="11"/>
  <c r="Y299" i="11" s="1"/>
  <c r="Z119" i="11"/>
  <c r="Z299" i="11" s="1"/>
  <c r="AA119" i="11"/>
  <c r="AA299" i="11" s="1"/>
  <c r="AF119" i="11"/>
  <c r="AF299" i="11" s="1"/>
  <c r="AH119" i="11"/>
  <c r="AH299" i="11" s="1"/>
  <c r="AI119" i="11"/>
  <c r="AI299" i="11" s="1"/>
  <c r="AJ119" i="11"/>
  <c r="AJ299" i="11" s="1"/>
  <c r="AK119" i="11"/>
  <c r="AK299" i="11" s="1"/>
  <c r="AL119" i="11"/>
  <c r="AL299" i="11" s="1"/>
  <c r="AM119" i="11"/>
  <c r="AM299" i="11" s="1"/>
  <c r="AN119" i="11"/>
  <c r="AN299" i="11" s="1"/>
  <c r="AO119" i="11"/>
  <c r="AO299" i="11" s="1"/>
  <c r="AP119" i="11"/>
  <c r="AP299" i="11" s="1"/>
  <c r="AR119" i="11"/>
  <c r="AR299" i="11" s="1"/>
  <c r="AS119" i="11"/>
  <c r="AS299" i="11" s="1"/>
  <c r="AT119" i="11"/>
  <c r="AT299" i="11" s="1"/>
  <c r="AU119" i="11"/>
  <c r="AU299" i="11" s="1"/>
  <c r="AX119" i="11"/>
  <c r="AX299" i="11" s="1"/>
  <c r="AY119" i="11"/>
  <c r="AY299" i="11" s="1"/>
  <c r="AZ119" i="11"/>
  <c r="AZ299" i="11" s="1"/>
  <c r="BA119" i="11"/>
  <c r="BA299" i="11" s="1"/>
  <c r="BB119" i="11"/>
  <c r="BB299" i="11" s="1"/>
  <c r="BC119" i="11"/>
  <c r="BC299" i="11" s="1"/>
  <c r="BD119" i="11"/>
  <c r="BD299" i="11" s="1"/>
  <c r="BE119" i="11"/>
  <c r="BE299" i="11" s="1"/>
  <c r="BF119" i="11"/>
  <c r="BG119" i="11"/>
  <c r="BG299" i="11" s="1"/>
  <c r="BI119" i="11"/>
  <c r="BI299" i="11" s="1"/>
  <c r="BJ119" i="11"/>
  <c r="BK119" i="11"/>
  <c r="BK299" i="11" s="1"/>
  <c r="BL119" i="11"/>
  <c r="BM119" i="11"/>
  <c r="BM299" i="11" s="1"/>
  <c r="BN119" i="11"/>
  <c r="BN299" i="11" s="1"/>
  <c r="BO119" i="11"/>
  <c r="BO299" i="11" s="1"/>
  <c r="BP119" i="11"/>
  <c r="BP299" i="11" s="1"/>
  <c r="BQ119" i="11"/>
  <c r="BQ299" i="11" s="1"/>
  <c r="BR119" i="11"/>
  <c r="BR299" i="11" s="1"/>
  <c r="BS119" i="11"/>
  <c r="BS299" i="11" s="1"/>
  <c r="BT119" i="11"/>
  <c r="BT299" i="11" s="1"/>
  <c r="BU119" i="11"/>
  <c r="BU299" i="11" s="1"/>
  <c r="BV119" i="11"/>
  <c r="BV299" i="11" s="1"/>
  <c r="BW119" i="11"/>
  <c r="BW299" i="11" s="1"/>
  <c r="A119" i="11"/>
  <c r="P190" i="16" l="1"/>
  <c r="P12" i="16"/>
  <c r="P74" i="16"/>
  <c r="P251" i="16" s="1"/>
  <c r="V312" i="16"/>
  <c r="V204" i="16"/>
  <c r="V87" i="16"/>
  <c r="V264" i="16" s="1"/>
  <c r="V148" i="16"/>
  <c r="V28" i="16"/>
  <c r="K18" i="16"/>
  <c r="CD299" i="11"/>
  <c r="CE299" i="11"/>
  <c r="K17" i="16" l="1"/>
  <c r="K79" i="16"/>
  <c r="K256" i="16" s="1"/>
  <c r="P241" i="16"/>
  <c r="P236" i="16"/>
  <c r="P235" i="16"/>
  <c r="P234" i="16"/>
  <c r="P237" i="16"/>
  <c r="P229" i="16"/>
  <c r="P228" i="16"/>
  <c r="P227" i="16"/>
  <c r="P238" i="16"/>
  <c r="P233" i="16"/>
  <c r="P239" i="16"/>
  <c r="P230" i="16"/>
  <c r="P232" i="16"/>
  <c r="P240" i="16"/>
  <c r="P219" i="16"/>
  <c r="P218" i="16"/>
  <c r="P217" i="16"/>
  <c r="P216" i="16"/>
  <c r="P220" i="16"/>
  <c r="P215" i="16"/>
  <c r="P221" i="16"/>
  <c r="P214" i="16"/>
  <c r="P226" i="16"/>
  <c r="P222" i="16"/>
  <c r="P213" i="16"/>
  <c r="P225" i="16"/>
  <c r="P223" i="16"/>
  <c r="P212" i="16"/>
  <c r="P211" i="16"/>
  <c r="P224" i="16"/>
  <c r="P11" i="16"/>
  <c r="P231" i="16"/>
  <c r="P210" i="16"/>
  <c r="P209" i="16"/>
  <c r="P208" i="16"/>
  <c r="P207" i="16"/>
  <c r="P206" i="16"/>
  <c r="P205" i="16"/>
  <c r="P204" i="16"/>
  <c r="P203" i="16"/>
  <c r="P202" i="16"/>
  <c r="P201" i="16"/>
  <c r="P200" i="16"/>
  <c r="P199" i="16"/>
  <c r="P198" i="16"/>
  <c r="P197" i="16"/>
  <c r="P196" i="16"/>
  <c r="P195" i="16"/>
  <c r="P194" i="16"/>
  <c r="P193" i="16"/>
  <c r="P192" i="16"/>
  <c r="P191" i="16"/>
  <c r="V313" i="16"/>
  <c r="V205" i="16"/>
  <c r="V149" i="16"/>
  <c r="V88" i="16"/>
  <c r="V265" i="16" s="1"/>
  <c r="V29" i="16"/>
  <c r="P73" i="16"/>
  <c r="P250" i="16" s="1"/>
  <c r="B234" i="7"/>
  <c r="C234" i="7"/>
  <c r="D234" i="7"/>
  <c r="E234" i="7"/>
  <c r="F234" i="7"/>
  <c r="G234" i="7"/>
  <c r="J234" i="7"/>
  <c r="L234" i="7"/>
  <c r="N234" i="7"/>
  <c r="P234" i="7"/>
  <c r="Q234" i="7"/>
  <c r="S234" i="7"/>
  <c r="V234" i="7"/>
  <c r="W234" i="7"/>
  <c r="X234" i="7"/>
  <c r="Y234" i="7"/>
  <c r="Z234" i="7"/>
  <c r="AA234" i="7"/>
  <c r="AB234" i="7"/>
  <c r="AD234" i="7"/>
  <c r="AF234" i="7"/>
  <c r="AH234" i="7"/>
  <c r="AI234" i="7"/>
  <c r="AJ234" i="7"/>
  <c r="AK234" i="7"/>
  <c r="AL234" i="7"/>
  <c r="AM234" i="7"/>
  <c r="AN234" i="7"/>
  <c r="AO234" i="7"/>
  <c r="AP234" i="7"/>
  <c r="AQ234" i="7"/>
  <c r="AR234" i="7"/>
  <c r="AS234" i="7"/>
  <c r="AT234" i="7"/>
  <c r="AU234" i="7"/>
  <c r="AV234" i="7"/>
  <c r="AW234" i="7"/>
  <c r="AX234" i="7"/>
  <c r="AY234" i="7"/>
  <c r="AZ234" i="7"/>
  <c r="BA234" i="7"/>
  <c r="BB234" i="7"/>
  <c r="BD234" i="7"/>
  <c r="BE234" i="7"/>
  <c r="BF234" i="7"/>
  <c r="BG234" i="7"/>
  <c r="BH234" i="7"/>
  <c r="BI234" i="7"/>
  <c r="BJ234" i="7"/>
  <c r="BK234" i="7"/>
  <c r="BL234" i="7"/>
  <c r="BM234" i="7"/>
  <c r="BN234" i="7"/>
  <c r="BO234" i="7"/>
  <c r="BP234" i="7"/>
  <c r="BQ234" i="7"/>
  <c r="BR234" i="7"/>
  <c r="BS234" i="7"/>
  <c r="BT234" i="7"/>
  <c r="BU234" i="7"/>
  <c r="BV234" i="7"/>
  <c r="BW234" i="7"/>
  <c r="B347" i="11"/>
  <c r="C347" i="11"/>
  <c r="D347" i="11"/>
  <c r="E347" i="11"/>
  <c r="F347" i="11"/>
  <c r="G347" i="11"/>
  <c r="Q347" i="11"/>
  <c r="R347" i="11"/>
  <c r="S347" i="11"/>
  <c r="T347" i="11"/>
  <c r="W347" i="11"/>
  <c r="X347" i="11"/>
  <c r="Y347" i="11"/>
  <c r="Z347" i="11"/>
  <c r="AB347" i="11"/>
  <c r="AD347" i="11"/>
  <c r="AF347" i="11"/>
  <c r="AG347" i="11"/>
  <c r="AH347" i="11"/>
  <c r="AI347" i="11"/>
  <c r="AJ347" i="11"/>
  <c r="AK347" i="11"/>
  <c r="AL347" i="11"/>
  <c r="AM347" i="11"/>
  <c r="AN347" i="11"/>
  <c r="AO347" i="11"/>
  <c r="AP347" i="11"/>
  <c r="AQ347" i="11"/>
  <c r="AR347" i="11"/>
  <c r="AS347" i="11"/>
  <c r="AT347" i="11"/>
  <c r="AU347" i="11"/>
  <c r="AX347" i="11"/>
  <c r="AY347" i="11"/>
  <c r="AZ347" i="11"/>
  <c r="BA347" i="11"/>
  <c r="BB347" i="11"/>
  <c r="BC347" i="11"/>
  <c r="BD347" i="11"/>
  <c r="BE347" i="11"/>
  <c r="BF347" i="11"/>
  <c r="BG347" i="11"/>
  <c r="BI347" i="11"/>
  <c r="BM347" i="11"/>
  <c r="BN347" i="11"/>
  <c r="BO347" i="11"/>
  <c r="BP347" i="11"/>
  <c r="BQ347" i="11"/>
  <c r="BR347" i="11"/>
  <c r="BS347" i="11"/>
  <c r="BT347" i="11"/>
  <c r="BU347" i="11"/>
  <c r="BV347" i="11"/>
  <c r="BW347" i="11"/>
  <c r="C346" i="11"/>
  <c r="D346" i="11"/>
  <c r="E346" i="11"/>
  <c r="F346" i="11"/>
  <c r="G346" i="11"/>
  <c r="Q346" i="11"/>
  <c r="R346" i="11"/>
  <c r="S346" i="11"/>
  <c r="T346" i="11"/>
  <c r="W346" i="11"/>
  <c r="X346" i="11"/>
  <c r="Y346" i="11"/>
  <c r="Z346" i="11"/>
  <c r="AB346" i="11"/>
  <c r="AD346" i="11"/>
  <c r="AF346" i="11"/>
  <c r="AG346" i="11"/>
  <c r="AH346" i="11"/>
  <c r="AI346" i="11"/>
  <c r="AJ346" i="11"/>
  <c r="AK346" i="11"/>
  <c r="AL346" i="11"/>
  <c r="AM346" i="11"/>
  <c r="AN346" i="11"/>
  <c r="AO346" i="11"/>
  <c r="AP346" i="11"/>
  <c r="AQ346" i="11"/>
  <c r="AR346" i="11"/>
  <c r="AS346" i="11"/>
  <c r="AT346" i="11"/>
  <c r="AU346" i="11"/>
  <c r="AX346" i="11"/>
  <c r="AY346" i="11"/>
  <c r="AZ346" i="11"/>
  <c r="BA346" i="11"/>
  <c r="BB346" i="11"/>
  <c r="BC346" i="11"/>
  <c r="BD346" i="11"/>
  <c r="BE346" i="11"/>
  <c r="BF346" i="11"/>
  <c r="BG346" i="11"/>
  <c r="BI346" i="11"/>
  <c r="BM346" i="11"/>
  <c r="BN346" i="11"/>
  <c r="BO346" i="11"/>
  <c r="BP346" i="11"/>
  <c r="BQ346" i="11"/>
  <c r="BR346" i="11"/>
  <c r="BS346" i="11"/>
  <c r="BT346" i="11"/>
  <c r="BU346" i="11"/>
  <c r="BV346" i="11"/>
  <c r="BW346" i="11"/>
  <c r="A347" i="11"/>
  <c r="A379" i="11" s="1"/>
  <c r="U298" i="11"/>
  <c r="AB298" i="11"/>
  <c r="AD298" i="11"/>
  <c r="AQ298" i="11"/>
  <c r="AV298" i="11"/>
  <c r="AW298" i="11"/>
  <c r="B237" i="11"/>
  <c r="C237" i="11"/>
  <c r="D237" i="11"/>
  <c r="E237" i="11"/>
  <c r="F237" i="11"/>
  <c r="Q237" i="11"/>
  <c r="Y237" i="11"/>
  <c r="Z237" i="11"/>
  <c r="AD237" i="11"/>
  <c r="B180" i="11"/>
  <c r="C180" i="11"/>
  <c r="D180" i="11"/>
  <c r="E180" i="11"/>
  <c r="F180" i="11"/>
  <c r="J180" i="11"/>
  <c r="O180" i="11"/>
  <c r="Q180" i="11"/>
  <c r="S180" i="11"/>
  <c r="Y180" i="11"/>
  <c r="Z180" i="11"/>
  <c r="AA180" i="11"/>
  <c r="AF180" i="11"/>
  <c r="AH180" i="11"/>
  <c r="AI180" i="11"/>
  <c r="A180" i="11"/>
  <c r="A237" i="11" s="1"/>
  <c r="A298" i="11" s="1"/>
  <c r="E118" i="11"/>
  <c r="E298" i="11" s="1"/>
  <c r="F118" i="11"/>
  <c r="F298" i="11" s="1"/>
  <c r="H118" i="11"/>
  <c r="H298" i="11" s="1"/>
  <c r="J118" i="11"/>
  <c r="K118" i="11"/>
  <c r="K298" i="11" s="1"/>
  <c r="M118" i="11"/>
  <c r="M298" i="11" s="1"/>
  <c r="O118" i="11"/>
  <c r="P118" i="11"/>
  <c r="P298" i="11" s="1"/>
  <c r="Q118" i="11"/>
  <c r="Q298" i="11" s="1"/>
  <c r="S118" i="11"/>
  <c r="S298" i="11" s="1"/>
  <c r="V118" i="11"/>
  <c r="V298" i="11" s="1"/>
  <c r="W118" i="11"/>
  <c r="W298" i="11" s="1"/>
  <c r="X118" i="11"/>
  <c r="X298" i="11" s="1"/>
  <c r="Y118" i="11"/>
  <c r="Y298" i="11" s="1"/>
  <c r="Z118" i="11"/>
  <c r="Z298" i="11" s="1"/>
  <c r="AA118" i="11"/>
  <c r="AA298" i="11" s="1"/>
  <c r="AF118" i="11"/>
  <c r="AF298" i="11" s="1"/>
  <c r="AH118" i="11"/>
  <c r="AH298" i="11" s="1"/>
  <c r="AI118" i="11"/>
  <c r="AI298" i="11" s="1"/>
  <c r="AJ118" i="11"/>
  <c r="AJ298" i="11" s="1"/>
  <c r="AK118" i="11"/>
  <c r="AK298" i="11" s="1"/>
  <c r="AL118" i="11"/>
  <c r="AL298" i="11" s="1"/>
  <c r="AM118" i="11"/>
  <c r="AM298" i="11" s="1"/>
  <c r="AN118" i="11"/>
  <c r="AN298" i="11" s="1"/>
  <c r="AO118" i="11"/>
  <c r="AO298" i="11" s="1"/>
  <c r="AP118" i="11"/>
  <c r="AP298" i="11" s="1"/>
  <c r="AR118" i="11"/>
  <c r="AR298" i="11" s="1"/>
  <c r="AS118" i="11"/>
  <c r="AS298" i="11" s="1"/>
  <c r="AT118" i="11"/>
  <c r="AT298" i="11" s="1"/>
  <c r="AU118" i="11"/>
  <c r="AU298" i="11" s="1"/>
  <c r="AX118" i="11"/>
  <c r="AX298" i="11" s="1"/>
  <c r="AY118" i="11"/>
  <c r="AY298" i="11" s="1"/>
  <c r="AZ118" i="11"/>
  <c r="AZ298" i="11" s="1"/>
  <c r="BA118" i="11"/>
  <c r="BA298" i="11" s="1"/>
  <c r="BB118" i="11"/>
  <c r="BB298" i="11" s="1"/>
  <c r="BC118" i="11"/>
  <c r="BC298" i="11" s="1"/>
  <c r="BD118" i="11"/>
  <c r="BD298" i="11" s="1"/>
  <c r="BE118" i="11"/>
  <c r="BE298" i="11" s="1"/>
  <c r="BF118" i="11"/>
  <c r="BF298" i="11" s="1"/>
  <c r="BG118" i="11"/>
  <c r="BG298" i="11" s="1"/>
  <c r="BI118" i="11"/>
  <c r="BI298" i="11" s="1"/>
  <c r="BJ118" i="11"/>
  <c r="BK118" i="11"/>
  <c r="BK298" i="11" s="1"/>
  <c r="BL118" i="11"/>
  <c r="BM118" i="11"/>
  <c r="BM298" i="11" s="1"/>
  <c r="BN118" i="11"/>
  <c r="BN298" i="11" s="1"/>
  <c r="BO118" i="11"/>
  <c r="BO298" i="11" s="1"/>
  <c r="BP118" i="11"/>
  <c r="BP298" i="11" s="1"/>
  <c r="BQ118" i="11"/>
  <c r="BQ298" i="11" s="1"/>
  <c r="BR118" i="11"/>
  <c r="BR298" i="11" s="1"/>
  <c r="BS118" i="11"/>
  <c r="BS298" i="11" s="1"/>
  <c r="BT118" i="11"/>
  <c r="BT298" i="11" s="1"/>
  <c r="BU118" i="11"/>
  <c r="BU298" i="11" s="1"/>
  <c r="BV118" i="11"/>
  <c r="BV298" i="11" s="1"/>
  <c r="BW118" i="11"/>
  <c r="BW298" i="11" s="1"/>
  <c r="D118" i="11"/>
  <c r="D298" i="11" s="1"/>
  <c r="C118" i="11"/>
  <c r="C298" i="11" s="1"/>
  <c r="B118" i="11"/>
  <c r="B298" i="11" s="1"/>
  <c r="A118" i="11"/>
  <c r="V314" i="16" l="1"/>
  <c r="V89" i="16"/>
  <c r="V266" i="16" s="1"/>
  <c r="V206" i="16"/>
  <c r="V30" i="16"/>
  <c r="V150" i="16"/>
  <c r="P10" i="16"/>
  <c r="P72" i="16"/>
  <c r="P249" i="16" s="1"/>
  <c r="K16" i="16"/>
  <c r="K78" i="16"/>
  <c r="K255" i="16" s="1"/>
  <c r="CD234" i="7"/>
  <c r="CE234" i="7"/>
  <c r="CE298" i="11"/>
  <c r="CD298" i="11"/>
  <c r="P9" i="16" l="1"/>
  <c r="P71" i="16"/>
  <c r="P248" i="16" s="1"/>
  <c r="K15" i="16"/>
  <c r="V315" i="16"/>
  <c r="V207" i="16"/>
  <c r="V90" i="16"/>
  <c r="V267" i="16" s="1"/>
  <c r="V31" i="16"/>
  <c r="V151" i="16"/>
  <c r="K77" i="16"/>
  <c r="K254" i="16" s="1"/>
  <c r="BM233" i="7"/>
  <c r="BN233" i="7"/>
  <c r="BO233" i="7"/>
  <c r="BP233" i="7"/>
  <c r="BQ233" i="7"/>
  <c r="BR233" i="7"/>
  <c r="BS233" i="7"/>
  <c r="BT233" i="7"/>
  <c r="BU233" i="7"/>
  <c r="BV233" i="7"/>
  <c r="BW233" i="7"/>
  <c r="BD233" i="7"/>
  <c r="BE233" i="7"/>
  <c r="BF233" i="7"/>
  <c r="BG233" i="7"/>
  <c r="BH233" i="7"/>
  <c r="BI233" i="7"/>
  <c r="BJ233" i="7"/>
  <c r="BK233" i="7"/>
  <c r="BL233" i="7"/>
  <c r="AH233" i="7"/>
  <c r="AI233" i="7"/>
  <c r="AJ233" i="7"/>
  <c r="AK233" i="7"/>
  <c r="AL233" i="7"/>
  <c r="AM233" i="7"/>
  <c r="AN233" i="7"/>
  <c r="AO233" i="7"/>
  <c r="AP233" i="7"/>
  <c r="AQ233" i="7"/>
  <c r="AR233" i="7"/>
  <c r="AS233" i="7"/>
  <c r="AT233" i="7"/>
  <c r="AU233" i="7"/>
  <c r="AV233" i="7"/>
  <c r="AW233" i="7"/>
  <c r="AX233" i="7"/>
  <c r="AY233" i="7"/>
  <c r="AZ233" i="7"/>
  <c r="BA233" i="7"/>
  <c r="BB233" i="7"/>
  <c r="AF233" i="7"/>
  <c r="AD233" i="7"/>
  <c r="V233" i="7"/>
  <c r="W233" i="7"/>
  <c r="X233" i="7"/>
  <c r="Y233" i="7"/>
  <c r="Z233" i="7"/>
  <c r="AA233" i="7"/>
  <c r="AB233" i="7"/>
  <c r="S233" i="7"/>
  <c r="P233" i="7"/>
  <c r="Q233" i="7"/>
  <c r="N233" i="7"/>
  <c r="L233" i="7"/>
  <c r="J233" i="7"/>
  <c r="D233" i="7"/>
  <c r="E233" i="7"/>
  <c r="F233" i="7"/>
  <c r="G233" i="7"/>
  <c r="C233" i="7"/>
  <c r="B233" i="7"/>
  <c r="B346" i="11"/>
  <c r="A346" i="11"/>
  <c r="A378" i="11" s="1"/>
  <c r="AQ297" i="11"/>
  <c r="AV297" i="11"/>
  <c r="AW297" i="11"/>
  <c r="AD297" i="11"/>
  <c r="U297" i="11"/>
  <c r="AB297" i="11"/>
  <c r="AD236" i="11"/>
  <c r="Y236" i="11"/>
  <c r="Z236" i="11"/>
  <c r="Q236" i="11"/>
  <c r="C236" i="11"/>
  <c r="D236" i="11"/>
  <c r="E236" i="11"/>
  <c r="F236" i="11"/>
  <c r="B236" i="11"/>
  <c r="AI179" i="11"/>
  <c r="AH179" i="11"/>
  <c r="AF179" i="11"/>
  <c r="AF177" i="11"/>
  <c r="AF178" i="11"/>
  <c r="AA178" i="11"/>
  <c r="AA179" i="11"/>
  <c r="AA177" i="11"/>
  <c r="Y179" i="11"/>
  <c r="Z179" i="11"/>
  <c r="S179" i="11"/>
  <c r="Q179" i="11"/>
  <c r="E179" i="11"/>
  <c r="F179" i="11"/>
  <c r="D179" i="11"/>
  <c r="C179" i="11"/>
  <c r="J179" i="11"/>
  <c r="O179" i="11"/>
  <c r="B179" i="11"/>
  <c r="A179" i="11"/>
  <c r="A236" i="11" s="1"/>
  <c r="A297" i="11" s="1"/>
  <c r="D117" i="11"/>
  <c r="E117" i="11"/>
  <c r="E297" i="11" s="1"/>
  <c r="F117" i="11"/>
  <c r="F297" i="11" s="1"/>
  <c r="H117" i="11"/>
  <c r="H297" i="11" s="1"/>
  <c r="J117" i="11"/>
  <c r="K117" i="11"/>
  <c r="K297" i="11" s="1"/>
  <c r="M117" i="11"/>
  <c r="M297" i="11" s="1"/>
  <c r="O117" i="11"/>
  <c r="P117" i="11"/>
  <c r="P297" i="11" s="1"/>
  <c r="Q117" i="11"/>
  <c r="Q297" i="11" s="1"/>
  <c r="S117" i="11"/>
  <c r="S297" i="11" s="1"/>
  <c r="V117" i="11"/>
  <c r="V297" i="11" s="1"/>
  <c r="W117" i="11"/>
  <c r="W297" i="11" s="1"/>
  <c r="X117" i="11"/>
  <c r="X297" i="11" s="1"/>
  <c r="Y117" i="11"/>
  <c r="Y297" i="11" s="1"/>
  <c r="Z117" i="11"/>
  <c r="Z297" i="11" s="1"/>
  <c r="AA117" i="11"/>
  <c r="AA297" i="11" s="1"/>
  <c r="AF117" i="11"/>
  <c r="AF297" i="11" s="1"/>
  <c r="AH117" i="11"/>
  <c r="AH297" i="11" s="1"/>
  <c r="AI117" i="11"/>
  <c r="AI297" i="11" s="1"/>
  <c r="AJ117" i="11"/>
  <c r="AJ297" i="11" s="1"/>
  <c r="AK117" i="11"/>
  <c r="AK297" i="11" s="1"/>
  <c r="AL117" i="11"/>
  <c r="AL297" i="11" s="1"/>
  <c r="AM117" i="11"/>
  <c r="AM297" i="11" s="1"/>
  <c r="AN117" i="11"/>
  <c r="AN297" i="11" s="1"/>
  <c r="AO117" i="11"/>
  <c r="AO297" i="11" s="1"/>
  <c r="AP117" i="11"/>
  <c r="AP297" i="11" s="1"/>
  <c r="AR117" i="11"/>
  <c r="AR297" i="11" s="1"/>
  <c r="AS117" i="11"/>
  <c r="AS297" i="11" s="1"/>
  <c r="AT117" i="11"/>
  <c r="AT297" i="11" s="1"/>
  <c r="AU117" i="11"/>
  <c r="AU297" i="11" s="1"/>
  <c r="AX117" i="11"/>
  <c r="AX297" i="11" s="1"/>
  <c r="AY117" i="11"/>
  <c r="AY297" i="11" s="1"/>
  <c r="AZ117" i="11"/>
  <c r="AZ297" i="11" s="1"/>
  <c r="BA117" i="11"/>
  <c r="BA297" i="11" s="1"/>
  <c r="BB117" i="11"/>
  <c r="BB297" i="11" s="1"/>
  <c r="BC117" i="11"/>
  <c r="BC297" i="11" s="1"/>
  <c r="BD117" i="11"/>
  <c r="BD297" i="11" s="1"/>
  <c r="BE117" i="11"/>
  <c r="BE297" i="11" s="1"/>
  <c r="BF117" i="11"/>
  <c r="BF297" i="11" s="1"/>
  <c r="BG117" i="11"/>
  <c r="BG297" i="11" s="1"/>
  <c r="BI117" i="11"/>
  <c r="BI297" i="11" s="1"/>
  <c r="BJ117" i="11"/>
  <c r="BK117" i="11"/>
  <c r="BK297" i="11" s="1"/>
  <c r="BL117" i="11"/>
  <c r="BM117" i="11"/>
  <c r="BM297" i="11" s="1"/>
  <c r="BN117" i="11"/>
  <c r="BN297" i="11" s="1"/>
  <c r="BO117" i="11"/>
  <c r="BO297" i="11" s="1"/>
  <c r="BP117" i="11"/>
  <c r="BP297" i="11" s="1"/>
  <c r="BQ117" i="11"/>
  <c r="BQ297" i="11" s="1"/>
  <c r="BR117" i="11"/>
  <c r="BR297" i="11" s="1"/>
  <c r="BS117" i="11"/>
  <c r="BS297" i="11" s="1"/>
  <c r="BT117" i="11"/>
  <c r="BT297" i="11" s="1"/>
  <c r="BU117" i="11"/>
  <c r="BU297" i="11" s="1"/>
  <c r="BV117" i="11"/>
  <c r="BV297" i="11" s="1"/>
  <c r="BW117" i="11"/>
  <c r="BW297" i="11" s="1"/>
  <c r="C117" i="11"/>
  <c r="C297" i="11" s="1"/>
  <c r="B117" i="11"/>
  <c r="B297" i="11" s="1"/>
  <c r="A117" i="11"/>
  <c r="K14" i="16" l="1"/>
  <c r="K76" i="16"/>
  <c r="K253" i="16" s="1"/>
  <c r="V316" i="16"/>
  <c r="V208" i="16"/>
  <c r="V91" i="16"/>
  <c r="V268" i="16" s="1"/>
  <c r="V152" i="16"/>
  <c r="V32" i="16"/>
  <c r="P8" i="16"/>
  <c r="P70" i="16"/>
  <c r="P247" i="16" s="1"/>
  <c r="CE233" i="7"/>
  <c r="CD233" i="7"/>
  <c r="CE117" i="11"/>
  <c r="CD117" i="11"/>
  <c r="D297" i="11"/>
  <c r="AA115" i="11"/>
  <c r="AA116" i="11"/>
  <c r="AD235" i="11"/>
  <c r="AD234" i="11"/>
  <c r="P7" i="16" l="1"/>
  <c r="P68" i="16"/>
  <c r="P245" i="16" s="1"/>
  <c r="P129" i="16"/>
  <c r="K13" i="16"/>
  <c r="P69" i="16"/>
  <c r="P246" i="16" s="1"/>
  <c r="V317" i="16"/>
  <c r="V33" i="16"/>
  <c r="V209" i="16"/>
  <c r="V92" i="16"/>
  <c r="V269" i="16" s="1"/>
  <c r="V153" i="16"/>
  <c r="K75" i="16"/>
  <c r="K252" i="16" s="1"/>
  <c r="CD297" i="11"/>
  <c r="CE297" i="11"/>
  <c r="BL232" i="7"/>
  <c r="BK232" i="7"/>
  <c r="BJ232" i="7"/>
  <c r="BI232" i="7"/>
  <c r="BH232" i="7"/>
  <c r="BG232" i="7"/>
  <c r="BF232" i="7"/>
  <c r="BE232" i="7"/>
  <c r="BD232" i="7"/>
  <c r="BB232" i="7"/>
  <c r="BA232" i="7"/>
  <c r="AZ232" i="7"/>
  <c r="AY232" i="7"/>
  <c r="AX232" i="7"/>
  <c r="AW232" i="7"/>
  <c r="AV232" i="7"/>
  <c r="AU232" i="7"/>
  <c r="AT232" i="7"/>
  <c r="AS232" i="7"/>
  <c r="AR232" i="7"/>
  <c r="AQ232" i="7"/>
  <c r="AN232" i="7"/>
  <c r="AM232" i="7"/>
  <c r="AL232" i="7"/>
  <c r="AK232" i="7"/>
  <c r="AJ232" i="7"/>
  <c r="AI232" i="7"/>
  <c r="AB232" i="7"/>
  <c r="AA232" i="7"/>
  <c r="X232" i="7"/>
  <c r="N232" i="7"/>
  <c r="AQ230" i="7"/>
  <c r="B230" i="7"/>
  <c r="C230" i="7"/>
  <c r="D230" i="7"/>
  <c r="E230" i="7"/>
  <c r="F230" i="7"/>
  <c r="G230" i="7"/>
  <c r="J230" i="7"/>
  <c r="L230" i="7"/>
  <c r="N230" i="7"/>
  <c r="P230" i="7"/>
  <c r="Q230" i="7"/>
  <c r="S230" i="7"/>
  <c r="V230" i="7"/>
  <c r="W230" i="7"/>
  <c r="X230" i="7"/>
  <c r="Y230" i="7"/>
  <c r="Z230" i="7"/>
  <c r="AA230" i="7"/>
  <c r="AB230" i="7"/>
  <c r="AD230" i="7"/>
  <c r="AF230" i="7"/>
  <c r="AH230" i="7"/>
  <c r="AI230" i="7"/>
  <c r="AJ230" i="7"/>
  <c r="AK230" i="7"/>
  <c r="AL230" i="7"/>
  <c r="AM230" i="7"/>
  <c r="AN230" i="7"/>
  <c r="AO230" i="7"/>
  <c r="AP230" i="7"/>
  <c r="AR230" i="7"/>
  <c r="AS230" i="7"/>
  <c r="AT230" i="7"/>
  <c r="AU230" i="7"/>
  <c r="AV230" i="7"/>
  <c r="AW230" i="7"/>
  <c r="AX230" i="7"/>
  <c r="AY230" i="7"/>
  <c r="AZ230" i="7"/>
  <c r="BA230" i="7"/>
  <c r="BB230" i="7"/>
  <c r="BD230" i="7"/>
  <c r="BE230" i="7"/>
  <c r="BF230" i="7"/>
  <c r="BG230" i="7"/>
  <c r="BH230" i="7"/>
  <c r="BI230" i="7"/>
  <c r="BJ230" i="7"/>
  <c r="BK230" i="7"/>
  <c r="BL230" i="7"/>
  <c r="BM230" i="7"/>
  <c r="BN230" i="7"/>
  <c r="BO230" i="7"/>
  <c r="BP230" i="7"/>
  <c r="BQ230" i="7"/>
  <c r="BR230" i="7"/>
  <c r="BS230" i="7"/>
  <c r="BT230" i="7"/>
  <c r="BU230" i="7"/>
  <c r="BV230" i="7"/>
  <c r="BW230" i="7"/>
  <c r="B231" i="7"/>
  <c r="C231" i="7"/>
  <c r="D231" i="7"/>
  <c r="E231" i="7"/>
  <c r="F231" i="7"/>
  <c r="G231" i="7"/>
  <c r="J231" i="7"/>
  <c r="L231" i="7"/>
  <c r="N231" i="7"/>
  <c r="P231" i="7"/>
  <c r="Q231" i="7"/>
  <c r="S231" i="7"/>
  <c r="V231" i="7"/>
  <c r="W231" i="7"/>
  <c r="X231" i="7"/>
  <c r="Y231" i="7"/>
  <c r="Z231" i="7"/>
  <c r="AA231" i="7"/>
  <c r="AB231" i="7"/>
  <c r="AD231" i="7"/>
  <c r="AF231" i="7"/>
  <c r="AH231" i="7"/>
  <c r="AI231" i="7"/>
  <c r="AJ231" i="7"/>
  <c r="AK231" i="7"/>
  <c r="AL231" i="7"/>
  <c r="AM231" i="7"/>
  <c r="AN231" i="7"/>
  <c r="AO231" i="7"/>
  <c r="AP231" i="7"/>
  <c r="AQ231" i="7"/>
  <c r="AR231" i="7"/>
  <c r="AS231" i="7"/>
  <c r="AT231" i="7"/>
  <c r="AU231" i="7"/>
  <c r="AV231" i="7"/>
  <c r="AW231" i="7"/>
  <c r="AX231" i="7"/>
  <c r="AY231" i="7"/>
  <c r="AZ231" i="7"/>
  <c r="BA231" i="7"/>
  <c r="BB231" i="7"/>
  <c r="BD231" i="7"/>
  <c r="BE231" i="7"/>
  <c r="BF231" i="7"/>
  <c r="BG231" i="7"/>
  <c r="BH231" i="7"/>
  <c r="BI231" i="7"/>
  <c r="BJ231" i="7"/>
  <c r="BK231" i="7"/>
  <c r="BL231" i="7"/>
  <c r="BM231" i="7"/>
  <c r="BN231" i="7"/>
  <c r="BO231" i="7"/>
  <c r="BP231" i="7"/>
  <c r="BQ231" i="7"/>
  <c r="BR231" i="7"/>
  <c r="BS231" i="7"/>
  <c r="BT231" i="7"/>
  <c r="BU231" i="7"/>
  <c r="BV231" i="7"/>
  <c r="BW231" i="7"/>
  <c r="B232" i="7"/>
  <c r="C232" i="7"/>
  <c r="D232" i="7"/>
  <c r="E232" i="7"/>
  <c r="F232" i="7"/>
  <c r="G232" i="7"/>
  <c r="J232" i="7"/>
  <c r="L232" i="7"/>
  <c r="P232" i="7"/>
  <c r="Q232" i="7"/>
  <c r="S232" i="7"/>
  <c r="V232" i="7"/>
  <c r="W232" i="7"/>
  <c r="Y232" i="7"/>
  <c r="Z232" i="7"/>
  <c r="AD232" i="7"/>
  <c r="AF232" i="7"/>
  <c r="AH232" i="7"/>
  <c r="AO232" i="7"/>
  <c r="AP232" i="7"/>
  <c r="BM232" i="7"/>
  <c r="BN232" i="7"/>
  <c r="BO232" i="7"/>
  <c r="BP232" i="7"/>
  <c r="BQ232" i="7"/>
  <c r="BR232" i="7"/>
  <c r="BS232" i="7"/>
  <c r="BT232" i="7"/>
  <c r="BU232" i="7"/>
  <c r="BV232" i="7"/>
  <c r="BW232" i="7"/>
  <c r="K12" i="16" l="1"/>
  <c r="K74" i="16"/>
  <c r="K251" i="16" s="1"/>
  <c r="V318" i="16"/>
  <c r="V93" i="16"/>
  <c r="V270" i="16" s="1"/>
  <c r="V210" i="16"/>
  <c r="V34" i="16"/>
  <c r="V154" i="16"/>
  <c r="P184" i="16"/>
  <c r="P170" i="16"/>
  <c r="P166" i="16"/>
  <c r="P159" i="16"/>
  <c r="P179" i="16"/>
  <c r="P176" i="16"/>
  <c r="P174" i="16"/>
  <c r="P160" i="16"/>
  <c r="P181" i="16"/>
  <c r="P171" i="16"/>
  <c r="P164" i="16"/>
  <c r="P177" i="16"/>
  <c r="P167" i="16"/>
  <c r="P161" i="16"/>
  <c r="P185" i="16"/>
  <c r="P183" i="16"/>
  <c r="P172" i="16"/>
  <c r="P155" i="16"/>
  <c r="P180" i="16"/>
  <c r="P178" i="16"/>
  <c r="P165" i="16"/>
  <c r="P162" i="16"/>
  <c r="P156" i="16"/>
  <c r="P173" i="16"/>
  <c r="P168" i="16"/>
  <c r="P157" i="16"/>
  <c r="P169" i="16"/>
  <c r="P158" i="16"/>
  <c r="P163" i="16"/>
  <c r="P182" i="16"/>
  <c r="P154" i="16"/>
  <c r="P175" i="16"/>
  <c r="P153" i="16"/>
  <c r="P152" i="16"/>
  <c r="P151" i="16"/>
  <c r="P150" i="16"/>
  <c r="P149" i="16"/>
  <c r="P148" i="16"/>
  <c r="P147" i="16"/>
  <c r="P146" i="16"/>
  <c r="P145" i="16"/>
  <c r="P144" i="16"/>
  <c r="P143" i="16"/>
  <c r="P142" i="16"/>
  <c r="P141" i="16"/>
  <c r="P140" i="16"/>
  <c r="P139" i="16"/>
  <c r="P138" i="16"/>
  <c r="P137" i="16"/>
  <c r="P136" i="16"/>
  <c r="P135" i="16"/>
  <c r="P134" i="16"/>
  <c r="P133" i="16"/>
  <c r="P132" i="16"/>
  <c r="P131" i="16"/>
  <c r="P130" i="16"/>
  <c r="CE232" i="7"/>
  <c r="CD232" i="7"/>
  <c r="K239" i="16" l="1"/>
  <c r="K230" i="16"/>
  <c r="K240" i="16"/>
  <c r="K232" i="16"/>
  <c r="K241" i="16"/>
  <c r="K236" i="16"/>
  <c r="K235" i="16"/>
  <c r="K234" i="16"/>
  <c r="K237" i="16"/>
  <c r="K229" i="16"/>
  <c r="K228" i="16"/>
  <c r="K227" i="16"/>
  <c r="K238" i="16"/>
  <c r="K225" i="16"/>
  <c r="K223" i="16"/>
  <c r="K224" i="16"/>
  <c r="K220" i="16"/>
  <c r="K219" i="16"/>
  <c r="K218" i="16"/>
  <c r="K217" i="16"/>
  <c r="K216" i="16"/>
  <c r="K233" i="16"/>
  <c r="K221" i="16"/>
  <c r="K11" i="16"/>
  <c r="K222" i="16"/>
  <c r="K226" i="16"/>
  <c r="K231" i="16"/>
  <c r="K215" i="16"/>
  <c r="K214" i="16"/>
  <c r="K213" i="16"/>
  <c r="K212" i="16"/>
  <c r="K211" i="16"/>
  <c r="K210" i="16"/>
  <c r="K209" i="16"/>
  <c r="K208" i="16"/>
  <c r="K207" i="16"/>
  <c r="K206" i="16"/>
  <c r="K205" i="16"/>
  <c r="K204" i="16"/>
  <c r="K203" i="16"/>
  <c r="K202" i="16"/>
  <c r="K201" i="16"/>
  <c r="K200" i="16"/>
  <c r="K199" i="16"/>
  <c r="K198" i="16"/>
  <c r="K197" i="16"/>
  <c r="K196" i="16"/>
  <c r="K195" i="16"/>
  <c r="K194" i="16"/>
  <c r="K193" i="16"/>
  <c r="K192" i="16"/>
  <c r="K191" i="16"/>
  <c r="K190" i="16"/>
  <c r="K73" i="16"/>
  <c r="K250" i="16" s="1"/>
  <c r="V319" i="16"/>
  <c r="V155" i="16"/>
  <c r="V94" i="16"/>
  <c r="V271" i="16" s="1"/>
  <c r="V35" i="16"/>
  <c r="V211" i="16"/>
  <c r="B345" i="11"/>
  <c r="C345" i="11"/>
  <c r="D345" i="11"/>
  <c r="E345" i="11"/>
  <c r="F345" i="11"/>
  <c r="G345" i="11"/>
  <c r="Q345" i="11"/>
  <c r="R345" i="11"/>
  <c r="S345" i="11"/>
  <c r="T345" i="11"/>
  <c r="W345" i="11"/>
  <c r="X345" i="11"/>
  <c r="Y345" i="11"/>
  <c r="Z345" i="11"/>
  <c r="AB345" i="11"/>
  <c r="AD345" i="11"/>
  <c r="AF345" i="11"/>
  <c r="AG345" i="11"/>
  <c r="AH345" i="11"/>
  <c r="AI345" i="11"/>
  <c r="AJ345" i="11"/>
  <c r="AK345" i="11"/>
  <c r="AL345" i="11"/>
  <c r="AM345" i="11"/>
  <c r="AN345" i="11"/>
  <c r="AO345" i="11"/>
  <c r="AP345" i="11"/>
  <c r="AR345" i="11"/>
  <c r="AS345" i="11"/>
  <c r="AT345" i="11"/>
  <c r="AU345" i="11"/>
  <c r="AX345" i="11"/>
  <c r="AY345" i="11"/>
  <c r="AZ345" i="11"/>
  <c r="BA345" i="11"/>
  <c r="BB345" i="11"/>
  <c r="BC345" i="11"/>
  <c r="BD345" i="11"/>
  <c r="BE345" i="11"/>
  <c r="BF345" i="11"/>
  <c r="BG345" i="11"/>
  <c r="BI345" i="11"/>
  <c r="BM345" i="11"/>
  <c r="BN345" i="11"/>
  <c r="BO345" i="11"/>
  <c r="BP345" i="11"/>
  <c r="BQ345" i="11"/>
  <c r="BR345" i="11"/>
  <c r="BS345" i="11"/>
  <c r="BT345" i="11"/>
  <c r="BU345" i="11"/>
  <c r="BV345" i="11"/>
  <c r="BW345" i="11"/>
  <c r="A345" i="11"/>
  <c r="A377" i="11" s="1"/>
  <c r="V320" i="16" l="1"/>
  <c r="V156" i="16"/>
  <c r="V212" i="16"/>
  <c r="V95" i="16"/>
  <c r="V272" i="16" s="1"/>
  <c r="V36" i="16"/>
  <c r="CD232" i="16"/>
  <c r="CE232" i="16"/>
  <c r="CE233" i="16"/>
  <c r="CD233" i="16"/>
  <c r="CE231" i="16"/>
  <c r="CD231" i="16"/>
  <c r="K10" i="16"/>
  <c r="K71" i="16" s="1"/>
  <c r="K248" i="16" s="1"/>
  <c r="K72" i="16"/>
  <c r="K249" i="16" s="1"/>
  <c r="CD229" i="16"/>
  <c r="CE229" i="16"/>
  <c r="CE230" i="16"/>
  <c r="CD230" i="16"/>
  <c r="B235" i="11"/>
  <c r="C235" i="11"/>
  <c r="D235" i="11"/>
  <c r="E235" i="11"/>
  <c r="F235" i="11"/>
  <c r="Q235" i="11"/>
  <c r="Y235" i="11"/>
  <c r="Z235" i="11"/>
  <c r="B178" i="11"/>
  <c r="C178" i="11"/>
  <c r="D178" i="11"/>
  <c r="E178" i="11"/>
  <c r="F178" i="11"/>
  <c r="Q178" i="11"/>
  <c r="S178" i="11"/>
  <c r="Y178" i="11"/>
  <c r="Z178" i="11"/>
  <c r="AH178" i="11"/>
  <c r="AI178" i="11"/>
  <c r="A178" i="11"/>
  <c r="A235" i="11" s="1"/>
  <c r="A296" i="11" s="1"/>
  <c r="V116" i="11"/>
  <c r="X116" i="11"/>
  <c r="Z116" i="11"/>
  <c r="AH116" i="11"/>
  <c r="AI116" i="11"/>
  <c r="AJ116" i="11"/>
  <c r="AK116" i="11"/>
  <c r="AL116" i="11"/>
  <c r="AM116" i="11"/>
  <c r="AN116" i="11"/>
  <c r="AO116" i="11"/>
  <c r="AP116" i="11"/>
  <c r="AR116" i="11"/>
  <c r="AS116" i="11"/>
  <c r="AT116" i="11"/>
  <c r="AU116" i="11"/>
  <c r="AX116" i="11"/>
  <c r="AY116" i="11"/>
  <c r="AZ116" i="11"/>
  <c r="BA116" i="11"/>
  <c r="BB116" i="11"/>
  <c r="BC116" i="11"/>
  <c r="BD116" i="11"/>
  <c r="BE116" i="11"/>
  <c r="BF116" i="11"/>
  <c r="BG116" i="11"/>
  <c r="BI116" i="11"/>
  <c r="BJ116" i="11"/>
  <c r="BK116" i="11"/>
  <c r="BL116" i="11"/>
  <c r="BM116" i="11"/>
  <c r="BN116" i="11"/>
  <c r="BO116" i="11"/>
  <c r="BP116" i="11"/>
  <c r="BQ116" i="11"/>
  <c r="BR116" i="11"/>
  <c r="BS116" i="11"/>
  <c r="BT116" i="11"/>
  <c r="BU116" i="11"/>
  <c r="BV116" i="11"/>
  <c r="BW116" i="11"/>
  <c r="A116" i="11"/>
  <c r="V321" i="16" l="1"/>
  <c r="V213" i="16"/>
  <c r="V37" i="16"/>
  <c r="V157" i="16"/>
  <c r="V96" i="16"/>
  <c r="V273" i="16" s="1"/>
  <c r="K9" i="16"/>
  <c r="K70" i="16" s="1"/>
  <c r="K247" i="16" s="1"/>
  <c r="CD231" i="7"/>
  <c r="CE231" i="7"/>
  <c r="A54" i="11"/>
  <c r="B54" i="11"/>
  <c r="B376" i="11" s="1"/>
  <c r="C54" i="11"/>
  <c r="C376" i="11" s="1"/>
  <c r="D54" i="11"/>
  <c r="D376" i="11" s="1"/>
  <c r="E54" i="11"/>
  <c r="E376" i="11" s="1"/>
  <c r="F54" i="11"/>
  <c r="F376" i="11" s="1"/>
  <c r="G344" i="11"/>
  <c r="H54" i="11"/>
  <c r="J54" i="11"/>
  <c r="J376" i="11" s="1"/>
  <c r="K54" i="11"/>
  <c r="K376" i="11" s="1"/>
  <c r="O54" i="11"/>
  <c r="O376" i="11" s="1"/>
  <c r="P54" i="11"/>
  <c r="P376" i="11" s="1"/>
  <c r="Q54" i="11"/>
  <c r="Q376" i="11" s="1"/>
  <c r="R344" i="11"/>
  <c r="S54" i="11"/>
  <c r="S376" i="11" s="1"/>
  <c r="V115" i="11"/>
  <c r="X115" i="11"/>
  <c r="Y177" i="11"/>
  <c r="AH115" i="11"/>
  <c r="AI115" i="11"/>
  <c r="AJ115" i="11"/>
  <c r="AK115" i="11"/>
  <c r="AL115" i="11"/>
  <c r="AM115" i="11"/>
  <c r="AN115" i="11"/>
  <c r="AO115" i="11"/>
  <c r="AP115" i="11"/>
  <c r="AQ115" i="11"/>
  <c r="AR115" i="11"/>
  <c r="AS115" i="11"/>
  <c r="AX115" i="11"/>
  <c r="AY115" i="11"/>
  <c r="AZ115" i="11"/>
  <c r="BA115" i="11"/>
  <c r="BB115" i="11"/>
  <c r="BC115" i="11"/>
  <c r="BD115" i="11"/>
  <c r="BE115" i="11"/>
  <c r="BF115" i="11"/>
  <c r="BG115" i="11"/>
  <c r="BI115" i="11"/>
  <c r="BJ115" i="11"/>
  <c r="BK115" i="11"/>
  <c r="BL115" i="11"/>
  <c r="BM115" i="11"/>
  <c r="BN115" i="11"/>
  <c r="BO115" i="11"/>
  <c r="BP115" i="11"/>
  <c r="BQ115" i="11"/>
  <c r="BR115" i="11"/>
  <c r="BS115" i="11"/>
  <c r="BT115" i="11"/>
  <c r="BU115" i="11"/>
  <c r="BV115" i="11"/>
  <c r="BW115" i="11"/>
  <c r="CE54" i="11"/>
  <c r="CF54" i="11"/>
  <c r="CG54" i="11"/>
  <c r="CH54" i="11"/>
  <c r="CI54" i="11"/>
  <c r="CJ54" i="11"/>
  <c r="CK54" i="11"/>
  <c r="CL54" i="11"/>
  <c r="CM54" i="11"/>
  <c r="CN54" i="11"/>
  <c r="CO54" i="11"/>
  <c r="CP54" i="11"/>
  <c r="CQ54" i="11"/>
  <c r="CR54" i="11"/>
  <c r="CS54" i="11"/>
  <c r="CT54" i="11"/>
  <c r="CU54" i="11"/>
  <c r="CV54" i="11"/>
  <c r="CW54" i="11"/>
  <c r="CX54" i="11"/>
  <c r="CY54" i="11"/>
  <c r="CZ54" i="11"/>
  <c r="DA54" i="11"/>
  <c r="DB54" i="11"/>
  <c r="DC54" i="11"/>
  <c r="DD54" i="11"/>
  <c r="DE54" i="11"/>
  <c r="DF54" i="11"/>
  <c r="DG54" i="11"/>
  <c r="DH54" i="11"/>
  <c r="DI54" i="11"/>
  <c r="DJ54" i="11"/>
  <c r="DK54" i="11"/>
  <c r="DL54" i="11"/>
  <c r="DM54" i="11"/>
  <c r="DN54" i="11"/>
  <c r="DO54" i="11"/>
  <c r="DP54" i="11"/>
  <c r="DQ54" i="11"/>
  <c r="DR54" i="11"/>
  <c r="DS54" i="11"/>
  <c r="DT54" i="11"/>
  <c r="DU54" i="11"/>
  <c r="DV54" i="11"/>
  <c r="DW54" i="11"/>
  <c r="DX54" i="11"/>
  <c r="DY54" i="11"/>
  <c r="DZ54" i="11"/>
  <c r="EA54" i="11"/>
  <c r="EB54" i="11"/>
  <c r="EC54" i="11"/>
  <c r="ED54" i="11"/>
  <c r="V322" i="16" l="1"/>
  <c r="V214" i="16"/>
  <c r="V97" i="16"/>
  <c r="V274" i="16" s="1"/>
  <c r="V158" i="16"/>
  <c r="V38" i="16"/>
  <c r="K8" i="16"/>
  <c r="K69" i="16"/>
  <c r="K246" i="16" s="1"/>
  <c r="C116" i="11"/>
  <c r="C296" i="11" s="1"/>
  <c r="K116" i="11"/>
  <c r="K296" i="11" s="1"/>
  <c r="S116" i="11"/>
  <c r="S296" i="11" s="1"/>
  <c r="F116" i="11"/>
  <c r="F296" i="11" s="1"/>
  <c r="Q116" i="11"/>
  <c r="Q296" i="11" s="1"/>
  <c r="E116" i="11"/>
  <c r="E296" i="11" s="1"/>
  <c r="P116" i="11"/>
  <c r="P296" i="11" s="1"/>
  <c r="D116" i="11"/>
  <c r="D296" i="11" s="1"/>
  <c r="B116" i="11"/>
  <c r="A115" i="11"/>
  <c r="AA296" i="11"/>
  <c r="AL296" i="11"/>
  <c r="AT296" i="11"/>
  <c r="BB296" i="11"/>
  <c r="BM296" i="11"/>
  <c r="BU296" i="11"/>
  <c r="AB295" i="11"/>
  <c r="AM295" i="11"/>
  <c r="AW295" i="11"/>
  <c r="BE295" i="11"/>
  <c r="BP295" i="11"/>
  <c r="U296" i="11"/>
  <c r="AN296" i="11"/>
  <c r="BD296" i="11"/>
  <c r="BW296" i="11"/>
  <c r="V295" i="11"/>
  <c r="AO295" i="11"/>
  <c r="BG295" i="11"/>
  <c r="BA296" i="11"/>
  <c r="AL295" i="11"/>
  <c r="BW295" i="11"/>
  <c r="AB296" i="11"/>
  <c r="AM296" i="11"/>
  <c r="AU296" i="11"/>
  <c r="BC296" i="11"/>
  <c r="BN296" i="11"/>
  <c r="BV296" i="11"/>
  <c r="H295" i="11"/>
  <c r="U295" i="11"/>
  <c r="AD295" i="11"/>
  <c r="AN295" i="11"/>
  <c r="AX295" i="11"/>
  <c r="BF295" i="11"/>
  <c r="BQ295" i="11"/>
  <c r="H296" i="11"/>
  <c r="AD296" i="11"/>
  <c r="AV296" i="11"/>
  <c r="BO296" i="11"/>
  <c r="J295" i="11"/>
  <c r="AF295" i="11"/>
  <c r="AY295" i="11"/>
  <c r="BR295" i="11"/>
  <c r="AS296" i="11"/>
  <c r="BD295" i="11"/>
  <c r="J296" i="11"/>
  <c r="V296" i="11"/>
  <c r="AF296" i="11"/>
  <c r="AO296" i="11"/>
  <c r="AW296" i="11"/>
  <c r="BE296" i="11"/>
  <c r="BP296" i="11"/>
  <c r="W295" i="11"/>
  <c r="AH295" i="11"/>
  <c r="AP295" i="11"/>
  <c r="AZ295" i="11"/>
  <c r="BI295" i="11"/>
  <c r="BS295" i="11"/>
  <c r="BS296" i="11"/>
  <c r="AS295" i="11"/>
  <c r="BK296" i="11"/>
  <c r="BO295" i="11"/>
  <c r="W296" i="11"/>
  <c r="AH296" i="11"/>
  <c r="AP296" i="11"/>
  <c r="AX296" i="11"/>
  <c r="BF296" i="11"/>
  <c r="BQ296" i="11"/>
  <c r="M295" i="11"/>
  <c r="X295" i="11"/>
  <c r="AI295" i="11"/>
  <c r="AQ295" i="11"/>
  <c r="BA295" i="11"/>
  <c r="BK295" i="11"/>
  <c r="BT295" i="11"/>
  <c r="BB295" i="11"/>
  <c r="BU295" i="11"/>
  <c r="Y296" i="11"/>
  <c r="AR296" i="11"/>
  <c r="BI296" i="11"/>
  <c r="AK295" i="11"/>
  <c r="BN295" i="11"/>
  <c r="AK296" i="11"/>
  <c r="AA295" i="11"/>
  <c r="M296" i="11"/>
  <c r="X296" i="11"/>
  <c r="AI296" i="11"/>
  <c r="AQ296" i="11"/>
  <c r="AY296" i="11"/>
  <c r="BG296" i="11"/>
  <c r="BR296" i="11"/>
  <c r="O295" i="11"/>
  <c r="Y295" i="11"/>
  <c r="AJ295" i="11"/>
  <c r="AR295" i="11"/>
  <c r="BM295" i="11"/>
  <c r="O296" i="11"/>
  <c r="AJ296" i="11"/>
  <c r="AZ296" i="11"/>
  <c r="BC295" i="11"/>
  <c r="BV295" i="11"/>
  <c r="Z296" i="11"/>
  <c r="BT296" i="11"/>
  <c r="AV295" i="11"/>
  <c r="F115" i="11"/>
  <c r="F295" i="11" s="1"/>
  <c r="Q115" i="11"/>
  <c r="Q295" i="11" s="1"/>
  <c r="E115" i="11"/>
  <c r="E295" i="11" s="1"/>
  <c r="P115" i="11"/>
  <c r="P295" i="11" s="1"/>
  <c r="D115" i="11"/>
  <c r="D295" i="11" s="1"/>
  <c r="C115" i="11"/>
  <c r="C295" i="11" s="1"/>
  <c r="K115" i="11"/>
  <c r="K295" i="11" s="1"/>
  <c r="B115" i="11"/>
  <c r="B295" i="11" s="1"/>
  <c r="S115" i="11"/>
  <c r="S295" i="11" s="1"/>
  <c r="Z115" i="11"/>
  <c r="Z295" i="11" s="1"/>
  <c r="Z234" i="11"/>
  <c r="AB344" i="11"/>
  <c r="T344" i="11"/>
  <c r="Y234" i="11"/>
  <c r="BP344" i="11"/>
  <c r="BG344" i="11"/>
  <c r="BE344" i="11"/>
  <c r="AO344" i="11"/>
  <c r="AG344" i="11"/>
  <c r="F344" i="11"/>
  <c r="BS344" i="11"/>
  <c r="AU344" i="11"/>
  <c r="W344" i="11"/>
  <c r="AL344" i="11"/>
  <c r="BQ344" i="11"/>
  <c r="AT344" i="11"/>
  <c r="E344" i="11"/>
  <c r="BI344" i="11"/>
  <c r="AM344" i="11"/>
  <c r="AZ344" i="11"/>
  <c r="AD344" i="11"/>
  <c r="A344" i="11"/>
  <c r="A376" i="11" s="1"/>
  <c r="AY344" i="11"/>
  <c r="BR344" i="11"/>
  <c r="BF344" i="11"/>
  <c r="AX344" i="11"/>
  <c r="AN344" i="11"/>
  <c r="AF344" i="11"/>
  <c r="BD344" i="11"/>
  <c r="BW344" i="11"/>
  <c r="BO344" i="11"/>
  <c r="BC344" i="11"/>
  <c r="AS344" i="11"/>
  <c r="AK344" i="11"/>
  <c r="S344" i="11"/>
  <c r="E234" i="11"/>
  <c r="BV344" i="11"/>
  <c r="BN344" i="11"/>
  <c r="BB344" i="11"/>
  <c r="AR344" i="11"/>
  <c r="AJ344" i="11"/>
  <c r="Z344" i="11"/>
  <c r="D344" i="11"/>
  <c r="BU344" i="11"/>
  <c r="BM344" i="11"/>
  <c r="BA344" i="11"/>
  <c r="AQ344" i="11"/>
  <c r="AI344" i="11"/>
  <c r="Y344" i="11"/>
  <c r="Q344" i="11"/>
  <c r="C344" i="11"/>
  <c r="BT344" i="11"/>
  <c r="AP344" i="11"/>
  <c r="AH344" i="11"/>
  <c r="X344" i="11"/>
  <c r="B344" i="11"/>
  <c r="B234" i="11"/>
  <c r="Z177" i="11"/>
  <c r="F234" i="11"/>
  <c r="Q177" i="11"/>
  <c r="D234" i="11"/>
  <c r="C234" i="11"/>
  <c r="Q234" i="11"/>
  <c r="F177" i="11"/>
  <c r="E177" i="11"/>
  <c r="D177" i="11"/>
  <c r="AI177" i="11"/>
  <c r="S177" i="11"/>
  <c r="C177" i="11"/>
  <c r="AH177" i="11"/>
  <c r="B177" i="11"/>
  <c r="A177" i="11"/>
  <c r="A234" i="11" s="1"/>
  <c r="A295" i="11" s="1"/>
  <c r="K7" i="16" l="1"/>
  <c r="K68" i="16"/>
  <c r="K245" i="16" s="1"/>
  <c r="V323" i="16"/>
  <c r="V39" i="16"/>
  <c r="V98" i="16"/>
  <c r="V275" i="16" s="1"/>
  <c r="V159" i="16"/>
  <c r="V215" i="16"/>
  <c r="CD116" i="11"/>
  <c r="CE116" i="11"/>
  <c r="B296" i="11"/>
  <c r="CE296" i="11" s="1"/>
  <c r="CE115" i="11"/>
  <c r="CD115" i="11"/>
  <c r="V324" i="16" l="1"/>
  <c r="V160" i="16"/>
  <c r="V99" i="16"/>
  <c r="V276" i="16" s="1"/>
  <c r="V216" i="16"/>
  <c r="V40" i="16"/>
  <c r="K173" i="16"/>
  <c r="K168" i="16"/>
  <c r="K162" i="16"/>
  <c r="K182" i="16"/>
  <c r="K169" i="16"/>
  <c r="K184" i="16"/>
  <c r="K176" i="16"/>
  <c r="K170" i="16"/>
  <c r="K166" i="16"/>
  <c r="K163" i="16"/>
  <c r="K179" i="16"/>
  <c r="K174" i="16"/>
  <c r="K181" i="16"/>
  <c r="K171" i="16"/>
  <c r="K164" i="16"/>
  <c r="K160" i="16"/>
  <c r="K177" i="16"/>
  <c r="K167" i="16"/>
  <c r="K185" i="16"/>
  <c r="K183" i="16"/>
  <c r="K172" i="16"/>
  <c r="K161" i="16"/>
  <c r="K165" i="16"/>
  <c r="K180" i="16"/>
  <c r="K178" i="16"/>
  <c r="K175" i="16"/>
  <c r="K159" i="16"/>
  <c r="K158" i="16"/>
  <c r="K157" i="16"/>
  <c r="K156" i="16"/>
  <c r="K155" i="16"/>
  <c r="K154" i="16"/>
  <c r="K153" i="16"/>
  <c r="K152" i="16"/>
  <c r="K151" i="16"/>
  <c r="K150" i="16"/>
  <c r="K149" i="16"/>
  <c r="K148" i="16"/>
  <c r="K147" i="16"/>
  <c r="K146" i="16"/>
  <c r="K145" i="16"/>
  <c r="K144" i="16"/>
  <c r="K143" i="16"/>
  <c r="K142" i="16"/>
  <c r="K141" i="16"/>
  <c r="K140" i="16"/>
  <c r="K139" i="16"/>
  <c r="K138" i="16"/>
  <c r="K137" i="16"/>
  <c r="K136" i="16"/>
  <c r="K135" i="16"/>
  <c r="K134" i="16"/>
  <c r="K133" i="16"/>
  <c r="K132" i="16"/>
  <c r="K131" i="16"/>
  <c r="K130" i="16"/>
  <c r="K129" i="16"/>
  <c r="CD296" i="11"/>
  <c r="N226" i="7"/>
  <c r="N227" i="7"/>
  <c r="N228" i="7"/>
  <c r="N229" i="7"/>
  <c r="N191" i="7"/>
  <c r="N192" i="7"/>
  <c r="N193" i="7"/>
  <c r="N194" i="7"/>
  <c r="N195" i="7"/>
  <c r="N196" i="7"/>
  <c r="N197" i="7"/>
  <c r="N198" i="7"/>
  <c r="N199" i="7"/>
  <c r="N200" i="7"/>
  <c r="N201" i="7"/>
  <c r="N202" i="7"/>
  <c r="N203" i="7"/>
  <c r="N204" i="7"/>
  <c r="N205" i="7"/>
  <c r="N206" i="7"/>
  <c r="N207" i="7"/>
  <c r="N208" i="7"/>
  <c r="N209" i="7"/>
  <c r="N210" i="7"/>
  <c r="N211" i="7"/>
  <c r="N212" i="7"/>
  <c r="N213" i="7"/>
  <c r="N214" i="7"/>
  <c r="N215" i="7"/>
  <c r="N216" i="7"/>
  <c r="N217" i="7"/>
  <c r="N218" i="7"/>
  <c r="N219" i="7"/>
  <c r="N220" i="7"/>
  <c r="N221" i="7"/>
  <c r="N222" i="7"/>
  <c r="N223" i="7"/>
  <c r="N224" i="7"/>
  <c r="N225" i="7"/>
  <c r="N190" i="7"/>
  <c r="CE175" i="16" l="1"/>
  <c r="CD175" i="16"/>
  <c r="V325" i="16"/>
  <c r="V100" i="16"/>
  <c r="V277" i="16" s="1"/>
  <c r="V217" i="16"/>
  <c r="V41" i="16"/>
  <c r="V161" i="16"/>
  <c r="CD177" i="16"/>
  <c r="CE177" i="16"/>
  <c r="CE176" i="16"/>
  <c r="CD176" i="16"/>
  <c r="CD173" i="16"/>
  <c r="CE173" i="16"/>
  <c r="CD174" i="16"/>
  <c r="CE174" i="16"/>
  <c r="A277" i="7"/>
  <c r="V326" i="16" l="1"/>
  <c r="V162" i="16"/>
  <c r="V101" i="16"/>
  <c r="V278" i="16" s="1"/>
  <c r="V218" i="16"/>
  <c r="V42" i="16"/>
  <c r="A230" i="7"/>
  <c r="A177" i="7"/>
  <c r="A308" i="7" s="1"/>
  <c r="A123" i="7"/>
  <c r="CD63" i="7"/>
  <c r="AY113" i="11"/>
  <c r="AZ113" i="11"/>
  <c r="BA113" i="11"/>
  <c r="BB113" i="11"/>
  <c r="BC113" i="11"/>
  <c r="BD113" i="11"/>
  <c r="BE113" i="11"/>
  <c r="BF113" i="11"/>
  <c r="BG113" i="11"/>
  <c r="BI113" i="11"/>
  <c r="BJ113" i="11"/>
  <c r="BK113" i="11"/>
  <c r="BL113" i="11"/>
  <c r="AY114" i="11"/>
  <c r="AZ114" i="11"/>
  <c r="BA114" i="11"/>
  <c r="BB114" i="11"/>
  <c r="BC114" i="11"/>
  <c r="BD114" i="11"/>
  <c r="BE114" i="11"/>
  <c r="BF114" i="11"/>
  <c r="BG114" i="11"/>
  <c r="BI114" i="11"/>
  <c r="BJ114" i="11"/>
  <c r="BK114" i="11"/>
  <c r="BL114" i="11"/>
  <c r="V327" i="16" l="1"/>
  <c r="V163" i="16"/>
  <c r="V219" i="16"/>
  <c r="V102" i="16"/>
  <c r="V279" i="16" s="1"/>
  <c r="V43" i="16"/>
  <c r="CD230" i="7"/>
  <c r="CE230" i="7"/>
  <c r="A335" i="7"/>
  <c r="AU334" i="7"/>
  <c r="A331" i="7"/>
  <c r="A330" i="7"/>
  <c r="A329" i="7"/>
  <c r="A342" i="7" s="1"/>
  <c r="A328" i="7"/>
  <c r="A341" i="7" s="1"/>
  <c r="A327" i="7"/>
  <c r="A340" i="7" s="1"/>
  <c r="A326" i="7"/>
  <c r="A339" i="7" s="1"/>
  <c r="A325" i="7"/>
  <c r="A338" i="7" s="1"/>
  <c r="A324" i="7"/>
  <c r="A337" i="7" s="1"/>
  <c r="A323" i="7"/>
  <c r="A336" i="7" s="1"/>
  <c r="BJ292" i="7"/>
  <c r="A276" i="7"/>
  <c r="A275" i="7"/>
  <c r="A274" i="7"/>
  <c r="A273" i="7"/>
  <c r="A305" i="7" s="1"/>
  <c r="A272" i="7"/>
  <c r="A304" i="7" s="1"/>
  <c r="A271" i="7"/>
  <c r="A303" i="7" s="1"/>
  <c r="A270" i="7"/>
  <c r="A302" i="7" s="1"/>
  <c r="A269" i="7"/>
  <c r="A301" i="7" s="1"/>
  <c r="A268" i="7"/>
  <c r="A300" i="7" s="1"/>
  <c r="A267" i="7"/>
  <c r="A299" i="7" s="1"/>
  <c r="A266" i="7"/>
  <c r="A298" i="7" s="1"/>
  <c r="A265" i="7"/>
  <c r="A297" i="7" s="1"/>
  <c r="A264" i="7"/>
  <c r="A296" i="7" s="1"/>
  <c r="A263" i="7"/>
  <c r="A295" i="7" s="1"/>
  <c r="A262" i="7"/>
  <c r="A294" i="7" s="1"/>
  <c r="A261" i="7"/>
  <c r="A293" i="7" s="1"/>
  <c r="A260" i="7"/>
  <c r="AL247" i="7"/>
  <c r="BW229" i="7"/>
  <c r="BV229" i="7"/>
  <c r="BU229" i="7"/>
  <c r="BT229" i="7"/>
  <c r="BS229" i="7"/>
  <c r="BR229" i="7"/>
  <c r="BQ229" i="7"/>
  <c r="BP229" i="7"/>
  <c r="BO229" i="7"/>
  <c r="BN229" i="7"/>
  <c r="BM229" i="7"/>
  <c r="AP229" i="7"/>
  <c r="AO229" i="7"/>
  <c r="AH229" i="7"/>
  <c r="AF229" i="7"/>
  <c r="AD229" i="7"/>
  <c r="Z229" i="7"/>
  <c r="Y229" i="7"/>
  <c r="W229" i="7"/>
  <c r="V229" i="7"/>
  <c r="S229" i="7"/>
  <c r="Q229" i="7"/>
  <c r="P229" i="7"/>
  <c r="L229" i="7"/>
  <c r="J229" i="7"/>
  <c r="G229" i="7"/>
  <c r="F229" i="7"/>
  <c r="E229" i="7"/>
  <c r="D229" i="7"/>
  <c r="C229" i="7"/>
  <c r="B229" i="7"/>
  <c r="A229" i="7"/>
  <c r="BW228" i="7"/>
  <c r="BV228" i="7"/>
  <c r="BU228" i="7"/>
  <c r="BT228" i="7"/>
  <c r="BS228" i="7"/>
  <c r="BR228" i="7"/>
  <c r="BQ228" i="7"/>
  <c r="BP228" i="7"/>
  <c r="BO228" i="7"/>
  <c r="BN228" i="7"/>
  <c r="BM228" i="7"/>
  <c r="BL228" i="7"/>
  <c r="BK228" i="7"/>
  <c r="BI228" i="7"/>
  <c r="BH228" i="7"/>
  <c r="BG228" i="7"/>
  <c r="BF228" i="7"/>
  <c r="BE228" i="7"/>
  <c r="BD228" i="7"/>
  <c r="BB228" i="7"/>
  <c r="BA228" i="7"/>
  <c r="AZ228" i="7"/>
  <c r="AY228" i="7"/>
  <c r="AX228" i="7"/>
  <c r="AW228" i="7"/>
  <c r="AV228" i="7"/>
  <c r="AU228" i="7"/>
  <c r="AT228" i="7"/>
  <c r="AS228" i="7"/>
  <c r="AR228" i="7"/>
  <c r="AQ228" i="7"/>
  <c r="AP228" i="7"/>
  <c r="AO228" i="7"/>
  <c r="AN228" i="7"/>
  <c r="AM228" i="7"/>
  <c r="AL228" i="7"/>
  <c r="AK228" i="7"/>
  <c r="AJ228" i="7"/>
  <c r="AI228" i="7"/>
  <c r="AH228" i="7"/>
  <c r="AF228" i="7"/>
  <c r="AD228" i="7"/>
  <c r="AB228" i="7"/>
  <c r="AA228" i="7"/>
  <c r="Z228" i="7"/>
  <c r="Y228" i="7"/>
  <c r="X228" i="7"/>
  <c r="W228" i="7"/>
  <c r="V228" i="7"/>
  <c r="U228" i="7"/>
  <c r="S228" i="7"/>
  <c r="Q228" i="7"/>
  <c r="P228" i="7"/>
  <c r="L228" i="7"/>
  <c r="J228" i="7"/>
  <c r="G228" i="7"/>
  <c r="F228" i="7"/>
  <c r="E228" i="7"/>
  <c r="D228" i="7"/>
  <c r="C228" i="7"/>
  <c r="B228" i="7"/>
  <c r="A228" i="7"/>
  <c r="BW227" i="7"/>
  <c r="BV227" i="7"/>
  <c r="BU227" i="7"/>
  <c r="BT227" i="7"/>
  <c r="BS227" i="7"/>
  <c r="BR227" i="7"/>
  <c r="BQ227" i="7"/>
  <c r="BP227" i="7"/>
  <c r="BO227" i="7"/>
  <c r="BN227" i="7"/>
  <c r="BM227" i="7"/>
  <c r="BL227" i="7"/>
  <c r="BK227" i="7"/>
  <c r="BI227" i="7"/>
  <c r="BH227" i="7"/>
  <c r="BG227" i="7"/>
  <c r="BF227" i="7"/>
  <c r="BE227" i="7"/>
  <c r="BD227" i="7"/>
  <c r="BB227" i="7"/>
  <c r="BA227" i="7"/>
  <c r="AZ227" i="7"/>
  <c r="AY227" i="7"/>
  <c r="AX227" i="7"/>
  <c r="AW227" i="7"/>
  <c r="AV227" i="7"/>
  <c r="AU227" i="7"/>
  <c r="AT227" i="7"/>
  <c r="AS227" i="7"/>
  <c r="AR227" i="7"/>
  <c r="AQ227" i="7"/>
  <c r="AP227" i="7"/>
  <c r="AO227" i="7"/>
  <c r="AN227" i="7"/>
  <c r="AM227" i="7"/>
  <c r="AL227" i="7"/>
  <c r="AK227" i="7"/>
  <c r="AJ227" i="7"/>
  <c r="AI227" i="7"/>
  <c r="AH227" i="7"/>
  <c r="AF227" i="7"/>
  <c r="AD227" i="7"/>
  <c r="AB227" i="7"/>
  <c r="AA227" i="7"/>
  <c r="Z227" i="7"/>
  <c r="Y227" i="7"/>
  <c r="X227" i="7"/>
  <c r="W227" i="7"/>
  <c r="V227" i="7"/>
  <c r="U227" i="7"/>
  <c r="S227" i="7"/>
  <c r="Q227" i="7"/>
  <c r="P227" i="7"/>
  <c r="L227" i="7"/>
  <c r="J227" i="7"/>
  <c r="G227" i="7"/>
  <c r="F227" i="7"/>
  <c r="E227" i="7"/>
  <c r="D227" i="7"/>
  <c r="C227" i="7"/>
  <c r="B227" i="7"/>
  <c r="A227" i="7"/>
  <c r="BW226" i="7"/>
  <c r="BV226" i="7"/>
  <c r="BU226" i="7"/>
  <c r="BT226" i="7"/>
  <c r="BS226" i="7"/>
  <c r="BR226" i="7"/>
  <c r="BQ226" i="7"/>
  <c r="BP226" i="7"/>
  <c r="BO226" i="7"/>
  <c r="BN226" i="7"/>
  <c r="BM226" i="7"/>
  <c r="BL226" i="7"/>
  <c r="BK226" i="7"/>
  <c r="BI226" i="7"/>
  <c r="BH226" i="7"/>
  <c r="BG226" i="7"/>
  <c r="BF226" i="7"/>
  <c r="BE226" i="7"/>
  <c r="BD226" i="7"/>
  <c r="BB226" i="7"/>
  <c r="BA226" i="7"/>
  <c r="AZ226" i="7"/>
  <c r="AY226" i="7"/>
  <c r="AX226" i="7"/>
  <c r="AW226" i="7"/>
  <c r="AV226" i="7"/>
  <c r="AU226" i="7"/>
  <c r="AT226" i="7"/>
  <c r="AS226" i="7"/>
  <c r="AR226" i="7"/>
  <c r="AQ226" i="7"/>
  <c r="AP226" i="7"/>
  <c r="AO226" i="7"/>
  <c r="AN226" i="7"/>
  <c r="AM226" i="7"/>
  <c r="AL226" i="7"/>
  <c r="AK226" i="7"/>
  <c r="AJ226" i="7"/>
  <c r="AI226" i="7"/>
  <c r="AH226" i="7"/>
  <c r="AF226" i="7"/>
  <c r="AD226" i="7"/>
  <c r="AB226" i="7"/>
  <c r="AA226" i="7"/>
  <c r="Z226" i="7"/>
  <c r="Y226" i="7"/>
  <c r="X226" i="7"/>
  <c r="W226" i="7"/>
  <c r="V226" i="7"/>
  <c r="U226" i="7"/>
  <c r="S226" i="7"/>
  <c r="Q226" i="7"/>
  <c r="P226" i="7"/>
  <c r="L226" i="7"/>
  <c r="J226" i="7"/>
  <c r="I226" i="7"/>
  <c r="G226" i="7"/>
  <c r="F226" i="7"/>
  <c r="E226" i="7"/>
  <c r="D226" i="7"/>
  <c r="C226" i="7"/>
  <c r="B226" i="7"/>
  <c r="A226" i="7"/>
  <c r="BW225" i="7"/>
  <c r="BV225" i="7"/>
  <c r="BU225" i="7"/>
  <c r="BT225" i="7"/>
  <c r="BS225" i="7"/>
  <c r="BR225" i="7"/>
  <c r="BQ225" i="7"/>
  <c r="BP225" i="7"/>
  <c r="BO225" i="7"/>
  <c r="BN225" i="7"/>
  <c r="BM225" i="7"/>
  <c r="BL225" i="7"/>
  <c r="BK225" i="7"/>
  <c r="BI225" i="7"/>
  <c r="BH225" i="7"/>
  <c r="BG225" i="7"/>
  <c r="BF225" i="7"/>
  <c r="BE225" i="7"/>
  <c r="BD225" i="7"/>
  <c r="BB225" i="7"/>
  <c r="BA225" i="7"/>
  <c r="AZ225" i="7"/>
  <c r="AY225" i="7"/>
  <c r="AX225" i="7"/>
  <c r="AW225" i="7"/>
  <c r="AV225" i="7"/>
  <c r="AU225" i="7"/>
  <c r="AT225" i="7"/>
  <c r="AS225" i="7"/>
  <c r="AR225" i="7"/>
  <c r="AQ225" i="7"/>
  <c r="AP225" i="7"/>
  <c r="AO225" i="7"/>
  <c r="AN225" i="7"/>
  <c r="AM225" i="7"/>
  <c r="AL225" i="7"/>
  <c r="AK225" i="7"/>
  <c r="AJ225" i="7"/>
  <c r="AI225" i="7"/>
  <c r="AH225" i="7"/>
  <c r="AF225" i="7"/>
  <c r="AD225" i="7"/>
  <c r="AB225" i="7"/>
  <c r="AA225" i="7"/>
  <c r="Z225" i="7"/>
  <c r="Y225" i="7"/>
  <c r="X225" i="7"/>
  <c r="W225" i="7"/>
  <c r="V225" i="7"/>
  <c r="U225" i="7"/>
  <c r="S225" i="7"/>
  <c r="Q225" i="7"/>
  <c r="P225" i="7"/>
  <c r="L225" i="7"/>
  <c r="J225" i="7"/>
  <c r="I225" i="7"/>
  <c r="G225" i="7"/>
  <c r="F225" i="7"/>
  <c r="E225" i="7"/>
  <c r="D225" i="7"/>
  <c r="C225" i="7"/>
  <c r="B225" i="7"/>
  <c r="A225" i="7"/>
  <c r="BW224" i="7"/>
  <c r="BV224" i="7"/>
  <c r="BU224" i="7"/>
  <c r="BT224" i="7"/>
  <c r="BS224" i="7"/>
  <c r="BR224" i="7"/>
  <c r="BQ224" i="7"/>
  <c r="BP224" i="7"/>
  <c r="BN224" i="7"/>
  <c r="BM224" i="7"/>
  <c r="BL224" i="7"/>
  <c r="BK224" i="7"/>
  <c r="BI224" i="7"/>
  <c r="BH224" i="7"/>
  <c r="BG224" i="7"/>
  <c r="BF224" i="7"/>
  <c r="BE224" i="7"/>
  <c r="BD224" i="7"/>
  <c r="BB224" i="7"/>
  <c r="BA224" i="7"/>
  <c r="AZ224" i="7"/>
  <c r="AY224" i="7"/>
  <c r="AX224" i="7"/>
  <c r="AW224" i="7"/>
  <c r="AV224" i="7"/>
  <c r="AU224" i="7"/>
  <c r="AT224" i="7"/>
  <c r="AS224" i="7"/>
  <c r="AR224" i="7"/>
  <c r="AQ224" i="7"/>
  <c r="AP224" i="7"/>
  <c r="AO224" i="7"/>
  <c r="AN224" i="7"/>
  <c r="AM224" i="7"/>
  <c r="AL224" i="7"/>
  <c r="AK224" i="7"/>
  <c r="AJ224" i="7"/>
  <c r="AI224" i="7"/>
  <c r="AH224" i="7"/>
  <c r="AG224" i="7"/>
  <c r="AF224" i="7"/>
  <c r="AD224" i="7"/>
  <c r="AC224" i="7"/>
  <c r="AB224" i="7"/>
  <c r="AA224" i="7"/>
  <c r="Z224" i="7"/>
  <c r="Y224" i="7"/>
  <c r="X224" i="7"/>
  <c r="W224" i="7"/>
  <c r="V224" i="7"/>
  <c r="U224" i="7"/>
  <c r="T224" i="7"/>
  <c r="S224" i="7"/>
  <c r="R224" i="7"/>
  <c r="Q224" i="7"/>
  <c r="P224" i="7"/>
  <c r="L224" i="7"/>
  <c r="J224" i="7"/>
  <c r="I224" i="7"/>
  <c r="H224" i="7"/>
  <c r="G224" i="7"/>
  <c r="F224" i="7"/>
  <c r="E224" i="7"/>
  <c r="D224" i="7"/>
  <c r="C224" i="7"/>
  <c r="B224" i="7"/>
  <c r="A224" i="7"/>
  <c r="BW223" i="7"/>
  <c r="BV223" i="7"/>
  <c r="BU223" i="7"/>
  <c r="BT223" i="7"/>
  <c r="BS223" i="7"/>
  <c r="BR223" i="7"/>
  <c r="BQ223" i="7"/>
  <c r="BP223" i="7"/>
  <c r="BO223" i="7"/>
  <c r="BN223" i="7"/>
  <c r="BM223" i="7"/>
  <c r="BL223" i="7"/>
  <c r="BK223" i="7"/>
  <c r="BI223" i="7"/>
  <c r="BH223" i="7"/>
  <c r="BG223" i="7"/>
  <c r="BF223" i="7"/>
  <c r="BE223" i="7"/>
  <c r="BD223" i="7"/>
  <c r="BB223" i="7"/>
  <c r="BA223" i="7"/>
  <c r="AZ223" i="7"/>
  <c r="AY223" i="7"/>
  <c r="AX223" i="7"/>
  <c r="AW223" i="7"/>
  <c r="AV223" i="7"/>
  <c r="AU223" i="7"/>
  <c r="AT223" i="7"/>
  <c r="AS223" i="7"/>
  <c r="AR223" i="7"/>
  <c r="AQ223" i="7"/>
  <c r="AP223" i="7"/>
  <c r="AO223" i="7"/>
  <c r="AN223" i="7"/>
  <c r="AM223" i="7"/>
  <c r="AL223" i="7"/>
  <c r="AK223" i="7"/>
  <c r="AJ223" i="7"/>
  <c r="AI223" i="7"/>
  <c r="AH223" i="7"/>
  <c r="AG223" i="7"/>
  <c r="AF223" i="7"/>
  <c r="AD223" i="7"/>
  <c r="AC223" i="7"/>
  <c r="AB223" i="7"/>
  <c r="AA223" i="7"/>
  <c r="Z223" i="7"/>
  <c r="Y223" i="7"/>
  <c r="X223" i="7"/>
  <c r="W223" i="7"/>
  <c r="V223" i="7"/>
  <c r="U223" i="7"/>
  <c r="T223" i="7"/>
  <c r="S223" i="7"/>
  <c r="R223" i="7"/>
  <c r="Q223" i="7"/>
  <c r="P223" i="7"/>
  <c r="L223" i="7"/>
  <c r="J223" i="7"/>
  <c r="I223" i="7"/>
  <c r="H223" i="7"/>
  <c r="G223" i="7"/>
  <c r="F223" i="7"/>
  <c r="E223" i="7"/>
  <c r="D223" i="7"/>
  <c r="C223" i="7"/>
  <c r="B223" i="7"/>
  <c r="A223" i="7"/>
  <c r="BW222" i="7"/>
  <c r="BV222" i="7"/>
  <c r="BU222" i="7"/>
  <c r="BT222" i="7"/>
  <c r="BS222" i="7"/>
  <c r="BR222" i="7"/>
  <c r="BQ222" i="7"/>
  <c r="BP222" i="7"/>
  <c r="BO222" i="7"/>
  <c r="BN222" i="7"/>
  <c r="BM222" i="7"/>
  <c r="BL222" i="7"/>
  <c r="BK222" i="7"/>
  <c r="BI222" i="7"/>
  <c r="BH222" i="7"/>
  <c r="BG222" i="7"/>
  <c r="BF222" i="7"/>
  <c r="BE222" i="7"/>
  <c r="BD222" i="7"/>
  <c r="BB222" i="7"/>
  <c r="BA222" i="7"/>
  <c r="AZ222" i="7"/>
  <c r="AY222" i="7"/>
  <c r="AX222" i="7"/>
  <c r="AW222" i="7"/>
  <c r="AV222" i="7"/>
  <c r="AU222" i="7"/>
  <c r="AT222" i="7"/>
  <c r="AS222" i="7"/>
  <c r="AR222" i="7"/>
  <c r="AQ222" i="7"/>
  <c r="AP222" i="7"/>
  <c r="AO222" i="7"/>
  <c r="AN222" i="7"/>
  <c r="AM222" i="7"/>
  <c r="AL222" i="7"/>
  <c r="AK222" i="7"/>
  <c r="AJ222" i="7"/>
  <c r="AI222" i="7"/>
  <c r="AH222" i="7"/>
  <c r="AG222" i="7"/>
  <c r="AF222" i="7"/>
  <c r="AD222" i="7"/>
  <c r="AC222" i="7"/>
  <c r="AB222" i="7"/>
  <c r="AA222" i="7"/>
  <c r="Z222" i="7"/>
  <c r="Y222" i="7"/>
  <c r="X222" i="7"/>
  <c r="W222" i="7"/>
  <c r="V222" i="7"/>
  <c r="U222" i="7"/>
  <c r="T222" i="7"/>
  <c r="S222" i="7"/>
  <c r="R222" i="7"/>
  <c r="Q222" i="7"/>
  <c r="P222" i="7"/>
  <c r="L222" i="7"/>
  <c r="J222" i="7"/>
  <c r="I222" i="7"/>
  <c r="H222" i="7"/>
  <c r="G222" i="7"/>
  <c r="F222" i="7"/>
  <c r="E222" i="7"/>
  <c r="D222" i="7"/>
  <c r="C222" i="7"/>
  <c r="B222" i="7"/>
  <c r="A222" i="7"/>
  <c r="BW221" i="7"/>
  <c r="BV221" i="7"/>
  <c r="BU221" i="7"/>
  <c r="BT221" i="7"/>
  <c r="BS221" i="7"/>
  <c r="BR221" i="7"/>
  <c r="BQ221" i="7"/>
  <c r="BP221" i="7"/>
  <c r="BO221" i="7"/>
  <c r="BN221" i="7"/>
  <c r="BM221" i="7"/>
  <c r="BL221" i="7"/>
  <c r="BK221" i="7"/>
  <c r="BI221" i="7"/>
  <c r="BH221" i="7"/>
  <c r="BG221" i="7"/>
  <c r="BF221" i="7"/>
  <c r="BE221" i="7"/>
  <c r="BD221" i="7"/>
  <c r="BB221" i="7"/>
  <c r="BA221" i="7"/>
  <c r="AZ221" i="7"/>
  <c r="AY221" i="7"/>
  <c r="AX221" i="7"/>
  <c r="AW221" i="7"/>
  <c r="AV221" i="7"/>
  <c r="AU221" i="7"/>
  <c r="AT221" i="7"/>
  <c r="AS221" i="7"/>
  <c r="AR221" i="7"/>
  <c r="AQ221" i="7"/>
  <c r="AP221" i="7"/>
  <c r="AO221" i="7"/>
  <c r="AN221" i="7"/>
  <c r="AM221" i="7"/>
  <c r="AL221" i="7"/>
  <c r="AK221" i="7"/>
  <c r="AJ221" i="7"/>
  <c r="AI221" i="7"/>
  <c r="AH221" i="7"/>
  <c r="AG221" i="7"/>
  <c r="AF221" i="7"/>
  <c r="AD221" i="7"/>
  <c r="AC221" i="7"/>
  <c r="AB221" i="7"/>
  <c r="AA221" i="7"/>
  <c r="Z221" i="7"/>
  <c r="Y221" i="7"/>
  <c r="X221" i="7"/>
  <c r="W221" i="7"/>
  <c r="V221" i="7"/>
  <c r="U221" i="7"/>
  <c r="T221" i="7"/>
  <c r="S221" i="7"/>
  <c r="R221" i="7"/>
  <c r="Q221" i="7"/>
  <c r="P221" i="7"/>
  <c r="L221" i="7"/>
  <c r="J221" i="7"/>
  <c r="I221" i="7"/>
  <c r="H221" i="7"/>
  <c r="G221" i="7"/>
  <c r="F221" i="7"/>
  <c r="E221" i="7"/>
  <c r="D221" i="7"/>
  <c r="C221" i="7"/>
  <c r="B221" i="7"/>
  <c r="A221" i="7"/>
  <c r="BW220" i="7"/>
  <c r="BV220" i="7"/>
  <c r="BU220" i="7"/>
  <c r="BT220" i="7"/>
  <c r="BS220" i="7"/>
  <c r="BR220" i="7"/>
  <c r="BQ220" i="7"/>
  <c r="BP220" i="7"/>
  <c r="BO220" i="7"/>
  <c r="BN220" i="7"/>
  <c r="BM220" i="7"/>
  <c r="BL220" i="7"/>
  <c r="BK220" i="7"/>
  <c r="BI220" i="7"/>
  <c r="BH220" i="7"/>
  <c r="BG220" i="7"/>
  <c r="BF220" i="7"/>
  <c r="BE220" i="7"/>
  <c r="BD220" i="7"/>
  <c r="BB220" i="7"/>
  <c r="BA220" i="7"/>
  <c r="AZ220" i="7"/>
  <c r="AY220" i="7"/>
  <c r="AX220" i="7"/>
  <c r="AW220" i="7"/>
  <c r="AV220" i="7"/>
  <c r="AU220" i="7"/>
  <c r="AT220" i="7"/>
  <c r="AS220" i="7"/>
  <c r="AR220" i="7"/>
  <c r="AQ220" i="7"/>
  <c r="AP220" i="7"/>
  <c r="AO220" i="7"/>
  <c r="AN220" i="7"/>
  <c r="AM220" i="7"/>
  <c r="AL220" i="7"/>
  <c r="AK220" i="7"/>
  <c r="AJ220" i="7"/>
  <c r="AI220" i="7"/>
  <c r="AH220" i="7"/>
  <c r="AG220" i="7"/>
  <c r="AF220" i="7"/>
  <c r="AD220" i="7"/>
  <c r="AC220" i="7"/>
  <c r="AB220" i="7"/>
  <c r="AA220" i="7"/>
  <c r="Z220" i="7"/>
  <c r="Y220" i="7"/>
  <c r="X220" i="7"/>
  <c r="W220" i="7"/>
  <c r="V220" i="7"/>
  <c r="U220" i="7"/>
  <c r="T220" i="7"/>
  <c r="S220" i="7"/>
  <c r="R220" i="7"/>
  <c r="Q220" i="7"/>
  <c r="P220" i="7"/>
  <c r="L220" i="7"/>
  <c r="J220" i="7"/>
  <c r="I220" i="7"/>
  <c r="H220" i="7"/>
  <c r="G220" i="7"/>
  <c r="F220" i="7"/>
  <c r="E220" i="7"/>
  <c r="D220" i="7"/>
  <c r="C220" i="7"/>
  <c r="B220" i="7"/>
  <c r="A220" i="7"/>
  <c r="BW219" i="7"/>
  <c r="BV219" i="7"/>
  <c r="BU219" i="7"/>
  <c r="BT219" i="7"/>
  <c r="BS219" i="7"/>
  <c r="BR219" i="7"/>
  <c r="BQ219" i="7"/>
  <c r="BP219" i="7"/>
  <c r="BO219" i="7"/>
  <c r="BN219" i="7"/>
  <c r="BM219" i="7"/>
  <c r="BL219" i="7"/>
  <c r="BK219" i="7"/>
  <c r="BI219" i="7"/>
  <c r="BH219" i="7"/>
  <c r="BG219" i="7"/>
  <c r="BF219" i="7"/>
  <c r="BE219" i="7"/>
  <c r="BD219" i="7"/>
  <c r="BB219" i="7"/>
  <c r="BA219" i="7"/>
  <c r="AZ219" i="7"/>
  <c r="AY219" i="7"/>
  <c r="AX219" i="7"/>
  <c r="AW219" i="7"/>
  <c r="AV219" i="7"/>
  <c r="AU219" i="7"/>
  <c r="AT219" i="7"/>
  <c r="AS219" i="7"/>
  <c r="AR219" i="7"/>
  <c r="AQ219" i="7"/>
  <c r="AP219" i="7"/>
  <c r="AO219" i="7"/>
  <c r="AN219" i="7"/>
  <c r="AM219" i="7"/>
  <c r="AL219" i="7"/>
  <c r="AK219" i="7"/>
  <c r="AJ219" i="7"/>
  <c r="AI219" i="7"/>
  <c r="AH219" i="7"/>
  <c r="AG219" i="7"/>
  <c r="AF219" i="7"/>
  <c r="AD219" i="7"/>
  <c r="AC219" i="7"/>
  <c r="AB219" i="7"/>
  <c r="AA219" i="7"/>
  <c r="Z219" i="7"/>
  <c r="Y219" i="7"/>
  <c r="X219" i="7"/>
  <c r="W219" i="7"/>
  <c r="V219" i="7"/>
  <c r="U219" i="7"/>
  <c r="T219" i="7"/>
  <c r="S219" i="7"/>
  <c r="R219" i="7"/>
  <c r="Q219" i="7"/>
  <c r="P219" i="7"/>
  <c r="L219" i="7"/>
  <c r="J219" i="7"/>
  <c r="I219" i="7"/>
  <c r="H219" i="7"/>
  <c r="G219" i="7"/>
  <c r="F219" i="7"/>
  <c r="E219" i="7"/>
  <c r="D219" i="7"/>
  <c r="C219" i="7"/>
  <c r="B219" i="7"/>
  <c r="A219" i="7"/>
  <c r="BK218" i="7"/>
  <c r="BI218" i="7"/>
  <c r="BH218" i="7"/>
  <c r="BG218" i="7"/>
  <c r="BF218" i="7"/>
  <c r="BE218" i="7"/>
  <c r="BD218" i="7"/>
  <c r="BB218" i="7"/>
  <c r="BA218" i="7"/>
  <c r="AZ218" i="7"/>
  <c r="AY218" i="7"/>
  <c r="AX218" i="7"/>
  <c r="AW218" i="7"/>
  <c r="AV218" i="7"/>
  <c r="AU218" i="7"/>
  <c r="AT218" i="7"/>
  <c r="AS218" i="7"/>
  <c r="AR218" i="7"/>
  <c r="AQ218" i="7"/>
  <c r="AP218" i="7"/>
  <c r="AO218" i="7"/>
  <c r="AN218" i="7"/>
  <c r="AM218" i="7"/>
  <c r="AL218" i="7"/>
  <c r="AK218" i="7"/>
  <c r="AJ218" i="7"/>
  <c r="AI218" i="7"/>
  <c r="AH218" i="7"/>
  <c r="AG218" i="7"/>
  <c r="AF218" i="7"/>
  <c r="AD218" i="7"/>
  <c r="AC218" i="7"/>
  <c r="AB218" i="7"/>
  <c r="AA218" i="7"/>
  <c r="Z218" i="7"/>
  <c r="Y218" i="7"/>
  <c r="X218" i="7"/>
  <c r="W218" i="7"/>
  <c r="V218" i="7"/>
  <c r="U218" i="7"/>
  <c r="T218" i="7"/>
  <c r="S218" i="7"/>
  <c r="R218" i="7"/>
  <c r="Q218" i="7"/>
  <c r="P218" i="7"/>
  <c r="L218" i="7"/>
  <c r="J218" i="7"/>
  <c r="I218" i="7"/>
  <c r="H218" i="7"/>
  <c r="G218" i="7"/>
  <c r="F218" i="7"/>
  <c r="E218" i="7"/>
  <c r="D218" i="7"/>
  <c r="C218" i="7"/>
  <c r="B218" i="7"/>
  <c r="A218" i="7"/>
  <c r="BK217" i="7"/>
  <c r="BI217" i="7"/>
  <c r="BH217" i="7"/>
  <c r="BG217" i="7"/>
  <c r="BF217" i="7"/>
  <c r="BE217" i="7"/>
  <c r="BD217" i="7"/>
  <c r="BB217" i="7"/>
  <c r="BA217" i="7"/>
  <c r="AZ217" i="7"/>
  <c r="AY217" i="7"/>
  <c r="AX217" i="7"/>
  <c r="AW217" i="7"/>
  <c r="AV217" i="7"/>
  <c r="AU217" i="7"/>
  <c r="AT217" i="7"/>
  <c r="AS217" i="7"/>
  <c r="AR217" i="7"/>
  <c r="AQ217" i="7"/>
  <c r="AP217" i="7"/>
  <c r="AO217" i="7"/>
  <c r="AN217" i="7"/>
  <c r="AM217" i="7"/>
  <c r="AL217" i="7"/>
  <c r="AK217" i="7"/>
  <c r="AJ217" i="7"/>
  <c r="AI217" i="7"/>
  <c r="AH217" i="7"/>
  <c r="AG217" i="7"/>
  <c r="AF217" i="7"/>
  <c r="AD217" i="7"/>
  <c r="AC217" i="7"/>
  <c r="AB217" i="7"/>
  <c r="AA217" i="7"/>
  <c r="Z217" i="7"/>
  <c r="Y217" i="7"/>
  <c r="X217" i="7"/>
  <c r="W217" i="7"/>
  <c r="V217" i="7"/>
  <c r="U217" i="7"/>
  <c r="T217" i="7"/>
  <c r="S217" i="7"/>
  <c r="R217" i="7"/>
  <c r="Q217" i="7"/>
  <c r="P217" i="7"/>
  <c r="L217" i="7"/>
  <c r="J217" i="7"/>
  <c r="I217" i="7"/>
  <c r="H217" i="7"/>
  <c r="G217" i="7"/>
  <c r="F217" i="7"/>
  <c r="E217" i="7"/>
  <c r="D217" i="7"/>
  <c r="C217" i="7"/>
  <c r="B217" i="7"/>
  <c r="A217" i="7"/>
  <c r="BK216" i="7"/>
  <c r="BI216" i="7"/>
  <c r="BH216" i="7"/>
  <c r="BG216" i="7"/>
  <c r="BF216" i="7"/>
  <c r="BE216" i="7"/>
  <c r="BD216" i="7"/>
  <c r="BB216" i="7"/>
  <c r="BA216" i="7"/>
  <c r="AZ216" i="7"/>
  <c r="AY216" i="7"/>
  <c r="AX216" i="7"/>
  <c r="AW216" i="7"/>
  <c r="AV216" i="7"/>
  <c r="AU216" i="7"/>
  <c r="AT216" i="7"/>
  <c r="AS216" i="7"/>
  <c r="AR216" i="7"/>
  <c r="AQ216" i="7"/>
  <c r="AP216" i="7"/>
  <c r="AO216" i="7"/>
  <c r="AN216" i="7"/>
  <c r="AM216" i="7"/>
  <c r="AL216" i="7"/>
  <c r="AK216" i="7"/>
  <c r="AJ216" i="7"/>
  <c r="AI216" i="7"/>
  <c r="AH216" i="7"/>
  <c r="AG216" i="7"/>
  <c r="AF216" i="7"/>
  <c r="AD216" i="7"/>
  <c r="AC216" i="7"/>
  <c r="AB216" i="7"/>
  <c r="AA216" i="7"/>
  <c r="Z216" i="7"/>
  <c r="Y216" i="7"/>
  <c r="X216" i="7"/>
  <c r="W216" i="7"/>
  <c r="V216" i="7"/>
  <c r="U216" i="7"/>
  <c r="T216" i="7"/>
  <c r="S216" i="7"/>
  <c r="R216" i="7"/>
  <c r="Q216" i="7"/>
  <c r="P216" i="7"/>
  <c r="L216" i="7"/>
  <c r="J216" i="7"/>
  <c r="I216" i="7"/>
  <c r="H216" i="7"/>
  <c r="G216" i="7"/>
  <c r="F216" i="7"/>
  <c r="E216" i="7"/>
  <c r="D216" i="7"/>
  <c r="C216" i="7"/>
  <c r="B216" i="7"/>
  <c r="A216" i="7"/>
  <c r="BK215" i="7"/>
  <c r="BI215" i="7"/>
  <c r="BH215" i="7"/>
  <c r="BG215" i="7"/>
  <c r="BF215" i="7"/>
  <c r="BE215" i="7"/>
  <c r="BD215" i="7"/>
  <c r="BB215" i="7"/>
  <c r="BA215" i="7"/>
  <c r="AZ215" i="7"/>
  <c r="AY215" i="7"/>
  <c r="AX215" i="7"/>
  <c r="AW215" i="7"/>
  <c r="AV215" i="7"/>
  <c r="AU215" i="7"/>
  <c r="AT215" i="7"/>
  <c r="AS215" i="7"/>
  <c r="AR215" i="7"/>
  <c r="AQ215" i="7"/>
  <c r="AP215" i="7"/>
  <c r="AO215" i="7"/>
  <c r="AN215" i="7"/>
  <c r="AM215" i="7"/>
  <c r="AL215" i="7"/>
  <c r="AK215" i="7"/>
  <c r="AJ215" i="7"/>
  <c r="AI215" i="7"/>
  <c r="AH215" i="7"/>
  <c r="AG215" i="7"/>
  <c r="AF215" i="7"/>
  <c r="AD215" i="7"/>
  <c r="AC215" i="7"/>
  <c r="AB215" i="7"/>
  <c r="AA215" i="7"/>
  <c r="Z215" i="7"/>
  <c r="Y215" i="7"/>
  <c r="X215" i="7"/>
  <c r="W215" i="7"/>
  <c r="V215" i="7"/>
  <c r="U215" i="7"/>
  <c r="T215" i="7"/>
  <c r="S215" i="7"/>
  <c r="R215" i="7"/>
  <c r="Q215" i="7"/>
  <c r="P215" i="7"/>
  <c r="L215" i="7"/>
  <c r="J215" i="7"/>
  <c r="I215" i="7"/>
  <c r="H215" i="7"/>
  <c r="G215" i="7"/>
  <c r="F215" i="7"/>
  <c r="E215" i="7"/>
  <c r="D215" i="7"/>
  <c r="C215" i="7"/>
  <c r="B215" i="7"/>
  <c r="A215" i="7"/>
  <c r="BK214" i="7"/>
  <c r="BI214" i="7"/>
  <c r="BH214" i="7"/>
  <c r="BG214" i="7"/>
  <c r="BF214" i="7"/>
  <c r="BE214" i="7"/>
  <c r="BD214" i="7"/>
  <c r="BB214" i="7"/>
  <c r="BA214" i="7"/>
  <c r="AZ214" i="7"/>
  <c r="AY214" i="7"/>
  <c r="AX214" i="7"/>
  <c r="AW214" i="7"/>
  <c r="AV214" i="7"/>
  <c r="AU214" i="7"/>
  <c r="AT214" i="7"/>
  <c r="AS214" i="7"/>
  <c r="AR214" i="7"/>
  <c r="AQ214" i="7"/>
  <c r="AP214" i="7"/>
  <c r="AO214" i="7"/>
  <c r="AN214" i="7"/>
  <c r="AM214" i="7"/>
  <c r="AL214" i="7"/>
  <c r="AK214" i="7"/>
  <c r="AJ214" i="7"/>
  <c r="AI214" i="7"/>
  <c r="AH214" i="7"/>
  <c r="AG214" i="7"/>
  <c r="AF214" i="7"/>
  <c r="AD214" i="7"/>
  <c r="AC214" i="7"/>
  <c r="AB214" i="7"/>
  <c r="AA214" i="7"/>
  <c r="Z214" i="7"/>
  <c r="Y214" i="7"/>
  <c r="X214" i="7"/>
  <c r="W214" i="7"/>
  <c r="V214" i="7"/>
  <c r="U214" i="7"/>
  <c r="T214" i="7"/>
  <c r="S214" i="7"/>
  <c r="R214" i="7"/>
  <c r="Q214" i="7"/>
  <c r="P214" i="7"/>
  <c r="L214" i="7"/>
  <c r="J214" i="7"/>
  <c r="I214" i="7"/>
  <c r="H214" i="7"/>
  <c r="G214" i="7"/>
  <c r="F214" i="7"/>
  <c r="E214" i="7"/>
  <c r="D214" i="7"/>
  <c r="C214" i="7"/>
  <c r="B214" i="7"/>
  <c r="A214" i="7"/>
  <c r="BK213" i="7"/>
  <c r="BI213" i="7"/>
  <c r="BH213" i="7"/>
  <c r="BG213" i="7"/>
  <c r="BF213" i="7"/>
  <c r="BE213" i="7"/>
  <c r="BD213" i="7"/>
  <c r="BB213" i="7"/>
  <c r="BA213" i="7"/>
  <c r="AZ213" i="7"/>
  <c r="AY213" i="7"/>
  <c r="AX213" i="7"/>
  <c r="AW213" i="7"/>
  <c r="AV213" i="7"/>
  <c r="AU213" i="7"/>
  <c r="AT213" i="7"/>
  <c r="AS213" i="7"/>
  <c r="AR213" i="7"/>
  <c r="AQ213" i="7"/>
  <c r="AP213" i="7"/>
  <c r="AO213" i="7"/>
  <c r="AN213" i="7"/>
  <c r="AM213" i="7"/>
  <c r="AL213" i="7"/>
  <c r="AK213" i="7"/>
  <c r="AJ213" i="7"/>
  <c r="AI213" i="7"/>
  <c r="AH213" i="7"/>
  <c r="AG213" i="7"/>
  <c r="AF213" i="7"/>
  <c r="AD213" i="7"/>
  <c r="AC213" i="7"/>
  <c r="AB213" i="7"/>
  <c r="AA213" i="7"/>
  <c r="Z213" i="7"/>
  <c r="Y213" i="7"/>
  <c r="X213" i="7"/>
  <c r="W213" i="7"/>
  <c r="V213" i="7"/>
  <c r="U213" i="7"/>
  <c r="T213" i="7"/>
  <c r="S213" i="7"/>
  <c r="R213" i="7"/>
  <c r="Q213" i="7"/>
  <c r="P213" i="7"/>
  <c r="L213" i="7"/>
  <c r="J213" i="7"/>
  <c r="I213" i="7"/>
  <c r="H213" i="7"/>
  <c r="G213" i="7"/>
  <c r="F213" i="7"/>
  <c r="E213" i="7"/>
  <c r="D213" i="7"/>
  <c r="C213" i="7"/>
  <c r="B213" i="7"/>
  <c r="A213" i="7"/>
  <c r="BW212" i="7"/>
  <c r="BV212" i="7"/>
  <c r="BU212" i="7"/>
  <c r="BT212" i="7"/>
  <c r="BS212" i="7"/>
  <c r="BR212" i="7"/>
  <c r="BQ212" i="7"/>
  <c r="BP212" i="7"/>
  <c r="BO212" i="7"/>
  <c r="BN212" i="7"/>
  <c r="BM212" i="7"/>
  <c r="BL212" i="7"/>
  <c r="BI212" i="7"/>
  <c r="BH212" i="7"/>
  <c r="BG212" i="7"/>
  <c r="BF212" i="7"/>
  <c r="BE212" i="7"/>
  <c r="BD212" i="7"/>
  <c r="BB212" i="7"/>
  <c r="BA212" i="7"/>
  <c r="AZ212" i="7"/>
  <c r="AY212" i="7"/>
  <c r="AX212" i="7"/>
  <c r="AW212" i="7"/>
  <c r="AV212" i="7"/>
  <c r="AU212" i="7"/>
  <c r="AT212" i="7"/>
  <c r="AS212" i="7"/>
  <c r="AR212" i="7"/>
  <c r="AQ212" i="7"/>
  <c r="AP212" i="7"/>
  <c r="AO212" i="7"/>
  <c r="AN212" i="7"/>
  <c r="AM212" i="7"/>
  <c r="AL212" i="7"/>
  <c r="AK212" i="7"/>
  <c r="AJ212" i="7"/>
  <c r="AI212" i="7"/>
  <c r="AH212" i="7"/>
  <c r="AG212" i="7"/>
  <c r="AF212" i="7"/>
  <c r="AD212" i="7"/>
  <c r="AC212" i="7"/>
  <c r="AB212" i="7"/>
  <c r="AA212" i="7"/>
  <c r="Z212" i="7"/>
  <c r="Y212" i="7"/>
  <c r="X212" i="7"/>
  <c r="W212" i="7"/>
  <c r="V212" i="7"/>
  <c r="U212" i="7"/>
  <c r="T212" i="7"/>
  <c r="S212" i="7"/>
  <c r="R212" i="7"/>
  <c r="Q212" i="7"/>
  <c r="P212" i="7"/>
  <c r="L212" i="7"/>
  <c r="J212" i="7"/>
  <c r="I212" i="7"/>
  <c r="H212" i="7"/>
  <c r="G212" i="7"/>
  <c r="F212" i="7"/>
  <c r="E212" i="7"/>
  <c r="D212" i="7"/>
  <c r="C212" i="7"/>
  <c r="B212" i="7"/>
  <c r="BI211" i="7"/>
  <c r="BH211" i="7"/>
  <c r="BG211" i="7"/>
  <c r="BF211" i="7"/>
  <c r="BE211" i="7"/>
  <c r="BD211" i="7"/>
  <c r="BB211" i="7"/>
  <c r="BA211" i="7"/>
  <c r="AZ211" i="7"/>
  <c r="AY211" i="7"/>
  <c r="AX211" i="7"/>
  <c r="AW211" i="7"/>
  <c r="AV211" i="7"/>
  <c r="AU211" i="7"/>
  <c r="AT211" i="7"/>
  <c r="AS211" i="7"/>
  <c r="AR211" i="7"/>
  <c r="AQ211" i="7"/>
  <c r="AP211" i="7"/>
  <c r="AO211" i="7"/>
  <c r="AN211" i="7"/>
  <c r="AM211" i="7"/>
  <c r="AL211" i="7"/>
  <c r="AK211" i="7"/>
  <c r="AJ211" i="7"/>
  <c r="AI211" i="7"/>
  <c r="AH211" i="7"/>
  <c r="AG211" i="7"/>
  <c r="AF211" i="7"/>
  <c r="AD211" i="7"/>
  <c r="AC211" i="7"/>
  <c r="AB211" i="7"/>
  <c r="AA211" i="7"/>
  <c r="Z211" i="7"/>
  <c r="Y211" i="7"/>
  <c r="X211" i="7"/>
  <c r="W211" i="7"/>
  <c r="V211" i="7"/>
  <c r="U211" i="7"/>
  <c r="T211" i="7"/>
  <c r="S211" i="7"/>
  <c r="R211" i="7"/>
  <c r="Q211" i="7"/>
  <c r="P211" i="7"/>
  <c r="L211" i="7"/>
  <c r="J211" i="7"/>
  <c r="I211" i="7"/>
  <c r="H211" i="7"/>
  <c r="G211" i="7"/>
  <c r="F211" i="7"/>
  <c r="E211" i="7"/>
  <c r="D211" i="7"/>
  <c r="C211" i="7"/>
  <c r="B211" i="7"/>
  <c r="BK210" i="7"/>
  <c r="BI210" i="7"/>
  <c r="BH210" i="7"/>
  <c r="BG210" i="7"/>
  <c r="BF210" i="7"/>
  <c r="BE210" i="7"/>
  <c r="BD210" i="7"/>
  <c r="BB210" i="7"/>
  <c r="BA210" i="7"/>
  <c r="AZ210" i="7"/>
  <c r="AY210" i="7"/>
  <c r="AX210" i="7"/>
  <c r="AW210" i="7"/>
  <c r="AV210" i="7"/>
  <c r="AU210" i="7"/>
  <c r="AT210" i="7"/>
  <c r="AS210" i="7"/>
  <c r="AR210" i="7"/>
  <c r="AQ210" i="7"/>
  <c r="AP210" i="7"/>
  <c r="AO210" i="7"/>
  <c r="AN210" i="7"/>
  <c r="AL210" i="7"/>
  <c r="AK210" i="7"/>
  <c r="AJ210" i="7"/>
  <c r="AI210" i="7"/>
  <c r="AH210" i="7"/>
  <c r="AF210" i="7"/>
  <c r="AD210" i="7"/>
  <c r="AB210" i="7"/>
  <c r="AA210" i="7"/>
  <c r="Z210" i="7"/>
  <c r="Y210" i="7"/>
  <c r="X210" i="7"/>
  <c r="W210" i="7"/>
  <c r="V210" i="7"/>
  <c r="U210" i="7"/>
  <c r="S210" i="7"/>
  <c r="Q210" i="7"/>
  <c r="O210" i="7"/>
  <c r="L210" i="7"/>
  <c r="J210" i="7"/>
  <c r="I210" i="7"/>
  <c r="G210" i="7"/>
  <c r="F210" i="7"/>
  <c r="E210" i="7"/>
  <c r="D210" i="7"/>
  <c r="C210" i="7"/>
  <c r="B210" i="7"/>
  <c r="BK209" i="7"/>
  <c r="BI209" i="7"/>
  <c r="BH209" i="7"/>
  <c r="BG209" i="7"/>
  <c r="BF209" i="7"/>
  <c r="BE209" i="7"/>
  <c r="BD209" i="7"/>
  <c r="BB209" i="7"/>
  <c r="BA209" i="7"/>
  <c r="AZ209" i="7"/>
  <c r="AY209" i="7"/>
  <c r="AX209" i="7"/>
  <c r="AW209" i="7"/>
  <c r="AV209" i="7"/>
  <c r="AU209" i="7"/>
  <c r="AT209" i="7"/>
  <c r="AS209" i="7"/>
  <c r="AR209" i="7"/>
  <c r="AQ209" i="7"/>
  <c r="AP209" i="7"/>
  <c r="AO209" i="7"/>
  <c r="AN209" i="7"/>
  <c r="AL209" i="7"/>
  <c r="AK209" i="7"/>
  <c r="AJ209" i="7"/>
  <c r="AI209" i="7"/>
  <c r="AH209" i="7"/>
  <c r="AF209" i="7"/>
  <c r="AD209" i="7"/>
  <c r="AB209" i="7"/>
  <c r="AA209" i="7"/>
  <c r="Z209" i="7"/>
  <c r="Y209" i="7"/>
  <c r="X209" i="7"/>
  <c r="W209" i="7"/>
  <c r="V209" i="7"/>
  <c r="U209" i="7"/>
  <c r="S209" i="7"/>
  <c r="Q209" i="7"/>
  <c r="O209" i="7"/>
  <c r="L209" i="7"/>
  <c r="J209" i="7"/>
  <c r="I209" i="7"/>
  <c r="G209" i="7"/>
  <c r="F209" i="7"/>
  <c r="E209" i="7"/>
  <c r="D209" i="7"/>
  <c r="C209" i="7"/>
  <c r="B209" i="7"/>
  <c r="AU208" i="7"/>
  <c r="AT208" i="7"/>
  <c r="AS208" i="7"/>
  <c r="AR208" i="7"/>
  <c r="AQ208" i="7"/>
  <c r="AP208" i="7"/>
  <c r="AO208" i="7"/>
  <c r="AN208" i="7"/>
  <c r="AL208" i="7"/>
  <c r="AK208" i="7"/>
  <c r="AJ208" i="7"/>
  <c r="AI208" i="7"/>
  <c r="AH208" i="7"/>
  <c r="AF208" i="7"/>
  <c r="AD208" i="7"/>
  <c r="AB208" i="7"/>
  <c r="AA208" i="7"/>
  <c r="Z208" i="7"/>
  <c r="Y208" i="7"/>
  <c r="X208" i="7"/>
  <c r="W208" i="7"/>
  <c r="V208" i="7"/>
  <c r="U208" i="7"/>
  <c r="S208" i="7"/>
  <c r="Q208" i="7"/>
  <c r="O208" i="7"/>
  <c r="L208" i="7"/>
  <c r="J208" i="7"/>
  <c r="I208" i="7"/>
  <c r="G208" i="7"/>
  <c r="F208" i="7"/>
  <c r="E208" i="7"/>
  <c r="D208" i="7"/>
  <c r="C208" i="7"/>
  <c r="B208" i="7"/>
  <c r="AU207" i="7"/>
  <c r="AT207" i="7"/>
  <c r="AS207" i="7"/>
  <c r="AR207" i="7"/>
  <c r="AQ207" i="7"/>
  <c r="AP207" i="7"/>
  <c r="AO207" i="7"/>
  <c r="AN207" i="7"/>
  <c r="AL207" i="7"/>
  <c r="AK207" i="7"/>
  <c r="AJ207" i="7"/>
  <c r="AI207" i="7"/>
  <c r="AH207" i="7"/>
  <c r="AF207" i="7"/>
  <c r="AD207" i="7"/>
  <c r="AB207" i="7"/>
  <c r="AA207" i="7"/>
  <c r="Z207" i="7"/>
  <c r="Y207" i="7"/>
  <c r="X207" i="7"/>
  <c r="W207" i="7"/>
  <c r="V207" i="7"/>
  <c r="U207" i="7"/>
  <c r="S207" i="7"/>
  <c r="Q207" i="7"/>
  <c r="O207" i="7"/>
  <c r="L207" i="7"/>
  <c r="J207" i="7"/>
  <c r="I207" i="7"/>
  <c r="G207" i="7"/>
  <c r="F207" i="7"/>
  <c r="E207" i="7"/>
  <c r="D207" i="7"/>
  <c r="C207" i="7"/>
  <c r="B207" i="7"/>
  <c r="AU206" i="7"/>
  <c r="AT206" i="7"/>
  <c r="AS206" i="7"/>
  <c r="AR206" i="7"/>
  <c r="AQ206" i="7"/>
  <c r="AP206" i="7"/>
  <c r="AO206" i="7"/>
  <c r="AN206" i="7"/>
  <c r="AL206" i="7"/>
  <c r="AK206" i="7"/>
  <c r="AJ206" i="7"/>
  <c r="AI206" i="7"/>
  <c r="AH206" i="7"/>
  <c r="AF206" i="7"/>
  <c r="AD206" i="7"/>
  <c r="AB206" i="7"/>
  <c r="AA206" i="7"/>
  <c r="Z206" i="7"/>
  <c r="Y206" i="7"/>
  <c r="X206" i="7"/>
  <c r="W206" i="7"/>
  <c r="V206" i="7"/>
  <c r="U206" i="7"/>
  <c r="S206" i="7"/>
  <c r="Q206" i="7"/>
  <c r="O206" i="7"/>
  <c r="L206" i="7"/>
  <c r="J206" i="7"/>
  <c r="I206" i="7"/>
  <c r="G206" i="7"/>
  <c r="F206" i="7"/>
  <c r="E206" i="7"/>
  <c r="D206" i="7"/>
  <c r="C206" i="7"/>
  <c r="B206" i="7"/>
  <c r="AU205" i="7"/>
  <c r="AT205" i="7"/>
  <c r="AS205" i="7"/>
  <c r="AR205" i="7"/>
  <c r="AQ205" i="7"/>
  <c r="AP205" i="7"/>
  <c r="AO205" i="7"/>
  <c r="AN205" i="7"/>
  <c r="AL205" i="7"/>
  <c r="AK205" i="7"/>
  <c r="AJ205" i="7"/>
  <c r="AI205" i="7"/>
  <c r="AH205" i="7"/>
  <c r="AF205" i="7"/>
  <c r="AD205" i="7"/>
  <c r="AB205" i="7"/>
  <c r="AA205" i="7"/>
  <c r="Z205" i="7"/>
  <c r="Y205" i="7"/>
  <c r="X205" i="7"/>
  <c r="W205" i="7"/>
  <c r="V205" i="7"/>
  <c r="U205" i="7"/>
  <c r="S205" i="7"/>
  <c r="Q205" i="7"/>
  <c r="O205" i="7"/>
  <c r="L205" i="7"/>
  <c r="J205" i="7"/>
  <c r="I205" i="7"/>
  <c r="G205" i="7"/>
  <c r="F205" i="7"/>
  <c r="E205" i="7"/>
  <c r="D205" i="7"/>
  <c r="C205" i="7"/>
  <c r="B205" i="7"/>
  <c r="AU204" i="7"/>
  <c r="AT204" i="7"/>
  <c r="AS204" i="7"/>
  <c r="AR204" i="7"/>
  <c r="AQ204" i="7"/>
  <c r="AP204" i="7"/>
  <c r="AO204" i="7"/>
  <c r="AN204" i="7"/>
  <c r="AL204" i="7"/>
  <c r="AK204" i="7"/>
  <c r="AJ204" i="7"/>
  <c r="AI204" i="7"/>
  <c r="AH204" i="7"/>
  <c r="AF204" i="7"/>
  <c r="AD204" i="7"/>
  <c r="AB204" i="7"/>
  <c r="AA204" i="7"/>
  <c r="Z204" i="7"/>
  <c r="Y204" i="7"/>
  <c r="X204" i="7"/>
  <c r="W204" i="7"/>
  <c r="V204" i="7"/>
  <c r="U204" i="7"/>
  <c r="S204" i="7"/>
  <c r="Q204" i="7"/>
  <c r="O204" i="7"/>
  <c r="L204" i="7"/>
  <c r="J204" i="7"/>
  <c r="I204" i="7"/>
  <c r="G204" i="7"/>
  <c r="F204" i="7"/>
  <c r="E204" i="7"/>
  <c r="D204" i="7"/>
  <c r="C204" i="7"/>
  <c r="B204" i="7"/>
  <c r="AU203" i="7"/>
  <c r="AT203" i="7"/>
  <c r="AS203" i="7"/>
  <c r="AR203" i="7"/>
  <c r="AQ203" i="7"/>
  <c r="AP203" i="7"/>
  <c r="AO203" i="7"/>
  <c r="AN203" i="7"/>
  <c r="AL203" i="7"/>
  <c r="AK203" i="7"/>
  <c r="AJ203" i="7"/>
  <c r="AI203" i="7"/>
  <c r="AH203" i="7"/>
  <c r="AF203" i="7"/>
  <c r="AD203" i="7"/>
  <c r="AB203" i="7"/>
  <c r="AA203" i="7"/>
  <c r="Z203" i="7"/>
  <c r="Y203" i="7"/>
  <c r="X203" i="7"/>
  <c r="W203" i="7"/>
  <c r="V203" i="7"/>
  <c r="U203" i="7"/>
  <c r="S203" i="7"/>
  <c r="Q203" i="7"/>
  <c r="O203" i="7"/>
  <c r="L203" i="7"/>
  <c r="J203" i="7"/>
  <c r="I203" i="7"/>
  <c r="G203" i="7"/>
  <c r="F203" i="7"/>
  <c r="E203" i="7"/>
  <c r="D203" i="7"/>
  <c r="C203" i="7"/>
  <c r="B203" i="7"/>
  <c r="AU202" i="7"/>
  <c r="AT202" i="7"/>
  <c r="AS202" i="7"/>
  <c r="AR202" i="7"/>
  <c r="AQ202" i="7"/>
  <c r="AP202" i="7"/>
  <c r="AO202" i="7"/>
  <c r="AN202" i="7"/>
  <c r="AL202" i="7"/>
  <c r="AK202" i="7"/>
  <c r="AJ202" i="7"/>
  <c r="AI202" i="7"/>
  <c r="AH202" i="7"/>
  <c r="AF202" i="7"/>
  <c r="AD202" i="7"/>
  <c r="AB202" i="7"/>
  <c r="AA202" i="7"/>
  <c r="Z202" i="7"/>
  <c r="Y202" i="7"/>
  <c r="X202" i="7"/>
  <c r="W202" i="7"/>
  <c r="V202" i="7"/>
  <c r="U202" i="7"/>
  <c r="S202" i="7"/>
  <c r="Q202" i="7"/>
  <c r="O202" i="7"/>
  <c r="L202" i="7"/>
  <c r="J202" i="7"/>
  <c r="I202" i="7"/>
  <c r="G202" i="7"/>
  <c r="F202" i="7"/>
  <c r="E202" i="7"/>
  <c r="D202" i="7"/>
  <c r="C202" i="7"/>
  <c r="B202" i="7"/>
  <c r="AU201" i="7"/>
  <c r="AT201" i="7"/>
  <c r="AS201" i="7"/>
  <c r="AR201" i="7"/>
  <c r="AQ201" i="7"/>
  <c r="AP201" i="7"/>
  <c r="AO201" i="7"/>
  <c r="AN201" i="7"/>
  <c r="AL201" i="7"/>
  <c r="AK201" i="7"/>
  <c r="AJ201" i="7"/>
  <c r="AI201" i="7"/>
  <c r="AH201" i="7"/>
  <c r="AF201" i="7"/>
  <c r="AD201" i="7"/>
  <c r="AB201" i="7"/>
  <c r="AA201" i="7"/>
  <c r="Z201" i="7"/>
  <c r="Y201" i="7"/>
  <c r="X201" i="7"/>
  <c r="W201" i="7"/>
  <c r="V201" i="7"/>
  <c r="U201" i="7"/>
  <c r="S201" i="7"/>
  <c r="Q201" i="7"/>
  <c r="O201" i="7"/>
  <c r="L201" i="7"/>
  <c r="J201" i="7"/>
  <c r="I201" i="7"/>
  <c r="G201" i="7"/>
  <c r="F201" i="7"/>
  <c r="E201" i="7"/>
  <c r="D201" i="7"/>
  <c r="C201" i="7"/>
  <c r="B201" i="7"/>
  <c r="AU200" i="7"/>
  <c r="AT200" i="7"/>
  <c r="AS200" i="7"/>
  <c r="AR200" i="7"/>
  <c r="AQ200" i="7"/>
  <c r="AP200" i="7"/>
  <c r="AO200" i="7"/>
  <c r="AN200" i="7"/>
  <c r="AL200" i="7"/>
  <c r="AK200" i="7"/>
  <c r="AJ200" i="7"/>
  <c r="AI200" i="7"/>
  <c r="AH200" i="7"/>
  <c r="AF200" i="7"/>
  <c r="AD200" i="7"/>
  <c r="AB200" i="7"/>
  <c r="AA200" i="7"/>
  <c r="Z200" i="7"/>
  <c r="Y200" i="7"/>
  <c r="X200" i="7"/>
  <c r="W200" i="7"/>
  <c r="V200" i="7"/>
  <c r="U200" i="7"/>
  <c r="S200" i="7"/>
  <c r="Q200" i="7"/>
  <c r="O200" i="7"/>
  <c r="L200" i="7"/>
  <c r="J200" i="7"/>
  <c r="I200" i="7"/>
  <c r="G200" i="7"/>
  <c r="F200" i="7"/>
  <c r="E200" i="7"/>
  <c r="D200" i="7"/>
  <c r="C200" i="7"/>
  <c r="B200" i="7"/>
  <c r="AU199" i="7"/>
  <c r="AT199" i="7"/>
  <c r="AS199" i="7"/>
  <c r="AR199" i="7"/>
  <c r="AQ199" i="7"/>
  <c r="AP199" i="7"/>
  <c r="AO199" i="7"/>
  <c r="AN199" i="7"/>
  <c r="AL199" i="7"/>
  <c r="AK199" i="7"/>
  <c r="AJ199" i="7"/>
  <c r="AI199" i="7"/>
  <c r="AH199" i="7"/>
  <c r="AF199" i="7"/>
  <c r="AD199" i="7"/>
  <c r="AB199" i="7"/>
  <c r="AA199" i="7"/>
  <c r="Z199" i="7"/>
  <c r="Y199" i="7"/>
  <c r="X199" i="7"/>
  <c r="W199" i="7"/>
  <c r="V199" i="7"/>
  <c r="U199" i="7"/>
  <c r="S199" i="7"/>
  <c r="Q199" i="7"/>
  <c r="O199" i="7"/>
  <c r="L199" i="7"/>
  <c r="J199" i="7"/>
  <c r="I199" i="7"/>
  <c r="G199" i="7"/>
  <c r="F199" i="7"/>
  <c r="E199" i="7"/>
  <c r="D199" i="7"/>
  <c r="C199" i="7"/>
  <c r="B199" i="7"/>
  <c r="AI198" i="7"/>
  <c r="AH198" i="7"/>
  <c r="AF198" i="7"/>
  <c r="AD198" i="7"/>
  <c r="Z198" i="7"/>
  <c r="Y198" i="7"/>
  <c r="X198" i="7"/>
  <c r="W198" i="7"/>
  <c r="V198" i="7"/>
  <c r="U198" i="7"/>
  <c r="S198" i="7"/>
  <c r="Q198" i="7"/>
  <c r="O198" i="7"/>
  <c r="L198" i="7"/>
  <c r="J198" i="7"/>
  <c r="I198" i="7"/>
  <c r="F198" i="7"/>
  <c r="E198" i="7"/>
  <c r="D198" i="7"/>
  <c r="C198" i="7"/>
  <c r="B198" i="7"/>
  <c r="AI197" i="7"/>
  <c r="Z197" i="7"/>
  <c r="Y197" i="7"/>
  <c r="X197" i="7"/>
  <c r="W197" i="7"/>
  <c r="V197" i="7"/>
  <c r="Q197" i="7"/>
  <c r="O197" i="7"/>
  <c r="L197" i="7"/>
  <c r="J197" i="7"/>
  <c r="F197" i="7"/>
  <c r="E197" i="7"/>
  <c r="D197" i="7"/>
  <c r="C197" i="7"/>
  <c r="B197" i="7"/>
  <c r="AI196" i="7"/>
  <c r="Z196" i="7"/>
  <c r="Y196" i="7"/>
  <c r="X196" i="7"/>
  <c r="W196" i="7"/>
  <c r="V196" i="7"/>
  <c r="Q196" i="7"/>
  <c r="O196" i="7"/>
  <c r="L196" i="7"/>
  <c r="J196" i="7"/>
  <c r="F196" i="7"/>
  <c r="E196" i="7"/>
  <c r="D196" i="7"/>
  <c r="C196" i="7"/>
  <c r="B196" i="7"/>
  <c r="AI195" i="7"/>
  <c r="Z195" i="7"/>
  <c r="Y195" i="7"/>
  <c r="X195" i="7"/>
  <c r="W195" i="7"/>
  <c r="V195" i="7"/>
  <c r="Q195" i="7"/>
  <c r="O195" i="7"/>
  <c r="L195" i="7"/>
  <c r="J195" i="7"/>
  <c r="F195" i="7"/>
  <c r="E195" i="7"/>
  <c r="D195" i="7"/>
  <c r="C195" i="7"/>
  <c r="B195" i="7"/>
  <c r="AI194" i="7"/>
  <c r="Z194" i="7"/>
  <c r="Y194" i="7"/>
  <c r="X194" i="7"/>
  <c r="W194" i="7"/>
  <c r="V194" i="7"/>
  <c r="Q194" i="7"/>
  <c r="O194" i="7"/>
  <c r="L194" i="7"/>
  <c r="J194" i="7"/>
  <c r="F194" i="7"/>
  <c r="E194" i="7"/>
  <c r="D194" i="7"/>
  <c r="C194" i="7"/>
  <c r="B194" i="7"/>
  <c r="AI193" i="7"/>
  <c r="Z193" i="7"/>
  <c r="Y193" i="7"/>
  <c r="X193" i="7"/>
  <c r="W193" i="7"/>
  <c r="V193" i="7"/>
  <c r="Q193" i="7"/>
  <c r="O193" i="7"/>
  <c r="L193" i="7"/>
  <c r="J193" i="7"/>
  <c r="F193" i="7"/>
  <c r="E193" i="7"/>
  <c r="D193" i="7"/>
  <c r="C193" i="7"/>
  <c r="B193" i="7"/>
  <c r="AI192" i="7"/>
  <c r="Z192" i="7"/>
  <c r="Y192" i="7"/>
  <c r="X192" i="7"/>
  <c r="W192" i="7"/>
  <c r="V192" i="7"/>
  <c r="Q192" i="7"/>
  <c r="O192" i="7"/>
  <c r="L192" i="7"/>
  <c r="J192" i="7"/>
  <c r="F192" i="7"/>
  <c r="E192" i="7"/>
  <c r="D192" i="7"/>
  <c r="C192" i="7"/>
  <c r="B192" i="7"/>
  <c r="AI191" i="7"/>
  <c r="Z191" i="7"/>
  <c r="Y191" i="7"/>
  <c r="X191" i="7"/>
  <c r="W191" i="7"/>
  <c r="V191" i="7"/>
  <c r="Q191" i="7"/>
  <c r="O191" i="7"/>
  <c r="L191" i="7"/>
  <c r="J191" i="7"/>
  <c r="F191" i="7"/>
  <c r="E191" i="7"/>
  <c r="D191" i="7"/>
  <c r="C191" i="7"/>
  <c r="B191" i="7"/>
  <c r="AI190" i="7"/>
  <c r="Z190" i="7"/>
  <c r="Y190" i="7"/>
  <c r="X190" i="7"/>
  <c r="W190" i="7"/>
  <c r="V190" i="7"/>
  <c r="Q190" i="7"/>
  <c r="O190" i="7"/>
  <c r="L190" i="7"/>
  <c r="J190" i="7"/>
  <c r="F190" i="7"/>
  <c r="E190" i="7"/>
  <c r="D190" i="7"/>
  <c r="C190" i="7"/>
  <c r="B190" i="7"/>
  <c r="AU189" i="7"/>
  <c r="AU244" i="7" s="1"/>
  <c r="A176" i="7"/>
  <c r="A175" i="7"/>
  <c r="A307" i="7" s="1"/>
  <c r="A173" i="7"/>
  <c r="A172" i="7"/>
  <c r="A171" i="7"/>
  <c r="A170" i="7"/>
  <c r="A169" i="7"/>
  <c r="A168" i="7"/>
  <c r="A167" i="7"/>
  <c r="A166" i="7"/>
  <c r="A165" i="7"/>
  <c r="A164" i="7"/>
  <c r="A163" i="7"/>
  <c r="A162" i="7"/>
  <c r="A161" i="7"/>
  <c r="A160" i="7"/>
  <c r="AH144" i="7"/>
  <c r="AF144" i="7"/>
  <c r="AD144" i="7"/>
  <c r="U144" i="7"/>
  <c r="S144" i="7"/>
  <c r="I144" i="7"/>
  <c r="AH143" i="7"/>
  <c r="AF143" i="7"/>
  <c r="AD143" i="7"/>
  <c r="U143" i="7"/>
  <c r="S143" i="7"/>
  <c r="I143" i="7"/>
  <c r="AH142" i="7"/>
  <c r="AF142" i="7"/>
  <c r="AD142" i="7"/>
  <c r="U142" i="7"/>
  <c r="S142" i="7"/>
  <c r="I142" i="7"/>
  <c r="AH141" i="7"/>
  <c r="AF141" i="7"/>
  <c r="AD141" i="7"/>
  <c r="U141" i="7"/>
  <c r="S141" i="7"/>
  <c r="I141" i="7"/>
  <c r="AH140" i="7"/>
  <c r="AF140" i="7"/>
  <c r="AD140" i="7"/>
  <c r="U140" i="7"/>
  <c r="S140" i="7"/>
  <c r="I140" i="7"/>
  <c r="AH139" i="7"/>
  <c r="AF139" i="7"/>
  <c r="AD139" i="7"/>
  <c r="U139" i="7"/>
  <c r="S139" i="7"/>
  <c r="I139" i="7"/>
  <c r="AH138" i="7"/>
  <c r="AF138" i="7"/>
  <c r="AD138" i="7"/>
  <c r="U138" i="7"/>
  <c r="S138" i="7"/>
  <c r="I138" i="7"/>
  <c r="AH137" i="7"/>
  <c r="AF137" i="7"/>
  <c r="AD137" i="7"/>
  <c r="U137" i="7"/>
  <c r="S137" i="7"/>
  <c r="I137" i="7"/>
  <c r="A122" i="7"/>
  <c r="A121" i="7"/>
  <c r="A119" i="7"/>
  <c r="A118" i="7"/>
  <c r="A117" i="7"/>
  <c r="A116" i="7"/>
  <c r="A115" i="7"/>
  <c r="A114" i="7"/>
  <c r="A113" i="7"/>
  <c r="A112" i="7"/>
  <c r="A111" i="7"/>
  <c r="A110" i="7"/>
  <c r="A109" i="7"/>
  <c r="A108" i="7"/>
  <c r="A107" i="7"/>
  <c r="A106" i="7"/>
  <c r="AH90" i="7"/>
  <c r="AF90" i="7"/>
  <c r="U90" i="7"/>
  <c r="S90" i="7"/>
  <c r="I90" i="7"/>
  <c r="AH89" i="7"/>
  <c r="AF89" i="7"/>
  <c r="U89" i="7"/>
  <c r="S89" i="7"/>
  <c r="I89" i="7"/>
  <c r="AH88" i="7"/>
  <c r="AF88" i="7"/>
  <c r="U88" i="7"/>
  <c r="S88" i="7"/>
  <c r="I88" i="7"/>
  <c r="AH87" i="7"/>
  <c r="AF87" i="7"/>
  <c r="U87" i="7"/>
  <c r="S87" i="7"/>
  <c r="I87" i="7"/>
  <c r="AH86" i="7"/>
  <c r="AF86" i="7"/>
  <c r="U86" i="7"/>
  <c r="S86" i="7"/>
  <c r="I86" i="7"/>
  <c r="AH85" i="7"/>
  <c r="AF85" i="7"/>
  <c r="U85" i="7"/>
  <c r="S85" i="7"/>
  <c r="I85" i="7"/>
  <c r="AH84" i="7"/>
  <c r="AF84" i="7"/>
  <c r="U84" i="7"/>
  <c r="S84" i="7"/>
  <c r="I84" i="7"/>
  <c r="AH83" i="7"/>
  <c r="AF83" i="7"/>
  <c r="U83" i="7"/>
  <c r="S83" i="7"/>
  <c r="I83" i="7"/>
  <c r="AH82" i="7"/>
  <c r="AF82" i="7"/>
  <c r="U82" i="7"/>
  <c r="S82" i="7"/>
  <c r="I82" i="7"/>
  <c r="AH81" i="7"/>
  <c r="AF81" i="7"/>
  <c r="U81" i="7"/>
  <c r="S81" i="7"/>
  <c r="I81" i="7"/>
  <c r="AH80" i="7"/>
  <c r="AF80" i="7"/>
  <c r="U80" i="7"/>
  <c r="S80" i="7"/>
  <c r="I80" i="7"/>
  <c r="AH79" i="7"/>
  <c r="AF79" i="7"/>
  <c r="U79" i="7"/>
  <c r="S79" i="7"/>
  <c r="I79" i="7"/>
  <c r="AH78" i="7"/>
  <c r="AF78" i="7"/>
  <c r="U78" i="7"/>
  <c r="S78" i="7"/>
  <c r="I78" i="7"/>
  <c r="AH77" i="7"/>
  <c r="AF77" i="7"/>
  <c r="U77" i="7"/>
  <c r="CD62" i="7"/>
  <c r="CD61" i="7"/>
  <c r="AH30" i="7"/>
  <c r="AH197" i="7" s="1"/>
  <c r="AF30" i="7"/>
  <c r="AF197" i="7" s="1"/>
  <c r="AD30" i="7"/>
  <c r="AD197" i="7" s="1"/>
  <c r="U30" i="7"/>
  <c r="U197" i="7" s="1"/>
  <c r="S30" i="7"/>
  <c r="S197" i="7" s="1"/>
  <c r="I30" i="7"/>
  <c r="I197" i="7" s="1"/>
  <c r="AH29" i="7"/>
  <c r="AH196" i="7" s="1"/>
  <c r="AF29" i="7"/>
  <c r="AF196" i="7" s="1"/>
  <c r="AD29" i="7"/>
  <c r="AD196" i="7" s="1"/>
  <c r="U29" i="7"/>
  <c r="U196" i="7" s="1"/>
  <c r="S29" i="7"/>
  <c r="S196" i="7" s="1"/>
  <c r="I29" i="7"/>
  <c r="I196" i="7" s="1"/>
  <c r="AH28" i="7"/>
  <c r="AH195" i="7" s="1"/>
  <c r="AF28" i="7"/>
  <c r="AF195" i="7" s="1"/>
  <c r="AD28" i="7"/>
  <c r="AD195" i="7" s="1"/>
  <c r="U28" i="7"/>
  <c r="U195" i="7" s="1"/>
  <c r="S28" i="7"/>
  <c r="S195" i="7" s="1"/>
  <c r="I28" i="7"/>
  <c r="I195" i="7" s="1"/>
  <c r="AH27" i="7"/>
  <c r="AH194" i="7" s="1"/>
  <c r="AF27" i="7"/>
  <c r="AF194" i="7" s="1"/>
  <c r="AD27" i="7"/>
  <c r="AD194" i="7" s="1"/>
  <c r="U27" i="7"/>
  <c r="U194" i="7" s="1"/>
  <c r="S27" i="7"/>
  <c r="S194" i="7" s="1"/>
  <c r="I27" i="7"/>
  <c r="I194" i="7" s="1"/>
  <c r="AH26" i="7"/>
  <c r="AH193" i="7" s="1"/>
  <c r="AF26" i="7"/>
  <c r="AF193" i="7" s="1"/>
  <c r="AD26" i="7"/>
  <c r="AD193" i="7" s="1"/>
  <c r="U26" i="7"/>
  <c r="U193" i="7" s="1"/>
  <c r="S26" i="7"/>
  <c r="S193" i="7" s="1"/>
  <c r="I26" i="7"/>
  <c r="I193" i="7" s="1"/>
  <c r="AH25" i="7"/>
  <c r="AH192" i="7" s="1"/>
  <c r="AF25" i="7"/>
  <c r="AF192" i="7" s="1"/>
  <c r="AD25" i="7"/>
  <c r="AD192" i="7" s="1"/>
  <c r="U25" i="7"/>
  <c r="U192" i="7" s="1"/>
  <c r="S25" i="7"/>
  <c r="S192" i="7" s="1"/>
  <c r="I25" i="7"/>
  <c r="I192" i="7" s="1"/>
  <c r="AH24" i="7"/>
  <c r="AH191" i="7" s="1"/>
  <c r="AF24" i="7"/>
  <c r="AF191" i="7" s="1"/>
  <c r="AD24" i="7"/>
  <c r="AD191" i="7" s="1"/>
  <c r="U24" i="7"/>
  <c r="U191" i="7" s="1"/>
  <c r="S24" i="7"/>
  <c r="S191" i="7" s="1"/>
  <c r="I24" i="7"/>
  <c r="I191" i="7" s="1"/>
  <c r="AH23" i="7"/>
  <c r="AH190" i="7" s="1"/>
  <c r="AF23" i="7"/>
  <c r="AF190" i="7" s="1"/>
  <c r="AD23" i="7"/>
  <c r="AD190" i="7" s="1"/>
  <c r="U23" i="7"/>
  <c r="U190" i="7" s="1"/>
  <c r="S23" i="7"/>
  <c r="S190" i="7" s="1"/>
  <c r="I23" i="7"/>
  <c r="I190" i="7" s="1"/>
  <c r="A11" i="7"/>
  <c r="A10" i="7"/>
  <c r="A9" i="7"/>
  <c r="A8" i="7"/>
  <c r="A7" i="7"/>
  <c r="BW424" i="11"/>
  <c r="BV424" i="11"/>
  <c r="BU424" i="11"/>
  <c r="BT424" i="11"/>
  <c r="BS424" i="11"/>
  <c r="BR424" i="11"/>
  <c r="BQ424" i="11"/>
  <c r="BP424" i="11"/>
  <c r="BO424" i="11"/>
  <c r="BN424" i="11"/>
  <c r="BM424" i="11"/>
  <c r="BK424" i="11"/>
  <c r="BJ424" i="11"/>
  <c r="BI424" i="11"/>
  <c r="BG424" i="11"/>
  <c r="BF424" i="11"/>
  <c r="BE424" i="11"/>
  <c r="BD424" i="11"/>
  <c r="BC424" i="11"/>
  <c r="BB424" i="11"/>
  <c r="BA424" i="11"/>
  <c r="AZ424" i="11"/>
  <c r="AY424" i="11"/>
  <c r="AX424" i="11"/>
  <c r="AU424" i="11"/>
  <c r="AT424" i="11"/>
  <c r="AS424" i="11"/>
  <c r="AR424" i="11"/>
  <c r="AQ424" i="11"/>
  <c r="AP424" i="11"/>
  <c r="AO424" i="11"/>
  <c r="AN424" i="11"/>
  <c r="AM424" i="11"/>
  <c r="AL424" i="11"/>
  <c r="AK424" i="11"/>
  <c r="AJ424" i="11"/>
  <c r="AI424" i="11"/>
  <c r="AH424" i="11"/>
  <c r="AF424" i="11"/>
  <c r="AD424" i="11"/>
  <c r="AA424" i="11"/>
  <c r="Z424" i="11"/>
  <c r="Y424" i="11"/>
  <c r="X424" i="11"/>
  <c r="W424" i="11"/>
  <c r="U424" i="11"/>
  <c r="S424" i="11"/>
  <c r="Q424" i="11"/>
  <c r="P424" i="11"/>
  <c r="O424" i="11"/>
  <c r="L424" i="11"/>
  <c r="K424" i="11"/>
  <c r="J424" i="11"/>
  <c r="H424" i="11"/>
  <c r="F424" i="11"/>
  <c r="E424" i="11"/>
  <c r="D424" i="11"/>
  <c r="C424" i="11"/>
  <c r="B424" i="11"/>
  <c r="A424" i="11"/>
  <c r="BW423" i="11"/>
  <c r="BV423" i="11"/>
  <c r="BU423" i="11"/>
  <c r="BT423" i="11"/>
  <c r="BS423" i="11"/>
  <c r="BR423" i="11"/>
  <c r="BQ423" i="11"/>
  <c r="BP423" i="11"/>
  <c r="BO423" i="11"/>
  <c r="BN423" i="11"/>
  <c r="BM423" i="11"/>
  <c r="BK423" i="11"/>
  <c r="BJ423" i="11"/>
  <c r="BI423" i="11"/>
  <c r="BG423" i="11"/>
  <c r="BF423" i="11"/>
  <c r="BE423" i="11"/>
  <c r="BD423" i="11"/>
  <c r="BC423" i="11"/>
  <c r="BB423" i="11"/>
  <c r="BA423" i="11"/>
  <c r="AZ423" i="11"/>
  <c r="AY423" i="11"/>
  <c r="AX423" i="11"/>
  <c r="AU423" i="11"/>
  <c r="AT423" i="11"/>
  <c r="AS423" i="11"/>
  <c r="AR423" i="11"/>
  <c r="AQ423" i="11"/>
  <c r="AP423" i="11"/>
  <c r="AO423" i="11"/>
  <c r="AN423" i="11"/>
  <c r="AM423" i="11"/>
  <c r="AL423" i="11"/>
  <c r="AK423" i="11"/>
  <c r="AJ423" i="11"/>
  <c r="AI423" i="11"/>
  <c r="AH423" i="11"/>
  <c r="AF423" i="11"/>
  <c r="AD423" i="11"/>
  <c r="AA423" i="11"/>
  <c r="Z423" i="11"/>
  <c r="Y423" i="11"/>
  <c r="X423" i="11"/>
  <c r="W423" i="11"/>
  <c r="U423" i="11"/>
  <c r="S423" i="11"/>
  <c r="Q423" i="11"/>
  <c r="P423" i="11"/>
  <c r="O423" i="11"/>
  <c r="L423" i="11"/>
  <c r="K423" i="11"/>
  <c r="J423" i="11"/>
  <c r="H423" i="11"/>
  <c r="F423" i="11"/>
  <c r="E423" i="11"/>
  <c r="D423" i="11"/>
  <c r="C423" i="11"/>
  <c r="B423" i="11"/>
  <c r="A423" i="11"/>
  <c r="BW422" i="11"/>
  <c r="BV422" i="11"/>
  <c r="BU422" i="11"/>
  <c r="BT422" i="11"/>
  <c r="BS422" i="11"/>
  <c r="BR422" i="11"/>
  <c r="BQ422" i="11"/>
  <c r="BP422" i="11"/>
  <c r="BO422" i="11"/>
  <c r="BN422" i="11"/>
  <c r="BM422" i="11"/>
  <c r="BK422" i="11"/>
  <c r="BJ422" i="11"/>
  <c r="BI422" i="11"/>
  <c r="BG422" i="11"/>
  <c r="BF422" i="11"/>
  <c r="BE422" i="11"/>
  <c r="BD422" i="11"/>
  <c r="BC422" i="11"/>
  <c r="BB422" i="11"/>
  <c r="BA422" i="11"/>
  <c r="AZ422" i="11"/>
  <c r="AY422" i="11"/>
  <c r="AX422" i="11"/>
  <c r="AU422" i="11"/>
  <c r="AT422" i="11"/>
  <c r="AS422" i="11"/>
  <c r="AR422" i="11"/>
  <c r="AQ422" i="11"/>
  <c r="AP422" i="11"/>
  <c r="AO422" i="11"/>
  <c r="AN422" i="11"/>
  <c r="AM422" i="11"/>
  <c r="AL422" i="11"/>
  <c r="AK422" i="11"/>
  <c r="AJ422" i="11"/>
  <c r="AI422" i="11"/>
  <c r="AH422" i="11"/>
  <c r="AF422" i="11"/>
  <c r="AD422" i="11"/>
  <c r="AA422" i="11"/>
  <c r="Z422" i="11"/>
  <c r="Y422" i="11"/>
  <c r="X422" i="11"/>
  <c r="W422" i="11"/>
  <c r="U422" i="11"/>
  <c r="S422" i="11"/>
  <c r="Q422" i="11"/>
  <c r="P422" i="11"/>
  <c r="O422" i="11"/>
  <c r="L422" i="11"/>
  <c r="K422" i="11"/>
  <c r="J422" i="11"/>
  <c r="H422" i="11"/>
  <c r="F422" i="11"/>
  <c r="E422" i="11"/>
  <c r="D422" i="11"/>
  <c r="C422" i="11"/>
  <c r="B422" i="11"/>
  <c r="A422" i="11"/>
  <c r="BW421" i="11"/>
  <c r="BV421" i="11"/>
  <c r="BU421" i="11"/>
  <c r="BT421" i="11"/>
  <c r="BS421" i="11"/>
  <c r="BR421" i="11"/>
  <c r="BQ421" i="11"/>
  <c r="BP421" i="11"/>
  <c r="BO421" i="11"/>
  <c r="BN421" i="11"/>
  <c r="BM421" i="11"/>
  <c r="BK421" i="11"/>
  <c r="BJ421" i="11"/>
  <c r="BI421" i="11"/>
  <c r="BG421" i="11"/>
  <c r="BF421" i="11"/>
  <c r="BE421" i="11"/>
  <c r="BD421" i="11"/>
  <c r="BC421" i="11"/>
  <c r="BB421" i="11"/>
  <c r="BA421" i="11"/>
  <c r="AZ421" i="11"/>
  <c r="AY421" i="11"/>
  <c r="AX421" i="11"/>
  <c r="AU421" i="11"/>
  <c r="AT421" i="11"/>
  <c r="AS421" i="11"/>
  <c r="AR421" i="11"/>
  <c r="AQ421" i="11"/>
  <c r="AP421" i="11"/>
  <c r="AO421" i="11"/>
  <c r="AN421" i="11"/>
  <c r="AM421" i="11"/>
  <c r="AL421" i="11"/>
  <c r="AK421" i="11"/>
  <c r="AJ421" i="11"/>
  <c r="AI421" i="11"/>
  <c r="AH421" i="11"/>
  <c r="AF421" i="11"/>
  <c r="AD421" i="11"/>
  <c r="AA421" i="11"/>
  <c r="Z421" i="11"/>
  <c r="Y421" i="11"/>
  <c r="X421" i="11"/>
  <c r="W421" i="11"/>
  <c r="U421" i="11"/>
  <c r="S421" i="11"/>
  <c r="Q421" i="11"/>
  <c r="P421" i="11"/>
  <c r="O421" i="11"/>
  <c r="L421" i="11"/>
  <c r="J421" i="11"/>
  <c r="H421" i="11"/>
  <c r="F421" i="11"/>
  <c r="E421" i="11"/>
  <c r="D421" i="11"/>
  <c r="C421" i="11"/>
  <c r="B421" i="11"/>
  <c r="A421" i="11"/>
  <c r="BW420" i="11"/>
  <c r="BV420" i="11"/>
  <c r="BU420" i="11"/>
  <c r="BT420" i="11"/>
  <c r="BS420" i="11"/>
  <c r="BR420" i="11"/>
  <c r="BQ420" i="11"/>
  <c r="BP420" i="11"/>
  <c r="BO420" i="11"/>
  <c r="BN420" i="11"/>
  <c r="BM420" i="11"/>
  <c r="BK420" i="11"/>
  <c r="BJ420" i="11"/>
  <c r="BI420" i="11"/>
  <c r="BG420" i="11"/>
  <c r="BF420" i="11"/>
  <c r="BE420" i="11"/>
  <c r="BD420" i="11"/>
  <c r="BC420" i="11"/>
  <c r="BB420" i="11"/>
  <c r="BA420" i="11"/>
  <c r="AZ420" i="11"/>
  <c r="AY420" i="11"/>
  <c r="AX420" i="11"/>
  <c r="AU420" i="11"/>
  <c r="AT420" i="11"/>
  <c r="AS420" i="11"/>
  <c r="AR420" i="11"/>
  <c r="AQ420" i="11"/>
  <c r="AP420" i="11"/>
  <c r="AO420" i="11"/>
  <c r="AN420" i="11"/>
  <c r="AM420" i="11"/>
  <c r="AL420" i="11"/>
  <c r="AK420" i="11"/>
  <c r="AJ420" i="11"/>
  <c r="AI420" i="11"/>
  <c r="AH420" i="11"/>
  <c r="AF420" i="11"/>
  <c r="AD420" i="11"/>
  <c r="AA420" i="11"/>
  <c r="Z420" i="11"/>
  <c r="Y420" i="11"/>
  <c r="X420" i="11"/>
  <c r="W420" i="11"/>
  <c r="U420" i="11"/>
  <c r="S420" i="11"/>
  <c r="Q420" i="11"/>
  <c r="P420" i="11"/>
  <c r="O420" i="11"/>
  <c r="L420" i="11"/>
  <c r="J420" i="11"/>
  <c r="H420" i="11"/>
  <c r="F420" i="11"/>
  <c r="E420" i="11"/>
  <c r="D420" i="11"/>
  <c r="C420" i="11"/>
  <c r="B420" i="11"/>
  <c r="A420" i="11"/>
  <c r="BW419" i="11"/>
  <c r="BV419" i="11"/>
  <c r="BU419" i="11"/>
  <c r="BT419" i="11"/>
  <c r="BS419" i="11"/>
  <c r="BR419" i="11"/>
  <c r="BQ419" i="11"/>
  <c r="BP419" i="11"/>
  <c r="BO419" i="11"/>
  <c r="BN419" i="11"/>
  <c r="BM419" i="11"/>
  <c r="BK419" i="11"/>
  <c r="BJ419" i="11"/>
  <c r="BI419" i="11"/>
  <c r="BG419" i="11"/>
  <c r="BF419" i="11"/>
  <c r="BE419" i="11"/>
  <c r="BD419" i="11"/>
  <c r="BC419" i="11"/>
  <c r="BB419" i="11"/>
  <c r="BA419" i="11"/>
  <c r="AZ419" i="11"/>
  <c r="AY419" i="11"/>
  <c r="AX419" i="11"/>
  <c r="AU419" i="11"/>
  <c r="AT419" i="11"/>
  <c r="AS419" i="11"/>
  <c r="AR419" i="11"/>
  <c r="AQ419" i="11"/>
  <c r="AP419" i="11"/>
  <c r="AO419" i="11"/>
  <c r="AN419" i="11"/>
  <c r="AM419" i="11"/>
  <c r="AL419" i="11"/>
  <c r="AK419" i="11"/>
  <c r="AJ419" i="11"/>
  <c r="AI419" i="11"/>
  <c r="AH419" i="11"/>
  <c r="AF419" i="11"/>
  <c r="AD419" i="11"/>
  <c r="AA419" i="11"/>
  <c r="Z419" i="11"/>
  <c r="Y419" i="11"/>
  <c r="X419" i="11"/>
  <c r="W419" i="11"/>
  <c r="U419" i="11"/>
  <c r="S419" i="11"/>
  <c r="Q419" i="11"/>
  <c r="P419" i="11"/>
  <c r="O419" i="11"/>
  <c r="L419" i="11"/>
  <c r="J419" i="11"/>
  <c r="H419" i="11"/>
  <c r="F419" i="11"/>
  <c r="E419" i="11"/>
  <c r="D419" i="11"/>
  <c r="C419" i="11"/>
  <c r="B419" i="11"/>
  <c r="A419" i="11"/>
  <c r="BW418" i="11"/>
  <c r="BV418" i="11"/>
  <c r="BU418" i="11"/>
  <c r="BT418" i="11"/>
  <c r="BS418" i="11"/>
  <c r="BR418" i="11"/>
  <c r="BQ418" i="11"/>
  <c r="BP418" i="11"/>
  <c r="BO418" i="11"/>
  <c r="BN418" i="11"/>
  <c r="BM418" i="11"/>
  <c r="BK418" i="11"/>
  <c r="BJ418" i="11"/>
  <c r="BI418" i="11"/>
  <c r="BG418" i="11"/>
  <c r="BF418" i="11"/>
  <c r="BE418" i="11"/>
  <c r="BD418" i="11"/>
  <c r="BC418" i="11"/>
  <c r="BB418" i="11"/>
  <c r="BA418" i="11"/>
  <c r="AZ418" i="11"/>
  <c r="AY418" i="11"/>
  <c r="AX418" i="11"/>
  <c r="AU418" i="11"/>
  <c r="AT418" i="11"/>
  <c r="AS418" i="11"/>
  <c r="AR418" i="11"/>
  <c r="AQ418" i="11"/>
  <c r="AP418" i="11"/>
  <c r="AO418" i="11"/>
  <c r="AN418" i="11"/>
  <c r="AM418" i="11"/>
  <c r="AL418" i="11"/>
  <c r="AK418" i="11"/>
  <c r="AJ418" i="11"/>
  <c r="AI418" i="11"/>
  <c r="AH418" i="11"/>
  <c r="AF418" i="11"/>
  <c r="AD418" i="11"/>
  <c r="AA418" i="11"/>
  <c r="Z418" i="11"/>
  <c r="Y418" i="11"/>
  <c r="X418" i="11"/>
  <c r="W418" i="11"/>
  <c r="U418" i="11"/>
  <c r="S418" i="11"/>
  <c r="Q418" i="11"/>
  <c r="P418" i="11"/>
  <c r="O418" i="11"/>
  <c r="L418" i="11"/>
  <c r="H418" i="11"/>
  <c r="F418" i="11"/>
  <c r="E418" i="11"/>
  <c r="D418" i="11"/>
  <c r="C418" i="11"/>
  <c r="B418" i="11"/>
  <c r="A418" i="11"/>
  <c r="BW417" i="11"/>
  <c r="BV417" i="11"/>
  <c r="BU417" i="11"/>
  <c r="BT417" i="11"/>
  <c r="BS417" i="11"/>
  <c r="BR417" i="11"/>
  <c r="BQ417" i="11"/>
  <c r="BP417" i="11"/>
  <c r="BO417" i="11"/>
  <c r="BN417" i="11"/>
  <c r="BM417" i="11"/>
  <c r="BK417" i="11"/>
  <c r="BJ417" i="11"/>
  <c r="BI417" i="11"/>
  <c r="BG417" i="11"/>
  <c r="BF417" i="11"/>
  <c r="BE417" i="11"/>
  <c r="BD417" i="11"/>
  <c r="BC417" i="11"/>
  <c r="BB417" i="11"/>
  <c r="BA417" i="11"/>
  <c r="AZ417" i="11"/>
  <c r="AY417" i="11"/>
  <c r="AX417" i="11"/>
  <c r="AU417" i="11"/>
  <c r="AT417" i="11"/>
  <c r="AS417" i="11"/>
  <c r="AR417" i="11"/>
  <c r="AQ417" i="11"/>
  <c r="AP417" i="11"/>
  <c r="AO417" i="11"/>
  <c r="AN417" i="11"/>
  <c r="AM417" i="11"/>
  <c r="AL417" i="11"/>
  <c r="AK417" i="11"/>
  <c r="AJ417" i="11"/>
  <c r="AI417" i="11"/>
  <c r="AH417" i="11"/>
  <c r="AF417" i="11"/>
  <c r="AD417" i="11"/>
  <c r="AA417" i="11"/>
  <c r="Z417" i="11"/>
  <c r="Y417" i="11"/>
  <c r="X417" i="11"/>
  <c r="W417" i="11"/>
  <c r="U417" i="11"/>
  <c r="S417" i="11"/>
  <c r="Q417" i="11"/>
  <c r="P417" i="11"/>
  <c r="O417" i="11"/>
  <c r="L417" i="11"/>
  <c r="H417" i="11"/>
  <c r="F417" i="11"/>
  <c r="E417" i="11"/>
  <c r="D417" i="11"/>
  <c r="C417" i="11"/>
  <c r="B417" i="11"/>
  <c r="A417" i="11"/>
  <c r="BW416" i="11"/>
  <c r="BV416" i="11"/>
  <c r="BU416" i="11"/>
  <c r="BT416" i="11"/>
  <c r="BS416" i="11"/>
  <c r="BR416" i="11"/>
  <c r="BQ416" i="11"/>
  <c r="BP416" i="11"/>
  <c r="BO416" i="11"/>
  <c r="BN416" i="11"/>
  <c r="BM416" i="11"/>
  <c r="BK416" i="11"/>
  <c r="BJ416" i="11"/>
  <c r="BI416" i="11"/>
  <c r="BG416" i="11"/>
  <c r="BF416" i="11"/>
  <c r="BE416" i="11"/>
  <c r="BD416" i="11"/>
  <c r="BC416" i="11"/>
  <c r="BB416" i="11"/>
  <c r="BA416" i="11"/>
  <c r="AZ416" i="11"/>
  <c r="AY416" i="11"/>
  <c r="AX416" i="11"/>
  <c r="AU416" i="11"/>
  <c r="AT416" i="11"/>
  <c r="AS416" i="11"/>
  <c r="AR416" i="11"/>
  <c r="AQ416" i="11"/>
  <c r="AP416" i="11"/>
  <c r="AO416" i="11"/>
  <c r="AN416" i="11"/>
  <c r="AM416" i="11"/>
  <c r="AL416" i="11"/>
  <c r="AK416" i="11"/>
  <c r="AJ416" i="11"/>
  <c r="AI416" i="11"/>
  <c r="AH416" i="11"/>
  <c r="AF416" i="11"/>
  <c r="AD416" i="11"/>
  <c r="AA416" i="11"/>
  <c r="Z416" i="11"/>
  <c r="Y416" i="11"/>
  <c r="X416" i="11"/>
  <c r="W416" i="11"/>
  <c r="U416" i="11"/>
  <c r="S416" i="11"/>
  <c r="Q416" i="11"/>
  <c r="P416" i="11"/>
  <c r="O416" i="11"/>
  <c r="L416" i="11"/>
  <c r="H416" i="11"/>
  <c r="F416" i="11"/>
  <c r="E416" i="11"/>
  <c r="D416" i="11"/>
  <c r="C416" i="11"/>
  <c r="B416" i="11"/>
  <c r="A416" i="11"/>
  <c r="A415" i="11"/>
  <c r="BW409" i="11"/>
  <c r="BV409" i="11"/>
  <c r="BU409" i="11"/>
  <c r="BT409" i="11"/>
  <c r="BS409" i="11"/>
  <c r="BR409" i="11"/>
  <c r="BQ409" i="11"/>
  <c r="BP409" i="11"/>
  <c r="BO409" i="11"/>
  <c r="BN409" i="11"/>
  <c r="BM409" i="11"/>
  <c r="BK409" i="11"/>
  <c r="BJ409" i="11"/>
  <c r="BI409" i="11"/>
  <c r="BG409" i="11"/>
  <c r="BF409" i="11"/>
  <c r="BE409" i="11"/>
  <c r="BD409" i="11"/>
  <c r="BC409" i="11"/>
  <c r="BB409" i="11"/>
  <c r="BA409" i="11"/>
  <c r="AZ409" i="11"/>
  <c r="AY409" i="11"/>
  <c r="AX409" i="11"/>
  <c r="AU409" i="11"/>
  <c r="AT409" i="11"/>
  <c r="AS409" i="11"/>
  <c r="AR409" i="11"/>
  <c r="AQ409" i="11"/>
  <c r="AP409" i="11"/>
  <c r="AO409" i="11"/>
  <c r="AN409" i="11"/>
  <c r="AM409" i="11"/>
  <c r="AL409" i="11"/>
  <c r="AK409" i="11"/>
  <c r="AJ409" i="11"/>
  <c r="AI409" i="11"/>
  <c r="AH409" i="11"/>
  <c r="AF409" i="11"/>
  <c r="AD409" i="11"/>
  <c r="AA409" i="11"/>
  <c r="Z409" i="11"/>
  <c r="Y409" i="11"/>
  <c r="X409" i="11"/>
  <c r="W409" i="11"/>
  <c r="U409" i="11"/>
  <c r="S409" i="11"/>
  <c r="Q409" i="11"/>
  <c r="P409" i="11"/>
  <c r="O409" i="11"/>
  <c r="L409" i="11"/>
  <c r="K409" i="11"/>
  <c r="H409" i="11"/>
  <c r="F409" i="11"/>
  <c r="E409" i="11"/>
  <c r="D409" i="11"/>
  <c r="C409" i="11"/>
  <c r="B409" i="11"/>
  <c r="A409" i="11"/>
  <c r="BW408" i="11"/>
  <c r="BV408" i="11"/>
  <c r="BU408" i="11"/>
  <c r="BT408" i="11"/>
  <c r="BS408" i="11"/>
  <c r="BR408" i="11"/>
  <c r="BQ408" i="11"/>
  <c r="BP408" i="11"/>
  <c r="BO408" i="11"/>
  <c r="BN408" i="11"/>
  <c r="BM408" i="11"/>
  <c r="BK408" i="11"/>
  <c r="BJ408" i="11"/>
  <c r="BI408" i="11"/>
  <c r="BG408" i="11"/>
  <c r="BF408" i="11"/>
  <c r="BE408" i="11"/>
  <c r="BD408" i="11"/>
  <c r="BC408" i="11"/>
  <c r="BB408" i="11"/>
  <c r="BA408" i="11"/>
  <c r="AZ408" i="11"/>
  <c r="AY408" i="11"/>
  <c r="AX408" i="11"/>
  <c r="AU408" i="11"/>
  <c r="AT408" i="11"/>
  <c r="AS408" i="11"/>
  <c r="AR408" i="11"/>
  <c r="AQ408" i="11"/>
  <c r="AP408" i="11"/>
  <c r="AO408" i="11"/>
  <c r="AN408" i="11"/>
  <c r="AM408" i="11"/>
  <c r="AL408" i="11"/>
  <c r="AK408" i="11"/>
  <c r="AJ408" i="11"/>
  <c r="AI408" i="11"/>
  <c r="AH408" i="11"/>
  <c r="AF408" i="11"/>
  <c r="AD408" i="11"/>
  <c r="AA408" i="11"/>
  <c r="Z408" i="11"/>
  <c r="Y408" i="11"/>
  <c r="X408" i="11"/>
  <c r="W408" i="11"/>
  <c r="U408" i="11"/>
  <c r="S408" i="11"/>
  <c r="Q408" i="11"/>
  <c r="P408" i="11"/>
  <c r="O408" i="11"/>
  <c r="L408" i="11"/>
  <c r="H408" i="11"/>
  <c r="F408" i="11"/>
  <c r="E408" i="11"/>
  <c r="D408" i="11"/>
  <c r="C408" i="11"/>
  <c r="B408" i="11"/>
  <c r="A408" i="11"/>
  <c r="BW407" i="11"/>
  <c r="BV407" i="11"/>
  <c r="BU407" i="11"/>
  <c r="BT407" i="11"/>
  <c r="BS407" i="11"/>
  <c r="BR407" i="11"/>
  <c r="BQ407" i="11"/>
  <c r="BP407" i="11"/>
  <c r="BO407" i="11"/>
  <c r="BN407" i="11"/>
  <c r="BM407" i="11"/>
  <c r="BK407" i="11"/>
  <c r="BJ407" i="11"/>
  <c r="BI407" i="11"/>
  <c r="BG407" i="11"/>
  <c r="BF407" i="11"/>
  <c r="BE407" i="11"/>
  <c r="BD407" i="11"/>
  <c r="BC407" i="11"/>
  <c r="BB407" i="11"/>
  <c r="BA407" i="11"/>
  <c r="AZ407" i="11"/>
  <c r="AY407" i="11"/>
  <c r="AX407" i="11"/>
  <c r="AU407" i="11"/>
  <c r="AT407" i="11"/>
  <c r="AS407" i="11"/>
  <c r="AR407" i="11"/>
  <c r="AQ407" i="11"/>
  <c r="AP407" i="11"/>
  <c r="AO407" i="11"/>
  <c r="AN407" i="11"/>
  <c r="AM407" i="11"/>
  <c r="AL407" i="11"/>
  <c r="AK407" i="11"/>
  <c r="AJ407" i="11"/>
  <c r="AI407" i="11"/>
  <c r="AH407" i="11"/>
  <c r="AF407" i="11"/>
  <c r="AD407" i="11"/>
  <c r="AA407" i="11"/>
  <c r="Z407" i="11"/>
  <c r="Y407" i="11"/>
  <c r="X407" i="11"/>
  <c r="W407" i="11"/>
  <c r="U407" i="11"/>
  <c r="S407" i="11"/>
  <c r="Q407" i="11"/>
  <c r="P407" i="11"/>
  <c r="O407" i="11"/>
  <c r="L407" i="11"/>
  <c r="H407" i="11"/>
  <c r="F407" i="11"/>
  <c r="E407" i="11"/>
  <c r="D407" i="11"/>
  <c r="C407" i="11"/>
  <c r="B407" i="11"/>
  <c r="A407" i="11"/>
  <c r="BW406" i="11"/>
  <c r="BV406" i="11"/>
  <c r="BU406" i="11"/>
  <c r="BT406" i="11"/>
  <c r="BS406" i="11"/>
  <c r="BR406" i="11"/>
  <c r="BQ406" i="11"/>
  <c r="BP406" i="11"/>
  <c r="BO406" i="11"/>
  <c r="BN406" i="11"/>
  <c r="BM406" i="11"/>
  <c r="BK406" i="11"/>
  <c r="BJ406" i="11"/>
  <c r="BI406" i="11"/>
  <c r="BG406" i="11"/>
  <c r="BF406" i="11"/>
  <c r="BE406" i="11"/>
  <c r="BD406" i="11"/>
  <c r="BC406" i="11"/>
  <c r="BB406" i="11"/>
  <c r="BA406" i="11"/>
  <c r="AZ406" i="11"/>
  <c r="AY406" i="11"/>
  <c r="AX406" i="11"/>
  <c r="AU406" i="11"/>
  <c r="AT406" i="11"/>
  <c r="AS406" i="11"/>
  <c r="AR406" i="11"/>
  <c r="AQ406" i="11"/>
  <c r="AP406" i="11"/>
  <c r="AO406" i="11"/>
  <c r="AN406" i="11"/>
  <c r="AM406" i="11"/>
  <c r="AL406" i="11"/>
  <c r="AK406" i="11"/>
  <c r="AJ406" i="11"/>
  <c r="AI406" i="11"/>
  <c r="AH406" i="11"/>
  <c r="AF406" i="11"/>
  <c r="AD406" i="11"/>
  <c r="AA406" i="11"/>
  <c r="Z406" i="11"/>
  <c r="Y406" i="11"/>
  <c r="X406" i="11"/>
  <c r="W406" i="11"/>
  <c r="U406" i="11"/>
  <c r="S406" i="11"/>
  <c r="Q406" i="11"/>
  <c r="P406" i="11"/>
  <c r="O406" i="11"/>
  <c r="L406" i="11"/>
  <c r="H406" i="11"/>
  <c r="F406" i="11"/>
  <c r="E406" i="11"/>
  <c r="D406" i="11"/>
  <c r="C406" i="11"/>
  <c r="B406" i="11"/>
  <c r="A406" i="11"/>
  <c r="BW405" i="11"/>
  <c r="BV405" i="11"/>
  <c r="BU405" i="11"/>
  <c r="BT405" i="11"/>
  <c r="BS405" i="11"/>
  <c r="BR405" i="11"/>
  <c r="BQ405" i="11"/>
  <c r="BP405" i="11"/>
  <c r="BO405" i="11"/>
  <c r="BN405" i="11"/>
  <c r="BM405" i="11"/>
  <c r="BK405" i="11"/>
  <c r="BJ405" i="11"/>
  <c r="BI405" i="11"/>
  <c r="BG405" i="11"/>
  <c r="BF405" i="11"/>
  <c r="BE405" i="11"/>
  <c r="BD405" i="11"/>
  <c r="BC405" i="11"/>
  <c r="BB405" i="11"/>
  <c r="BA405" i="11"/>
  <c r="AZ405" i="11"/>
  <c r="AY405" i="11"/>
  <c r="AX405" i="11"/>
  <c r="AU405" i="11"/>
  <c r="AT405" i="11"/>
  <c r="AS405" i="11"/>
  <c r="AR405" i="11"/>
  <c r="AQ405" i="11"/>
  <c r="AP405" i="11"/>
  <c r="AO405" i="11"/>
  <c r="AN405" i="11"/>
  <c r="AM405" i="11"/>
  <c r="AL405" i="11"/>
  <c r="AK405" i="11"/>
  <c r="AJ405" i="11"/>
  <c r="AI405" i="11"/>
  <c r="AH405" i="11"/>
  <c r="AF405" i="11"/>
  <c r="AD405" i="11"/>
  <c r="AA405" i="11"/>
  <c r="Z405" i="11"/>
  <c r="Y405" i="11"/>
  <c r="X405" i="11"/>
  <c r="W405" i="11"/>
  <c r="U405" i="11"/>
  <c r="S405" i="11"/>
  <c r="Q405" i="11"/>
  <c r="P405" i="11"/>
  <c r="O405" i="11"/>
  <c r="L405" i="11"/>
  <c r="H405" i="11"/>
  <c r="F405" i="11"/>
  <c r="E405" i="11"/>
  <c r="D405" i="11"/>
  <c r="C405" i="11"/>
  <c r="B405" i="11"/>
  <c r="A405" i="11"/>
  <c r="BW404" i="11"/>
  <c r="BV404" i="11"/>
  <c r="BU404" i="11"/>
  <c r="BT404" i="11"/>
  <c r="BS404" i="11"/>
  <c r="BR404" i="11"/>
  <c r="BQ404" i="11"/>
  <c r="BP404" i="11"/>
  <c r="BO404" i="11"/>
  <c r="BN404" i="11"/>
  <c r="BM404" i="11"/>
  <c r="BK404" i="11"/>
  <c r="BI404" i="11"/>
  <c r="BG404" i="11"/>
  <c r="BF404" i="11"/>
  <c r="BE404" i="11"/>
  <c r="BD404" i="11"/>
  <c r="BC404" i="11"/>
  <c r="BB404" i="11"/>
  <c r="BA404" i="11"/>
  <c r="AZ404" i="11"/>
  <c r="AY404" i="11"/>
  <c r="AX404" i="11"/>
  <c r="AU404" i="11"/>
  <c r="AT404" i="11"/>
  <c r="AS404" i="11"/>
  <c r="AR404" i="11"/>
  <c r="AQ404" i="11"/>
  <c r="AP404" i="11"/>
  <c r="AO404" i="11"/>
  <c r="AN404" i="11"/>
  <c r="AM404" i="11"/>
  <c r="AL404" i="11"/>
  <c r="AK404" i="11"/>
  <c r="AJ404" i="11"/>
  <c r="AI404" i="11"/>
  <c r="AH404" i="11"/>
  <c r="AF404" i="11"/>
  <c r="AD404" i="11"/>
  <c r="AA404" i="11"/>
  <c r="Z404" i="11"/>
  <c r="Y404" i="11"/>
  <c r="X404" i="11"/>
  <c r="W404" i="11"/>
  <c r="U404" i="11"/>
  <c r="S404" i="11"/>
  <c r="Q404" i="11"/>
  <c r="P404" i="11"/>
  <c r="O404" i="11"/>
  <c r="L404" i="11"/>
  <c r="H404" i="11"/>
  <c r="F404" i="11"/>
  <c r="E404" i="11"/>
  <c r="D404" i="11"/>
  <c r="C404" i="11"/>
  <c r="B404" i="11"/>
  <c r="A404" i="11"/>
  <c r="BK403" i="11"/>
  <c r="BI403" i="11"/>
  <c r="BG403" i="11"/>
  <c r="BF403" i="11"/>
  <c r="BE403" i="11"/>
  <c r="BD403" i="11"/>
  <c r="BC403" i="11"/>
  <c r="BB403" i="11"/>
  <c r="BA403" i="11"/>
  <c r="AZ403" i="11"/>
  <c r="AY403" i="11"/>
  <c r="AX403" i="11"/>
  <c r="AU403" i="11"/>
  <c r="AT403" i="11"/>
  <c r="AS403" i="11"/>
  <c r="AR403" i="11"/>
  <c r="AQ403" i="11"/>
  <c r="AP403" i="11"/>
  <c r="AO403" i="11"/>
  <c r="AN403" i="11"/>
  <c r="AM403" i="11"/>
  <c r="AL403" i="11"/>
  <c r="AK403" i="11"/>
  <c r="AJ403" i="11"/>
  <c r="AI403" i="11"/>
  <c r="AH403" i="11"/>
  <c r="AF403" i="11"/>
  <c r="AD403" i="11"/>
  <c r="AA403" i="11"/>
  <c r="Z403" i="11"/>
  <c r="Y403" i="11"/>
  <c r="X403" i="11"/>
  <c r="W403" i="11"/>
  <c r="U403" i="11"/>
  <c r="S403" i="11"/>
  <c r="Q403" i="11"/>
  <c r="L403" i="11"/>
  <c r="H403" i="11"/>
  <c r="F403" i="11"/>
  <c r="E403" i="11"/>
  <c r="D403" i="11"/>
  <c r="C403" i="11"/>
  <c r="B403" i="11"/>
  <c r="A403" i="11"/>
  <c r="BL402" i="11"/>
  <c r="BK402" i="11"/>
  <c r="BJ402" i="11"/>
  <c r="BI402" i="11"/>
  <c r="BG402" i="11"/>
  <c r="BF402" i="11"/>
  <c r="BE402" i="11"/>
  <c r="BD402" i="11"/>
  <c r="BC402" i="11"/>
  <c r="BB402" i="11"/>
  <c r="BA402" i="11"/>
  <c r="AZ402" i="11"/>
  <c r="AY402" i="11"/>
  <c r="AX402" i="11"/>
  <c r="AU402" i="11"/>
  <c r="AT402" i="11"/>
  <c r="AS402" i="11"/>
  <c r="AR402" i="11"/>
  <c r="AQ402" i="11"/>
  <c r="AP402" i="11"/>
  <c r="AO402" i="11"/>
  <c r="AN402" i="11"/>
  <c r="AM402" i="11"/>
  <c r="AL402" i="11"/>
  <c r="AK402" i="11"/>
  <c r="AJ402" i="11"/>
  <c r="AI402" i="11"/>
  <c r="AH402" i="11"/>
  <c r="AF402" i="11"/>
  <c r="AD402" i="11"/>
  <c r="AA402" i="11"/>
  <c r="Z402" i="11"/>
  <c r="Y402" i="11"/>
  <c r="X402" i="11"/>
  <c r="W402" i="11"/>
  <c r="U402" i="11"/>
  <c r="S402" i="11"/>
  <c r="Q402" i="11"/>
  <c r="L402" i="11"/>
  <c r="H402" i="11"/>
  <c r="F402" i="11"/>
  <c r="E402" i="11"/>
  <c r="D402" i="11"/>
  <c r="C402" i="11"/>
  <c r="B402" i="11"/>
  <c r="A402" i="11"/>
  <c r="BL401" i="11"/>
  <c r="BK401" i="11"/>
  <c r="BJ401" i="11"/>
  <c r="BI401" i="11"/>
  <c r="BG401" i="11"/>
  <c r="BF401" i="11"/>
  <c r="BE401" i="11"/>
  <c r="BD401" i="11"/>
  <c r="BC401" i="11"/>
  <c r="BB401" i="11"/>
  <c r="BA401" i="11"/>
  <c r="AZ401" i="11"/>
  <c r="AY401" i="11"/>
  <c r="AX401" i="11"/>
  <c r="AU401" i="11"/>
  <c r="AT401" i="11"/>
  <c r="AS401" i="11"/>
  <c r="AR401" i="11"/>
  <c r="AQ401" i="11"/>
  <c r="AP401" i="11"/>
  <c r="AO401" i="11"/>
  <c r="AN401" i="11"/>
  <c r="AM401" i="11"/>
  <c r="AL401" i="11"/>
  <c r="AK401" i="11"/>
  <c r="AJ401" i="11"/>
  <c r="AI401" i="11"/>
  <c r="AH401" i="11"/>
  <c r="AF401" i="11"/>
  <c r="AD401" i="11"/>
  <c r="AA401" i="11"/>
  <c r="Z401" i="11"/>
  <c r="Y401" i="11"/>
  <c r="X401" i="11"/>
  <c r="W401" i="11"/>
  <c r="U401" i="11"/>
  <c r="S401" i="11"/>
  <c r="Q401" i="11"/>
  <c r="L401" i="11"/>
  <c r="H401" i="11"/>
  <c r="F401" i="11"/>
  <c r="E401" i="11"/>
  <c r="D401" i="11"/>
  <c r="C401" i="11"/>
  <c r="B401" i="11"/>
  <c r="A401" i="11"/>
  <c r="AU400" i="11"/>
  <c r="AT400" i="11"/>
  <c r="AS400" i="11"/>
  <c r="AR400" i="11"/>
  <c r="AQ400" i="11"/>
  <c r="AP400" i="11"/>
  <c r="AO400" i="11"/>
  <c r="AN400" i="11"/>
  <c r="AM400" i="11"/>
  <c r="AL400" i="11"/>
  <c r="AK400" i="11"/>
  <c r="AJ400" i="11"/>
  <c r="AI400" i="11"/>
  <c r="AH400" i="11"/>
  <c r="AF400" i="11"/>
  <c r="AD400" i="11"/>
  <c r="AA400" i="11"/>
  <c r="Z400" i="11"/>
  <c r="Y400" i="11"/>
  <c r="X400" i="11"/>
  <c r="W400" i="11"/>
  <c r="U400" i="11"/>
  <c r="S400" i="11"/>
  <c r="Q400" i="11"/>
  <c r="L400" i="11"/>
  <c r="H400" i="11"/>
  <c r="F400" i="11"/>
  <c r="E400" i="11"/>
  <c r="D400" i="11"/>
  <c r="C400" i="11"/>
  <c r="B400" i="11"/>
  <c r="A400" i="11"/>
  <c r="AU399" i="11"/>
  <c r="AT399" i="11"/>
  <c r="AS399" i="11"/>
  <c r="AR399" i="11"/>
  <c r="AQ399" i="11"/>
  <c r="AP399" i="11"/>
  <c r="AO399" i="11"/>
  <c r="AN399" i="11"/>
  <c r="AM399" i="11"/>
  <c r="AL399" i="11"/>
  <c r="AK399" i="11"/>
  <c r="AJ399" i="11"/>
  <c r="AI399" i="11"/>
  <c r="AH399" i="11"/>
  <c r="AF399" i="11"/>
  <c r="AD399" i="11"/>
  <c r="AA399" i="11"/>
  <c r="Z399" i="11"/>
  <c r="Y399" i="11"/>
  <c r="X399" i="11"/>
  <c r="W399" i="11"/>
  <c r="U399" i="11"/>
  <c r="S399" i="11"/>
  <c r="Q399" i="11"/>
  <c r="L399" i="11"/>
  <c r="H399" i="11"/>
  <c r="F399" i="11"/>
  <c r="E399" i="11"/>
  <c r="D399" i="11"/>
  <c r="C399" i="11"/>
  <c r="B399" i="11"/>
  <c r="A399" i="11"/>
  <c r="AU398" i="11"/>
  <c r="AT398" i="11"/>
  <c r="AS398" i="11"/>
  <c r="AR398" i="11"/>
  <c r="AQ398" i="11"/>
  <c r="AP398" i="11"/>
  <c r="AO398" i="11"/>
  <c r="AN398" i="11"/>
  <c r="AM398" i="11"/>
  <c r="AL398" i="11"/>
  <c r="AK398" i="11"/>
  <c r="AJ398" i="11"/>
  <c r="AI398" i="11"/>
  <c r="AH398" i="11"/>
  <c r="AF398" i="11"/>
  <c r="AD398" i="11"/>
  <c r="AA398" i="11"/>
  <c r="Z398" i="11"/>
  <c r="Y398" i="11"/>
  <c r="X398" i="11"/>
  <c r="W398" i="11"/>
  <c r="U398" i="11"/>
  <c r="S398" i="11"/>
  <c r="Q398" i="11"/>
  <c r="L398" i="11"/>
  <c r="H398" i="11"/>
  <c r="F398" i="11"/>
  <c r="E398" i="11"/>
  <c r="D398" i="11"/>
  <c r="C398" i="11"/>
  <c r="B398" i="11"/>
  <c r="A398" i="11"/>
  <c r="AU397" i="11"/>
  <c r="AT397" i="11"/>
  <c r="AS397" i="11"/>
  <c r="AR397" i="11"/>
  <c r="AQ397" i="11"/>
  <c r="AP397" i="11"/>
  <c r="AO397" i="11"/>
  <c r="AN397" i="11"/>
  <c r="AM397" i="11"/>
  <c r="AL397" i="11"/>
  <c r="AK397" i="11"/>
  <c r="AJ397" i="11"/>
  <c r="AI397" i="11"/>
  <c r="AH397" i="11"/>
  <c r="AF397" i="11"/>
  <c r="AD397" i="11"/>
  <c r="AA397" i="11"/>
  <c r="Z397" i="11"/>
  <c r="Y397" i="11"/>
  <c r="X397" i="11"/>
  <c r="W397" i="11"/>
  <c r="U397" i="11"/>
  <c r="S397" i="11"/>
  <c r="Q397" i="11"/>
  <c r="L397" i="11"/>
  <c r="H397" i="11"/>
  <c r="F397" i="11"/>
  <c r="E397" i="11"/>
  <c r="D397" i="11"/>
  <c r="C397" i="11"/>
  <c r="B397" i="11"/>
  <c r="A397" i="11"/>
  <c r="AU396" i="11"/>
  <c r="AT396" i="11"/>
  <c r="AS396" i="11"/>
  <c r="AR396" i="11"/>
  <c r="AQ396" i="11"/>
  <c r="AP396" i="11"/>
  <c r="AO396" i="11"/>
  <c r="AN396" i="11"/>
  <c r="AM396" i="11"/>
  <c r="AL396" i="11"/>
  <c r="AK396" i="11"/>
  <c r="AJ396" i="11"/>
  <c r="AI396" i="11"/>
  <c r="AH396" i="11"/>
  <c r="AF396" i="11"/>
  <c r="AD396" i="11"/>
  <c r="AA396" i="11"/>
  <c r="Z396" i="11"/>
  <c r="Y396" i="11"/>
  <c r="X396" i="11"/>
  <c r="W396" i="11"/>
  <c r="U396" i="11"/>
  <c r="S396" i="11"/>
  <c r="Q396" i="11"/>
  <c r="L396" i="11"/>
  <c r="H396" i="11"/>
  <c r="F396" i="11"/>
  <c r="E396" i="11"/>
  <c r="D396" i="11"/>
  <c r="C396" i="11"/>
  <c r="B396" i="11"/>
  <c r="A396" i="11"/>
  <c r="AU395" i="11"/>
  <c r="AT395" i="11"/>
  <c r="AS395" i="11"/>
  <c r="AR395" i="11"/>
  <c r="AQ395" i="11"/>
  <c r="AP395" i="11"/>
  <c r="AO395" i="11"/>
  <c r="AN395" i="11"/>
  <c r="AM395" i="11"/>
  <c r="AL395" i="11"/>
  <c r="AK395" i="11"/>
  <c r="AJ395" i="11"/>
  <c r="AI395" i="11"/>
  <c r="AH395" i="11"/>
  <c r="AF395" i="11"/>
  <c r="AD395" i="11"/>
  <c r="AA395" i="11"/>
  <c r="Z395" i="11"/>
  <c r="Y395" i="11"/>
  <c r="X395" i="11"/>
  <c r="W395" i="11"/>
  <c r="U395" i="11"/>
  <c r="S395" i="11"/>
  <c r="Q395" i="11"/>
  <c r="L395" i="11"/>
  <c r="H395" i="11"/>
  <c r="F395" i="11"/>
  <c r="E395" i="11"/>
  <c r="D395" i="11"/>
  <c r="C395" i="11"/>
  <c r="B395" i="11"/>
  <c r="A395" i="11"/>
  <c r="AT394" i="11"/>
  <c r="AS394" i="11"/>
  <c r="AR394" i="11"/>
  <c r="AQ394" i="11"/>
  <c r="AP394" i="11"/>
  <c r="AO394" i="11"/>
  <c r="AN394" i="11"/>
  <c r="AM394" i="11"/>
  <c r="AL394" i="11"/>
  <c r="AK394" i="11"/>
  <c r="AJ394" i="11"/>
  <c r="AI394" i="11"/>
  <c r="AH394" i="11"/>
  <c r="AF394" i="11"/>
  <c r="AD394" i="11"/>
  <c r="AA394" i="11"/>
  <c r="Z394" i="11"/>
  <c r="Y394" i="11"/>
  <c r="X394" i="11"/>
  <c r="W394" i="11"/>
  <c r="U394" i="11"/>
  <c r="S394" i="11"/>
  <c r="Q394" i="11"/>
  <c r="L394" i="11"/>
  <c r="H394" i="11"/>
  <c r="F394" i="11"/>
  <c r="E394" i="11"/>
  <c r="D394" i="11"/>
  <c r="C394" i="11"/>
  <c r="B394" i="11"/>
  <c r="A394" i="11"/>
  <c r="I391" i="11"/>
  <c r="BW366" i="11"/>
  <c r="BV366" i="11"/>
  <c r="BU366" i="11"/>
  <c r="BT366" i="11"/>
  <c r="BS366" i="11"/>
  <c r="BR366" i="11"/>
  <c r="BQ366" i="11"/>
  <c r="BP366" i="11"/>
  <c r="BO366" i="11"/>
  <c r="BN366" i="11"/>
  <c r="BM366" i="11"/>
  <c r="BL366" i="11"/>
  <c r="BK366" i="11"/>
  <c r="BJ366" i="11"/>
  <c r="BI366" i="11"/>
  <c r="BH366" i="11"/>
  <c r="BG366" i="11"/>
  <c r="BF366" i="11"/>
  <c r="BE366" i="11"/>
  <c r="BD366" i="11"/>
  <c r="BC366" i="11"/>
  <c r="BB366" i="11"/>
  <c r="BA366" i="11"/>
  <c r="AZ366" i="11"/>
  <c r="AY366" i="11"/>
  <c r="AX366" i="11"/>
  <c r="AW366" i="11"/>
  <c r="AV366" i="11"/>
  <c r="AU366" i="11"/>
  <c r="AT366" i="11"/>
  <c r="AS366" i="11"/>
  <c r="AR366" i="11"/>
  <c r="AQ366" i="11"/>
  <c r="AP366" i="11"/>
  <c r="AO366" i="11"/>
  <c r="AN366" i="11"/>
  <c r="AM366" i="11"/>
  <c r="AL366" i="11"/>
  <c r="AK366" i="11"/>
  <c r="AJ366" i="11"/>
  <c r="AI366" i="11"/>
  <c r="AH366" i="11"/>
  <c r="AG366" i="11"/>
  <c r="AF366" i="11"/>
  <c r="AE366" i="11"/>
  <c r="AD366" i="11"/>
  <c r="AC366" i="11"/>
  <c r="AB366" i="11"/>
  <c r="AA366" i="11"/>
  <c r="Z366" i="11"/>
  <c r="Y366" i="11"/>
  <c r="X366" i="11"/>
  <c r="W366" i="11"/>
  <c r="U366" i="11"/>
  <c r="T366" i="11"/>
  <c r="S366" i="11"/>
  <c r="R366" i="11"/>
  <c r="Q366" i="11"/>
  <c r="P366" i="11"/>
  <c r="O366" i="11"/>
  <c r="N366" i="11"/>
  <c r="M366" i="11"/>
  <c r="L366" i="11"/>
  <c r="K366" i="11"/>
  <c r="J366" i="11"/>
  <c r="I366" i="11"/>
  <c r="H366" i="11"/>
  <c r="G366" i="11"/>
  <c r="F366" i="11"/>
  <c r="E366" i="11"/>
  <c r="D366" i="11"/>
  <c r="C366" i="11"/>
  <c r="B366" i="11"/>
  <c r="BW343" i="11"/>
  <c r="BV343" i="11"/>
  <c r="BU343" i="11"/>
  <c r="BT343" i="11"/>
  <c r="BS343" i="11"/>
  <c r="BR343" i="11"/>
  <c r="BQ343" i="11"/>
  <c r="BP343" i="11"/>
  <c r="BO343" i="11"/>
  <c r="BN343" i="11"/>
  <c r="BM343" i="11"/>
  <c r="BI343" i="11"/>
  <c r="BG343" i="11"/>
  <c r="BF343" i="11"/>
  <c r="BE343" i="11"/>
  <c r="BD343" i="11"/>
  <c r="BC343" i="11"/>
  <c r="BB343" i="11"/>
  <c r="BA343" i="11"/>
  <c r="AZ343" i="11"/>
  <c r="AY343" i="11"/>
  <c r="AX343" i="11"/>
  <c r="AS343" i="11"/>
  <c r="AR343" i="11"/>
  <c r="AQ343" i="11"/>
  <c r="AP343" i="11"/>
  <c r="AO343" i="11"/>
  <c r="AN343" i="11"/>
  <c r="AM343" i="11"/>
  <c r="AL343" i="11"/>
  <c r="AK343" i="11"/>
  <c r="AJ343" i="11"/>
  <c r="AI343" i="11"/>
  <c r="AH343" i="11"/>
  <c r="AG343" i="11"/>
  <c r="AF343" i="11"/>
  <c r="AD343" i="11"/>
  <c r="AB343" i="11"/>
  <c r="AA343" i="11"/>
  <c r="Z343" i="11"/>
  <c r="Y343" i="11"/>
  <c r="X343" i="11"/>
  <c r="W343" i="11"/>
  <c r="T343" i="11"/>
  <c r="S343" i="11"/>
  <c r="R343" i="11"/>
  <c r="Q343" i="11"/>
  <c r="G343" i="11"/>
  <c r="F343" i="11"/>
  <c r="E343" i="11"/>
  <c r="D343" i="11"/>
  <c r="C343" i="11"/>
  <c r="B343" i="11"/>
  <c r="A343" i="11"/>
  <c r="A375" i="11" s="1"/>
  <c r="BW342" i="11"/>
  <c r="BV342" i="11"/>
  <c r="BU342" i="11"/>
  <c r="BT342" i="11"/>
  <c r="BS342" i="11"/>
  <c r="BR342" i="11"/>
  <c r="BQ342" i="11"/>
  <c r="BP342" i="11"/>
  <c r="BO342" i="11"/>
  <c r="BN342" i="11"/>
  <c r="BM342" i="11"/>
  <c r="BI342" i="11"/>
  <c r="BG342" i="11"/>
  <c r="BF342" i="11"/>
  <c r="BE342" i="11"/>
  <c r="BD342" i="11"/>
  <c r="BC342" i="11"/>
  <c r="BB342" i="11"/>
  <c r="BA342" i="11"/>
  <c r="AZ342" i="11"/>
  <c r="AY342" i="11"/>
  <c r="AX342" i="11"/>
  <c r="AS342" i="11"/>
  <c r="AR342" i="11"/>
  <c r="AQ342" i="11"/>
  <c r="AP342" i="11"/>
  <c r="AO342" i="11"/>
  <c r="AN342" i="11"/>
  <c r="AM342" i="11"/>
  <c r="AL342" i="11"/>
  <c r="AK342" i="11"/>
  <c r="AJ342" i="11"/>
  <c r="AI342" i="11"/>
  <c r="AH342" i="11"/>
  <c r="AG342" i="11"/>
  <c r="AF342" i="11"/>
  <c r="AD342" i="11"/>
  <c r="AB342" i="11"/>
  <c r="AA342" i="11"/>
  <c r="Z342" i="11"/>
  <c r="Y342" i="11"/>
  <c r="X342" i="11"/>
  <c r="W342" i="11"/>
  <c r="T342" i="11"/>
  <c r="S342" i="11"/>
  <c r="R342" i="11"/>
  <c r="Q342" i="11"/>
  <c r="G342" i="11"/>
  <c r="F342" i="11"/>
  <c r="E342" i="11"/>
  <c r="D342" i="11"/>
  <c r="C342" i="11"/>
  <c r="B342" i="11"/>
  <c r="A342" i="11"/>
  <c r="A374" i="11" s="1"/>
  <c r="BW341" i="11"/>
  <c r="BV341" i="11"/>
  <c r="BU341" i="11"/>
  <c r="BT341" i="11"/>
  <c r="BS341" i="11"/>
  <c r="BR341" i="11"/>
  <c r="BQ341" i="11"/>
  <c r="BP341" i="11"/>
  <c r="BO341" i="11"/>
  <c r="BN341" i="11"/>
  <c r="BM341" i="11"/>
  <c r="BI341" i="11"/>
  <c r="BG341" i="11"/>
  <c r="BF341" i="11"/>
  <c r="BE341" i="11"/>
  <c r="BD341" i="11"/>
  <c r="BC341" i="11"/>
  <c r="BB341" i="11"/>
  <c r="BA341" i="11"/>
  <c r="AZ341" i="11"/>
  <c r="AY341" i="11"/>
  <c r="AX341" i="11"/>
  <c r="AU341" i="11"/>
  <c r="AT341" i="11"/>
  <c r="AS341" i="11"/>
  <c r="AR341" i="11"/>
  <c r="AQ341" i="11"/>
  <c r="AP341" i="11"/>
  <c r="AO341" i="11"/>
  <c r="AN341" i="11"/>
  <c r="AM341" i="11"/>
  <c r="AL341" i="11"/>
  <c r="AK341" i="11"/>
  <c r="AJ341" i="11"/>
  <c r="AI341" i="11"/>
  <c r="AH341" i="11"/>
  <c r="AG341" i="11"/>
  <c r="AF341" i="11"/>
  <c r="AD341" i="11"/>
  <c r="AB341" i="11"/>
  <c r="AA341" i="11"/>
  <c r="Z341" i="11"/>
  <c r="Y341" i="11"/>
  <c r="X341" i="11"/>
  <c r="W341" i="11"/>
  <c r="U341" i="11"/>
  <c r="T341" i="11"/>
  <c r="S341" i="11"/>
  <c r="R341" i="11"/>
  <c r="Q341" i="11"/>
  <c r="G341" i="11"/>
  <c r="F341" i="11"/>
  <c r="E341" i="11"/>
  <c r="D341" i="11"/>
  <c r="C341" i="11"/>
  <c r="B341" i="11"/>
  <c r="A341" i="11"/>
  <c r="A373" i="11" s="1"/>
  <c r="BW340" i="11"/>
  <c r="BV340" i="11"/>
  <c r="BU340" i="11"/>
  <c r="BT340" i="11"/>
  <c r="BS340" i="11"/>
  <c r="BR340" i="11"/>
  <c r="BQ340" i="11"/>
  <c r="BP340" i="11"/>
  <c r="BO340" i="11"/>
  <c r="BN340" i="11"/>
  <c r="BM340" i="11"/>
  <c r="BI340" i="11"/>
  <c r="BG340" i="11"/>
  <c r="BF340" i="11"/>
  <c r="BE340" i="11"/>
  <c r="BD340" i="11"/>
  <c r="BC340" i="11"/>
  <c r="BB340" i="11"/>
  <c r="BA340" i="11"/>
  <c r="AZ340" i="11"/>
  <c r="AY340" i="11"/>
  <c r="AX340" i="11"/>
  <c r="AU340" i="11"/>
  <c r="AT340" i="11"/>
  <c r="AS340" i="11"/>
  <c r="AR340" i="11"/>
  <c r="AQ340" i="11"/>
  <c r="AP340" i="11"/>
  <c r="AO340" i="11"/>
  <c r="AN340" i="11"/>
  <c r="AM340" i="11"/>
  <c r="AL340" i="11"/>
  <c r="AK340" i="11"/>
  <c r="AJ340" i="11"/>
  <c r="AI340" i="11"/>
  <c r="AH340" i="11"/>
  <c r="AG340" i="11"/>
  <c r="AF340" i="11"/>
  <c r="AD340" i="11"/>
  <c r="AB340" i="11"/>
  <c r="AA340" i="11"/>
  <c r="Z340" i="11"/>
  <c r="Y340" i="11"/>
  <c r="X340" i="11"/>
  <c r="W340" i="11"/>
  <c r="U340" i="11"/>
  <c r="T340" i="11"/>
  <c r="S340" i="11"/>
  <c r="R340" i="11"/>
  <c r="Q340" i="11"/>
  <c r="G340" i="11"/>
  <c r="F340" i="11"/>
  <c r="E340" i="11"/>
  <c r="D340" i="11"/>
  <c r="C340" i="11"/>
  <c r="B340" i="11"/>
  <c r="A340" i="11"/>
  <c r="A372" i="11" s="1"/>
  <c r="BW339" i="11"/>
  <c r="BV339" i="11"/>
  <c r="BU339" i="11"/>
  <c r="BT339" i="11"/>
  <c r="BS339" i="11"/>
  <c r="BR339" i="11"/>
  <c r="BQ339" i="11"/>
  <c r="BP339" i="11"/>
  <c r="BO339" i="11"/>
  <c r="BN339" i="11"/>
  <c r="BM339" i="11"/>
  <c r="BI339" i="11"/>
  <c r="BG339" i="11"/>
  <c r="BF339" i="11"/>
  <c r="BE339" i="11"/>
  <c r="BD339" i="11"/>
  <c r="BC339" i="11"/>
  <c r="BB339" i="11"/>
  <c r="BA339" i="11"/>
  <c r="AZ339" i="11"/>
  <c r="AY339" i="11"/>
  <c r="AX339" i="11"/>
  <c r="AU339" i="11"/>
  <c r="AT339" i="11"/>
  <c r="AS339" i="11"/>
  <c r="AR339" i="11"/>
  <c r="AQ339" i="11"/>
  <c r="AP339" i="11"/>
  <c r="AO339" i="11"/>
  <c r="AN339" i="11"/>
  <c r="AM339" i="11"/>
  <c r="AL339" i="11"/>
  <c r="AK339" i="11"/>
  <c r="AJ339" i="11"/>
  <c r="AI339" i="11"/>
  <c r="AH339" i="11"/>
  <c r="AG339" i="11"/>
  <c r="AF339" i="11"/>
  <c r="AD339" i="11"/>
  <c r="AB339" i="11"/>
  <c r="AA339" i="11"/>
  <c r="Z339" i="11"/>
  <c r="Y339" i="11"/>
  <c r="X339" i="11"/>
  <c r="W339" i="11"/>
  <c r="U339" i="11"/>
  <c r="T339" i="11"/>
  <c r="S339" i="11"/>
  <c r="R339" i="11"/>
  <c r="Q339" i="11"/>
  <c r="H339" i="11"/>
  <c r="G339" i="11"/>
  <c r="F339" i="11"/>
  <c r="E339" i="11"/>
  <c r="D339" i="11"/>
  <c r="C339" i="11"/>
  <c r="B339" i="11"/>
  <c r="A339" i="11"/>
  <c r="A371" i="11" s="1"/>
  <c r="BW338" i="11"/>
  <c r="BV338" i="11"/>
  <c r="BU338" i="11"/>
  <c r="BT338" i="11"/>
  <c r="BS338" i="11"/>
  <c r="BR338" i="11"/>
  <c r="BQ338" i="11"/>
  <c r="BP338" i="11"/>
  <c r="BO338" i="11"/>
  <c r="BN338" i="11"/>
  <c r="BM338" i="11"/>
  <c r="BI338" i="11"/>
  <c r="BG338" i="11"/>
  <c r="BF338" i="11"/>
  <c r="BE338" i="11"/>
  <c r="BD338" i="11"/>
  <c r="BC338" i="11"/>
  <c r="BB338" i="11"/>
  <c r="BA338" i="11"/>
  <c r="AZ338" i="11"/>
  <c r="AY338" i="11"/>
  <c r="AX338" i="11"/>
  <c r="AU338" i="11"/>
  <c r="AT338" i="11"/>
  <c r="AS338" i="11"/>
  <c r="AR338" i="11"/>
  <c r="AQ338" i="11"/>
  <c r="AP338" i="11"/>
  <c r="AO338" i="11"/>
  <c r="AN338" i="11"/>
  <c r="AM338" i="11"/>
  <c r="AL338" i="11"/>
  <c r="AK338" i="11"/>
  <c r="AJ338" i="11"/>
  <c r="AI338" i="11"/>
  <c r="AH338" i="11"/>
  <c r="AG338" i="11"/>
  <c r="AF338" i="11"/>
  <c r="AD338" i="11"/>
  <c r="AB338" i="11"/>
  <c r="AA338" i="11"/>
  <c r="Z338" i="11"/>
  <c r="Y338" i="11"/>
  <c r="X338" i="11"/>
  <c r="W338" i="11"/>
  <c r="U338" i="11"/>
  <c r="T338" i="11"/>
  <c r="S338" i="11"/>
  <c r="R338" i="11"/>
  <c r="Q338" i="11"/>
  <c r="H338" i="11"/>
  <c r="G338" i="11"/>
  <c r="F338" i="11"/>
  <c r="E338" i="11"/>
  <c r="D338" i="11"/>
  <c r="C338" i="11"/>
  <c r="B338" i="11"/>
  <c r="A338" i="11"/>
  <c r="A370" i="11" s="1"/>
  <c r="BW337" i="11"/>
  <c r="BV337" i="11"/>
  <c r="BU337" i="11"/>
  <c r="BT337" i="11"/>
  <c r="BS337" i="11"/>
  <c r="BR337" i="11"/>
  <c r="BQ337" i="11"/>
  <c r="BP337" i="11"/>
  <c r="BO337" i="11"/>
  <c r="BN337" i="11"/>
  <c r="BM337" i="11"/>
  <c r="BI337" i="11"/>
  <c r="BG337" i="11"/>
  <c r="BF337" i="11"/>
  <c r="BE337" i="11"/>
  <c r="BD337" i="11"/>
  <c r="BC337" i="11"/>
  <c r="BB337" i="11"/>
  <c r="BA337" i="11"/>
  <c r="AZ337" i="11"/>
  <c r="AY337" i="11"/>
  <c r="AX337" i="11"/>
  <c r="AU337" i="11"/>
  <c r="AT337" i="11"/>
  <c r="AS337" i="11"/>
  <c r="AR337" i="11"/>
  <c r="AQ337" i="11"/>
  <c r="AP337" i="11"/>
  <c r="AO337" i="11"/>
  <c r="AN337" i="11"/>
  <c r="AM337" i="11"/>
  <c r="AL337" i="11"/>
  <c r="AK337" i="11"/>
  <c r="AJ337" i="11"/>
  <c r="AI337" i="11"/>
  <c r="AH337" i="11"/>
  <c r="AG337" i="11"/>
  <c r="AF337" i="11"/>
  <c r="AD337" i="11"/>
  <c r="AB337" i="11"/>
  <c r="AA337" i="11"/>
  <c r="Z337" i="11"/>
  <c r="Y337" i="11"/>
  <c r="X337" i="11"/>
  <c r="W337" i="11"/>
  <c r="U337" i="11"/>
  <c r="T337" i="11"/>
  <c r="S337" i="11"/>
  <c r="R337" i="11"/>
  <c r="Q337" i="11"/>
  <c r="H337" i="11"/>
  <c r="G337" i="11"/>
  <c r="F337" i="11"/>
  <c r="E337" i="11"/>
  <c r="D337" i="11"/>
  <c r="C337" i="11"/>
  <c r="B337" i="11"/>
  <c r="A337" i="11"/>
  <c r="A369" i="11" s="1"/>
  <c r="BW336" i="11"/>
  <c r="BV336" i="11"/>
  <c r="BU336" i="11"/>
  <c r="BT336" i="11"/>
  <c r="BS336" i="11"/>
  <c r="BR336" i="11"/>
  <c r="BQ336" i="11"/>
  <c r="BP336" i="11"/>
  <c r="BO336" i="11"/>
  <c r="BN336" i="11"/>
  <c r="BM336" i="11"/>
  <c r="BI336" i="11"/>
  <c r="BG336" i="11"/>
  <c r="BF336" i="11"/>
  <c r="BE336" i="11"/>
  <c r="BD336" i="11"/>
  <c r="BC336" i="11"/>
  <c r="BB336" i="11"/>
  <c r="BA336" i="11"/>
  <c r="AZ336" i="11"/>
  <c r="AY336" i="11"/>
  <c r="AX336" i="11"/>
  <c r="AU336" i="11"/>
  <c r="AT336" i="11"/>
  <c r="AS336" i="11"/>
  <c r="AR336" i="11"/>
  <c r="AQ336" i="11"/>
  <c r="AP336" i="11"/>
  <c r="AO336" i="11"/>
  <c r="AN336" i="11"/>
  <c r="AM336" i="11"/>
  <c r="AL336" i="11"/>
  <c r="AK336" i="11"/>
  <c r="AJ336" i="11"/>
  <c r="AI336" i="11"/>
  <c r="AH336" i="11"/>
  <c r="AG336" i="11"/>
  <c r="AF336" i="11"/>
  <c r="AD336" i="11"/>
  <c r="AB336" i="11"/>
  <c r="AA336" i="11"/>
  <c r="Z336" i="11"/>
  <c r="Y336" i="11"/>
  <c r="X336" i="11"/>
  <c r="W336" i="11"/>
  <c r="U336" i="11"/>
  <c r="T336" i="11"/>
  <c r="S336" i="11"/>
  <c r="R336" i="11"/>
  <c r="Q336" i="11"/>
  <c r="H336" i="11"/>
  <c r="G336" i="11"/>
  <c r="F336" i="11"/>
  <c r="E336" i="11"/>
  <c r="D336" i="11"/>
  <c r="C336" i="11"/>
  <c r="B336" i="11"/>
  <c r="A336" i="11"/>
  <c r="A368" i="11" s="1"/>
  <c r="BW335" i="11"/>
  <c r="BV335" i="11"/>
  <c r="BU335" i="11"/>
  <c r="BT335" i="11"/>
  <c r="BS335" i="11"/>
  <c r="BR335" i="11"/>
  <c r="BQ335" i="11"/>
  <c r="BP335" i="11"/>
  <c r="BO335" i="11"/>
  <c r="BN335" i="11"/>
  <c r="BM335" i="11"/>
  <c r="BI335" i="11"/>
  <c r="BG335" i="11"/>
  <c r="BF335" i="11"/>
  <c r="BE335" i="11"/>
  <c r="BD335" i="11"/>
  <c r="BC335" i="11"/>
  <c r="BB335" i="11"/>
  <c r="BA335" i="11"/>
  <c r="AZ335" i="11"/>
  <c r="AY335" i="11"/>
  <c r="AX335" i="11"/>
  <c r="AU335" i="11"/>
  <c r="AT335" i="11"/>
  <c r="AS335" i="11"/>
  <c r="AR335" i="11"/>
  <c r="AQ335" i="11"/>
  <c r="AP335" i="11"/>
  <c r="AO335" i="11"/>
  <c r="AN335" i="11"/>
  <c r="AM335" i="11"/>
  <c r="AL335" i="11"/>
  <c r="AK335" i="11"/>
  <c r="AJ335" i="11"/>
  <c r="AI335" i="11"/>
  <c r="AH335" i="11"/>
  <c r="AG335" i="11"/>
  <c r="AF335" i="11"/>
  <c r="AD335" i="11"/>
  <c r="AB335" i="11"/>
  <c r="AA335" i="11"/>
  <c r="Z335" i="11"/>
  <c r="Y335" i="11"/>
  <c r="X335" i="11"/>
  <c r="W335" i="11"/>
  <c r="U335" i="11"/>
  <c r="T335" i="11"/>
  <c r="S335" i="11"/>
  <c r="R335" i="11"/>
  <c r="Q335" i="11"/>
  <c r="H335" i="11"/>
  <c r="G335" i="11"/>
  <c r="F335" i="11"/>
  <c r="E335" i="11"/>
  <c r="D335" i="11"/>
  <c r="C335" i="11"/>
  <c r="B335" i="11"/>
  <c r="A335" i="11"/>
  <c r="A367" i="11" s="1"/>
  <c r="BW334" i="11"/>
  <c r="BV334" i="11"/>
  <c r="BU334" i="11"/>
  <c r="BT334" i="11"/>
  <c r="BS334" i="11"/>
  <c r="BR334" i="11"/>
  <c r="BQ334" i="11"/>
  <c r="BP334" i="11"/>
  <c r="BO334" i="11"/>
  <c r="BN334" i="11"/>
  <c r="BM334" i="11"/>
  <c r="BI334" i="11"/>
  <c r="BG334" i="11"/>
  <c r="BF334" i="11"/>
  <c r="BE334" i="11"/>
  <c r="BD334" i="11"/>
  <c r="BC334" i="11"/>
  <c r="BB334" i="11"/>
  <c r="BA334" i="11"/>
  <c r="AZ334" i="11"/>
  <c r="AY334" i="11"/>
  <c r="AX334" i="11"/>
  <c r="AU334" i="11"/>
  <c r="AT334" i="11"/>
  <c r="AS334" i="11"/>
  <c r="AR334" i="11"/>
  <c r="AQ334" i="11"/>
  <c r="AP334" i="11"/>
  <c r="AO334" i="11"/>
  <c r="AN334" i="11"/>
  <c r="AM334" i="11"/>
  <c r="AL334" i="11"/>
  <c r="AK334" i="11"/>
  <c r="AJ334" i="11"/>
  <c r="AI334" i="11"/>
  <c r="AH334" i="11"/>
  <c r="AG334" i="11"/>
  <c r="AF334" i="11"/>
  <c r="AD334" i="11"/>
  <c r="AB334" i="11"/>
  <c r="AA334" i="11"/>
  <c r="Z334" i="11"/>
  <c r="Y334" i="11"/>
  <c r="X334" i="11"/>
  <c r="W334" i="11"/>
  <c r="U334" i="11"/>
  <c r="T334" i="11"/>
  <c r="S334" i="11"/>
  <c r="R334" i="11"/>
  <c r="Q334" i="11"/>
  <c r="H334" i="11"/>
  <c r="G334" i="11"/>
  <c r="F334" i="11"/>
  <c r="E334" i="11"/>
  <c r="D334" i="11"/>
  <c r="C334" i="11"/>
  <c r="B334" i="11"/>
  <c r="A334" i="11"/>
  <c r="A366" i="11" s="1"/>
  <c r="BW333" i="11"/>
  <c r="BV333" i="11"/>
  <c r="BU333" i="11"/>
  <c r="BT333" i="11"/>
  <c r="BS333" i="11"/>
  <c r="BR333" i="11"/>
  <c r="BQ333" i="11"/>
  <c r="BP333" i="11"/>
  <c r="BO333" i="11"/>
  <c r="BN333" i="11"/>
  <c r="BM333" i="11"/>
  <c r="BI333" i="11"/>
  <c r="BG333" i="11"/>
  <c r="BF333" i="11"/>
  <c r="BE333" i="11"/>
  <c r="BD333" i="11"/>
  <c r="BC333" i="11"/>
  <c r="BB333" i="11"/>
  <c r="BA333" i="11"/>
  <c r="AZ333" i="11"/>
  <c r="AY333" i="11"/>
  <c r="AX333" i="11"/>
  <c r="AU333" i="11"/>
  <c r="AT333" i="11"/>
  <c r="AS333" i="11"/>
  <c r="AR333" i="11"/>
  <c r="AQ333" i="11"/>
  <c r="AP333" i="11"/>
  <c r="AO333" i="11"/>
  <c r="AN333" i="11"/>
  <c r="AM333" i="11"/>
  <c r="AL333" i="11"/>
  <c r="AK333" i="11"/>
  <c r="AJ333" i="11"/>
  <c r="AI333" i="11"/>
  <c r="AH333" i="11"/>
  <c r="AG333" i="11"/>
  <c r="AF333" i="11"/>
  <c r="AD333" i="11"/>
  <c r="AB333" i="11"/>
  <c r="AA333" i="11"/>
  <c r="Z333" i="11"/>
  <c r="Y333" i="11"/>
  <c r="X333" i="11"/>
  <c r="W333" i="11"/>
  <c r="U333" i="11"/>
  <c r="T333" i="11"/>
  <c r="S333" i="11"/>
  <c r="R333" i="11"/>
  <c r="Q333" i="11"/>
  <c r="H333" i="11"/>
  <c r="G333" i="11"/>
  <c r="F333" i="11"/>
  <c r="E333" i="11"/>
  <c r="D333" i="11"/>
  <c r="C333" i="11"/>
  <c r="B333" i="11"/>
  <c r="A333" i="11"/>
  <c r="A365" i="11" s="1"/>
  <c r="BW332" i="11"/>
  <c r="BV332" i="11"/>
  <c r="BU332" i="11"/>
  <c r="BT332" i="11"/>
  <c r="BS332" i="11"/>
  <c r="BR332" i="11"/>
  <c r="BQ332" i="11"/>
  <c r="BP332" i="11"/>
  <c r="BO332" i="11"/>
  <c r="BN332" i="11"/>
  <c r="BM332" i="11"/>
  <c r="BI332" i="11"/>
  <c r="BG332" i="11"/>
  <c r="BF332" i="11"/>
  <c r="BE332" i="11"/>
  <c r="BD332" i="11"/>
  <c r="BC332" i="11"/>
  <c r="BB332" i="11"/>
  <c r="BA332" i="11"/>
  <c r="AZ332" i="11"/>
  <c r="AY332" i="11"/>
  <c r="AX332" i="11"/>
  <c r="AU332" i="11"/>
  <c r="AT332" i="11"/>
  <c r="AS332" i="11"/>
  <c r="AR332" i="11"/>
  <c r="AQ332" i="11"/>
  <c r="AP332" i="11"/>
  <c r="AO332" i="11"/>
  <c r="AN332" i="11"/>
  <c r="AM332" i="11"/>
  <c r="AL332" i="11"/>
  <c r="AK332" i="11"/>
  <c r="AJ332" i="11"/>
  <c r="AI332" i="11"/>
  <c r="AH332" i="11"/>
  <c r="AG332" i="11"/>
  <c r="AF332" i="11"/>
  <c r="AD332" i="11"/>
  <c r="AB332" i="11"/>
  <c r="AA332" i="11"/>
  <c r="Z332" i="11"/>
  <c r="Y332" i="11"/>
  <c r="X332" i="11"/>
  <c r="W332" i="11"/>
  <c r="U332" i="11"/>
  <c r="T332" i="11"/>
  <c r="S332" i="11"/>
  <c r="R332" i="11"/>
  <c r="Q332" i="11"/>
  <c r="L332" i="11"/>
  <c r="H332" i="11"/>
  <c r="G332" i="11"/>
  <c r="F332" i="11"/>
  <c r="E332" i="11"/>
  <c r="D332" i="11"/>
  <c r="C332" i="11"/>
  <c r="B332" i="11"/>
  <c r="A332" i="11"/>
  <c r="A364" i="11" s="1"/>
  <c r="BW331" i="11"/>
  <c r="BV331" i="11"/>
  <c r="BU331" i="11"/>
  <c r="BT331" i="11"/>
  <c r="BS331" i="11"/>
  <c r="BR331" i="11"/>
  <c r="BQ331" i="11"/>
  <c r="BP331" i="11"/>
  <c r="BO331" i="11"/>
  <c r="BN331" i="11"/>
  <c r="BM331" i="11"/>
  <c r="BI331" i="11"/>
  <c r="BG331" i="11"/>
  <c r="BF331" i="11"/>
  <c r="BE331" i="11"/>
  <c r="BD331" i="11"/>
  <c r="BC331" i="11"/>
  <c r="BB331" i="11"/>
  <c r="BA331" i="11"/>
  <c r="AZ331" i="11"/>
  <c r="AY331" i="11"/>
  <c r="AX331" i="11"/>
  <c r="AU331" i="11"/>
  <c r="AT331" i="11"/>
  <c r="AS331" i="11"/>
  <c r="AR331" i="11"/>
  <c r="AQ331" i="11"/>
  <c r="AP331" i="11"/>
  <c r="AO331" i="11"/>
  <c r="AN331" i="11"/>
  <c r="AM331" i="11"/>
  <c r="AL331" i="11"/>
  <c r="AK331" i="11"/>
  <c r="AJ331" i="11"/>
  <c r="AI331" i="11"/>
  <c r="AH331" i="11"/>
  <c r="AG331" i="11"/>
  <c r="AF331" i="11"/>
  <c r="AD331" i="11"/>
  <c r="AB331" i="11"/>
  <c r="AA331" i="11"/>
  <c r="Z331" i="11"/>
  <c r="Y331" i="11"/>
  <c r="X331" i="11"/>
  <c r="W331" i="11"/>
  <c r="U331" i="11"/>
  <c r="T331" i="11"/>
  <c r="S331" i="11"/>
  <c r="R331" i="11"/>
  <c r="Q331" i="11"/>
  <c r="L331" i="11"/>
  <c r="H331" i="11"/>
  <c r="G331" i="11"/>
  <c r="F331" i="11"/>
  <c r="E331" i="11"/>
  <c r="D331" i="11"/>
  <c r="C331" i="11"/>
  <c r="B331" i="11"/>
  <c r="A331" i="11"/>
  <c r="A363" i="11" s="1"/>
  <c r="BW330" i="11"/>
  <c r="BV330" i="11"/>
  <c r="BU330" i="11"/>
  <c r="BT330" i="11"/>
  <c r="BS330" i="11"/>
  <c r="BR330" i="11"/>
  <c r="BQ330" i="11"/>
  <c r="BP330" i="11"/>
  <c r="BO330" i="11"/>
  <c r="BN330" i="11"/>
  <c r="BM330" i="11"/>
  <c r="BI330" i="11"/>
  <c r="BG330" i="11"/>
  <c r="BF330" i="11"/>
  <c r="BE330" i="11"/>
  <c r="BD330" i="11"/>
  <c r="BC330" i="11"/>
  <c r="BB330" i="11"/>
  <c r="BA330" i="11"/>
  <c r="AZ330" i="11"/>
  <c r="AY330" i="11"/>
  <c r="AX330" i="11"/>
  <c r="AU330" i="11"/>
  <c r="AT330" i="11"/>
  <c r="AS330" i="11"/>
  <c r="AR330" i="11"/>
  <c r="AQ330" i="11"/>
  <c r="AP330" i="11"/>
  <c r="AO330" i="11"/>
  <c r="AN330" i="11"/>
  <c r="AM330" i="11"/>
  <c r="AL330" i="11"/>
  <c r="AK330" i="11"/>
  <c r="AJ330" i="11"/>
  <c r="AI330" i="11"/>
  <c r="AH330" i="11"/>
  <c r="AG330" i="11"/>
  <c r="AF330" i="11"/>
  <c r="AD330" i="11"/>
  <c r="AB330" i="11"/>
  <c r="AA330" i="11"/>
  <c r="Z330" i="11"/>
  <c r="Y330" i="11"/>
  <c r="X330" i="11"/>
  <c r="W330" i="11"/>
  <c r="U330" i="11"/>
  <c r="T330" i="11"/>
  <c r="S330" i="11"/>
  <c r="R330" i="11"/>
  <c r="Q330" i="11"/>
  <c r="L330" i="11"/>
  <c r="H330" i="11"/>
  <c r="G330" i="11"/>
  <c r="F330" i="11"/>
  <c r="E330" i="11"/>
  <c r="D330" i="11"/>
  <c r="C330" i="11"/>
  <c r="B330" i="11"/>
  <c r="A330" i="11"/>
  <c r="A362" i="11" s="1"/>
  <c r="BW329" i="11"/>
  <c r="BV329" i="11"/>
  <c r="BU329" i="11"/>
  <c r="BT329" i="11"/>
  <c r="BS329" i="11"/>
  <c r="BR329" i="11"/>
  <c r="BQ329" i="11"/>
  <c r="BP329" i="11"/>
  <c r="BO329" i="11"/>
  <c r="BN329" i="11"/>
  <c r="BM329" i="11"/>
  <c r="BI329" i="11"/>
  <c r="BG329" i="11"/>
  <c r="BF329" i="11"/>
  <c r="BE329" i="11"/>
  <c r="BD329" i="11"/>
  <c r="BC329" i="11"/>
  <c r="BB329" i="11"/>
  <c r="BA329" i="11"/>
  <c r="AZ329" i="11"/>
  <c r="AY329" i="11"/>
  <c r="AX329" i="11"/>
  <c r="AU329" i="11"/>
  <c r="AT329" i="11"/>
  <c r="AS329" i="11"/>
  <c r="AR329" i="11"/>
  <c r="AQ329" i="11"/>
  <c r="AP329" i="11"/>
  <c r="AO329" i="11"/>
  <c r="AN329" i="11"/>
  <c r="AM329" i="11"/>
  <c r="AL329" i="11"/>
  <c r="AK329" i="11"/>
  <c r="AJ329" i="11"/>
  <c r="AI329" i="11"/>
  <c r="AH329" i="11"/>
  <c r="AG329" i="11"/>
  <c r="AF329" i="11"/>
  <c r="AD329" i="11"/>
  <c r="AB329" i="11"/>
  <c r="AA329" i="11"/>
  <c r="Z329" i="11"/>
  <c r="Y329" i="11"/>
  <c r="X329" i="11"/>
  <c r="W329" i="11"/>
  <c r="U329" i="11"/>
  <c r="T329" i="11"/>
  <c r="S329" i="11"/>
  <c r="R329" i="11"/>
  <c r="Q329" i="11"/>
  <c r="L329" i="11"/>
  <c r="I329" i="11"/>
  <c r="H329" i="11"/>
  <c r="G329" i="11"/>
  <c r="F329" i="11"/>
  <c r="E329" i="11"/>
  <c r="D329" i="11"/>
  <c r="C329" i="11"/>
  <c r="B329" i="11"/>
  <c r="A329" i="11"/>
  <c r="A361" i="11" s="1"/>
  <c r="BW328" i="11"/>
  <c r="BV328" i="11"/>
  <c r="BU328" i="11"/>
  <c r="BT328" i="11"/>
  <c r="BS328" i="11"/>
  <c r="BR328" i="11"/>
  <c r="BQ328" i="11"/>
  <c r="BP328" i="11"/>
  <c r="BO328" i="11"/>
  <c r="BN328" i="11"/>
  <c r="BM328" i="11"/>
  <c r="BJ328" i="11"/>
  <c r="BI328" i="11"/>
  <c r="BG328" i="11"/>
  <c r="BF328" i="11"/>
  <c r="BE328" i="11"/>
  <c r="BD328" i="11"/>
  <c r="BC328" i="11"/>
  <c r="BB328" i="11"/>
  <c r="BA328" i="11"/>
  <c r="AZ328" i="11"/>
  <c r="AY328" i="11"/>
  <c r="AX328" i="11"/>
  <c r="AU328" i="11"/>
  <c r="AT328" i="11"/>
  <c r="AS328" i="11"/>
  <c r="AR328" i="11"/>
  <c r="AQ328" i="11"/>
  <c r="AP328" i="11"/>
  <c r="AO328" i="11"/>
  <c r="AN328" i="11"/>
  <c r="AM328" i="11"/>
  <c r="AL328" i="11"/>
  <c r="AK328" i="11"/>
  <c r="AJ328" i="11"/>
  <c r="AI328" i="11"/>
  <c r="AH328" i="11"/>
  <c r="AG328" i="11"/>
  <c r="AF328" i="11"/>
  <c r="AD328" i="11"/>
  <c r="AB328" i="11"/>
  <c r="AA328" i="11"/>
  <c r="Z328" i="11"/>
  <c r="Y328" i="11"/>
  <c r="X328" i="11"/>
  <c r="W328" i="11"/>
  <c r="U328" i="11"/>
  <c r="T328" i="11"/>
  <c r="S328" i="11"/>
  <c r="R328" i="11"/>
  <c r="Q328" i="11"/>
  <c r="L328" i="11"/>
  <c r="I328" i="11"/>
  <c r="H328" i="11"/>
  <c r="G328" i="11"/>
  <c r="F328" i="11"/>
  <c r="E328" i="11"/>
  <c r="D328" i="11"/>
  <c r="C328" i="11"/>
  <c r="B328" i="11"/>
  <c r="A328" i="11"/>
  <c r="BW327" i="11"/>
  <c r="BV327" i="11"/>
  <c r="BU327" i="11"/>
  <c r="BT327" i="11"/>
  <c r="BS327" i="11"/>
  <c r="BR327" i="11"/>
  <c r="BQ327" i="11"/>
  <c r="BP327" i="11"/>
  <c r="BO327" i="11"/>
  <c r="BN327" i="11"/>
  <c r="BM327" i="11"/>
  <c r="BJ327" i="11"/>
  <c r="BI327" i="11"/>
  <c r="BG327" i="11"/>
  <c r="BF327" i="11"/>
  <c r="BE327" i="11"/>
  <c r="BD327" i="11"/>
  <c r="BC327" i="11"/>
  <c r="BB327" i="11"/>
  <c r="BA327" i="11"/>
  <c r="AZ327" i="11"/>
  <c r="AY327" i="11"/>
  <c r="AX327" i="11"/>
  <c r="AU327" i="11"/>
  <c r="AT327" i="11"/>
  <c r="AS327" i="11"/>
  <c r="AR327" i="11"/>
  <c r="AQ327" i="11"/>
  <c r="AP327" i="11"/>
  <c r="AO327" i="11"/>
  <c r="AN327" i="11"/>
  <c r="AM327" i="11"/>
  <c r="AL327" i="11"/>
  <c r="AK327" i="11"/>
  <c r="AJ327" i="11"/>
  <c r="AI327" i="11"/>
  <c r="AH327" i="11"/>
  <c r="AG327" i="11"/>
  <c r="AF327" i="11"/>
  <c r="AD327" i="11"/>
  <c r="AB327" i="11"/>
  <c r="AA327" i="11"/>
  <c r="Z327" i="11"/>
  <c r="Y327" i="11"/>
  <c r="X327" i="11"/>
  <c r="W327" i="11"/>
  <c r="U327" i="11"/>
  <c r="T327" i="11"/>
  <c r="S327" i="11"/>
  <c r="R327" i="11"/>
  <c r="Q327" i="11"/>
  <c r="L327" i="11"/>
  <c r="I327" i="11"/>
  <c r="H327" i="11"/>
  <c r="G327" i="11"/>
  <c r="F327" i="11"/>
  <c r="E327" i="11"/>
  <c r="D327" i="11"/>
  <c r="C327" i="11"/>
  <c r="B327" i="11"/>
  <c r="A327" i="11"/>
  <c r="BW326" i="11"/>
  <c r="BV326" i="11"/>
  <c r="BU326" i="11"/>
  <c r="BT326" i="11"/>
  <c r="BS326" i="11"/>
  <c r="BR326" i="11"/>
  <c r="BQ326" i="11"/>
  <c r="BP326" i="11"/>
  <c r="BO326" i="11"/>
  <c r="BN326" i="11"/>
  <c r="BM326" i="11"/>
  <c r="BJ326" i="11"/>
  <c r="BI326" i="11"/>
  <c r="BG326" i="11"/>
  <c r="BF326" i="11"/>
  <c r="BE326" i="11"/>
  <c r="BD326" i="11"/>
  <c r="BC326" i="11"/>
  <c r="BB326" i="11"/>
  <c r="BA326" i="11"/>
  <c r="AZ326" i="11"/>
  <c r="AY326" i="11"/>
  <c r="AX326" i="11"/>
  <c r="AU326" i="11"/>
  <c r="AT326" i="11"/>
  <c r="AS326" i="11"/>
  <c r="AR326" i="11"/>
  <c r="AQ326" i="11"/>
  <c r="AP326" i="11"/>
  <c r="AO326" i="11"/>
  <c r="AN326" i="11"/>
  <c r="AM326" i="11"/>
  <c r="AL326" i="11"/>
  <c r="AK326" i="11"/>
  <c r="AJ326" i="11"/>
  <c r="AI326" i="11"/>
  <c r="AH326" i="11"/>
  <c r="AG326" i="11"/>
  <c r="AF326" i="11"/>
  <c r="AD326" i="11"/>
  <c r="AB326" i="11"/>
  <c r="AA326" i="11"/>
  <c r="Z326" i="11"/>
  <c r="Y326" i="11"/>
  <c r="X326" i="11"/>
  <c r="W326" i="11"/>
  <c r="U326" i="11"/>
  <c r="T326" i="11"/>
  <c r="S326" i="11"/>
  <c r="R326" i="11"/>
  <c r="Q326" i="11"/>
  <c r="L326" i="11"/>
  <c r="I326" i="11"/>
  <c r="H326" i="11"/>
  <c r="G326" i="11"/>
  <c r="F326" i="11"/>
  <c r="E326" i="11"/>
  <c r="D326" i="11"/>
  <c r="C326" i="11"/>
  <c r="B326" i="11"/>
  <c r="A326" i="11"/>
  <c r="BW325" i="11"/>
  <c r="BV325" i="11"/>
  <c r="BU325" i="11"/>
  <c r="BT325" i="11"/>
  <c r="BS325" i="11"/>
  <c r="BR325" i="11"/>
  <c r="BQ325" i="11"/>
  <c r="BP325" i="11"/>
  <c r="BO325" i="11"/>
  <c r="BN325" i="11"/>
  <c r="BM325" i="11"/>
  <c r="BJ325" i="11"/>
  <c r="BI325" i="11"/>
  <c r="BG325" i="11"/>
  <c r="BF325" i="11"/>
  <c r="BE325" i="11"/>
  <c r="BD325" i="11"/>
  <c r="BC325" i="11"/>
  <c r="BB325" i="11"/>
  <c r="BA325" i="11"/>
  <c r="AZ325" i="11"/>
  <c r="AY325" i="11"/>
  <c r="AX325" i="11"/>
  <c r="AU325" i="11"/>
  <c r="AT325" i="11"/>
  <c r="AS325" i="11"/>
  <c r="AR325" i="11"/>
  <c r="AQ325" i="11"/>
  <c r="AP325" i="11"/>
  <c r="AO325" i="11"/>
  <c r="AN325" i="11"/>
  <c r="AM325" i="11"/>
  <c r="AL325" i="11"/>
  <c r="AK325" i="11"/>
  <c r="AJ325" i="11"/>
  <c r="AI325" i="11"/>
  <c r="AH325" i="11"/>
  <c r="AG325" i="11"/>
  <c r="AF325" i="11"/>
  <c r="AD325" i="11"/>
  <c r="AB325" i="11"/>
  <c r="AA325" i="11"/>
  <c r="Z325" i="11"/>
  <c r="Y325" i="11"/>
  <c r="X325" i="11"/>
  <c r="W325" i="11"/>
  <c r="U325" i="11"/>
  <c r="T325" i="11"/>
  <c r="S325" i="11"/>
  <c r="R325" i="11"/>
  <c r="Q325" i="11"/>
  <c r="L325" i="11"/>
  <c r="I325" i="11"/>
  <c r="H325" i="11"/>
  <c r="G325" i="11"/>
  <c r="F325" i="11"/>
  <c r="E325" i="11"/>
  <c r="D325" i="11"/>
  <c r="C325" i="11"/>
  <c r="B325" i="11"/>
  <c r="A325" i="11"/>
  <c r="BI324" i="11"/>
  <c r="BG324" i="11"/>
  <c r="BF324" i="11"/>
  <c r="BE324" i="11"/>
  <c r="BD324" i="11"/>
  <c r="BC324" i="11"/>
  <c r="BB324" i="11"/>
  <c r="BA324" i="11"/>
  <c r="AZ324" i="11"/>
  <c r="AY324" i="11"/>
  <c r="AX324" i="11"/>
  <c r="AU324" i="11"/>
  <c r="AT324" i="11"/>
  <c r="AS324" i="11"/>
  <c r="AR324" i="11"/>
  <c r="AQ324" i="11"/>
  <c r="AP324" i="11"/>
  <c r="AO324" i="11"/>
  <c r="AN324" i="11"/>
  <c r="AM324" i="11"/>
  <c r="AL324" i="11"/>
  <c r="AK324" i="11"/>
  <c r="AJ324" i="11"/>
  <c r="AI324" i="11"/>
  <c r="AH324" i="11"/>
  <c r="AG324" i="11"/>
  <c r="AF324" i="11"/>
  <c r="AD324" i="11"/>
  <c r="AB324" i="11"/>
  <c r="AA324" i="11"/>
  <c r="Z324" i="11"/>
  <c r="Y324" i="11"/>
  <c r="X324" i="11"/>
  <c r="W324" i="11"/>
  <c r="U324" i="11"/>
  <c r="T324" i="11"/>
  <c r="S324" i="11"/>
  <c r="R324" i="11"/>
  <c r="Q324" i="11"/>
  <c r="L324" i="11"/>
  <c r="I324" i="11"/>
  <c r="H324" i="11"/>
  <c r="G324" i="11"/>
  <c r="F324" i="11"/>
  <c r="E324" i="11"/>
  <c r="D324" i="11"/>
  <c r="C324" i="11"/>
  <c r="B324" i="11"/>
  <c r="A324" i="11"/>
  <c r="BI323" i="11"/>
  <c r="BG323" i="11"/>
  <c r="BF323" i="11"/>
  <c r="BE323" i="11"/>
  <c r="BD323" i="11"/>
  <c r="BC323" i="11"/>
  <c r="BB323" i="11"/>
  <c r="BA323" i="11"/>
  <c r="AZ323" i="11"/>
  <c r="AY323" i="11"/>
  <c r="AX323" i="11"/>
  <c r="AU323" i="11"/>
  <c r="AT323" i="11"/>
  <c r="AS323" i="11"/>
  <c r="AR323" i="11"/>
  <c r="AQ323" i="11"/>
  <c r="AP323" i="11"/>
  <c r="AO323" i="11"/>
  <c r="AN323" i="11"/>
  <c r="AM323" i="11"/>
  <c r="AL323" i="11"/>
  <c r="AK323" i="11"/>
  <c r="AJ323" i="11"/>
  <c r="AI323" i="11"/>
  <c r="AH323" i="11"/>
  <c r="AG323" i="11"/>
  <c r="AF323" i="11"/>
  <c r="AD323" i="11"/>
  <c r="AB323" i="11"/>
  <c r="AA323" i="11"/>
  <c r="Z323" i="11"/>
  <c r="Y323" i="11"/>
  <c r="X323" i="11"/>
  <c r="W323" i="11"/>
  <c r="U323" i="11"/>
  <c r="T323" i="11"/>
  <c r="S323" i="11"/>
  <c r="R323" i="11"/>
  <c r="Q323" i="11"/>
  <c r="N323" i="11"/>
  <c r="L323" i="11"/>
  <c r="I323" i="11"/>
  <c r="H323" i="11"/>
  <c r="G323" i="11"/>
  <c r="F323" i="11"/>
  <c r="E323" i="11"/>
  <c r="D323" i="11"/>
  <c r="C323" i="11"/>
  <c r="B323" i="11"/>
  <c r="A323" i="11"/>
  <c r="BL322" i="11"/>
  <c r="BK322" i="11"/>
  <c r="BJ322" i="11"/>
  <c r="BI322" i="11"/>
  <c r="BH322" i="11"/>
  <c r="BG322" i="11"/>
  <c r="BF322" i="11"/>
  <c r="BE322" i="11"/>
  <c r="BD322" i="11"/>
  <c r="BC322" i="11"/>
  <c r="BB322" i="11"/>
  <c r="BA322" i="11"/>
  <c r="AZ322" i="11"/>
  <c r="AY322" i="11"/>
  <c r="AX322" i="11"/>
  <c r="AU322" i="11"/>
  <c r="AT322" i="11"/>
  <c r="AS322" i="11"/>
  <c r="AR322" i="11"/>
  <c r="AQ322" i="11"/>
  <c r="AP322" i="11"/>
  <c r="AO322" i="11"/>
  <c r="AN322" i="11"/>
  <c r="AM322" i="11"/>
  <c r="AL322" i="11"/>
  <c r="AK322" i="11"/>
  <c r="AJ322" i="11"/>
  <c r="AI322" i="11"/>
  <c r="AH322" i="11"/>
  <c r="AG322" i="11"/>
  <c r="AF322" i="11"/>
  <c r="AD322" i="11"/>
  <c r="AB322" i="11"/>
  <c r="AA322" i="11"/>
  <c r="Z322" i="11"/>
  <c r="Y322" i="11"/>
  <c r="X322" i="11"/>
  <c r="W322" i="11"/>
  <c r="U322" i="11"/>
  <c r="T322" i="11"/>
  <c r="S322" i="11"/>
  <c r="R322" i="11"/>
  <c r="Q322" i="11"/>
  <c r="N322" i="11"/>
  <c r="L322" i="11"/>
  <c r="I322" i="11"/>
  <c r="H322" i="11"/>
  <c r="G322" i="11"/>
  <c r="F322" i="11"/>
  <c r="E322" i="11"/>
  <c r="D322" i="11"/>
  <c r="C322" i="11"/>
  <c r="B322" i="11"/>
  <c r="A322" i="11"/>
  <c r="AU321" i="11"/>
  <c r="AT321" i="11"/>
  <c r="AS321" i="11"/>
  <c r="AR321" i="11"/>
  <c r="AQ321" i="11"/>
  <c r="AP321" i="11"/>
  <c r="AO321" i="11"/>
  <c r="AN321" i="11"/>
  <c r="AM321" i="11"/>
  <c r="AL321" i="11"/>
  <c r="AK321" i="11"/>
  <c r="AJ321" i="11"/>
  <c r="AI321" i="11"/>
  <c r="AH321" i="11"/>
  <c r="AG321" i="11"/>
  <c r="AF321" i="11"/>
  <c r="AD321" i="11"/>
  <c r="AB321" i="11"/>
  <c r="AA321" i="11"/>
  <c r="Z321" i="11"/>
  <c r="Y321" i="11"/>
  <c r="X321" i="11"/>
  <c r="W321" i="11"/>
  <c r="U321" i="11"/>
  <c r="T321" i="11"/>
  <c r="S321" i="11"/>
  <c r="R321" i="11"/>
  <c r="Q321" i="11"/>
  <c r="N321" i="11"/>
  <c r="L321" i="11"/>
  <c r="I321" i="11"/>
  <c r="H321" i="11"/>
  <c r="G321" i="11"/>
  <c r="F321" i="11"/>
  <c r="E321" i="11"/>
  <c r="D321" i="11"/>
  <c r="C321" i="11"/>
  <c r="B321" i="11"/>
  <c r="A321" i="11"/>
  <c r="AU320" i="11"/>
  <c r="AT320" i="11"/>
  <c r="AS320" i="11"/>
  <c r="AR320" i="11"/>
  <c r="AQ320" i="11"/>
  <c r="AP320" i="11"/>
  <c r="AO320" i="11"/>
  <c r="AN320" i="11"/>
  <c r="AM320" i="11"/>
  <c r="AL320" i="11"/>
  <c r="AK320" i="11"/>
  <c r="AJ320" i="11"/>
  <c r="AI320" i="11"/>
  <c r="AH320" i="11"/>
  <c r="AG320" i="11"/>
  <c r="AF320" i="11"/>
  <c r="AD320" i="11"/>
  <c r="AB320" i="11"/>
  <c r="AA320" i="11"/>
  <c r="Z320" i="11"/>
  <c r="Y320" i="11"/>
  <c r="X320" i="11"/>
  <c r="W320" i="11"/>
  <c r="U320" i="11"/>
  <c r="T320" i="11"/>
  <c r="S320" i="11"/>
  <c r="R320" i="11"/>
  <c r="Q320" i="11"/>
  <c r="N320" i="11"/>
  <c r="L320" i="11"/>
  <c r="I320" i="11"/>
  <c r="H320" i="11"/>
  <c r="G320" i="11"/>
  <c r="F320" i="11"/>
  <c r="E320" i="11"/>
  <c r="D320" i="11"/>
  <c r="C320" i="11"/>
  <c r="B320" i="11"/>
  <c r="A320" i="11"/>
  <c r="AU319" i="11"/>
  <c r="AT319" i="11"/>
  <c r="AS319" i="11"/>
  <c r="AR319" i="11"/>
  <c r="AQ319" i="11"/>
  <c r="AP319" i="11"/>
  <c r="AO319" i="11"/>
  <c r="AN319" i="11"/>
  <c r="AM319" i="11"/>
  <c r="AL319" i="11"/>
  <c r="AK319" i="11"/>
  <c r="AJ319" i="11"/>
  <c r="AI319" i="11"/>
  <c r="AH319" i="11"/>
  <c r="AG319" i="11"/>
  <c r="AF319" i="11"/>
  <c r="AD319" i="11"/>
  <c r="AB319" i="11"/>
  <c r="AA319" i="11"/>
  <c r="Z319" i="11"/>
  <c r="Y319" i="11"/>
  <c r="X319" i="11"/>
  <c r="W319" i="11"/>
  <c r="U319" i="11"/>
  <c r="T319" i="11"/>
  <c r="S319" i="11"/>
  <c r="R319" i="11"/>
  <c r="Q319" i="11"/>
  <c r="N319" i="11"/>
  <c r="L319" i="11"/>
  <c r="I319" i="11"/>
  <c r="H319" i="11"/>
  <c r="G319" i="11"/>
  <c r="F319" i="11"/>
  <c r="E319" i="11"/>
  <c r="D319" i="11"/>
  <c r="C319" i="11"/>
  <c r="B319" i="11"/>
  <c r="A319" i="11"/>
  <c r="AU318" i="11"/>
  <c r="AT318" i="11"/>
  <c r="AS318" i="11"/>
  <c r="AR318" i="11"/>
  <c r="AQ318" i="11"/>
  <c r="AP318" i="11"/>
  <c r="AO318" i="11"/>
  <c r="AN318" i="11"/>
  <c r="AM318" i="11"/>
  <c r="AL318" i="11"/>
  <c r="AK318" i="11"/>
  <c r="AJ318" i="11"/>
  <c r="AI318" i="11"/>
  <c r="AH318" i="11"/>
  <c r="AG318" i="11"/>
  <c r="AF318" i="11"/>
  <c r="AD318" i="11"/>
  <c r="AB318" i="11"/>
  <c r="AA318" i="11"/>
  <c r="Z318" i="11"/>
  <c r="Y318" i="11"/>
  <c r="X318" i="11"/>
  <c r="W318" i="11"/>
  <c r="U318" i="11"/>
  <c r="T318" i="11"/>
  <c r="S318" i="11"/>
  <c r="R318" i="11"/>
  <c r="Q318" i="11"/>
  <c r="N318" i="11"/>
  <c r="L318" i="11"/>
  <c r="I318" i="11"/>
  <c r="H318" i="11"/>
  <c r="G318" i="11"/>
  <c r="F318" i="11"/>
  <c r="E318" i="11"/>
  <c r="D318" i="11"/>
  <c r="C318" i="11"/>
  <c r="B318" i="11"/>
  <c r="A318" i="11"/>
  <c r="AU317" i="11"/>
  <c r="AT317" i="11"/>
  <c r="AS317" i="11"/>
  <c r="AR317" i="11"/>
  <c r="AQ317" i="11"/>
  <c r="AP317" i="11"/>
  <c r="AO317" i="11"/>
  <c r="AN317" i="11"/>
  <c r="AM317" i="11"/>
  <c r="AL317" i="11"/>
  <c r="AK317" i="11"/>
  <c r="AJ317" i="11"/>
  <c r="AI317" i="11"/>
  <c r="AH317" i="11"/>
  <c r="AG317" i="11"/>
  <c r="AF317" i="11"/>
  <c r="AD317" i="11"/>
  <c r="AB317" i="11"/>
  <c r="AA317" i="11"/>
  <c r="Z317" i="11"/>
  <c r="Y317" i="11"/>
  <c r="X317" i="11"/>
  <c r="W317" i="11"/>
  <c r="U317" i="11"/>
  <c r="T317" i="11"/>
  <c r="S317" i="11"/>
  <c r="R317" i="11"/>
  <c r="Q317" i="11"/>
  <c r="N317" i="11"/>
  <c r="L317" i="11"/>
  <c r="I317" i="11"/>
  <c r="H317" i="11"/>
  <c r="G317" i="11"/>
  <c r="F317" i="11"/>
  <c r="E317" i="11"/>
  <c r="D317" i="11"/>
  <c r="C317" i="11"/>
  <c r="B317" i="11"/>
  <c r="A317" i="11"/>
  <c r="AU316" i="11"/>
  <c r="AT316" i="11"/>
  <c r="AS316" i="11"/>
  <c r="AR316" i="11"/>
  <c r="AQ316" i="11"/>
  <c r="AP316" i="11"/>
  <c r="AO316" i="11"/>
  <c r="AN316" i="11"/>
  <c r="AM316" i="11"/>
  <c r="AL316" i="11"/>
  <c r="AK316" i="11"/>
  <c r="AJ316" i="11"/>
  <c r="AI316" i="11"/>
  <c r="AH316" i="11"/>
  <c r="AG316" i="11"/>
  <c r="AF316" i="11"/>
  <c r="AD316" i="11"/>
  <c r="AB316" i="11"/>
  <c r="AA316" i="11"/>
  <c r="Z316" i="11"/>
  <c r="Y316" i="11"/>
  <c r="X316" i="11"/>
  <c r="W316" i="11"/>
  <c r="U316" i="11"/>
  <c r="T316" i="11"/>
  <c r="S316" i="11"/>
  <c r="R316" i="11"/>
  <c r="Q316" i="11"/>
  <c r="N316" i="11"/>
  <c r="L316" i="11"/>
  <c r="I316" i="11"/>
  <c r="H316" i="11"/>
  <c r="G316" i="11"/>
  <c r="F316" i="11"/>
  <c r="E316" i="11"/>
  <c r="D316" i="11"/>
  <c r="C316" i="11"/>
  <c r="B316" i="11"/>
  <c r="A316" i="11"/>
  <c r="AU315" i="11"/>
  <c r="AT315" i="11"/>
  <c r="AS315" i="11"/>
  <c r="AR315" i="11"/>
  <c r="AQ315" i="11"/>
  <c r="AP315" i="11"/>
  <c r="AO315" i="11"/>
  <c r="AN315" i="11"/>
  <c r="AM315" i="11"/>
  <c r="AL315" i="11"/>
  <c r="AK315" i="11"/>
  <c r="AJ315" i="11"/>
  <c r="AI315" i="11"/>
  <c r="AH315" i="11"/>
  <c r="AG315" i="11"/>
  <c r="AF315" i="11"/>
  <c r="AD315" i="11"/>
  <c r="AB315" i="11"/>
  <c r="AA315" i="11"/>
  <c r="Z315" i="11"/>
  <c r="Y315" i="11"/>
  <c r="X315" i="11"/>
  <c r="W315" i="11"/>
  <c r="U315" i="11"/>
  <c r="T315" i="11"/>
  <c r="S315" i="11"/>
  <c r="R315" i="11"/>
  <c r="Q315" i="11"/>
  <c r="N315" i="11"/>
  <c r="L315" i="11"/>
  <c r="I315" i="11"/>
  <c r="H315" i="11"/>
  <c r="G315" i="11"/>
  <c r="F315" i="11"/>
  <c r="E315" i="11"/>
  <c r="D315" i="11"/>
  <c r="C315" i="11"/>
  <c r="B315" i="11"/>
  <c r="A315" i="11"/>
  <c r="AU314" i="11"/>
  <c r="AT314" i="11"/>
  <c r="AS314" i="11"/>
  <c r="AR314" i="11"/>
  <c r="AQ314" i="11"/>
  <c r="AP314" i="11"/>
  <c r="AO314" i="11"/>
  <c r="AN314" i="11"/>
  <c r="AM314" i="11"/>
  <c r="AL314" i="11"/>
  <c r="AK314" i="11"/>
  <c r="AJ314" i="11"/>
  <c r="AI314" i="11"/>
  <c r="AH314" i="11"/>
  <c r="AG314" i="11"/>
  <c r="AF314" i="11"/>
  <c r="AD314" i="11"/>
  <c r="AB314" i="11"/>
  <c r="AA314" i="11"/>
  <c r="Z314" i="11"/>
  <c r="Y314" i="11"/>
  <c r="X314" i="11"/>
  <c r="W314" i="11"/>
  <c r="U314" i="11"/>
  <c r="T314" i="11"/>
  <c r="S314" i="11"/>
  <c r="R314" i="11"/>
  <c r="Q314" i="11"/>
  <c r="N314" i="11"/>
  <c r="L314" i="11"/>
  <c r="I314" i="11"/>
  <c r="H314" i="11"/>
  <c r="G314" i="11"/>
  <c r="F314" i="11"/>
  <c r="E314" i="11"/>
  <c r="D314" i="11"/>
  <c r="C314" i="11"/>
  <c r="B314" i="11"/>
  <c r="AU313" i="11"/>
  <c r="AT313" i="11"/>
  <c r="AS313" i="11"/>
  <c r="AR313" i="11"/>
  <c r="AQ313" i="11"/>
  <c r="AP313" i="11"/>
  <c r="AO313" i="11"/>
  <c r="AN313" i="11"/>
  <c r="AM313" i="11"/>
  <c r="AL313" i="11"/>
  <c r="AK313" i="11"/>
  <c r="AJ313" i="11"/>
  <c r="AI313" i="11"/>
  <c r="AH313" i="11"/>
  <c r="AG313" i="11"/>
  <c r="AF313" i="11"/>
  <c r="AD313" i="11"/>
  <c r="AB313" i="11"/>
  <c r="AA313" i="11"/>
  <c r="Z313" i="11"/>
  <c r="Y313" i="11"/>
  <c r="T313" i="11"/>
  <c r="S313" i="11"/>
  <c r="R313" i="11"/>
  <c r="Q313" i="11"/>
  <c r="N313" i="11"/>
  <c r="L313" i="11"/>
  <c r="I313" i="11"/>
  <c r="H313" i="11"/>
  <c r="G313" i="11"/>
  <c r="F313" i="11"/>
  <c r="E313" i="11"/>
  <c r="D313" i="11"/>
  <c r="C313" i="11"/>
  <c r="B313" i="11"/>
  <c r="AU312" i="11"/>
  <c r="AT312" i="11"/>
  <c r="AS312" i="11"/>
  <c r="AR312" i="11"/>
  <c r="AQ312" i="11"/>
  <c r="AP312" i="11"/>
  <c r="AO312" i="11"/>
  <c r="AN312" i="11"/>
  <c r="AM312" i="11"/>
  <c r="AL312" i="11"/>
  <c r="AK312" i="11"/>
  <c r="AJ312" i="11"/>
  <c r="AI312" i="11"/>
  <c r="AH312" i="11"/>
  <c r="AG312" i="11"/>
  <c r="AF312" i="11"/>
  <c r="AD312" i="11"/>
  <c r="AB312" i="11"/>
  <c r="AA312" i="11"/>
  <c r="Z312" i="11"/>
  <c r="Y312" i="11"/>
  <c r="X312" i="11"/>
  <c r="U312" i="11"/>
  <c r="T312" i="11"/>
  <c r="S312" i="11"/>
  <c r="R312" i="11"/>
  <c r="Q312" i="11"/>
  <c r="N312" i="11"/>
  <c r="L312" i="11"/>
  <c r="I312" i="11"/>
  <c r="H312" i="11"/>
  <c r="G312" i="11"/>
  <c r="F312" i="11"/>
  <c r="E312" i="11"/>
  <c r="D312" i="11"/>
  <c r="C312" i="11"/>
  <c r="B312" i="11"/>
  <c r="BK294" i="11"/>
  <c r="BI294" i="11"/>
  <c r="BG294" i="11"/>
  <c r="BF294" i="11"/>
  <c r="BE294" i="11"/>
  <c r="BD294" i="11"/>
  <c r="BC294" i="11"/>
  <c r="BB294" i="11"/>
  <c r="BA294" i="11"/>
  <c r="AZ294" i="11"/>
  <c r="AY294" i="11"/>
  <c r="AW294" i="11"/>
  <c r="AV294" i="11"/>
  <c r="AB294" i="11"/>
  <c r="Y294" i="11"/>
  <c r="U294" i="11"/>
  <c r="O294" i="11"/>
  <c r="BK293" i="11"/>
  <c r="BI293" i="11"/>
  <c r="BG293" i="11"/>
  <c r="BF293" i="11"/>
  <c r="BE293" i="11"/>
  <c r="BD293" i="11"/>
  <c r="BC293" i="11"/>
  <c r="BB293" i="11"/>
  <c r="BA293" i="11"/>
  <c r="AZ293" i="11"/>
  <c r="AY293" i="11"/>
  <c r="AW293" i="11"/>
  <c r="AV293" i="11"/>
  <c r="AB293" i="11"/>
  <c r="Y293" i="11"/>
  <c r="U293" i="11"/>
  <c r="O293" i="11"/>
  <c r="AW292" i="11"/>
  <c r="AV292" i="11"/>
  <c r="AB292" i="11"/>
  <c r="O292" i="11"/>
  <c r="AW291" i="11"/>
  <c r="AV291" i="11"/>
  <c r="AB291" i="11"/>
  <c r="O291" i="11"/>
  <c r="AW290" i="11"/>
  <c r="AV290" i="11"/>
  <c r="AB290" i="11"/>
  <c r="O290" i="11"/>
  <c r="AW289" i="11"/>
  <c r="AV289" i="11"/>
  <c r="AB289" i="11"/>
  <c r="O289" i="11"/>
  <c r="AW288" i="11"/>
  <c r="AV288" i="11"/>
  <c r="AB288" i="11"/>
  <c r="O288" i="11"/>
  <c r="AW287" i="11"/>
  <c r="AV287" i="11"/>
  <c r="AB287" i="11"/>
  <c r="O287" i="11"/>
  <c r="AW286" i="11"/>
  <c r="AV286" i="11"/>
  <c r="AB286" i="11"/>
  <c r="O286" i="11"/>
  <c r="AW285" i="11"/>
  <c r="AV285" i="11"/>
  <c r="AB285" i="11"/>
  <c r="O285" i="11"/>
  <c r="AW284" i="11"/>
  <c r="AV284" i="11"/>
  <c r="AB284" i="11"/>
  <c r="O284" i="11"/>
  <c r="AW283" i="11"/>
  <c r="AV283" i="11"/>
  <c r="AB283" i="11"/>
  <c r="O283" i="11"/>
  <c r="AW282" i="11"/>
  <c r="AV282" i="11"/>
  <c r="AB282" i="11"/>
  <c r="O282" i="11"/>
  <c r="AW281" i="11"/>
  <c r="AV281" i="11"/>
  <c r="AB281" i="11"/>
  <c r="O281" i="11"/>
  <c r="AW280" i="11"/>
  <c r="AV280" i="11"/>
  <c r="AB280" i="11"/>
  <c r="O280" i="11"/>
  <c r="AW279" i="11"/>
  <c r="AV279" i="11"/>
  <c r="AB279" i="11"/>
  <c r="O279" i="11"/>
  <c r="BH278" i="11"/>
  <c r="AB278" i="11"/>
  <c r="BH277" i="11"/>
  <c r="AB277" i="11"/>
  <c r="BH276" i="11"/>
  <c r="AB276" i="11"/>
  <c r="BH275" i="11"/>
  <c r="AB275" i="11"/>
  <c r="BJ274" i="11"/>
  <c r="BH274" i="11"/>
  <c r="AB274" i="11"/>
  <c r="AB273" i="11"/>
  <c r="AB272" i="11"/>
  <c r="AB271" i="11"/>
  <c r="AB270" i="11"/>
  <c r="AB269" i="11"/>
  <c r="AB268" i="11"/>
  <c r="AB267" i="11"/>
  <c r="AB266" i="11"/>
  <c r="AB265" i="11"/>
  <c r="X265" i="11"/>
  <c r="W265" i="11"/>
  <c r="U265" i="11"/>
  <c r="AB264" i="11"/>
  <c r="X264" i="11"/>
  <c r="W264" i="11"/>
  <c r="U264" i="11"/>
  <c r="AB263" i="11"/>
  <c r="W263" i="11"/>
  <c r="AB262" i="11"/>
  <c r="AB261" i="11"/>
  <c r="AB260" i="11"/>
  <c r="AB259" i="11"/>
  <c r="AB258" i="11"/>
  <c r="AB257" i="11"/>
  <c r="AB256" i="11"/>
  <c r="AB255" i="11"/>
  <c r="AB254" i="11"/>
  <c r="BL248" i="11"/>
  <c r="BK248" i="11"/>
  <c r="BJ248" i="11"/>
  <c r="BI248" i="11"/>
  <c r="BH248" i="11"/>
  <c r="BG248" i="11"/>
  <c r="BF248" i="11"/>
  <c r="BE248" i="11"/>
  <c r="BD248" i="11"/>
  <c r="BC248" i="11"/>
  <c r="BB248" i="11"/>
  <c r="BA248" i="11"/>
  <c r="AZ248" i="11"/>
  <c r="AY248" i="11"/>
  <c r="AX248" i="11"/>
  <c r="AW248" i="11"/>
  <c r="AV248" i="11"/>
  <c r="AS248" i="11"/>
  <c r="P248" i="11"/>
  <c r="AD233" i="11"/>
  <c r="AA233" i="11"/>
  <c r="Z233" i="11"/>
  <c r="Y233" i="11"/>
  <c r="X233" i="11"/>
  <c r="W233" i="11"/>
  <c r="Q233" i="11"/>
  <c r="F233" i="11"/>
  <c r="E233" i="11"/>
  <c r="D233" i="11"/>
  <c r="C233" i="11"/>
  <c r="B233" i="11"/>
  <c r="AD232" i="11"/>
  <c r="AA232" i="11"/>
  <c r="Z232" i="11"/>
  <c r="Y232" i="11"/>
  <c r="X232" i="11"/>
  <c r="W232" i="11"/>
  <c r="Q232" i="11"/>
  <c r="F232" i="11"/>
  <c r="E232" i="11"/>
  <c r="D232" i="11"/>
  <c r="C232" i="11"/>
  <c r="B232" i="11"/>
  <c r="AI231" i="11"/>
  <c r="AD231" i="11"/>
  <c r="AA231" i="11"/>
  <c r="Z231" i="11"/>
  <c r="Y231" i="11"/>
  <c r="X231" i="11"/>
  <c r="W231" i="11"/>
  <c r="Q231" i="11"/>
  <c r="F231" i="11"/>
  <c r="E231" i="11"/>
  <c r="D231" i="11"/>
  <c r="C231" i="11"/>
  <c r="B231" i="11"/>
  <c r="AI230" i="11"/>
  <c r="AD230" i="11"/>
  <c r="AA230" i="11"/>
  <c r="Z230" i="11"/>
  <c r="Y230" i="11"/>
  <c r="X230" i="11"/>
  <c r="W230" i="11"/>
  <c r="Q230" i="11"/>
  <c r="F230" i="11"/>
  <c r="E230" i="11"/>
  <c r="D230" i="11"/>
  <c r="C230" i="11"/>
  <c r="B230" i="11"/>
  <c r="AI229" i="11"/>
  <c r="AD229" i="11"/>
  <c r="AA229" i="11"/>
  <c r="Z229" i="11"/>
  <c r="Y229" i="11"/>
  <c r="X229" i="11"/>
  <c r="W229" i="11"/>
  <c r="Q229" i="11"/>
  <c r="F229" i="11"/>
  <c r="E229" i="11"/>
  <c r="D229" i="11"/>
  <c r="C229" i="11"/>
  <c r="B229" i="11"/>
  <c r="AI228" i="11"/>
  <c r="AD228" i="11"/>
  <c r="AA228" i="11"/>
  <c r="Z228" i="11"/>
  <c r="Y228" i="11"/>
  <c r="X228" i="11"/>
  <c r="W228" i="11"/>
  <c r="Q228" i="11"/>
  <c r="F228" i="11"/>
  <c r="E228" i="11"/>
  <c r="D228" i="11"/>
  <c r="C228" i="11"/>
  <c r="B228" i="11"/>
  <c r="AI227" i="11"/>
  <c r="AD227" i="11"/>
  <c r="AA227" i="11"/>
  <c r="Z227" i="11"/>
  <c r="Y227" i="11"/>
  <c r="X227" i="11"/>
  <c r="W227" i="11"/>
  <c r="Q227" i="11"/>
  <c r="F227" i="11"/>
  <c r="E227" i="11"/>
  <c r="D227" i="11"/>
  <c r="C227" i="11"/>
  <c r="B227" i="11"/>
  <c r="AI226" i="11"/>
  <c r="AD226" i="11"/>
  <c r="AA226" i="11"/>
  <c r="Z226" i="11"/>
  <c r="Y226" i="11"/>
  <c r="X226" i="11"/>
  <c r="W226" i="11"/>
  <c r="Q226" i="11"/>
  <c r="F226" i="11"/>
  <c r="E226" i="11"/>
  <c r="D226" i="11"/>
  <c r="C226" i="11"/>
  <c r="B226" i="11"/>
  <c r="AI225" i="11"/>
  <c r="AD225" i="11"/>
  <c r="AA225" i="11"/>
  <c r="Z225" i="11"/>
  <c r="Y225" i="11"/>
  <c r="X225" i="11"/>
  <c r="W225" i="11"/>
  <c r="Q225" i="11"/>
  <c r="F225" i="11"/>
  <c r="E225" i="11"/>
  <c r="D225" i="11"/>
  <c r="C225" i="11"/>
  <c r="B225" i="11"/>
  <c r="AI224" i="11"/>
  <c r="AD224" i="11"/>
  <c r="AA224" i="11"/>
  <c r="Z224" i="11"/>
  <c r="Y224" i="11"/>
  <c r="X224" i="11"/>
  <c r="W224" i="11"/>
  <c r="Q224" i="11"/>
  <c r="F224" i="11"/>
  <c r="E224" i="11"/>
  <c r="D224" i="11"/>
  <c r="C224" i="11"/>
  <c r="B224" i="11"/>
  <c r="AI223" i="11"/>
  <c r="AD223" i="11"/>
  <c r="AA223" i="11"/>
  <c r="Z223" i="11"/>
  <c r="Y223" i="11"/>
  <c r="X223" i="11"/>
  <c r="W223" i="11"/>
  <c r="Q223" i="11"/>
  <c r="F223" i="11"/>
  <c r="E223" i="11"/>
  <c r="D223" i="11"/>
  <c r="C223" i="11"/>
  <c r="B223" i="11"/>
  <c r="AI222" i="11"/>
  <c r="AD222" i="11"/>
  <c r="AA222" i="11"/>
  <c r="Z222" i="11"/>
  <c r="Y222" i="11"/>
  <c r="X222" i="11"/>
  <c r="W222" i="11"/>
  <c r="Q222" i="11"/>
  <c r="L222" i="11"/>
  <c r="F222" i="11"/>
  <c r="E222" i="11"/>
  <c r="D222" i="11"/>
  <c r="C222" i="11"/>
  <c r="B222" i="11"/>
  <c r="AI221" i="11"/>
  <c r="AD221" i="11"/>
  <c r="AA221" i="11"/>
  <c r="Z221" i="11"/>
  <c r="Y221" i="11"/>
  <c r="X221" i="11"/>
  <c r="W221" i="11"/>
  <c r="Q221" i="11"/>
  <c r="L221" i="11"/>
  <c r="F221" i="11"/>
  <c r="E221" i="11"/>
  <c r="D221" i="11"/>
  <c r="C221" i="11"/>
  <c r="B221" i="11"/>
  <c r="AI220" i="11"/>
  <c r="AD220" i="11"/>
  <c r="AA220" i="11"/>
  <c r="Z220" i="11"/>
  <c r="Y220" i="11"/>
  <c r="X220" i="11"/>
  <c r="W220" i="11"/>
  <c r="Q220" i="11"/>
  <c r="L220" i="11"/>
  <c r="F220" i="11"/>
  <c r="E220" i="11"/>
  <c r="D220" i="11"/>
  <c r="C220" i="11"/>
  <c r="B220" i="11"/>
  <c r="AI219" i="11"/>
  <c r="AD219" i="11"/>
  <c r="AA219" i="11"/>
  <c r="Z219" i="11"/>
  <c r="Y219" i="11"/>
  <c r="X219" i="11"/>
  <c r="W219" i="11"/>
  <c r="Q219" i="11"/>
  <c r="L219" i="11"/>
  <c r="I219" i="11"/>
  <c r="F219" i="11"/>
  <c r="E219" i="11"/>
  <c r="D219" i="11"/>
  <c r="C219" i="11"/>
  <c r="B219" i="11"/>
  <c r="AI218" i="11"/>
  <c r="AD218" i="11"/>
  <c r="AA218" i="11"/>
  <c r="Z218" i="11"/>
  <c r="Y218" i="11"/>
  <c r="X218" i="11"/>
  <c r="W218" i="11"/>
  <c r="Q218" i="11"/>
  <c r="L218" i="11"/>
  <c r="I218" i="11"/>
  <c r="F218" i="11"/>
  <c r="E218" i="11"/>
  <c r="D218" i="11"/>
  <c r="C218" i="11"/>
  <c r="B218" i="11"/>
  <c r="AI217" i="11"/>
  <c r="AD217" i="11"/>
  <c r="AA217" i="11"/>
  <c r="Z217" i="11"/>
  <c r="Y217" i="11"/>
  <c r="X217" i="11"/>
  <c r="W217" i="11"/>
  <c r="Q217" i="11"/>
  <c r="L217" i="11"/>
  <c r="I217" i="11"/>
  <c r="F217" i="11"/>
  <c r="E217" i="11"/>
  <c r="D217" i="11"/>
  <c r="C217" i="11"/>
  <c r="B217" i="11"/>
  <c r="AI216" i="11"/>
  <c r="AD216" i="11"/>
  <c r="AA216" i="11"/>
  <c r="Z216" i="11"/>
  <c r="Y216" i="11"/>
  <c r="X216" i="11"/>
  <c r="W216" i="11"/>
  <c r="Q216" i="11"/>
  <c r="L216" i="11"/>
  <c r="I216" i="11"/>
  <c r="F216" i="11"/>
  <c r="E216" i="11"/>
  <c r="D216" i="11"/>
  <c r="C216" i="11"/>
  <c r="B216" i="11"/>
  <c r="AI215" i="11"/>
  <c r="AD215" i="11"/>
  <c r="AA215" i="11"/>
  <c r="Z215" i="11"/>
  <c r="Y215" i="11"/>
  <c r="X215" i="11"/>
  <c r="W215" i="11"/>
  <c r="Q215" i="11"/>
  <c r="L215" i="11"/>
  <c r="I215" i="11"/>
  <c r="F215" i="11"/>
  <c r="E215" i="11"/>
  <c r="D215" i="11"/>
  <c r="C215" i="11"/>
  <c r="B215" i="11"/>
  <c r="AI214" i="11"/>
  <c r="AD214" i="11"/>
  <c r="AA214" i="11"/>
  <c r="Z214" i="11"/>
  <c r="Y214" i="11"/>
  <c r="X214" i="11"/>
  <c r="W214" i="11"/>
  <c r="Q214" i="11"/>
  <c r="L214" i="11"/>
  <c r="I214" i="11"/>
  <c r="F214" i="11"/>
  <c r="E214" i="11"/>
  <c r="D214" i="11"/>
  <c r="C214" i="11"/>
  <c r="B214" i="11"/>
  <c r="AI213" i="11"/>
  <c r="AD213" i="11"/>
  <c r="AA213" i="11"/>
  <c r="Z213" i="11"/>
  <c r="Y213" i="11"/>
  <c r="X213" i="11"/>
  <c r="W213" i="11"/>
  <c r="Q213" i="11"/>
  <c r="N213" i="11"/>
  <c r="L213" i="11"/>
  <c r="I213" i="11"/>
  <c r="F213" i="11"/>
  <c r="E213" i="11"/>
  <c r="D213" i="11"/>
  <c r="C213" i="11"/>
  <c r="B213" i="11"/>
  <c r="AI212" i="11"/>
  <c r="AD212" i="11"/>
  <c r="AA212" i="11"/>
  <c r="Z212" i="11"/>
  <c r="Y212" i="11"/>
  <c r="X212" i="11"/>
  <c r="W212" i="11"/>
  <c r="Q212" i="11"/>
  <c r="N212" i="11"/>
  <c r="L212" i="11"/>
  <c r="I212" i="11"/>
  <c r="F212" i="11"/>
  <c r="E212" i="11"/>
  <c r="D212" i="11"/>
  <c r="C212" i="11"/>
  <c r="B212" i="11"/>
  <c r="AI211" i="11"/>
  <c r="AD211" i="11"/>
  <c r="AA211" i="11"/>
  <c r="Z211" i="11"/>
  <c r="Y211" i="11"/>
  <c r="X211" i="11"/>
  <c r="W211" i="11"/>
  <c r="Q211" i="11"/>
  <c r="N211" i="11"/>
  <c r="L211" i="11"/>
  <c r="I211" i="11"/>
  <c r="F211" i="11"/>
  <c r="E211" i="11"/>
  <c r="D211" i="11"/>
  <c r="C211" i="11"/>
  <c r="B211" i="11"/>
  <c r="AI210" i="11"/>
  <c r="AD210" i="11"/>
  <c r="AA210" i="11"/>
  <c r="Z210" i="11"/>
  <c r="Y210" i="11"/>
  <c r="X210" i="11"/>
  <c r="W210" i="11"/>
  <c r="Q210" i="11"/>
  <c r="N210" i="11"/>
  <c r="L210" i="11"/>
  <c r="I210" i="11"/>
  <c r="F210" i="11"/>
  <c r="E210" i="11"/>
  <c r="D210" i="11"/>
  <c r="C210" i="11"/>
  <c r="B210" i="11"/>
  <c r="AI209" i="11"/>
  <c r="AD209" i="11"/>
  <c r="AA209" i="11"/>
  <c r="Z209" i="11"/>
  <c r="Y209" i="11"/>
  <c r="X209" i="11"/>
  <c r="W209" i="11"/>
  <c r="Q209" i="11"/>
  <c r="N209" i="11"/>
  <c r="L209" i="11"/>
  <c r="I209" i="11"/>
  <c r="F209" i="11"/>
  <c r="E209" i="11"/>
  <c r="D209" i="11"/>
  <c r="C209" i="11"/>
  <c r="B209" i="11"/>
  <c r="AI208" i="11"/>
  <c r="AD208" i="11"/>
  <c r="AA208" i="11"/>
  <c r="Z208" i="11"/>
  <c r="Y208" i="11"/>
  <c r="X208" i="11"/>
  <c r="W208" i="11"/>
  <c r="Q208" i="11"/>
  <c r="N208" i="11"/>
  <c r="L208" i="11"/>
  <c r="I208" i="11"/>
  <c r="F208" i="11"/>
  <c r="E208" i="11"/>
  <c r="D208" i="11"/>
  <c r="C208" i="11"/>
  <c r="B208" i="11"/>
  <c r="AI207" i="11"/>
  <c r="AD207" i="11"/>
  <c r="AA207" i="11"/>
  <c r="Z207" i="11"/>
  <c r="Y207" i="11"/>
  <c r="X207" i="11"/>
  <c r="W207" i="11"/>
  <c r="Q207" i="11"/>
  <c r="N207" i="11"/>
  <c r="L207" i="11"/>
  <c r="I207" i="11"/>
  <c r="F207" i="11"/>
  <c r="E207" i="11"/>
  <c r="D207" i="11"/>
  <c r="C207" i="11"/>
  <c r="B207" i="11"/>
  <c r="AI206" i="11"/>
  <c r="AD206" i="11"/>
  <c r="AA206" i="11"/>
  <c r="Z206" i="11"/>
  <c r="Y206" i="11"/>
  <c r="X206" i="11"/>
  <c r="W206" i="11"/>
  <c r="Q206" i="11"/>
  <c r="N206" i="11"/>
  <c r="L206" i="11"/>
  <c r="I206" i="11"/>
  <c r="F206" i="11"/>
  <c r="E206" i="11"/>
  <c r="D206" i="11"/>
  <c r="C206" i="11"/>
  <c r="B206" i="11"/>
  <c r="AI205" i="11"/>
  <c r="AD205" i="11"/>
  <c r="AA205" i="11"/>
  <c r="Z205" i="11"/>
  <c r="Y205" i="11"/>
  <c r="X205" i="11"/>
  <c r="W205" i="11"/>
  <c r="Q205" i="11"/>
  <c r="N205" i="11"/>
  <c r="L205" i="11"/>
  <c r="I205" i="11"/>
  <c r="F205" i="11"/>
  <c r="E205" i="11"/>
  <c r="D205" i="11"/>
  <c r="C205" i="11"/>
  <c r="B205" i="11"/>
  <c r="AI204" i="11"/>
  <c r="AD204" i="11"/>
  <c r="AA204" i="11"/>
  <c r="Z204" i="11"/>
  <c r="Y204" i="11"/>
  <c r="X204" i="11"/>
  <c r="W204" i="11"/>
  <c r="Q204" i="11"/>
  <c r="N204" i="11"/>
  <c r="L204" i="11"/>
  <c r="I204" i="11"/>
  <c r="F204" i="11"/>
  <c r="E204" i="11"/>
  <c r="D204" i="11"/>
  <c r="C204" i="11"/>
  <c r="B204" i="11"/>
  <c r="AI203" i="11"/>
  <c r="AD203" i="11"/>
  <c r="AA203" i="11"/>
  <c r="Z203" i="11"/>
  <c r="Y203" i="11"/>
  <c r="Q203" i="11"/>
  <c r="N203" i="11"/>
  <c r="L203" i="11"/>
  <c r="I203" i="11"/>
  <c r="F203" i="11"/>
  <c r="E203" i="11"/>
  <c r="D203" i="11"/>
  <c r="C203" i="11"/>
  <c r="B203" i="11"/>
  <c r="AI202" i="11"/>
  <c r="AD202" i="11"/>
  <c r="AA202" i="11"/>
  <c r="Z202" i="11"/>
  <c r="Y202" i="11"/>
  <c r="X202" i="11"/>
  <c r="Q202" i="11"/>
  <c r="N202" i="11"/>
  <c r="L202" i="11"/>
  <c r="I202" i="11"/>
  <c r="F202" i="11"/>
  <c r="E202" i="11"/>
  <c r="D202" i="11"/>
  <c r="C202" i="11"/>
  <c r="B202" i="11"/>
  <c r="AI201" i="11"/>
  <c r="AD201" i="11"/>
  <c r="AA201" i="11"/>
  <c r="Z201" i="11"/>
  <c r="Y201" i="11"/>
  <c r="X201" i="11"/>
  <c r="W201" i="11"/>
  <c r="Q201" i="11"/>
  <c r="N201" i="11"/>
  <c r="L201" i="11"/>
  <c r="I201" i="11"/>
  <c r="F201" i="11"/>
  <c r="E201" i="11"/>
  <c r="D201" i="11"/>
  <c r="C201" i="11"/>
  <c r="B201" i="11"/>
  <c r="AI200" i="11"/>
  <c r="AG200" i="11"/>
  <c r="AE200" i="11"/>
  <c r="AD200" i="11"/>
  <c r="AC200" i="11"/>
  <c r="AA200" i="11"/>
  <c r="Z200" i="11"/>
  <c r="Y200" i="11"/>
  <c r="X200" i="11"/>
  <c r="W200" i="11"/>
  <c r="T200" i="11"/>
  <c r="R200" i="11"/>
  <c r="Q200" i="11"/>
  <c r="N200" i="11"/>
  <c r="L200" i="11"/>
  <c r="I200" i="11"/>
  <c r="G200" i="11"/>
  <c r="F200" i="11"/>
  <c r="E200" i="11"/>
  <c r="D200" i="11"/>
  <c r="C200" i="11"/>
  <c r="B200" i="11"/>
  <c r="AI199" i="11"/>
  <c r="AG199" i="11"/>
  <c r="AE199" i="11"/>
  <c r="AC199" i="11"/>
  <c r="AA199" i="11"/>
  <c r="Z199" i="11"/>
  <c r="Y199" i="11"/>
  <c r="X199" i="11"/>
  <c r="W199" i="11"/>
  <c r="T199" i="11"/>
  <c r="R199" i="11"/>
  <c r="Q199" i="11"/>
  <c r="N199" i="11"/>
  <c r="L199" i="11"/>
  <c r="I199" i="11"/>
  <c r="G199" i="11"/>
  <c r="F199" i="11"/>
  <c r="E199" i="11"/>
  <c r="D199" i="11"/>
  <c r="C199" i="11"/>
  <c r="B199" i="11"/>
  <c r="AI198" i="11"/>
  <c r="AG198" i="11"/>
  <c r="AE198" i="11"/>
  <c r="AC198" i="11"/>
  <c r="AA198" i="11"/>
  <c r="Z198" i="11"/>
  <c r="Y198" i="11"/>
  <c r="X198" i="11"/>
  <c r="W198" i="11"/>
  <c r="T198" i="11"/>
  <c r="R198" i="11"/>
  <c r="Q198" i="11"/>
  <c r="N198" i="11"/>
  <c r="L198" i="11"/>
  <c r="I198" i="11"/>
  <c r="G198" i="11"/>
  <c r="F198" i="11"/>
  <c r="E198" i="11"/>
  <c r="D198" i="11"/>
  <c r="C198" i="11"/>
  <c r="B198" i="11"/>
  <c r="AI197" i="11"/>
  <c r="AG197" i="11"/>
  <c r="AE197" i="11"/>
  <c r="AC197" i="11"/>
  <c r="AA197" i="11"/>
  <c r="Z197" i="11"/>
  <c r="Y197" i="11"/>
  <c r="X197" i="11"/>
  <c r="W197" i="11"/>
  <c r="T197" i="11"/>
  <c r="R197" i="11"/>
  <c r="Q197" i="11"/>
  <c r="N197" i="11"/>
  <c r="L197" i="11"/>
  <c r="I197" i="11"/>
  <c r="G197" i="11"/>
  <c r="F197" i="11"/>
  <c r="E197" i="11"/>
  <c r="D197" i="11"/>
  <c r="C197" i="11"/>
  <c r="B197" i="11"/>
  <c r="AI196" i="11"/>
  <c r="AG196" i="11"/>
  <c r="AE196" i="11"/>
  <c r="AC196" i="11"/>
  <c r="AA196" i="11"/>
  <c r="Z196" i="11"/>
  <c r="Y196" i="11"/>
  <c r="X196" i="11"/>
  <c r="W196" i="11"/>
  <c r="T196" i="11"/>
  <c r="R196" i="11"/>
  <c r="Q196" i="11"/>
  <c r="N196" i="11"/>
  <c r="L196" i="11"/>
  <c r="I196" i="11"/>
  <c r="G196" i="11"/>
  <c r="F196" i="11"/>
  <c r="E196" i="11"/>
  <c r="D196" i="11"/>
  <c r="C196" i="11"/>
  <c r="B196" i="11"/>
  <c r="A196" i="11"/>
  <c r="AI195" i="11"/>
  <c r="AG195" i="11"/>
  <c r="AE195" i="11"/>
  <c r="AC195" i="11"/>
  <c r="AA195" i="11"/>
  <c r="Z195" i="11"/>
  <c r="Y195" i="11"/>
  <c r="X195" i="11"/>
  <c r="W195" i="11"/>
  <c r="T195" i="11"/>
  <c r="R195" i="11"/>
  <c r="Q195" i="11"/>
  <c r="N195" i="11"/>
  <c r="L195" i="11"/>
  <c r="I195" i="11"/>
  <c r="G195" i="11"/>
  <c r="F195" i="11"/>
  <c r="E195" i="11"/>
  <c r="D195" i="11"/>
  <c r="C195" i="11"/>
  <c r="B195" i="11"/>
  <c r="A195" i="11"/>
  <c r="AI194" i="11"/>
  <c r="AG194" i="11"/>
  <c r="AE194" i="11"/>
  <c r="AC194" i="11"/>
  <c r="AA194" i="11"/>
  <c r="Z194" i="11"/>
  <c r="Y194" i="11"/>
  <c r="X194" i="11"/>
  <c r="W194" i="11"/>
  <c r="T194" i="11"/>
  <c r="R194" i="11"/>
  <c r="Q194" i="11"/>
  <c r="N194" i="11"/>
  <c r="L194" i="11"/>
  <c r="I194" i="11"/>
  <c r="G194" i="11"/>
  <c r="F194" i="11"/>
  <c r="E194" i="11"/>
  <c r="D194" i="11"/>
  <c r="C194" i="11"/>
  <c r="B194" i="11"/>
  <c r="AI193" i="11"/>
  <c r="AG193" i="11"/>
  <c r="AE193" i="11"/>
  <c r="AC193" i="11"/>
  <c r="AA193" i="11"/>
  <c r="Z193" i="11"/>
  <c r="Y193" i="11"/>
  <c r="X193" i="11"/>
  <c r="W193" i="11"/>
  <c r="T193" i="11"/>
  <c r="R193" i="11"/>
  <c r="Q193" i="11"/>
  <c r="N193" i="11"/>
  <c r="L193" i="11"/>
  <c r="I193" i="11"/>
  <c r="G193" i="11"/>
  <c r="F193" i="11"/>
  <c r="E193" i="11"/>
  <c r="D193" i="11"/>
  <c r="C193" i="11"/>
  <c r="B193" i="11"/>
  <c r="BL191" i="11"/>
  <c r="BK191" i="11"/>
  <c r="BJ191" i="11"/>
  <c r="BH191" i="11"/>
  <c r="BG191" i="11"/>
  <c r="BF191" i="11"/>
  <c r="BE191" i="11"/>
  <c r="BD191" i="11"/>
  <c r="BC191" i="11"/>
  <c r="BB191" i="11"/>
  <c r="BA191" i="11"/>
  <c r="AZ191" i="11"/>
  <c r="AY191" i="11"/>
  <c r="AX191" i="11"/>
  <c r="AW191" i="11"/>
  <c r="AV191" i="11"/>
  <c r="AS191" i="11"/>
  <c r="P191" i="11"/>
  <c r="AI176" i="11"/>
  <c r="AH176" i="11"/>
  <c r="AF176" i="11"/>
  <c r="AA176" i="11"/>
  <c r="Z176" i="11"/>
  <c r="Y176" i="11"/>
  <c r="W176" i="11"/>
  <c r="S176" i="11"/>
  <c r="Q176" i="11"/>
  <c r="F176" i="11"/>
  <c r="E176" i="11"/>
  <c r="D176" i="11"/>
  <c r="C176" i="11"/>
  <c r="B176" i="11"/>
  <c r="A176" i="11"/>
  <c r="A233" i="11" s="1"/>
  <c r="A294" i="11" s="1"/>
  <c r="AI175" i="11"/>
  <c r="AH175" i="11"/>
  <c r="AF175" i="11"/>
  <c r="AA175" i="11"/>
  <c r="Z175" i="11"/>
  <c r="Y175" i="11"/>
  <c r="W175" i="11"/>
  <c r="S175" i="11"/>
  <c r="Q175" i="11"/>
  <c r="F175" i="11"/>
  <c r="E175" i="11"/>
  <c r="D175" i="11"/>
  <c r="C175" i="11"/>
  <c r="B175" i="11"/>
  <c r="A175" i="11"/>
  <c r="A232" i="11" s="1"/>
  <c r="A293" i="11" s="1"/>
  <c r="AI174" i="11"/>
  <c r="AH174" i="11"/>
  <c r="AF174" i="11"/>
  <c r="AA174" i="11"/>
  <c r="Z174" i="11"/>
  <c r="Y174" i="11"/>
  <c r="W174" i="11"/>
  <c r="U174" i="11"/>
  <c r="S174" i="11"/>
  <c r="Q174" i="11"/>
  <c r="F174" i="11"/>
  <c r="E174" i="11"/>
  <c r="D174" i="11"/>
  <c r="C174" i="11"/>
  <c r="B174" i="11"/>
  <c r="A174" i="11"/>
  <c r="A231" i="11" s="1"/>
  <c r="A292" i="11" s="1"/>
  <c r="AI173" i="11"/>
  <c r="AH173" i="11"/>
  <c r="AF173" i="11"/>
  <c r="AA173" i="11"/>
  <c r="Z173" i="11"/>
  <c r="Y173" i="11"/>
  <c r="W173" i="11"/>
  <c r="U173" i="11"/>
  <c r="S173" i="11"/>
  <c r="Q173" i="11"/>
  <c r="F173" i="11"/>
  <c r="E173" i="11"/>
  <c r="D173" i="11"/>
  <c r="C173" i="11"/>
  <c r="B173" i="11"/>
  <c r="A173" i="11"/>
  <c r="A230" i="11" s="1"/>
  <c r="A291" i="11" s="1"/>
  <c r="AI172" i="11"/>
  <c r="AH172" i="11"/>
  <c r="AF172" i="11"/>
  <c r="AA172" i="11"/>
  <c r="Z172" i="11"/>
  <c r="Y172" i="11"/>
  <c r="W172" i="11"/>
  <c r="U172" i="11"/>
  <c r="S172" i="11"/>
  <c r="Q172" i="11"/>
  <c r="H172" i="11"/>
  <c r="F172" i="11"/>
  <c r="E172" i="11"/>
  <c r="D172" i="11"/>
  <c r="C172" i="11"/>
  <c r="B172" i="11"/>
  <c r="A172" i="11"/>
  <c r="A229" i="11" s="1"/>
  <c r="A290" i="11" s="1"/>
  <c r="AI171" i="11"/>
  <c r="AH171" i="11"/>
  <c r="AF171" i="11"/>
  <c r="AA171" i="11"/>
  <c r="Z171" i="11"/>
  <c r="Y171" i="11"/>
  <c r="W171" i="11"/>
  <c r="U171" i="11"/>
  <c r="S171" i="11"/>
  <c r="Q171" i="11"/>
  <c r="H171" i="11"/>
  <c r="F171" i="11"/>
  <c r="E171" i="11"/>
  <c r="D171" i="11"/>
  <c r="C171" i="11"/>
  <c r="B171" i="11"/>
  <c r="A171" i="11"/>
  <c r="A228" i="11" s="1"/>
  <c r="A289" i="11" s="1"/>
  <c r="AI170" i="11"/>
  <c r="AH170" i="11"/>
  <c r="AF170" i="11"/>
  <c r="AA170" i="11"/>
  <c r="Z170" i="11"/>
  <c r="Y170" i="11"/>
  <c r="W170" i="11"/>
  <c r="U170" i="11"/>
  <c r="S170" i="11"/>
  <c r="Q170" i="11"/>
  <c r="H170" i="11"/>
  <c r="F170" i="11"/>
  <c r="E170" i="11"/>
  <c r="D170" i="11"/>
  <c r="C170" i="11"/>
  <c r="B170" i="11"/>
  <c r="A170" i="11"/>
  <c r="A227" i="11" s="1"/>
  <c r="A288" i="11" s="1"/>
  <c r="AI169" i="11"/>
  <c r="AH169" i="11"/>
  <c r="AF169" i="11"/>
  <c r="AA169" i="11"/>
  <c r="Z169" i="11"/>
  <c r="Y169" i="11"/>
  <c r="W169" i="11"/>
  <c r="U169" i="11"/>
  <c r="S169" i="11"/>
  <c r="Q169" i="11"/>
  <c r="H169" i="11"/>
  <c r="F169" i="11"/>
  <c r="E169" i="11"/>
  <c r="D169" i="11"/>
  <c r="C169" i="11"/>
  <c r="B169" i="11"/>
  <c r="A169" i="11"/>
  <c r="A226" i="11" s="1"/>
  <c r="A287" i="11" s="1"/>
  <c r="AI168" i="11"/>
  <c r="AH168" i="11"/>
  <c r="AF168" i="11"/>
  <c r="AA168" i="11"/>
  <c r="Z168" i="11"/>
  <c r="Y168" i="11"/>
  <c r="W168" i="11"/>
  <c r="U168" i="11"/>
  <c r="S168" i="11"/>
  <c r="Q168" i="11"/>
  <c r="H168" i="11"/>
  <c r="F168" i="11"/>
  <c r="E168" i="11"/>
  <c r="D168" i="11"/>
  <c r="C168" i="11"/>
  <c r="B168" i="11"/>
  <c r="A168" i="11"/>
  <c r="A225" i="11" s="1"/>
  <c r="A286" i="11" s="1"/>
  <c r="AI167" i="11"/>
  <c r="AH167" i="11"/>
  <c r="AF167" i="11"/>
  <c r="AA167" i="11"/>
  <c r="Z167" i="11"/>
  <c r="Y167" i="11"/>
  <c r="W167" i="11"/>
  <c r="U167" i="11"/>
  <c r="S167" i="11"/>
  <c r="Q167" i="11"/>
  <c r="H167" i="11"/>
  <c r="F167" i="11"/>
  <c r="E167" i="11"/>
  <c r="D167" i="11"/>
  <c r="C167" i="11"/>
  <c r="B167" i="11"/>
  <c r="A167" i="11"/>
  <c r="A224" i="11" s="1"/>
  <c r="A285" i="11" s="1"/>
  <c r="AI166" i="11"/>
  <c r="AH166" i="11"/>
  <c r="AF166" i="11"/>
  <c r="AA166" i="11"/>
  <c r="Z166" i="11"/>
  <c r="Y166" i="11"/>
  <c r="W166" i="11"/>
  <c r="U166" i="11"/>
  <c r="S166" i="11"/>
  <c r="Q166" i="11"/>
  <c r="H166" i="11"/>
  <c r="F166" i="11"/>
  <c r="E166" i="11"/>
  <c r="D166" i="11"/>
  <c r="C166" i="11"/>
  <c r="B166" i="11"/>
  <c r="A166" i="11"/>
  <c r="A223" i="11" s="1"/>
  <c r="A284" i="11" s="1"/>
  <c r="AI165" i="11"/>
  <c r="AH165" i="11"/>
  <c r="AF165" i="11"/>
  <c r="AA165" i="11"/>
  <c r="Z165" i="11"/>
  <c r="Y165" i="11"/>
  <c r="W165" i="11"/>
  <c r="U165" i="11"/>
  <c r="S165" i="11"/>
  <c r="Q165" i="11"/>
  <c r="L165" i="11"/>
  <c r="H165" i="11"/>
  <c r="F165" i="11"/>
  <c r="E165" i="11"/>
  <c r="D165" i="11"/>
  <c r="C165" i="11"/>
  <c r="B165" i="11"/>
  <c r="A165" i="11"/>
  <c r="A222" i="11" s="1"/>
  <c r="A283" i="11" s="1"/>
  <c r="AI164" i="11"/>
  <c r="AH164" i="11"/>
  <c r="AF164" i="11"/>
  <c r="AA164" i="11"/>
  <c r="Z164" i="11"/>
  <c r="Y164" i="11"/>
  <c r="W164" i="11"/>
  <c r="U164" i="11"/>
  <c r="S164" i="11"/>
  <c r="Q164" i="11"/>
  <c r="L164" i="11"/>
  <c r="H164" i="11"/>
  <c r="F164" i="11"/>
  <c r="E164" i="11"/>
  <c r="D164" i="11"/>
  <c r="C164" i="11"/>
  <c r="B164" i="11"/>
  <c r="A164" i="11"/>
  <c r="A221" i="11" s="1"/>
  <c r="A282" i="11" s="1"/>
  <c r="AI163" i="11"/>
  <c r="AH163" i="11"/>
  <c r="AF163" i="11"/>
  <c r="AA163" i="11"/>
  <c r="Z163" i="11"/>
  <c r="Y163" i="11"/>
  <c r="W163" i="11"/>
  <c r="U163" i="11"/>
  <c r="S163" i="11"/>
  <c r="Q163" i="11"/>
  <c r="L163" i="11"/>
  <c r="H163" i="11"/>
  <c r="F163" i="11"/>
  <c r="E163" i="11"/>
  <c r="D163" i="11"/>
  <c r="C163" i="11"/>
  <c r="B163" i="11"/>
  <c r="A163" i="11"/>
  <c r="A220" i="11" s="1"/>
  <c r="A281" i="11" s="1"/>
  <c r="AI162" i="11"/>
  <c r="AH162" i="11"/>
  <c r="AF162" i="11"/>
  <c r="AA162" i="11"/>
  <c r="Z162" i="11"/>
  <c r="Y162" i="11"/>
  <c r="W162" i="11"/>
  <c r="U162" i="11"/>
  <c r="S162" i="11"/>
  <c r="Q162" i="11"/>
  <c r="L162" i="11"/>
  <c r="I162" i="11"/>
  <c r="H162" i="11"/>
  <c r="F162" i="11"/>
  <c r="E162" i="11"/>
  <c r="D162" i="11"/>
  <c r="C162" i="11"/>
  <c r="B162" i="11"/>
  <c r="A162" i="11"/>
  <c r="A219" i="11" s="1"/>
  <c r="A280" i="11" s="1"/>
  <c r="AI161" i="11"/>
  <c r="AH161" i="11"/>
  <c r="AF161" i="11"/>
  <c r="AA161" i="11"/>
  <c r="Z161" i="11"/>
  <c r="Y161" i="11"/>
  <c r="W161" i="11"/>
  <c r="U161" i="11"/>
  <c r="S161" i="11"/>
  <c r="Q161" i="11"/>
  <c r="L161" i="11"/>
  <c r="I161" i="11"/>
  <c r="H161" i="11"/>
  <c r="F161" i="11"/>
  <c r="E161" i="11"/>
  <c r="D161" i="11"/>
  <c r="C161" i="11"/>
  <c r="B161" i="11"/>
  <c r="A161" i="11"/>
  <c r="A218" i="11" s="1"/>
  <c r="A279" i="11" s="1"/>
  <c r="AI160" i="11"/>
  <c r="AH160" i="11"/>
  <c r="AF160" i="11"/>
  <c r="AA160" i="11"/>
  <c r="Z160" i="11"/>
  <c r="Y160" i="11"/>
  <c r="W160" i="11"/>
  <c r="U160" i="11"/>
  <c r="S160" i="11"/>
  <c r="Q160" i="11"/>
  <c r="L160" i="11"/>
  <c r="I160" i="11"/>
  <c r="H160" i="11"/>
  <c r="F160" i="11"/>
  <c r="E160" i="11"/>
  <c r="D160" i="11"/>
  <c r="C160" i="11"/>
  <c r="B160" i="11"/>
  <c r="A160" i="11"/>
  <c r="A217" i="11" s="1"/>
  <c r="A278" i="11" s="1"/>
  <c r="AI159" i="11"/>
  <c r="AH159" i="11"/>
  <c r="AF159" i="11"/>
  <c r="AA159" i="11"/>
  <c r="Z159" i="11"/>
  <c r="Y159" i="11"/>
  <c r="W159" i="11"/>
  <c r="U159" i="11"/>
  <c r="S159" i="11"/>
  <c r="Q159" i="11"/>
  <c r="L159" i="11"/>
  <c r="I159" i="11"/>
  <c r="H159" i="11"/>
  <c r="F159" i="11"/>
  <c r="E159" i="11"/>
  <c r="D159" i="11"/>
  <c r="C159" i="11"/>
  <c r="B159" i="11"/>
  <c r="A159" i="11"/>
  <c r="A216" i="11" s="1"/>
  <c r="A277" i="11" s="1"/>
  <c r="AI158" i="11"/>
  <c r="AH158" i="11"/>
  <c r="AF158" i="11"/>
  <c r="AA158" i="11"/>
  <c r="Z158" i="11"/>
  <c r="Y158" i="11"/>
  <c r="W158" i="11"/>
  <c r="U158" i="11"/>
  <c r="S158" i="11"/>
  <c r="Q158" i="11"/>
  <c r="L158" i="11"/>
  <c r="I158" i="11"/>
  <c r="H158" i="11"/>
  <c r="F158" i="11"/>
  <c r="E158" i="11"/>
  <c r="D158" i="11"/>
  <c r="C158" i="11"/>
  <c r="B158" i="11"/>
  <c r="A158" i="11"/>
  <c r="A215" i="11" s="1"/>
  <c r="A276" i="11" s="1"/>
  <c r="AI157" i="11"/>
  <c r="AH157" i="11"/>
  <c r="AF157" i="11"/>
  <c r="AA157" i="11"/>
  <c r="Z157" i="11"/>
  <c r="Y157" i="11"/>
  <c r="W157" i="11"/>
  <c r="U157" i="11"/>
  <c r="S157" i="11"/>
  <c r="Q157" i="11"/>
  <c r="L157" i="11"/>
  <c r="I157" i="11"/>
  <c r="H157" i="11"/>
  <c r="F157" i="11"/>
  <c r="E157" i="11"/>
  <c r="D157" i="11"/>
  <c r="C157" i="11"/>
  <c r="B157" i="11"/>
  <c r="A157" i="11"/>
  <c r="A214" i="11" s="1"/>
  <c r="A275" i="11" s="1"/>
  <c r="AI156" i="11"/>
  <c r="AH156" i="11"/>
  <c r="AF156" i="11"/>
  <c r="AA156" i="11"/>
  <c r="Z156" i="11"/>
  <c r="Y156" i="11"/>
  <c r="W156" i="11"/>
  <c r="U156" i="11"/>
  <c r="S156" i="11"/>
  <c r="Q156" i="11"/>
  <c r="N156" i="11"/>
  <c r="L156" i="11"/>
  <c r="I156" i="11"/>
  <c r="H156" i="11"/>
  <c r="F156" i="11"/>
  <c r="E156" i="11"/>
  <c r="D156" i="11"/>
  <c r="C156" i="11"/>
  <c r="B156" i="11"/>
  <c r="A156" i="11"/>
  <c r="A213" i="11" s="1"/>
  <c r="A274" i="11" s="1"/>
  <c r="AI155" i="11"/>
  <c r="AH155" i="11"/>
  <c r="AF155" i="11"/>
  <c r="AA155" i="11"/>
  <c r="Z155" i="11"/>
  <c r="Y155" i="11"/>
  <c r="W155" i="11"/>
  <c r="U155" i="11"/>
  <c r="S155" i="11"/>
  <c r="Q155" i="11"/>
  <c r="N155" i="11"/>
  <c r="L155" i="11"/>
  <c r="I155" i="11"/>
  <c r="H155" i="11"/>
  <c r="F155" i="11"/>
  <c r="E155" i="11"/>
  <c r="D155" i="11"/>
  <c r="C155" i="11"/>
  <c r="B155" i="11"/>
  <c r="A155" i="11"/>
  <c r="A212" i="11" s="1"/>
  <c r="A273" i="11" s="1"/>
  <c r="AI154" i="11"/>
  <c r="AH154" i="11"/>
  <c r="AF154" i="11"/>
  <c r="AA154" i="11"/>
  <c r="Z154" i="11"/>
  <c r="Y154" i="11"/>
  <c r="W154" i="11"/>
  <c r="U154" i="11"/>
  <c r="S154" i="11"/>
  <c r="Q154" i="11"/>
  <c r="N154" i="11"/>
  <c r="L154" i="11"/>
  <c r="I154" i="11"/>
  <c r="H154" i="11"/>
  <c r="F154" i="11"/>
  <c r="E154" i="11"/>
  <c r="D154" i="11"/>
  <c r="C154" i="11"/>
  <c r="B154" i="11"/>
  <c r="A154" i="11"/>
  <c r="A211" i="11" s="1"/>
  <c r="A272" i="11" s="1"/>
  <c r="AI153" i="11"/>
  <c r="AH153" i="11"/>
  <c r="AF153" i="11"/>
  <c r="AA153" i="11"/>
  <c r="Z153" i="11"/>
  <c r="Y153" i="11"/>
  <c r="W153" i="11"/>
  <c r="U153" i="11"/>
  <c r="S153" i="11"/>
  <c r="Q153" i="11"/>
  <c r="N153" i="11"/>
  <c r="L153" i="11"/>
  <c r="I153" i="11"/>
  <c r="H153" i="11"/>
  <c r="F153" i="11"/>
  <c r="E153" i="11"/>
  <c r="D153" i="11"/>
  <c r="C153" i="11"/>
  <c r="B153" i="11"/>
  <c r="A153" i="11"/>
  <c r="A210" i="11" s="1"/>
  <c r="A271" i="11" s="1"/>
  <c r="AI152" i="11"/>
  <c r="AH152" i="11"/>
  <c r="AF152" i="11"/>
  <c r="AA152" i="11"/>
  <c r="Z152" i="11"/>
  <c r="Y152" i="11"/>
  <c r="W152" i="11"/>
  <c r="U152" i="11"/>
  <c r="S152" i="11"/>
  <c r="Q152" i="11"/>
  <c r="N152" i="11"/>
  <c r="L152" i="11"/>
  <c r="I152" i="11"/>
  <c r="H152" i="11"/>
  <c r="F152" i="11"/>
  <c r="E152" i="11"/>
  <c r="D152" i="11"/>
  <c r="C152" i="11"/>
  <c r="B152" i="11"/>
  <c r="A152" i="11"/>
  <c r="A209" i="11" s="1"/>
  <c r="A270" i="11" s="1"/>
  <c r="AI151" i="11"/>
  <c r="AH151" i="11"/>
  <c r="AF151" i="11"/>
  <c r="AA151" i="11"/>
  <c r="Z151" i="11"/>
  <c r="Y151" i="11"/>
  <c r="W151" i="11"/>
  <c r="U151" i="11"/>
  <c r="S151" i="11"/>
  <c r="Q151" i="11"/>
  <c r="N151" i="11"/>
  <c r="L151" i="11"/>
  <c r="I151" i="11"/>
  <c r="H151" i="11"/>
  <c r="F151" i="11"/>
  <c r="E151" i="11"/>
  <c r="D151" i="11"/>
  <c r="C151" i="11"/>
  <c r="B151" i="11"/>
  <c r="A151" i="11"/>
  <c r="A208" i="11" s="1"/>
  <c r="A269" i="11" s="1"/>
  <c r="AI150" i="11"/>
  <c r="AH150" i="11"/>
  <c r="AF150" i="11"/>
  <c r="AA150" i="11"/>
  <c r="Z150" i="11"/>
  <c r="Y150" i="11"/>
  <c r="W150" i="11"/>
  <c r="U150" i="11"/>
  <c r="S150" i="11"/>
  <c r="Q150" i="11"/>
  <c r="N150" i="11"/>
  <c r="L150" i="11"/>
  <c r="I150" i="11"/>
  <c r="H150" i="11"/>
  <c r="F150" i="11"/>
  <c r="E150" i="11"/>
  <c r="D150" i="11"/>
  <c r="C150" i="11"/>
  <c r="B150" i="11"/>
  <c r="A150" i="11"/>
  <c r="A207" i="11" s="1"/>
  <c r="A268" i="11" s="1"/>
  <c r="AI149" i="11"/>
  <c r="AH149" i="11"/>
  <c r="AF149" i="11"/>
  <c r="AA149" i="11"/>
  <c r="Z149" i="11"/>
  <c r="Y149" i="11"/>
  <c r="W149" i="11"/>
  <c r="U149" i="11"/>
  <c r="S149" i="11"/>
  <c r="Q149" i="11"/>
  <c r="N149" i="11"/>
  <c r="L149" i="11"/>
  <c r="I149" i="11"/>
  <c r="H149" i="11"/>
  <c r="F149" i="11"/>
  <c r="E149" i="11"/>
  <c r="D149" i="11"/>
  <c r="C149" i="11"/>
  <c r="B149" i="11"/>
  <c r="A149" i="11"/>
  <c r="A206" i="11" s="1"/>
  <c r="A267" i="11" s="1"/>
  <c r="AI148" i="11"/>
  <c r="AH148" i="11"/>
  <c r="AF148" i="11"/>
  <c r="AA148" i="11"/>
  <c r="Z148" i="11"/>
  <c r="Y148" i="11"/>
  <c r="W148" i="11"/>
  <c r="U148" i="11"/>
  <c r="S148" i="11"/>
  <c r="Q148" i="11"/>
  <c r="N148" i="11"/>
  <c r="L148" i="11"/>
  <c r="I148" i="11"/>
  <c r="H148" i="11"/>
  <c r="F148" i="11"/>
  <c r="E148" i="11"/>
  <c r="D148" i="11"/>
  <c r="C148" i="11"/>
  <c r="B148" i="11"/>
  <c r="A148" i="11"/>
  <c r="A205" i="11" s="1"/>
  <c r="A266" i="11" s="1"/>
  <c r="AI147" i="11"/>
  <c r="AH147" i="11"/>
  <c r="AF147" i="11"/>
  <c r="AA147" i="11"/>
  <c r="Z147" i="11"/>
  <c r="Y147" i="11"/>
  <c r="W147" i="11"/>
  <c r="U147" i="11"/>
  <c r="S147" i="11"/>
  <c r="Q147" i="11"/>
  <c r="N147" i="11"/>
  <c r="L147" i="11"/>
  <c r="I147" i="11"/>
  <c r="H147" i="11"/>
  <c r="F147" i="11"/>
  <c r="E147" i="11"/>
  <c r="D147" i="11"/>
  <c r="C147" i="11"/>
  <c r="B147" i="11"/>
  <c r="A147" i="11"/>
  <c r="A204" i="11" s="1"/>
  <c r="A265" i="11" s="1"/>
  <c r="AI146" i="11"/>
  <c r="AH146" i="11"/>
  <c r="AF146" i="11"/>
  <c r="AA146" i="11"/>
  <c r="Z146" i="11"/>
  <c r="Y146" i="11"/>
  <c r="S146" i="11"/>
  <c r="Q146" i="11"/>
  <c r="N146" i="11"/>
  <c r="L146" i="11"/>
  <c r="I146" i="11"/>
  <c r="H146" i="11"/>
  <c r="F146" i="11"/>
  <c r="E146" i="11"/>
  <c r="D146" i="11"/>
  <c r="C146" i="11"/>
  <c r="B146" i="11"/>
  <c r="A146" i="11"/>
  <c r="A203" i="11" s="1"/>
  <c r="A264" i="11" s="1"/>
  <c r="AI145" i="11"/>
  <c r="AH145" i="11"/>
  <c r="AF145" i="11"/>
  <c r="AA145" i="11"/>
  <c r="Z145" i="11"/>
  <c r="Y145" i="11"/>
  <c r="U145" i="11"/>
  <c r="U146" i="11" s="1"/>
  <c r="S145" i="11"/>
  <c r="Q145" i="11"/>
  <c r="N145" i="11"/>
  <c r="L145" i="11"/>
  <c r="I145" i="11"/>
  <c r="H145" i="11"/>
  <c r="F145" i="11"/>
  <c r="E145" i="11"/>
  <c r="D145" i="11"/>
  <c r="C145" i="11"/>
  <c r="B145" i="11"/>
  <c r="A145" i="11"/>
  <c r="A202" i="11" s="1"/>
  <c r="A263" i="11" s="1"/>
  <c r="AI144" i="11"/>
  <c r="AH144" i="11"/>
  <c r="AF144" i="11"/>
  <c r="AA144" i="11"/>
  <c r="Z144" i="11"/>
  <c r="Y144" i="11"/>
  <c r="W144" i="11"/>
  <c r="U144" i="11"/>
  <c r="S144" i="11"/>
  <c r="Q144" i="11"/>
  <c r="N144" i="11"/>
  <c r="L144" i="11"/>
  <c r="I144" i="11"/>
  <c r="H144" i="11"/>
  <c r="F144" i="11"/>
  <c r="E144" i="11"/>
  <c r="D144" i="11"/>
  <c r="C144" i="11"/>
  <c r="B144" i="11"/>
  <c r="A144" i="11"/>
  <c r="A201" i="11" s="1"/>
  <c r="A262" i="11" s="1"/>
  <c r="AI143" i="11"/>
  <c r="AH143" i="11"/>
  <c r="AG143" i="11"/>
  <c r="AF143" i="11"/>
  <c r="AE143" i="11"/>
  <c r="AA143" i="11"/>
  <c r="Z143" i="11"/>
  <c r="Y143" i="11"/>
  <c r="W143" i="11"/>
  <c r="U143" i="11"/>
  <c r="T143" i="11"/>
  <c r="S143" i="11"/>
  <c r="R143" i="11"/>
  <c r="Q143" i="11"/>
  <c r="N143" i="11"/>
  <c r="L143" i="11"/>
  <c r="I143" i="11"/>
  <c r="H143" i="11"/>
  <c r="G143" i="11"/>
  <c r="F143" i="11"/>
  <c r="E143" i="11"/>
  <c r="D143" i="11"/>
  <c r="C143" i="11"/>
  <c r="B143" i="11"/>
  <c r="A143" i="11"/>
  <c r="A200" i="11" s="1"/>
  <c r="A261" i="11" s="1"/>
  <c r="AI142" i="11"/>
  <c r="AG142" i="11"/>
  <c r="AE142" i="11"/>
  <c r="AA142" i="11"/>
  <c r="Z142" i="11"/>
  <c r="Y142" i="11"/>
  <c r="W142" i="11"/>
  <c r="T142" i="11"/>
  <c r="R142" i="11"/>
  <c r="Q142" i="11"/>
  <c r="N142" i="11"/>
  <c r="L142" i="11"/>
  <c r="I142" i="11"/>
  <c r="G142" i="11"/>
  <c r="F142" i="11"/>
  <c r="E142" i="11"/>
  <c r="D142" i="11"/>
  <c r="C142" i="11"/>
  <c r="B142" i="11"/>
  <c r="A142" i="11"/>
  <c r="A199" i="11" s="1"/>
  <c r="A260" i="11" s="1"/>
  <c r="AI141" i="11"/>
  <c r="AG141" i="11"/>
  <c r="AE141" i="11"/>
  <c r="AA141" i="11"/>
  <c r="Z141" i="11"/>
  <c r="Y141" i="11"/>
  <c r="W141" i="11"/>
  <c r="T141" i="11"/>
  <c r="R141" i="11"/>
  <c r="Q141" i="11"/>
  <c r="N141" i="11"/>
  <c r="L141" i="11"/>
  <c r="I141" i="11"/>
  <c r="G141" i="11"/>
  <c r="F141" i="11"/>
  <c r="E141" i="11"/>
  <c r="D141" i="11"/>
  <c r="C141" i="11"/>
  <c r="B141" i="11"/>
  <c r="A141" i="11"/>
  <c r="A198" i="11" s="1"/>
  <c r="A259" i="11" s="1"/>
  <c r="AI140" i="11"/>
  <c r="AG140" i="11"/>
  <c r="AE140" i="11"/>
  <c r="AA140" i="11"/>
  <c r="Z140" i="11"/>
  <c r="Y140" i="11"/>
  <c r="W140" i="11"/>
  <c r="T140" i="11"/>
  <c r="R140" i="11"/>
  <c r="Q140" i="11"/>
  <c r="N140" i="11"/>
  <c r="L140" i="11"/>
  <c r="I140" i="11"/>
  <c r="G140" i="11"/>
  <c r="F140" i="11"/>
  <c r="E140" i="11"/>
  <c r="D140" i="11"/>
  <c r="C140" i="11"/>
  <c r="B140" i="11"/>
  <c r="A140" i="11"/>
  <c r="AI139" i="11"/>
  <c r="AG139" i="11"/>
  <c r="AE139" i="11"/>
  <c r="AA139" i="11"/>
  <c r="Z139" i="11"/>
  <c r="Y139" i="11"/>
  <c r="W139" i="11"/>
  <c r="T139" i="11"/>
  <c r="R139" i="11"/>
  <c r="Q139" i="11"/>
  <c r="N139" i="11"/>
  <c r="L139" i="11"/>
  <c r="I139" i="11"/>
  <c r="G139" i="11"/>
  <c r="F139" i="11"/>
  <c r="E139" i="11"/>
  <c r="D139" i="11"/>
  <c r="C139" i="11"/>
  <c r="B139" i="11"/>
  <c r="A139" i="11"/>
  <c r="AI138" i="11"/>
  <c r="AG138" i="11"/>
  <c r="AE138" i="11"/>
  <c r="AA138" i="11"/>
  <c r="Z138" i="11"/>
  <c r="Y138" i="11"/>
  <c r="W138" i="11"/>
  <c r="T138" i="11"/>
  <c r="R138" i="11"/>
  <c r="Q138" i="11"/>
  <c r="N138" i="11"/>
  <c r="L138" i="11"/>
  <c r="I138" i="11"/>
  <c r="G138" i="11"/>
  <c r="F138" i="11"/>
  <c r="E138" i="11"/>
  <c r="D138" i="11"/>
  <c r="C138" i="11"/>
  <c r="B138" i="11"/>
  <c r="A138" i="11"/>
  <c r="AI137" i="11"/>
  <c r="AG137" i="11"/>
  <c r="AE137" i="11"/>
  <c r="AA137" i="11"/>
  <c r="Z137" i="11"/>
  <c r="Y137" i="11"/>
  <c r="W137" i="11"/>
  <c r="T137" i="11"/>
  <c r="R137" i="11"/>
  <c r="Q137" i="11"/>
  <c r="N137" i="11"/>
  <c r="L137" i="11"/>
  <c r="I137" i="11"/>
  <c r="G137" i="11"/>
  <c r="F137" i="11"/>
  <c r="E137" i="11"/>
  <c r="D137" i="11"/>
  <c r="C137" i="11"/>
  <c r="B137" i="11"/>
  <c r="AI136" i="11"/>
  <c r="AG136" i="11"/>
  <c r="AE136" i="11"/>
  <c r="AA136" i="11"/>
  <c r="Z136" i="11"/>
  <c r="Y136" i="11"/>
  <c r="W136" i="11"/>
  <c r="T136" i="11"/>
  <c r="R136" i="11"/>
  <c r="Q136" i="11"/>
  <c r="N136" i="11"/>
  <c r="L136" i="11"/>
  <c r="I136" i="11"/>
  <c r="G136" i="11"/>
  <c r="F136" i="11"/>
  <c r="E136" i="11"/>
  <c r="D136" i="11"/>
  <c r="C136" i="11"/>
  <c r="B136" i="11"/>
  <c r="A136" i="11"/>
  <c r="AI135" i="11"/>
  <c r="AG135" i="11"/>
  <c r="AE135" i="11"/>
  <c r="AA135" i="11"/>
  <c r="Z135" i="11"/>
  <c r="Y135" i="11"/>
  <c r="W135" i="11"/>
  <c r="T135" i="11"/>
  <c r="R135" i="11"/>
  <c r="Q135" i="11"/>
  <c r="N135" i="11"/>
  <c r="L135" i="11"/>
  <c r="I135" i="11"/>
  <c r="G135" i="11"/>
  <c r="F135" i="11"/>
  <c r="E135" i="11"/>
  <c r="D135" i="11"/>
  <c r="C135" i="11"/>
  <c r="B135" i="11"/>
  <c r="AI134" i="11"/>
  <c r="AG134" i="11"/>
  <c r="AE134" i="11"/>
  <c r="AA134" i="11"/>
  <c r="Z134" i="11"/>
  <c r="Y134" i="11"/>
  <c r="W134" i="11"/>
  <c r="T134" i="11"/>
  <c r="R134" i="11"/>
  <c r="Q134" i="11"/>
  <c r="N134" i="11"/>
  <c r="L134" i="11"/>
  <c r="I134" i="11"/>
  <c r="G134" i="11"/>
  <c r="F134" i="11"/>
  <c r="E134" i="11"/>
  <c r="D134" i="11"/>
  <c r="C134" i="11"/>
  <c r="B134" i="11"/>
  <c r="AI133" i="11"/>
  <c r="AG133" i="11"/>
  <c r="AE133" i="11"/>
  <c r="AA133" i="11"/>
  <c r="Z133" i="11"/>
  <c r="Y133" i="11"/>
  <c r="W133" i="11"/>
  <c r="T133" i="11"/>
  <c r="R133" i="11"/>
  <c r="Q133" i="11"/>
  <c r="N133" i="11"/>
  <c r="L133" i="11"/>
  <c r="I133" i="11"/>
  <c r="G133" i="11"/>
  <c r="F133" i="11"/>
  <c r="E133" i="11"/>
  <c r="D133" i="11"/>
  <c r="C133" i="11"/>
  <c r="B133" i="11"/>
  <c r="AI132" i="11"/>
  <c r="AG132" i="11"/>
  <c r="AE132" i="11"/>
  <c r="AA132" i="11"/>
  <c r="Z132" i="11"/>
  <c r="Y132" i="11"/>
  <c r="W132" i="11"/>
  <c r="T132" i="11"/>
  <c r="R132" i="11"/>
  <c r="Q132" i="11"/>
  <c r="N132" i="11"/>
  <c r="L132" i="11"/>
  <c r="I132" i="11"/>
  <c r="G132" i="11"/>
  <c r="F132" i="11"/>
  <c r="E132" i="11"/>
  <c r="D132" i="11"/>
  <c r="C132" i="11"/>
  <c r="B132" i="11"/>
  <c r="AI131" i="11"/>
  <c r="AG131" i="11"/>
  <c r="AE131" i="11"/>
  <c r="AA131" i="11"/>
  <c r="Z131" i="11"/>
  <c r="Y131" i="11"/>
  <c r="W131" i="11"/>
  <c r="T131" i="11"/>
  <c r="R131" i="11"/>
  <c r="Q131" i="11"/>
  <c r="N131" i="11"/>
  <c r="L131" i="11"/>
  <c r="I131" i="11"/>
  <c r="G131" i="11"/>
  <c r="F131" i="11"/>
  <c r="E131" i="11"/>
  <c r="D131" i="11"/>
  <c r="C131" i="11"/>
  <c r="B131" i="11"/>
  <c r="BL129" i="11"/>
  <c r="BK129" i="11"/>
  <c r="BJ129" i="11"/>
  <c r="BH129" i="11"/>
  <c r="BG129" i="11"/>
  <c r="BF129" i="11"/>
  <c r="BE129" i="11"/>
  <c r="BD129" i="11"/>
  <c r="BC129" i="11"/>
  <c r="BB129" i="11"/>
  <c r="BA129" i="11"/>
  <c r="AZ129" i="11"/>
  <c r="AY129" i="11"/>
  <c r="AX129" i="11"/>
  <c r="AW129" i="11"/>
  <c r="AV129" i="11"/>
  <c r="AS129" i="11"/>
  <c r="P129" i="11"/>
  <c r="BW114" i="11"/>
  <c r="BW294" i="11" s="1"/>
  <c r="BV114" i="11"/>
  <c r="BV294" i="11" s="1"/>
  <c r="BU114" i="11"/>
  <c r="BU294" i="11" s="1"/>
  <c r="BT114" i="11"/>
  <c r="BT294" i="11" s="1"/>
  <c r="BS114" i="11"/>
  <c r="BS294" i="11" s="1"/>
  <c r="BR114" i="11"/>
  <c r="BR294" i="11" s="1"/>
  <c r="BQ114" i="11"/>
  <c r="BQ294" i="11" s="1"/>
  <c r="BP114" i="11"/>
  <c r="BP294" i="11" s="1"/>
  <c r="BO114" i="11"/>
  <c r="BO294" i="11" s="1"/>
  <c r="BN114" i="11"/>
  <c r="BN294" i="11" s="1"/>
  <c r="BM114" i="11"/>
  <c r="BM294" i="11" s="1"/>
  <c r="AX114" i="11"/>
  <c r="AX294" i="11" s="1"/>
  <c r="AU114" i="11"/>
  <c r="AU294" i="11" s="1"/>
  <c r="AT114" i="11"/>
  <c r="AT294" i="11" s="1"/>
  <c r="AS114" i="11"/>
  <c r="AS294" i="11" s="1"/>
  <c r="AR114" i="11"/>
  <c r="AR294" i="11" s="1"/>
  <c r="AQ114" i="11"/>
  <c r="AQ294" i="11" s="1"/>
  <c r="AP114" i="11"/>
  <c r="AP294" i="11" s="1"/>
  <c r="AO114" i="11"/>
  <c r="AO294" i="11" s="1"/>
  <c r="AN114" i="11"/>
  <c r="AN294" i="11" s="1"/>
  <c r="AM114" i="11"/>
  <c r="AM294" i="11" s="1"/>
  <c r="AL114" i="11"/>
  <c r="AL294" i="11" s="1"/>
  <c r="AK114" i="11"/>
  <c r="AK294" i="11" s="1"/>
  <c r="AJ114" i="11"/>
  <c r="AJ294" i="11" s="1"/>
  <c r="AI114" i="11"/>
  <c r="AI294" i="11" s="1"/>
  <c r="AH114" i="11"/>
  <c r="AH294" i="11" s="1"/>
  <c r="AF114" i="11"/>
  <c r="AF294" i="11" s="1"/>
  <c r="AD114" i="11"/>
  <c r="AD294" i="11" s="1"/>
  <c r="AA114" i="11"/>
  <c r="AA294" i="11" s="1"/>
  <c r="Z114" i="11"/>
  <c r="Z294" i="11" s="1"/>
  <c r="X114" i="11"/>
  <c r="X294" i="11" s="1"/>
  <c r="W114" i="11"/>
  <c r="W294" i="11" s="1"/>
  <c r="V114" i="11"/>
  <c r="V294" i="11" s="1"/>
  <c r="S114" i="11"/>
  <c r="S294" i="11" s="1"/>
  <c r="Q114" i="11"/>
  <c r="Q294" i="11" s="1"/>
  <c r="P114" i="11"/>
  <c r="P294" i="11" s="1"/>
  <c r="M114" i="11"/>
  <c r="M294" i="11" s="1"/>
  <c r="K114" i="11"/>
  <c r="K294" i="11" s="1"/>
  <c r="F114" i="11"/>
  <c r="F294" i="11" s="1"/>
  <c r="E114" i="11"/>
  <c r="E294" i="11" s="1"/>
  <c r="D114" i="11"/>
  <c r="D294" i="11" s="1"/>
  <c r="C114" i="11"/>
  <c r="C294" i="11" s="1"/>
  <c r="B114" i="11"/>
  <c r="B294" i="11" s="1"/>
  <c r="A114" i="11"/>
  <c r="BW113" i="11"/>
  <c r="BW293" i="11" s="1"/>
  <c r="BV113" i="11"/>
  <c r="BV293" i="11" s="1"/>
  <c r="BU113" i="11"/>
  <c r="BU293" i="11" s="1"/>
  <c r="BT113" i="11"/>
  <c r="BT293" i="11" s="1"/>
  <c r="BS113" i="11"/>
  <c r="BS293" i="11" s="1"/>
  <c r="BR113" i="11"/>
  <c r="BR293" i="11" s="1"/>
  <c r="BQ113" i="11"/>
  <c r="BQ293" i="11" s="1"/>
  <c r="BP113" i="11"/>
  <c r="BP293" i="11" s="1"/>
  <c r="BO113" i="11"/>
  <c r="BO293" i="11" s="1"/>
  <c r="BN113" i="11"/>
  <c r="BN293" i="11" s="1"/>
  <c r="BM113" i="11"/>
  <c r="BM293" i="11" s="1"/>
  <c r="AX113" i="11"/>
  <c r="AX293" i="11" s="1"/>
  <c r="AU293" i="11"/>
  <c r="AT293" i="11"/>
  <c r="AS113" i="11"/>
  <c r="AS293" i="11" s="1"/>
  <c r="AR113" i="11"/>
  <c r="AR293" i="11" s="1"/>
  <c r="AQ113" i="11"/>
  <c r="AQ293" i="11" s="1"/>
  <c r="AP113" i="11"/>
  <c r="AP293" i="11" s="1"/>
  <c r="AO113" i="11"/>
  <c r="AO293" i="11" s="1"/>
  <c r="AN113" i="11"/>
  <c r="AN293" i="11" s="1"/>
  <c r="AM113" i="11"/>
  <c r="AM293" i="11" s="1"/>
  <c r="AL113" i="11"/>
  <c r="AL293" i="11" s="1"/>
  <c r="AK113" i="11"/>
  <c r="AK293" i="11" s="1"/>
  <c r="AJ113" i="11"/>
  <c r="AJ293" i="11" s="1"/>
  <c r="AI113" i="11"/>
  <c r="AI293" i="11" s="1"/>
  <c r="AH113" i="11"/>
  <c r="AH293" i="11" s="1"/>
  <c r="AF113" i="11"/>
  <c r="AF293" i="11" s="1"/>
  <c r="AD113" i="11"/>
  <c r="AD293" i="11" s="1"/>
  <c r="AA113" i="11"/>
  <c r="AA293" i="11" s="1"/>
  <c r="Z113" i="11"/>
  <c r="Z293" i="11" s="1"/>
  <c r="X113" i="11"/>
  <c r="X293" i="11" s="1"/>
  <c r="W113" i="11"/>
  <c r="W293" i="11" s="1"/>
  <c r="S113" i="11"/>
  <c r="S293" i="11" s="1"/>
  <c r="Q113" i="11"/>
  <c r="Q293" i="11" s="1"/>
  <c r="P113" i="11"/>
  <c r="P293" i="11" s="1"/>
  <c r="M113" i="11"/>
  <c r="M293" i="11" s="1"/>
  <c r="K113" i="11"/>
  <c r="K293" i="11" s="1"/>
  <c r="F113" i="11"/>
  <c r="F293" i="11" s="1"/>
  <c r="E113" i="11"/>
  <c r="E293" i="11" s="1"/>
  <c r="D113" i="11"/>
  <c r="D293" i="11" s="1"/>
  <c r="C113" i="11"/>
  <c r="C293" i="11" s="1"/>
  <c r="B113" i="11"/>
  <c r="B293" i="11" s="1"/>
  <c r="A113" i="11"/>
  <c r="BW112" i="11"/>
  <c r="BW292" i="11" s="1"/>
  <c r="BV112" i="11"/>
  <c r="BV292" i="11" s="1"/>
  <c r="BU112" i="11"/>
  <c r="BU292" i="11" s="1"/>
  <c r="BT112" i="11"/>
  <c r="BT292" i="11" s="1"/>
  <c r="BS112" i="11"/>
  <c r="BS292" i="11" s="1"/>
  <c r="BR112" i="11"/>
  <c r="BR292" i="11" s="1"/>
  <c r="BQ112" i="11"/>
  <c r="BQ292" i="11" s="1"/>
  <c r="BP112" i="11"/>
  <c r="BP292" i="11" s="1"/>
  <c r="BO112" i="11"/>
  <c r="BO292" i="11" s="1"/>
  <c r="BN112" i="11"/>
  <c r="BN292" i="11" s="1"/>
  <c r="BM112" i="11"/>
  <c r="BM292" i="11" s="1"/>
  <c r="BL112" i="11"/>
  <c r="BK112" i="11"/>
  <c r="BK292" i="11" s="1"/>
  <c r="BJ112" i="11"/>
  <c r="BI112" i="11"/>
  <c r="BI292" i="11" s="1"/>
  <c r="BG112" i="11"/>
  <c r="BG292" i="11" s="1"/>
  <c r="BF112" i="11"/>
  <c r="BF292" i="11" s="1"/>
  <c r="BE112" i="11"/>
  <c r="BE292" i="11" s="1"/>
  <c r="BD112" i="11"/>
  <c r="BD292" i="11" s="1"/>
  <c r="BC112" i="11"/>
  <c r="BC292" i="11" s="1"/>
  <c r="BB112" i="11"/>
  <c r="BB292" i="11" s="1"/>
  <c r="BA112" i="11"/>
  <c r="BA292" i="11" s="1"/>
  <c r="AZ112" i="11"/>
  <c r="AZ292" i="11" s="1"/>
  <c r="AY112" i="11"/>
  <c r="AY292" i="11" s="1"/>
  <c r="AX112" i="11"/>
  <c r="AX292" i="11" s="1"/>
  <c r="AU112" i="11"/>
  <c r="AU292" i="11" s="1"/>
  <c r="AT112" i="11"/>
  <c r="AT292" i="11" s="1"/>
  <c r="AS112" i="11"/>
  <c r="AS292" i="11" s="1"/>
  <c r="AR112" i="11"/>
  <c r="AR292" i="11" s="1"/>
  <c r="AQ112" i="11"/>
  <c r="AQ292" i="11" s="1"/>
  <c r="AP112" i="11"/>
  <c r="AP292" i="11" s="1"/>
  <c r="AO112" i="11"/>
  <c r="AO292" i="11" s="1"/>
  <c r="AN112" i="11"/>
  <c r="AN292" i="11" s="1"/>
  <c r="AM112" i="11"/>
  <c r="AM292" i="11" s="1"/>
  <c r="AL112" i="11"/>
  <c r="AL292" i="11" s="1"/>
  <c r="AK112" i="11"/>
  <c r="AK292" i="11" s="1"/>
  <c r="AJ112" i="11"/>
  <c r="AJ292" i="11" s="1"/>
  <c r="AI112" i="11"/>
  <c r="AI292" i="11" s="1"/>
  <c r="AH112" i="11"/>
  <c r="AH292" i="11" s="1"/>
  <c r="AF112" i="11"/>
  <c r="AF292" i="11" s="1"/>
  <c r="AD112" i="11"/>
  <c r="AD292" i="11" s="1"/>
  <c r="AA112" i="11"/>
  <c r="AA292" i="11" s="1"/>
  <c r="Z112" i="11"/>
  <c r="Z292" i="11" s="1"/>
  <c r="Y112" i="11"/>
  <c r="Y292" i="11" s="1"/>
  <c r="X112" i="11"/>
  <c r="X292" i="11" s="1"/>
  <c r="W112" i="11"/>
  <c r="W292" i="11" s="1"/>
  <c r="U112" i="11"/>
  <c r="U292" i="11" s="1"/>
  <c r="S112" i="11"/>
  <c r="S292" i="11" s="1"/>
  <c r="Q112" i="11"/>
  <c r="Q292" i="11" s="1"/>
  <c r="P112" i="11"/>
  <c r="P292" i="11" s="1"/>
  <c r="M112" i="11"/>
  <c r="M292" i="11" s="1"/>
  <c r="K112" i="11"/>
  <c r="K292" i="11" s="1"/>
  <c r="F112" i="11"/>
  <c r="F292" i="11" s="1"/>
  <c r="E112" i="11"/>
  <c r="E292" i="11" s="1"/>
  <c r="D112" i="11"/>
  <c r="D292" i="11" s="1"/>
  <c r="C112" i="11"/>
  <c r="C292" i="11" s="1"/>
  <c r="B112" i="11"/>
  <c r="B292" i="11" s="1"/>
  <c r="A112" i="11"/>
  <c r="BW111" i="11"/>
  <c r="BW291" i="11" s="1"/>
  <c r="BV111" i="11"/>
  <c r="BV291" i="11" s="1"/>
  <c r="BU111" i="11"/>
  <c r="BU291" i="11" s="1"/>
  <c r="BT111" i="11"/>
  <c r="BT291" i="11" s="1"/>
  <c r="BS111" i="11"/>
  <c r="BS291" i="11" s="1"/>
  <c r="BR111" i="11"/>
  <c r="BR291" i="11" s="1"/>
  <c r="BQ111" i="11"/>
  <c r="BQ291" i="11" s="1"/>
  <c r="BP111" i="11"/>
  <c r="BP291" i="11" s="1"/>
  <c r="BO111" i="11"/>
  <c r="BO291" i="11" s="1"/>
  <c r="BN111" i="11"/>
  <c r="BN291" i="11" s="1"/>
  <c r="BM111" i="11"/>
  <c r="BM291" i="11" s="1"/>
  <c r="BL111" i="11"/>
  <c r="BK111" i="11"/>
  <c r="BK291" i="11" s="1"/>
  <c r="BJ111" i="11"/>
  <c r="BI111" i="11"/>
  <c r="BI291" i="11" s="1"/>
  <c r="BG111" i="11"/>
  <c r="BG291" i="11" s="1"/>
  <c r="BF111" i="11"/>
  <c r="BF291" i="11" s="1"/>
  <c r="BE111" i="11"/>
  <c r="BE291" i="11" s="1"/>
  <c r="BD111" i="11"/>
  <c r="BD291" i="11" s="1"/>
  <c r="BC111" i="11"/>
  <c r="BC291" i="11" s="1"/>
  <c r="BB111" i="11"/>
  <c r="BB291" i="11" s="1"/>
  <c r="BA111" i="11"/>
  <c r="BA291" i="11" s="1"/>
  <c r="AZ111" i="11"/>
  <c r="AZ291" i="11" s="1"/>
  <c r="AY111" i="11"/>
  <c r="AY291" i="11" s="1"/>
  <c r="AX111" i="11"/>
  <c r="AX291" i="11" s="1"/>
  <c r="AU111" i="11"/>
  <c r="AU291" i="11" s="1"/>
  <c r="AT111" i="11"/>
  <c r="AT291" i="11" s="1"/>
  <c r="AS111" i="11"/>
  <c r="AS291" i="11" s="1"/>
  <c r="AR111" i="11"/>
  <c r="AR291" i="11" s="1"/>
  <c r="AQ111" i="11"/>
  <c r="AQ291" i="11" s="1"/>
  <c r="AP111" i="11"/>
  <c r="AP291" i="11" s="1"/>
  <c r="AO111" i="11"/>
  <c r="AO291" i="11" s="1"/>
  <c r="AN111" i="11"/>
  <c r="AN291" i="11" s="1"/>
  <c r="AM111" i="11"/>
  <c r="AM291" i="11" s="1"/>
  <c r="AL111" i="11"/>
  <c r="AL291" i="11" s="1"/>
  <c r="AK111" i="11"/>
  <c r="AK291" i="11" s="1"/>
  <c r="AJ111" i="11"/>
  <c r="AJ291" i="11" s="1"/>
  <c r="AI111" i="11"/>
  <c r="AI291" i="11" s="1"/>
  <c r="AH111" i="11"/>
  <c r="AH291" i="11" s="1"/>
  <c r="AF111" i="11"/>
  <c r="AF291" i="11" s="1"/>
  <c r="AD111" i="11"/>
  <c r="AD291" i="11" s="1"/>
  <c r="AA111" i="11"/>
  <c r="AA291" i="11" s="1"/>
  <c r="Z111" i="11"/>
  <c r="Z291" i="11" s="1"/>
  <c r="Y111" i="11"/>
  <c r="Y291" i="11" s="1"/>
  <c r="X111" i="11"/>
  <c r="X291" i="11" s="1"/>
  <c r="W111" i="11"/>
  <c r="W291" i="11" s="1"/>
  <c r="U111" i="11"/>
  <c r="U291" i="11" s="1"/>
  <c r="S111" i="11"/>
  <c r="S291" i="11" s="1"/>
  <c r="Q111" i="11"/>
  <c r="Q291" i="11" s="1"/>
  <c r="P111" i="11"/>
  <c r="P291" i="11" s="1"/>
  <c r="M111" i="11"/>
  <c r="M291" i="11" s="1"/>
  <c r="K111" i="11"/>
  <c r="K291" i="11" s="1"/>
  <c r="F111" i="11"/>
  <c r="F291" i="11" s="1"/>
  <c r="E111" i="11"/>
  <c r="E291" i="11" s="1"/>
  <c r="D111" i="11"/>
  <c r="D291" i="11" s="1"/>
  <c r="C111" i="11"/>
  <c r="C291" i="11" s="1"/>
  <c r="B111" i="11"/>
  <c r="B291" i="11" s="1"/>
  <c r="A111" i="11"/>
  <c r="BW110" i="11"/>
  <c r="BW290" i="11" s="1"/>
  <c r="BV110" i="11"/>
  <c r="BV290" i="11" s="1"/>
  <c r="BU110" i="11"/>
  <c r="BU290" i="11" s="1"/>
  <c r="BT110" i="11"/>
  <c r="BT290" i="11" s="1"/>
  <c r="BS110" i="11"/>
  <c r="BS290" i="11" s="1"/>
  <c r="BR110" i="11"/>
  <c r="BR290" i="11" s="1"/>
  <c r="BQ110" i="11"/>
  <c r="BQ290" i="11" s="1"/>
  <c r="BP110" i="11"/>
  <c r="BP290" i="11" s="1"/>
  <c r="BO110" i="11"/>
  <c r="BO290" i="11" s="1"/>
  <c r="BN110" i="11"/>
  <c r="BN290" i="11" s="1"/>
  <c r="BM110" i="11"/>
  <c r="BM290" i="11" s="1"/>
  <c r="BL110" i="11"/>
  <c r="BK110" i="11"/>
  <c r="BK290" i="11" s="1"/>
  <c r="BJ110" i="11"/>
  <c r="BI110" i="11"/>
  <c r="BI290" i="11" s="1"/>
  <c r="BG110" i="11"/>
  <c r="BG290" i="11" s="1"/>
  <c r="BF110" i="11"/>
  <c r="BF290" i="11" s="1"/>
  <c r="BE110" i="11"/>
  <c r="BE290" i="11" s="1"/>
  <c r="BD110" i="11"/>
  <c r="BD290" i="11" s="1"/>
  <c r="BC110" i="11"/>
  <c r="BC290" i="11" s="1"/>
  <c r="BB110" i="11"/>
  <c r="BB290" i="11" s="1"/>
  <c r="BA110" i="11"/>
  <c r="BA290" i="11" s="1"/>
  <c r="AZ110" i="11"/>
  <c r="AZ290" i="11" s="1"/>
  <c r="AY110" i="11"/>
  <c r="AY290" i="11" s="1"/>
  <c r="AX110" i="11"/>
  <c r="AX290" i="11" s="1"/>
  <c r="AU110" i="11"/>
  <c r="AU290" i="11" s="1"/>
  <c r="AT110" i="11"/>
  <c r="AT290" i="11" s="1"/>
  <c r="AS110" i="11"/>
  <c r="AS290" i="11" s="1"/>
  <c r="AR110" i="11"/>
  <c r="AR290" i="11" s="1"/>
  <c r="AQ110" i="11"/>
  <c r="AQ290" i="11" s="1"/>
  <c r="AP110" i="11"/>
  <c r="AP290" i="11" s="1"/>
  <c r="AO110" i="11"/>
  <c r="AO290" i="11" s="1"/>
  <c r="AN110" i="11"/>
  <c r="AN290" i="11" s="1"/>
  <c r="AM110" i="11"/>
  <c r="AM290" i="11" s="1"/>
  <c r="AL110" i="11"/>
  <c r="AL290" i="11" s="1"/>
  <c r="AK110" i="11"/>
  <c r="AK290" i="11" s="1"/>
  <c r="AJ110" i="11"/>
  <c r="AJ290" i="11" s="1"/>
  <c r="AI110" i="11"/>
  <c r="AI290" i="11" s="1"/>
  <c r="AH110" i="11"/>
  <c r="AH290" i="11" s="1"/>
  <c r="AF110" i="11"/>
  <c r="AF290" i="11" s="1"/>
  <c r="AD110" i="11"/>
  <c r="AD290" i="11" s="1"/>
  <c r="AA110" i="11"/>
  <c r="AA290" i="11" s="1"/>
  <c r="Z110" i="11"/>
  <c r="Z290" i="11" s="1"/>
  <c r="Y110" i="11"/>
  <c r="Y290" i="11" s="1"/>
  <c r="X110" i="11"/>
  <c r="X290" i="11" s="1"/>
  <c r="W110" i="11"/>
  <c r="W290" i="11" s="1"/>
  <c r="U110" i="11"/>
  <c r="U290" i="11" s="1"/>
  <c r="S110" i="11"/>
  <c r="S290" i="11" s="1"/>
  <c r="Q110" i="11"/>
  <c r="Q290" i="11" s="1"/>
  <c r="P110" i="11"/>
  <c r="P290" i="11" s="1"/>
  <c r="M110" i="11"/>
  <c r="M290" i="11" s="1"/>
  <c r="K110" i="11"/>
  <c r="K290" i="11" s="1"/>
  <c r="H110" i="11"/>
  <c r="H290" i="11" s="1"/>
  <c r="F110" i="11"/>
  <c r="F290" i="11" s="1"/>
  <c r="E110" i="11"/>
  <c r="E290" i="11" s="1"/>
  <c r="D110" i="11"/>
  <c r="D290" i="11" s="1"/>
  <c r="C110" i="11"/>
  <c r="C290" i="11" s="1"/>
  <c r="B110" i="11"/>
  <c r="B290" i="11" s="1"/>
  <c r="A110" i="11"/>
  <c r="BW109" i="11"/>
  <c r="BW289" i="11" s="1"/>
  <c r="BV109" i="11"/>
  <c r="BV289" i="11" s="1"/>
  <c r="BU109" i="11"/>
  <c r="BU289" i="11" s="1"/>
  <c r="BT109" i="11"/>
  <c r="BT289" i="11" s="1"/>
  <c r="BS109" i="11"/>
  <c r="BS289" i="11" s="1"/>
  <c r="BR109" i="11"/>
  <c r="BR289" i="11" s="1"/>
  <c r="BQ109" i="11"/>
  <c r="BQ289" i="11" s="1"/>
  <c r="BP109" i="11"/>
  <c r="BP289" i="11" s="1"/>
  <c r="BO109" i="11"/>
  <c r="BO289" i="11" s="1"/>
  <c r="BN109" i="11"/>
  <c r="BN289" i="11" s="1"/>
  <c r="BM109" i="11"/>
  <c r="BM289" i="11" s="1"/>
  <c r="BL109" i="11"/>
  <c r="BK109" i="11"/>
  <c r="BK289" i="11" s="1"/>
  <c r="BJ109" i="11"/>
  <c r="BI109" i="11"/>
  <c r="BI289" i="11" s="1"/>
  <c r="BG109" i="11"/>
  <c r="BG289" i="11" s="1"/>
  <c r="BF109" i="11"/>
  <c r="BF289" i="11" s="1"/>
  <c r="BE109" i="11"/>
  <c r="BE289" i="11" s="1"/>
  <c r="BD109" i="11"/>
  <c r="BD289" i="11" s="1"/>
  <c r="BC109" i="11"/>
  <c r="BC289" i="11" s="1"/>
  <c r="BB109" i="11"/>
  <c r="BB289" i="11" s="1"/>
  <c r="BA109" i="11"/>
  <c r="BA289" i="11" s="1"/>
  <c r="AZ109" i="11"/>
  <c r="AZ289" i="11" s="1"/>
  <c r="AY109" i="11"/>
  <c r="AY289" i="11" s="1"/>
  <c r="AX109" i="11"/>
  <c r="AX289" i="11" s="1"/>
  <c r="AU109" i="11"/>
  <c r="AU289" i="11" s="1"/>
  <c r="AT109" i="11"/>
  <c r="AT289" i="11" s="1"/>
  <c r="AS109" i="11"/>
  <c r="AS289" i="11" s="1"/>
  <c r="AR109" i="11"/>
  <c r="AR289" i="11" s="1"/>
  <c r="AQ109" i="11"/>
  <c r="AQ289" i="11" s="1"/>
  <c r="AP109" i="11"/>
  <c r="AP289" i="11" s="1"/>
  <c r="AO109" i="11"/>
  <c r="AO289" i="11" s="1"/>
  <c r="AN109" i="11"/>
  <c r="AN289" i="11" s="1"/>
  <c r="AM109" i="11"/>
  <c r="AM289" i="11" s="1"/>
  <c r="AL109" i="11"/>
  <c r="AL289" i="11" s="1"/>
  <c r="AK109" i="11"/>
  <c r="AK289" i="11" s="1"/>
  <c r="AJ109" i="11"/>
  <c r="AJ289" i="11" s="1"/>
  <c r="AI109" i="11"/>
  <c r="AI289" i="11" s="1"/>
  <c r="AH109" i="11"/>
  <c r="AH289" i="11" s="1"/>
  <c r="AF109" i="11"/>
  <c r="AF289" i="11" s="1"/>
  <c r="AD109" i="11"/>
  <c r="AD289" i="11" s="1"/>
  <c r="AA109" i="11"/>
  <c r="AA289" i="11" s="1"/>
  <c r="Z109" i="11"/>
  <c r="Z289" i="11" s="1"/>
  <c r="Y109" i="11"/>
  <c r="Y289" i="11" s="1"/>
  <c r="X109" i="11"/>
  <c r="X289" i="11" s="1"/>
  <c r="W109" i="11"/>
  <c r="W289" i="11" s="1"/>
  <c r="U109" i="11"/>
  <c r="U289" i="11" s="1"/>
  <c r="S109" i="11"/>
  <c r="S289" i="11" s="1"/>
  <c r="Q109" i="11"/>
  <c r="Q289" i="11" s="1"/>
  <c r="P109" i="11"/>
  <c r="P289" i="11" s="1"/>
  <c r="M109" i="11"/>
  <c r="M289" i="11" s="1"/>
  <c r="K109" i="11"/>
  <c r="K289" i="11" s="1"/>
  <c r="H109" i="11"/>
  <c r="H289" i="11" s="1"/>
  <c r="F109" i="11"/>
  <c r="F289" i="11" s="1"/>
  <c r="E109" i="11"/>
  <c r="E289" i="11" s="1"/>
  <c r="D109" i="11"/>
  <c r="D289" i="11" s="1"/>
  <c r="C109" i="11"/>
  <c r="C289" i="11" s="1"/>
  <c r="B109" i="11"/>
  <c r="B289" i="11" s="1"/>
  <c r="A109" i="11"/>
  <c r="BW108" i="11"/>
  <c r="BW288" i="11" s="1"/>
  <c r="BV108" i="11"/>
  <c r="BV288" i="11" s="1"/>
  <c r="BU108" i="11"/>
  <c r="BU288" i="11" s="1"/>
  <c r="BT108" i="11"/>
  <c r="BT288" i="11" s="1"/>
  <c r="BS108" i="11"/>
  <c r="BS288" i="11" s="1"/>
  <c r="BR108" i="11"/>
  <c r="BR288" i="11" s="1"/>
  <c r="BQ108" i="11"/>
  <c r="BQ288" i="11" s="1"/>
  <c r="BP108" i="11"/>
  <c r="BP288" i="11" s="1"/>
  <c r="BO108" i="11"/>
  <c r="BN108" i="11"/>
  <c r="BN288" i="11" s="1"/>
  <c r="BM108" i="11"/>
  <c r="BM288" i="11" s="1"/>
  <c r="BL108" i="11"/>
  <c r="BK108" i="11"/>
  <c r="BK288" i="11" s="1"/>
  <c r="BJ108" i="11"/>
  <c r="BI108" i="11"/>
  <c r="BI288" i="11" s="1"/>
  <c r="BG108" i="11"/>
  <c r="BG288" i="11" s="1"/>
  <c r="BF108" i="11"/>
  <c r="BF288" i="11" s="1"/>
  <c r="BE108" i="11"/>
  <c r="BE288" i="11" s="1"/>
  <c r="BD108" i="11"/>
  <c r="BD288" i="11" s="1"/>
  <c r="BC108" i="11"/>
  <c r="BC288" i="11" s="1"/>
  <c r="BB108" i="11"/>
  <c r="BB288" i="11" s="1"/>
  <c r="BA108" i="11"/>
  <c r="BA288" i="11" s="1"/>
  <c r="AZ108" i="11"/>
  <c r="AZ288" i="11" s="1"/>
  <c r="AY108" i="11"/>
  <c r="AY288" i="11" s="1"/>
  <c r="AX108" i="11"/>
  <c r="AX288" i="11" s="1"/>
  <c r="AU108" i="11"/>
  <c r="AU288" i="11" s="1"/>
  <c r="AT108" i="11"/>
  <c r="AT288" i="11" s="1"/>
  <c r="AS108" i="11"/>
  <c r="AS288" i="11" s="1"/>
  <c r="AR108" i="11"/>
  <c r="AR288" i="11" s="1"/>
  <c r="AQ108" i="11"/>
  <c r="AQ288" i="11" s="1"/>
  <c r="AP108" i="11"/>
  <c r="AP288" i="11" s="1"/>
  <c r="AO108" i="11"/>
  <c r="AO288" i="11" s="1"/>
  <c r="AN108" i="11"/>
  <c r="AN288" i="11" s="1"/>
  <c r="AM108" i="11"/>
  <c r="AM288" i="11" s="1"/>
  <c r="AL108" i="11"/>
  <c r="AL288" i="11" s="1"/>
  <c r="AK108" i="11"/>
  <c r="AK288" i="11" s="1"/>
  <c r="AJ108" i="11"/>
  <c r="AJ288" i="11" s="1"/>
  <c r="AI108" i="11"/>
  <c r="AI288" i="11" s="1"/>
  <c r="AH108" i="11"/>
  <c r="AH288" i="11" s="1"/>
  <c r="AF108" i="11"/>
  <c r="AF288" i="11" s="1"/>
  <c r="AD108" i="11"/>
  <c r="AD288" i="11" s="1"/>
  <c r="AA108" i="11"/>
  <c r="AA288" i="11" s="1"/>
  <c r="Z108" i="11"/>
  <c r="Z288" i="11" s="1"/>
  <c r="Y108" i="11"/>
  <c r="Y288" i="11" s="1"/>
  <c r="X108" i="11"/>
  <c r="X288" i="11" s="1"/>
  <c r="W108" i="11"/>
  <c r="W288" i="11" s="1"/>
  <c r="U108" i="11"/>
  <c r="U288" i="11" s="1"/>
  <c r="S108" i="11"/>
  <c r="S288" i="11" s="1"/>
  <c r="Q108" i="11"/>
  <c r="Q288" i="11" s="1"/>
  <c r="P108" i="11"/>
  <c r="P288" i="11" s="1"/>
  <c r="M108" i="11"/>
  <c r="M288" i="11" s="1"/>
  <c r="K108" i="11"/>
  <c r="K288" i="11" s="1"/>
  <c r="H108" i="11"/>
  <c r="H288" i="11" s="1"/>
  <c r="F108" i="11"/>
  <c r="F288" i="11" s="1"/>
  <c r="E108" i="11"/>
  <c r="E288" i="11" s="1"/>
  <c r="D108" i="11"/>
  <c r="D288" i="11" s="1"/>
  <c r="C108" i="11"/>
  <c r="C288" i="11" s="1"/>
  <c r="B108" i="11"/>
  <c r="B288" i="11" s="1"/>
  <c r="A108" i="11"/>
  <c r="BW107" i="11"/>
  <c r="BW287" i="11" s="1"/>
  <c r="BV107" i="11"/>
  <c r="BV287" i="11" s="1"/>
  <c r="BU107" i="11"/>
  <c r="BU287" i="11" s="1"/>
  <c r="BT107" i="11"/>
  <c r="BT287" i="11" s="1"/>
  <c r="BS107" i="11"/>
  <c r="BS287" i="11" s="1"/>
  <c r="BR107" i="11"/>
  <c r="BR287" i="11" s="1"/>
  <c r="BQ107" i="11"/>
  <c r="BQ287" i="11" s="1"/>
  <c r="BP107" i="11"/>
  <c r="BP287" i="11" s="1"/>
  <c r="BO107" i="11"/>
  <c r="BO287" i="11" s="1"/>
  <c r="BN107" i="11"/>
  <c r="BN287" i="11" s="1"/>
  <c r="BM107" i="11"/>
  <c r="BM287" i="11" s="1"/>
  <c r="BL107" i="11"/>
  <c r="BK107" i="11"/>
  <c r="BK287" i="11" s="1"/>
  <c r="BJ107" i="11"/>
  <c r="BI107" i="11"/>
  <c r="BI287" i="11" s="1"/>
  <c r="BG107" i="11"/>
  <c r="BG287" i="11" s="1"/>
  <c r="BF107" i="11"/>
  <c r="BF287" i="11" s="1"/>
  <c r="BE107" i="11"/>
  <c r="BE287" i="11" s="1"/>
  <c r="BD107" i="11"/>
  <c r="BD287" i="11" s="1"/>
  <c r="BC107" i="11"/>
  <c r="BC287" i="11" s="1"/>
  <c r="BB107" i="11"/>
  <c r="BB287" i="11" s="1"/>
  <c r="BA107" i="11"/>
  <c r="BA287" i="11" s="1"/>
  <c r="AZ107" i="11"/>
  <c r="AZ287" i="11" s="1"/>
  <c r="AY107" i="11"/>
  <c r="AY287" i="11" s="1"/>
  <c r="AX107" i="11"/>
  <c r="AX287" i="11" s="1"/>
  <c r="AU107" i="11"/>
  <c r="AU287" i="11" s="1"/>
  <c r="AT107" i="11"/>
  <c r="AT287" i="11" s="1"/>
  <c r="AS107" i="11"/>
  <c r="AS287" i="11" s="1"/>
  <c r="AR107" i="11"/>
  <c r="AR287" i="11" s="1"/>
  <c r="AQ107" i="11"/>
  <c r="AQ287" i="11" s="1"/>
  <c r="AP107" i="11"/>
  <c r="AP287" i="11" s="1"/>
  <c r="AO107" i="11"/>
  <c r="AO287" i="11" s="1"/>
  <c r="AN107" i="11"/>
  <c r="AN287" i="11" s="1"/>
  <c r="AM107" i="11"/>
  <c r="AM287" i="11" s="1"/>
  <c r="AL107" i="11"/>
  <c r="AL287" i="11" s="1"/>
  <c r="AK107" i="11"/>
  <c r="AK287" i="11" s="1"/>
  <c r="AJ107" i="11"/>
  <c r="AJ287" i="11" s="1"/>
  <c r="AI107" i="11"/>
  <c r="AI287" i="11" s="1"/>
  <c r="AH107" i="11"/>
  <c r="AH287" i="11" s="1"/>
  <c r="AF107" i="11"/>
  <c r="AF287" i="11" s="1"/>
  <c r="AD107" i="11"/>
  <c r="AD287" i="11" s="1"/>
  <c r="AA107" i="11"/>
  <c r="AA287" i="11" s="1"/>
  <c r="Z107" i="11"/>
  <c r="Z287" i="11" s="1"/>
  <c r="Y107" i="11"/>
  <c r="Y287" i="11" s="1"/>
  <c r="X107" i="11"/>
  <c r="X287" i="11" s="1"/>
  <c r="W107" i="11"/>
  <c r="W287" i="11" s="1"/>
  <c r="U107" i="11"/>
  <c r="U287" i="11" s="1"/>
  <c r="S107" i="11"/>
  <c r="S287" i="11" s="1"/>
  <c r="Q107" i="11"/>
  <c r="Q287" i="11" s="1"/>
  <c r="P107" i="11"/>
  <c r="P287" i="11" s="1"/>
  <c r="M107" i="11"/>
  <c r="M287" i="11" s="1"/>
  <c r="K107" i="11"/>
  <c r="K287" i="11" s="1"/>
  <c r="H107" i="11"/>
  <c r="H287" i="11" s="1"/>
  <c r="F107" i="11"/>
  <c r="F287" i="11" s="1"/>
  <c r="E107" i="11"/>
  <c r="E287" i="11" s="1"/>
  <c r="D107" i="11"/>
  <c r="D287" i="11" s="1"/>
  <c r="C107" i="11"/>
  <c r="C287" i="11" s="1"/>
  <c r="B107" i="11"/>
  <c r="B287" i="11" s="1"/>
  <c r="A107" i="11"/>
  <c r="BW106" i="11"/>
  <c r="BW286" i="11" s="1"/>
  <c r="BV106" i="11"/>
  <c r="BV286" i="11" s="1"/>
  <c r="BU106" i="11"/>
  <c r="BU286" i="11" s="1"/>
  <c r="BT106" i="11"/>
  <c r="BT286" i="11" s="1"/>
  <c r="BS106" i="11"/>
  <c r="BS286" i="11" s="1"/>
  <c r="BR106" i="11"/>
  <c r="BR286" i="11" s="1"/>
  <c r="BQ106" i="11"/>
  <c r="BQ286" i="11" s="1"/>
  <c r="BP106" i="11"/>
  <c r="BP286" i="11" s="1"/>
  <c r="BO106" i="11"/>
  <c r="BO286" i="11" s="1"/>
  <c r="BN106" i="11"/>
  <c r="BN286" i="11" s="1"/>
  <c r="BM106" i="11"/>
  <c r="BM286" i="11" s="1"/>
  <c r="BL106" i="11"/>
  <c r="BK106" i="11"/>
  <c r="BK286" i="11" s="1"/>
  <c r="BJ106" i="11"/>
  <c r="BI106" i="11"/>
  <c r="BI286" i="11" s="1"/>
  <c r="BG106" i="11"/>
  <c r="BG286" i="11" s="1"/>
  <c r="BF106" i="11"/>
  <c r="BF286" i="11" s="1"/>
  <c r="BE106" i="11"/>
  <c r="BE286" i="11" s="1"/>
  <c r="BD106" i="11"/>
  <c r="BD286" i="11" s="1"/>
  <c r="BC106" i="11"/>
  <c r="BC286" i="11" s="1"/>
  <c r="BB106" i="11"/>
  <c r="BB286" i="11" s="1"/>
  <c r="BA106" i="11"/>
  <c r="BA286" i="11" s="1"/>
  <c r="AZ106" i="11"/>
  <c r="AZ286" i="11" s="1"/>
  <c r="AY106" i="11"/>
  <c r="AY286" i="11" s="1"/>
  <c r="AX106" i="11"/>
  <c r="AX286" i="11" s="1"/>
  <c r="AU106" i="11"/>
  <c r="AU286" i="11" s="1"/>
  <c r="AT106" i="11"/>
  <c r="AT286" i="11" s="1"/>
  <c r="AS106" i="11"/>
  <c r="AS286" i="11" s="1"/>
  <c r="AR106" i="11"/>
  <c r="AR286" i="11" s="1"/>
  <c r="AQ106" i="11"/>
  <c r="AQ286" i="11" s="1"/>
  <c r="AP106" i="11"/>
  <c r="AP286" i="11" s="1"/>
  <c r="AO106" i="11"/>
  <c r="AO286" i="11" s="1"/>
  <c r="AN106" i="11"/>
  <c r="AN286" i="11" s="1"/>
  <c r="AM106" i="11"/>
  <c r="AM286" i="11" s="1"/>
  <c r="AL106" i="11"/>
  <c r="AL286" i="11" s="1"/>
  <c r="AK106" i="11"/>
  <c r="AK286" i="11" s="1"/>
  <c r="AJ106" i="11"/>
  <c r="AJ286" i="11" s="1"/>
  <c r="AI106" i="11"/>
  <c r="AI286" i="11" s="1"/>
  <c r="AH106" i="11"/>
  <c r="AH286" i="11" s="1"/>
  <c r="AF106" i="11"/>
  <c r="AF286" i="11" s="1"/>
  <c r="AD106" i="11"/>
  <c r="AD286" i="11" s="1"/>
  <c r="AA106" i="11"/>
  <c r="AA286" i="11" s="1"/>
  <c r="Z106" i="11"/>
  <c r="Z286" i="11" s="1"/>
  <c r="Y106" i="11"/>
  <c r="Y286" i="11" s="1"/>
  <c r="X106" i="11"/>
  <c r="X286" i="11" s="1"/>
  <c r="W106" i="11"/>
  <c r="W286" i="11" s="1"/>
  <c r="U106" i="11"/>
  <c r="U286" i="11" s="1"/>
  <c r="S106" i="11"/>
  <c r="S286" i="11" s="1"/>
  <c r="Q106" i="11"/>
  <c r="Q286" i="11" s="1"/>
  <c r="P106" i="11"/>
  <c r="P286" i="11" s="1"/>
  <c r="M106" i="11"/>
  <c r="M286" i="11" s="1"/>
  <c r="K106" i="11"/>
  <c r="K286" i="11" s="1"/>
  <c r="H106" i="11"/>
  <c r="H286" i="11" s="1"/>
  <c r="F106" i="11"/>
  <c r="F286" i="11" s="1"/>
  <c r="E106" i="11"/>
  <c r="E286" i="11" s="1"/>
  <c r="D106" i="11"/>
  <c r="D286" i="11" s="1"/>
  <c r="C106" i="11"/>
  <c r="C286" i="11" s="1"/>
  <c r="B106" i="11"/>
  <c r="B286" i="11" s="1"/>
  <c r="A106" i="11"/>
  <c r="BW105" i="11"/>
  <c r="BW285" i="11" s="1"/>
  <c r="BV105" i="11"/>
  <c r="BV285" i="11" s="1"/>
  <c r="BU105" i="11"/>
  <c r="BU285" i="11" s="1"/>
  <c r="BT105" i="11"/>
  <c r="BT285" i="11" s="1"/>
  <c r="BS105" i="11"/>
  <c r="BS285" i="11" s="1"/>
  <c r="BR105" i="11"/>
  <c r="BR285" i="11" s="1"/>
  <c r="BQ105" i="11"/>
  <c r="BQ285" i="11" s="1"/>
  <c r="BP105" i="11"/>
  <c r="BP285" i="11" s="1"/>
  <c r="BO105" i="11"/>
  <c r="BO285" i="11" s="1"/>
  <c r="BN105" i="11"/>
  <c r="BN285" i="11" s="1"/>
  <c r="BM105" i="11"/>
  <c r="BM285" i="11" s="1"/>
  <c r="BL105" i="11"/>
  <c r="BK105" i="11"/>
  <c r="BK285" i="11" s="1"/>
  <c r="BJ105" i="11"/>
  <c r="BI105" i="11"/>
  <c r="BI285" i="11" s="1"/>
  <c r="BG105" i="11"/>
  <c r="BG285" i="11" s="1"/>
  <c r="BF105" i="11"/>
  <c r="BF285" i="11" s="1"/>
  <c r="BE105" i="11"/>
  <c r="BE285" i="11" s="1"/>
  <c r="BD105" i="11"/>
  <c r="BD285" i="11" s="1"/>
  <c r="BC105" i="11"/>
  <c r="BC285" i="11" s="1"/>
  <c r="BB105" i="11"/>
  <c r="BB285" i="11" s="1"/>
  <c r="BA105" i="11"/>
  <c r="BA285" i="11" s="1"/>
  <c r="AZ105" i="11"/>
  <c r="AZ285" i="11" s="1"/>
  <c r="AY105" i="11"/>
  <c r="AY285" i="11" s="1"/>
  <c r="AX105" i="11"/>
  <c r="AX285" i="11" s="1"/>
  <c r="AU105" i="11"/>
  <c r="AU285" i="11" s="1"/>
  <c r="AT105" i="11"/>
  <c r="AT285" i="11" s="1"/>
  <c r="AS105" i="11"/>
  <c r="AS285" i="11" s="1"/>
  <c r="AR105" i="11"/>
  <c r="AR285" i="11" s="1"/>
  <c r="AQ105" i="11"/>
  <c r="AQ285" i="11" s="1"/>
  <c r="AP105" i="11"/>
  <c r="AP285" i="11" s="1"/>
  <c r="AO105" i="11"/>
  <c r="AO285" i="11" s="1"/>
  <c r="AN105" i="11"/>
  <c r="AN285" i="11" s="1"/>
  <c r="AM105" i="11"/>
  <c r="AM285" i="11" s="1"/>
  <c r="AL105" i="11"/>
  <c r="AL285" i="11" s="1"/>
  <c r="AK105" i="11"/>
  <c r="AK285" i="11" s="1"/>
  <c r="AJ105" i="11"/>
  <c r="AJ285" i="11" s="1"/>
  <c r="AI105" i="11"/>
  <c r="AI285" i="11" s="1"/>
  <c r="AH105" i="11"/>
  <c r="AH285" i="11" s="1"/>
  <c r="AF105" i="11"/>
  <c r="AF285" i="11" s="1"/>
  <c r="AD105" i="11"/>
  <c r="AD285" i="11" s="1"/>
  <c r="AA105" i="11"/>
  <c r="AA285" i="11" s="1"/>
  <c r="Z105" i="11"/>
  <c r="Z285" i="11" s="1"/>
  <c r="Y105" i="11"/>
  <c r="Y285" i="11" s="1"/>
  <c r="X105" i="11"/>
  <c r="X285" i="11" s="1"/>
  <c r="W105" i="11"/>
  <c r="W285" i="11" s="1"/>
  <c r="U105" i="11"/>
  <c r="U285" i="11" s="1"/>
  <c r="S105" i="11"/>
  <c r="S285" i="11" s="1"/>
  <c r="Q105" i="11"/>
  <c r="Q285" i="11" s="1"/>
  <c r="P105" i="11"/>
  <c r="P285" i="11" s="1"/>
  <c r="M105" i="11"/>
  <c r="M285" i="11" s="1"/>
  <c r="K105" i="11"/>
  <c r="K285" i="11" s="1"/>
  <c r="H105" i="11"/>
  <c r="H285" i="11" s="1"/>
  <c r="F105" i="11"/>
  <c r="F285" i="11" s="1"/>
  <c r="E105" i="11"/>
  <c r="E285" i="11" s="1"/>
  <c r="D105" i="11"/>
  <c r="D285" i="11" s="1"/>
  <c r="C105" i="11"/>
  <c r="C285" i="11" s="1"/>
  <c r="B105" i="11"/>
  <c r="B285" i="11" s="1"/>
  <c r="A105" i="11"/>
  <c r="BW104" i="11"/>
  <c r="BW284" i="11" s="1"/>
  <c r="BV104" i="11"/>
  <c r="BV284" i="11" s="1"/>
  <c r="BU104" i="11"/>
  <c r="BU284" i="11" s="1"/>
  <c r="BT104" i="11"/>
  <c r="BT284" i="11" s="1"/>
  <c r="BS104" i="11"/>
  <c r="BS284" i="11" s="1"/>
  <c r="BR104" i="11"/>
  <c r="BR284" i="11" s="1"/>
  <c r="BQ104" i="11"/>
  <c r="BQ284" i="11" s="1"/>
  <c r="BP104" i="11"/>
  <c r="BP284" i="11" s="1"/>
  <c r="BO104" i="11"/>
  <c r="BO284" i="11" s="1"/>
  <c r="BN104" i="11"/>
  <c r="BN284" i="11" s="1"/>
  <c r="BM104" i="11"/>
  <c r="BM284" i="11" s="1"/>
  <c r="BL104" i="11"/>
  <c r="BK104" i="11"/>
  <c r="BK284" i="11" s="1"/>
  <c r="BJ104" i="11"/>
  <c r="BI104" i="11"/>
  <c r="BI284" i="11" s="1"/>
  <c r="BG104" i="11"/>
  <c r="BG284" i="11" s="1"/>
  <c r="BF104" i="11"/>
  <c r="BF284" i="11" s="1"/>
  <c r="BE104" i="11"/>
  <c r="BE284" i="11" s="1"/>
  <c r="BD104" i="11"/>
  <c r="BD284" i="11" s="1"/>
  <c r="BC104" i="11"/>
  <c r="BC284" i="11" s="1"/>
  <c r="BB104" i="11"/>
  <c r="BB284" i="11" s="1"/>
  <c r="BA104" i="11"/>
  <c r="BA284" i="11" s="1"/>
  <c r="AZ104" i="11"/>
  <c r="AZ284" i="11" s="1"/>
  <c r="AY104" i="11"/>
  <c r="AY284" i="11" s="1"/>
  <c r="AX104" i="11"/>
  <c r="AX284" i="11" s="1"/>
  <c r="AU104" i="11"/>
  <c r="AU284" i="11" s="1"/>
  <c r="AT104" i="11"/>
  <c r="AT284" i="11" s="1"/>
  <c r="AS104" i="11"/>
  <c r="AS284" i="11" s="1"/>
  <c r="AR104" i="11"/>
  <c r="AR284" i="11" s="1"/>
  <c r="AQ104" i="11"/>
  <c r="AQ284" i="11" s="1"/>
  <c r="AP104" i="11"/>
  <c r="AP284" i="11" s="1"/>
  <c r="AO104" i="11"/>
  <c r="AO284" i="11" s="1"/>
  <c r="AN104" i="11"/>
  <c r="AN284" i="11" s="1"/>
  <c r="AM104" i="11"/>
  <c r="AM284" i="11" s="1"/>
  <c r="AL104" i="11"/>
  <c r="AL284" i="11" s="1"/>
  <c r="AK104" i="11"/>
  <c r="AK284" i="11" s="1"/>
  <c r="AJ104" i="11"/>
  <c r="AJ284" i="11" s="1"/>
  <c r="AI104" i="11"/>
  <c r="AI284" i="11" s="1"/>
  <c r="AH104" i="11"/>
  <c r="AH284" i="11" s="1"/>
  <c r="AF104" i="11"/>
  <c r="AF284" i="11" s="1"/>
  <c r="AD104" i="11"/>
  <c r="AD284" i="11" s="1"/>
  <c r="AA104" i="11"/>
  <c r="AA284" i="11" s="1"/>
  <c r="Z104" i="11"/>
  <c r="Z284" i="11" s="1"/>
  <c r="Y104" i="11"/>
  <c r="Y284" i="11" s="1"/>
  <c r="X104" i="11"/>
  <c r="X284" i="11" s="1"/>
  <c r="W104" i="11"/>
  <c r="W284" i="11" s="1"/>
  <c r="U104" i="11"/>
  <c r="U284" i="11" s="1"/>
  <c r="S104" i="11"/>
  <c r="S284" i="11" s="1"/>
  <c r="Q104" i="11"/>
  <c r="Q284" i="11" s="1"/>
  <c r="P104" i="11"/>
  <c r="P284" i="11" s="1"/>
  <c r="M104" i="11"/>
  <c r="M284" i="11" s="1"/>
  <c r="K104" i="11"/>
  <c r="K284" i="11" s="1"/>
  <c r="H104" i="11"/>
  <c r="H284" i="11" s="1"/>
  <c r="F104" i="11"/>
  <c r="F284" i="11" s="1"/>
  <c r="E104" i="11"/>
  <c r="E284" i="11" s="1"/>
  <c r="D104" i="11"/>
  <c r="D284" i="11" s="1"/>
  <c r="C104" i="11"/>
  <c r="C284" i="11" s="1"/>
  <c r="B104" i="11"/>
  <c r="B284" i="11" s="1"/>
  <c r="A104" i="11"/>
  <c r="BW103" i="11"/>
  <c r="BW283" i="11" s="1"/>
  <c r="BV103" i="11"/>
  <c r="BV283" i="11" s="1"/>
  <c r="BU103" i="11"/>
  <c r="BU283" i="11" s="1"/>
  <c r="BT103" i="11"/>
  <c r="BT283" i="11" s="1"/>
  <c r="BS103" i="11"/>
  <c r="BS283" i="11" s="1"/>
  <c r="BR103" i="11"/>
  <c r="BR283" i="11" s="1"/>
  <c r="BQ103" i="11"/>
  <c r="BQ283" i="11" s="1"/>
  <c r="BP103" i="11"/>
  <c r="BP283" i="11" s="1"/>
  <c r="BO103" i="11"/>
  <c r="BO283" i="11" s="1"/>
  <c r="BN103" i="11"/>
  <c r="BN283" i="11" s="1"/>
  <c r="BM103" i="11"/>
  <c r="BM283" i="11" s="1"/>
  <c r="BL103" i="11"/>
  <c r="BK103" i="11"/>
  <c r="BK283" i="11" s="1"/>
  <c r="BJ103" i="11"/>
  <c r="BI103" i="11"/>
  <c r="BI283" i="11" s="1"/>
  <c r="BG103" i="11"/>
  <c r="BG283" i="11" s="1"/>
  <c r="BF103" i="11"/>
  <c r="BF283" i="11" s="1"/>
  <c r="BE103" i="11"/>
  <c r="BE283" i="11" s="1"/>
  <c r="BD103" i="11"/>
  <c r="BD283" i="11" s="1"/>
  <c r="BC103" i="11"/>
  <c r="BC283" i="11" s="1"/>
  <c r="BB103" i="11"/>
  <c r="BB283" i="11" s="1"/>
  <c r="BA103" i="11"/>
  <c r="BA283" i="11" s="1"/>
  <c r="AZ103" i="11"/>
  <c r="AZ283" i="11" s="1"/>
  <c r="AY103" i="11"/>
  <c r="AY283" i="11" s="1"/>
  <c r="AX103" i="11"/>
  <c r="AX283" i="11" s="1"/>
  <c r="AU103" i="11"/>
  <c r="AU283" i="11" s="1"/>
  <c r="AT103" i="11"/>
  <c r="AT283" i="11" s="1"/>
  <c r="AS103" i="11"/>
  <c r="AS283" i="11" s="1"/>
  <c r="AR103" i="11"/>
  <c r="AR283" i="11" s="1"/>
  <c r="AQ103" i="11"/>
  <c r="AQ283" i="11" s="1"/>
  <c r="AP103" i="11"/>
  <c r="AP283" i="11" s="1"/>
  <c r="AO103" i="11"/>
  <c r="AO283" i="11" s="1"/>
  <c r="AN103" i="11"/>
  <c r="AN283" i="11" s="1"/>
  <c r="AM103" i="11"/>
  <c r="AM283" i="11" s="1"/>
  <c r="AL103" i="11"/>
  <c r="AL283" i="11" s="1"/>
  <c r="AK103" i="11"/>
  <c r="AK283" i="11" s="1"/>
  <c r="AJ103" i="11"/>
  <c r="AJ283" i="11" s="1"/>
  <c r="AI103" i="11"/>
  <c r="AI283" i="11" s="1"/>
  <c r="AH103" i="11"/>
  <c r="AH283" i="11" s="1"/>
  <c r="AF103" i="11"/>
  <c r="AF283" i="11" s="1"/>
  <c r="AD103" i="11"/>
  <c r="AD283" i="11" s="1"/>
  <c r="AA103" i="11"/>
  <c r="AA283" i="11" s="1"/>
  <c r="Z103" i="11"/>
  <c r="Z283" i="11" s="1"/>
  <c r="Y103" i="11"/>
  <c r="Y283" i="11" s="1"/>
  <c r="X103" i="11"/>
  <c r="X283" i="11" s="1"/>
  <c r="W103" i="11"/>
  <c r="W283" i="11" s="1"/>
  <c r="U103" i="11"/>
  <c r="U283" i="11" s="1"/>
  <c r="S103" i="11"/>
  <c r="S283" i="11" s="1"/>
  <c r="Q103" i="11"/>
  <c r="Q283" i="11" s="1"/>
  <c r="P103" i="11"/>
  <c r="P283" i="11" s="1"/>
  <c r="L103" i="11"/>
  <c r="L283" i="11" s="1"/>
  <c r="K103" i="11"/>
  <c r="K283" i="11" s="1"/>
  <c r="H103" i="11"/>
  <c r="H283" i="11" s="1"/>
  <c r="F103" i="11"/>
  <c r="F283" i="11" s="1"/>
  <c r="E103" i="11"/>
  <c r="E283" i="11" s="1"/>
  <c r="D103" i="11"/>
  <c r="D283" i="11" s="1"/>
  <c r="C103" i="11"/>
  <c r="C283" i="11" s="1"/>
  <c r="B103" i="11"/>
  <c r="B283" i="11" s="1"/>
  <c r="A103" i="11"/>
  <c r="BW102" i="11"/>
  <c r="BW282" i="11" s="1"/>
  <c r="BV102" i="11"/>
  <c r="BV282" i="11" s="1"/>
  <c r="BU102" i="11"/>
  <c r="BU282" i="11" s="1"/>
  <c r="BT102" i="11"/>
  <c r="BT282" i="11" s="1"/>
  <c r="BS102" i="11"/>
  <c r="BS282" i="11" s="1"/>
  <c r="BR102" i="11"/>
  <c r="BR282" i="11" s="1"/>
  <c r="BQ102" i="11"/>
  <c r="BQ282" i="11" s="1"/>
  <c r="BP102" i="11"/>
  <c r="BP282" i="11" s="1"/>
  <c r="BO102" i="11"/>
  <c r="BO282" i="11" s="1"/>
  <c r="BN102" i="11"/>
  <c r="BN282" i="11" s="1"/>
  <c r="BM102" i="11"/>
  <c r="BM282" i="11" s="1"/>
  <c r="BL102" i="11"/>
  <c r="BK102" i="11"/>
  <c r="BK282" i="11" s="1"/>
  <c r="BJ102" i="11"/>
  <c r="BI102" i="11"/>
  <c r="BI282" i="11" s="1"/>
  <c r="BG102" i="11"/>
  <c r="BG282" i="11" s="1"/>
  <c r="BF102" i="11"/>
  <c r="BF282" i="11" s="1"/>
  <c r="BE102" i="11"/>
  <c r="BE282" i="11" s="1"/>
  <c r="BD102" i="11"/>
  <c r="BD282" i="11" s="1"/>
  <c r="BC102" i="11"/>
  <c r="BC282" i="11" s="1"/>
  <c r="BB102" i="11"/>
  <c r="BB282" i="11" s="1"/>
  <c r="BA102" i="11"/>
  <c r="BA282" i="11" s="1"/>
  <c r="AZ102" i="11"/>
  <c r="AZ282" i="11" s="1"/>
  <c r="AY102" i="11"/>
  <c r="AY282" i="11" s="1"/>
  <c r="AX102" i="11"/>
  <c r="AX282" i="11" s="1"/>
  <c r="AU102" i="11"/>
  <c r="AU282" i="11" s="1"/>
  <c r="AT102" i="11"/>
  <c r="AT282" i="11" s="1"/>
  <c r="AS102" i="11"/>
  <c r="AS282" i="11" s="1"/>
  <c r="AR102" i="11"/>
  <c r="AR282" i="11" s="1"/>
  <c r="AQ102" i="11"/>
  <c r="AQ282" i="11" s="1"/>
  <c r="AP102" i="11"/>
  <c r="AP282" i="11" s="1"/>
  <c r="AO102" i="11"/>
  <c r="AO282" i="11" s="1"/>
  <c r="AN102" i="11"/>
  <c r="AN282" i="11" s="1"/>
  <c r="AM102" i="11"/>
  <c r="AM282" i="11" s="1"/>
  <c r="AL102" i="11"/>
  <c r="AL282" i="11" s="1"/>
  <c r="AK102" i="11"/>
  <c r="AK282" i="11" s="1"/>
  <c r="AJ102" i="11"/>
  <c r="AJ282" i="11" s="1"/>
  <c r="AI102" i="11"/>
  <c r="AI282" i="11" s="1"/>
  <c r="AH102" i="11"/>
  <c r="AH282" i="11" s="1"/>
  <c r="AF102" i="11"/>
  <c r="AF282" i="11" s="1"/>
  <c r="AD102" i="11"/>
  <c r="AD282" i="11" s="1"/>
  <c r="AA102" i="11"/>
  <c r="AA282" i="11" s="1"/>
  <c r="Z102" i="11"/>
  <c r="Z282" i="11" s="1"/>
  <c r="Y102" i="11"/>
  <c r="Y282" i="11" s="1"/>
  <c r="X102" i="11"/>
  <c r="X282" i="11" s="1"/>
  <c r="W102" i="11"/>
  <c r="W282" i="11" s="1"/>
  <c r="U102" i="11"/>
  <c r="U282" i="11" s="1"/>
  <c r="S102" i="11"/>
  <c r="S282" i="11" s="1"/>
  <c r="Q102" i="11"/>
  <c r="Q282" i="11" s="1"/>
  <c r="P102" i="11"/>
  <c r="P282" i="11" s="1"/>
  <c r="L102" i="11"/>
  <c r="L282" i="11" s="1"/>
  <c r="K102" i="11"/>
  <c r="K282" i="11" s="1"/>
  <c r="H102" i="11"/>
  <c r="H282" i="11" s="1"/>
  <c r="F102" i="11"/>
  <c r="F282" i="11" s="1"/>
  <c r="E102" i="11"/>
  <c r="E282" i="11" s="1"/>
  <c r="D102" i="11"/>
  <c r="D282" i="11" s="1"/>
  <c r="C102" i="11"/>
  <c r="C282" i="11" s="1"/>
  <c r="B102" i="11"/>
  <c r="B282" i="11" s="1"/>
  <c r="A102" i="11"/>
  <c r="BW101" i="11"/>
  <c r="BW281" i="11" s="1"/>
  <c r="BV101" i="11"/>
  <c r="BV281" i="11" s="1"/>
  <c r="BU101" i="11"/>
  <c r="BU281" i="11" s="1"/>
  <c r="BT101" i="11"/>
  <c r="BT281" i="11" s="1"/>
  <c r="BS101" i="11"/>
  <c r="BS281" i="11" s="1"/>
  <c r="BR101" i="11"/>
  <c r="BR281" i="11" s="1"/>
  <c r="BQ101" i="11"/>
  <c r="BQ281" i="11" s="1"/>
  <c r="BP101" i="11"/>
  <c r="BP281" i="11" s="1"/>
  <c r="BO101" i="11"/>
  <c r="BO281" i="11" s="1"/>
  <c r="BN101" i="11"/>
  <c r="BN281" i="11" s="1"/>
  <c r="BM101" i="11"/>
  <c r="BM281" i="11" s="1"/>
  <c r="BL101" i="11"/>
  <c r="BK101" i="11"/>
  <c r="BK281" i="11" s="1"/>
  <c r="BJ101" i="11"/>
  <c r="BI101" i="11"/>
  <c r="BI281" i="11" s="1"/>
  <c r="BG101" i="11"/>
  <c r="BG281" i="11" s="1"/>
  <c r="BF101" i="11"/>
  <c r="BF281" i="11" s="1"/>
  <c r="BE101" i="11"/>
  <c r="BE281" i="11" s="1"/>
  <c r="BD101" i="11"/>
  <c r="BD281" i="11" s="1"/>
  <c r="BC101" i="11"/>
  <c r="BC281" i="11" s="1"/>
  <c r="BB101" i="11"/>
  <c r="BB281" i="11" s="1"/>
  <c r="BA101" i="11"/>
  <c r="BA281" i="11" s="1"/>
  <c r="AZ101" i="11"/>
  <c r="AZ281" i="11" s="1"/>
  <c r="AY101" i="11"/>
  <c r="AY281" i="11" s="1"/>
  <c r="AX101" i="11"/>
  <c r="AX281" i="11" s="1"/>
  <c r="AU101" i="11"/>
  <c r="AU281" i="11" s="1"/>
  <c r="AT101" i="11"/>
  <c r="AT281" i="11" s="1"/>
  <c r="AS101" i="11"/>
  <c r="AS281" i="11" s="1"/>
  <c r="AR101" i="11"/>
  <c r="AR281" i="11" s="1"/>
  <c r="AQ101" i="11"/>
  <c r="AQ281" i="11" s="1"/>
  <c r="AP101" i="11"/>
  <c r="AP281" i="11" s="1"/>
  <c r="AO101" i="11"/>
  <c r="AO281" i="11" s="1"/>
  <c r="AN101" i="11"/>
  <c r="AN281" i="11" s="1"/>
  <c r="AM101" i="11"/>
  <c r="AM281" i="11" s="1"/>
  <c r="AL101" i="11"/>
  <c r="AL281" i="11" s="1"/>
  <c r="AK101" i="11"/>
  <c r="AK281" i="11" s="1"/>
  <c r="AJ101" i="11"/>
  <c r="AJ281" i="11" s="1"/>
  <c r="AI101" i="11"/>
  <c r="AI281" i="11" s="1"/>
  <c r="AH101" i="11"/>
  <c r="AH281" i="11" s="1"/>
  <c r="AF101" i="11"/>
  <c r="AF281" i="11" s="1"/>
  <c r="AD101" i="11"/>
  <c r="AD281" i="11" s="1"/>
  <c r="AA101" i="11"/>
  <c r="AA281" i="11" s="1"/>
  <c r="Z101" i="11"/>
  <c r="Z281" i="11" s="1"/>
  <c r="Y101" i="11"/>
  <c r="Y281" i="11" s="1"/>
  <c r="X101" i="11"/>
  <c r="X281" i="11" s="1"/>
  <c r="W101" i="11"/>
  <c r="W281" i="11" s="1"/>
  <c r="U101" i="11"/>
  <c r="U281" i="11" s="1"/>
  <c r="S101" i="11"/>
  <c r="S281" i="11" s="1"/>
  <c r="Q101" i="11"/>
  <c r="Q281" i="11" s="1"/>
  <c r="P101" i="11"/>
  <c r="P281" i="11" s="1"/>
  <c r="L101" i="11"/>
  <c r="L281" i="11" s="1"/>
  <c r="K101" i="11"/>
  <c r="K281" i="11" s="1"/>
  <c r="H101" i="11"/>
  <c r="H281" i="11" s="1"/>
  <c r="F101" i="11"/>
  <c r="F281" i="11" s="1"/>
  <c r="E101" i="11"/>
  <c r="E281" i="11" s="1"/>
  <c r="D101" i="11"/>
  <c r="D281" i="11" s="1"/>
  <c r="C101" i="11"/>
  <c r="C281" i="11" s="1"/>
  <c r="B101" i="11"/>
  <c r="B281" i="11" s="1"/>
  <c r="A101" i="11"/>
  <c r="BW100" i="11"/>
  <c r="BW280" i="11" s="1"/>
  <c r="BV100" i="11"/>
  <c r="BV280" i="11" s="1"/>
  <c r="BU100" i="11"/>
  <c r="BU280" i="11" s="1"/>
  <c r="BT100" i="11"/>
  <c r="BT280" i="11" s="1"/>
  <c r="BS100" i="11"/>
  <c r="BS280" i="11" s="1"/>
  <c r="BR100" i="11"/>
  <c r="BR280" i="11" s="1"/>
  <c r="BQ100" i="11"/>
  <c r="BQ280" i="11" s="1"/>
  <c r="BP100" i="11"/>
  <c r="BP280" i="11" s="1"/>
  <c r="BO100" i="11"/>
  <c r="BO280" i="11" s="1"/>
  <c r="BN100" i="11"/>
  <c r="BN280" i="11" s="1"/>
  <c r="BM100" i="11"/>
  <c r="BM280" i="11" s="1"/>
  <c r="BL100" i="11"/>
  <c r="BK100" i="11"/>
  <c r="BK280" i="11" s="1"/>
  <c r="BJ100" i="11"/>
  <c r="BI100" i="11"/>
  <c r="BI280" i="11" s="1"/>
  <c r="BG100" i="11"/>
  <c r="BG280" i="11" s="1"/>
  <c r="BF100" i="11"/>
  <c r="BF280" i="11" s="1"/>
  <c r="BE100" i="11"/>
  <c r="BE280" i="11" s="1"/>
  <c r="BD100" i="11"/>
  <c r="BD280" i="11" s="1"/>
  <c r="BC100" i="11"/>
  <c r="BC280" i="11" s="1"/>
  <c r="BB100" i="11"/>
  <c r="BB280" i="11" s="1"/>
  <c r="BA100" i="11"/>
  <c r="BA280" i="11" s="1"/>
  <c r="AZ100" i="11"/>
  <c r="AZ280" i="11" s="1"/>
  <c r="AY100" i="11"/>
  <c r="AY280" i="11" s="1"/>
  <c r="AX100" i="11"/>
  <c r="AX280" i="11" s="1"/>
  <c r="AU100" i="11"/>
  <c r="AU280" i="11" s="1"/>
  <c r="AT100" i="11"/>
  <c r="AT280" i="11" s="1"/>
  <c r="AS100" i="11"/>
  <c r="AS280" i="11" s="1"/>
  <c r="AR100" i="11"/>
  <c r="AR280" i="11" s="1"/>
  <c r="AQ100" i="11"/>
  <c r="AQ280" i="11" s="1"/>
  <c r="AP100" i="11"/>
  <c r="AP280" i="11" s="1"/>
  <c r="AO100" i="11"/>
  <c r="AO280" i="11" s="1"/>
  <c r="AN100" i="11"/>
  <c r="AN280" i="11" s="1"/>
  <c r="AM100" i="11"/>
  <c r="AM280" i="11" s="1"/>
  <c r="AL100" i="11"/>
  <c r="AL280" i="11" s="1"/>
  <c r="AK100" i="11"/>
  <c r="AK280" i="11" s="1"/>
  <c r="AJ100" i="11"/>
  <c r="AJ280" i="11" s="1"/>
  <c r="AI100" i="11"/>
  <c r="AI280" i="11" s="1"/>
  <c r="AH100" i="11"/>
  <c r="AH280" i="11" s="1"/>
  <c r="AF100" i="11"/>
  <c r="AF280" i="11" s="1"/>
  <c r="AD100" i="11"/>
  <c r="AD280" i="11" s="1"/>
  <c r="AA100" i="11"/>
  <c r="AA280" i="11" s="1"/>
  <c r="Z100" i="11"/>
  <c r="Z280" i="11" s="1"/>
  <c r="Y100" i="11"/>
  <c r="Y280" i="11" s="1"/>
  <c r="X100" i="11"/>
  <c r="X280" i="11" s="1"/>
  <c r="W100" i="11"/>
  <c r="W280" i="11" s="1"/>
  <c r="U100" i="11"/>
  <c r="U280" i="11" s="1"/>
  <c r="S100" i="11"/>
  <c r="S280" i="11" s="1"/>
  <c r="Q100" i="11"/>
  <c r="Q280" i="11" s="1"/>
  <c r="P100" i="11"/>
  <c r="P280" i="11" s="1"/>
  <c r="L100" i="11"/>
  <c r="L280" i="11" s="1"/>
  <c r="I100" i="11"/>
  <c r="I280" i="11" s="1"/>
  <c r="H100" i="11"/>
  <c r="H280" i="11" s="1"/>
  <c r="F100" i="11"/>
  <c r="F280" i="11" s="1"/>
  <c r="E100" i="11"/>
  <c r="E280" i="11" s="1"/>
  <c r="D100" i="11"/>
  <c r="D280" i="11" s="1"/>
  <c r="C100" i="11"/>
  <c r="C280" i="11" s="1"/>
  <c r="B100" i="11"/>
  <c r="B280" i="11" s="1"/>
  <c r="A100" i="11"/>
  <c r="BW99" i="11"/>
  <c r="BW279" i="11" s="1"/>
  <c r="BV99" i="11"/>
  <c r="BV279" i="11" s="1"/>
  <c r="BU99" i="11"/>
  <c r="BU279" i="11" s="1"/>
  <c r="BT99" i="11"/>
  <c r="BT279" i="11" s="1"/>
  <c r="BS99" i="11"/>
  <c r="BS279" i="11" s="1"/>
  <c r="BR99" i="11"/>
  <c r="BR279" i="11" s="1"/>
  <c r="BQ99" i="11"/>
  <c r="BQ279" i="11" s="1"/>
  <c r="BP99" i="11"/>
  <c r="BP279" i="11" s="1"/>
  <c r="BO99" i="11"/>
  <c r="BO279" i="11" s="1"/>
  <c r="BN99" i="11"/>
  <c r="BN279" i="11" s="1"/>
  <c r="BM99" i="11"/>
  <c r="BM279" i="11" s="1"/>
  <c r="BL99" i="11"/>
  <c r="BL279" i="11" s="1"/>
  <c r="BK99" i="11"/>
  <c r="BK279" i="11" s="1"/>
  <c r="BJ99" i="11"/>
  <c r="BJ279" i="11" s="1"/>
  <c r="BI99" i="11"/>
  <c r="BI279" i="11" s="1"/>
  <c r="BG99" i="11"/>
  <c r="BG279" i="11" s="1"/>
  <c r="BF99" i="11"/>
  <c r="BF279" i="11" s="1"/>
  <c r="BE99" i="11"/>
  <c r="BE279" i="11" s="1"/>
  <c r="BD99" i="11"/>
  <c r="BD279" i="11" s="1"/>
  <c r="BC99" i="11"/>
  <c r="BC279" i="11" s="1"/>
  <c r="BB99" i="11"/>
  <c r="BB279" i="11" s="1"/>
  <c r="BA99" i="11"/>
  <c r="BA279" i="11" s="1"/>
  <c r="AZ99" i="11"/>
  <c r="AZ279" i="11" s="1"/>
  <c r="AY99" i="11"/>
  <c r="AY279" i="11" s="1"/>
  <c r="AX99" i="11"/>
  <c r="AX279" i="11" s="1"/>
  <c r="AU99" i="11"/>
  <c r="AU279" i="11" s="1"/>
  <c r="AT99" i="11"/>
  <c r="AT279" i="11" s="1"/>
  <c r="AS99" i="11"/>
  <c r="AS279" i="11" s="1"/>
  <c r="AR99" i="11"/>
  <c r="AR279" i="11" s="1"/>
  <c r="AQ99" i="11"/>
  <c r="AQ279" i="11" s="1"/>
  <c r="AP99" i="11"/>
  <c r="AP279" i="11" s="1"/>
  <c r="AO99" i="11"/>
  <c r="AO279" i="11" s="1"/>
  <c r="AN99" i="11"/>
  <c r="AN279" i="11" s="1"/>
  <c r="AM99" i="11"/>
  <c r="AM279" i="11" s="1"/>
  <c r="AL99" i="11"/>
  <c r="AL279" i="11" s="1"/>
  <c r="AK99" i="11"/>
  <c r="AK279" i="11" s="1"/>
  <c r="AJ99" i="11"/>
  <c r="AJ279" i="11" s="1"/>
  <c r="AI99" i="11"/>
  <c r="AI279" i="11" s="1"/>
  <c r="AH99" i="11"/>
  <c r="AH279" i="11" s="1"/>
  <c r="AF99" i="11"/>
  <c r="AF279" i="11" s="1"/>
  <c r="AD99" i="11"/>
  <c r="AD279" i="11" s="1"/>
  <c r="AA99" i="11"/>
  <c r="AA279" i="11" s="1"/>
  <c r="Z99" i="11"/>
  <c r="Z279" i="11" s="1"/>
  <c r="Y99" i="11"/>
  <c r="Y279" i="11" s="1"/>
  <c r="X99" i="11"/>
  <c r="X279" i="11" s="1"/>
  <c r="W99" i="11"/>
  <c r="W279" i="11" s="1"/>
  <c r="U99" i="11"/>
  <c r="U279" i="11" s="1"/>
  <c r="S99" i="11"/>
  <c r="S279" i="11" s="1"/>
  <c r="Q99" i="11"/>
  <c r="Q279" i="11" s="1"/>
  <c r="P99" i="11"/>
  <c r="P279" i="11" s="1"/>
  <c r="L99" i="11"/>
  <c r="L279" i="11" s="1"/>
  <c r="I99" i="11"/>
  <c r="I279" i="11" s="1"/>
  <c r="H99" i="11"/>
  <c r="H279" i="11" s="1"/>
  <c r="F99" i="11"/>
  <c r="F279" i="11" s="1"/>
  <c r="E99" i="11"/>
  <c r="E279" i="11" s="1"/>
  <c r="D99" i="11"/>
  <c r="D279" i="11" s="1"/>
  <c r="C99" i="11"/>
  <c r="C279" i="11" s="1"/>
  <c r="B99" i="11"/>
  <c r="B279" i="11" s="1"/>
  <c r="A99" i="11"/>
  <c r="BW98" i="11"/>
  <c r="BW278" i="11" s="1"/>
  <c r="BV98" i="11"/>
  <c r="BV278" i="11" s="1"/>
  <c r="BU98" i="11"/>
  <c r="BU278" i="11" s="1"/>
  <c r="BT98" i="11"/>
  <c r="BT278" i="11" s="1"/>
  <c r="BS98" i="11"/>
  <c r="BS278" i="11" s="1"/>
  <c r="BR98" i="11"/>
  <c r="BR278" i="11" s="1"/>
  <c r="BQ98" i="11"/>
  <c r="BQ278" i="11" s="1"/>
  <c r="BP98" i="11"/>
  <c r="BP278" i="11" s="1"/>
  <c r="BO98" i="11"/>
  <c r="BO278" i="11" s="1"/>
  <c r="BN98" i="11"/>
  <c r="BN278" i="11" s="1"/>
  <c r="BM98" i="11"/>
  <c r="BM278" i="11" s="1"/>
  <c r="BL98" i="11"/>
  <c r="BL278" i="11" s="1"/>
  <c r="BK98" i="11"/>
  <c r="BK278" i="11" s="1"/>
  <c r="BJ98" i="11"/>
  <c r="BJ278" i="11" s="1"/>
  <c r="BI98" i="11"/>
  <c r="BI278" i="11" s="1"/>
  <c r="BG98" i="11"/>
  <c r="BG278" i="11" s="1"/>
  <c r="BF98" i="11"/>
  <c r="BF278" i="11" s="1"/>
  <c r="BE98" i="11"/>
  <c r="BE278" i="11" s="1"/>
  <c r="BD98" i="11"/>
  <c r="BD278" i="11" s="1"/>
  <c r="BC98" i="11"/>
  <c r="BC278" i="11" s="1"/>
  <c r="BB98" i="11"/>
  <c r="BB278" i="11" s="1"/>
  <c r="BA98" i="11"/>
  <c r="BA278" i="11" s="1"/>
  <c r="AZ98" i="11"/>
  <c r="AZ278" i="11" s="1"/>
  <c r="AY98" i="11"/>
  <c r="AY278" i="11" s="1"/>
  <c r="AX98" i="11"/>
  <c r="AX278" i="11" s="1"/>
  <c r="AU98" i="11"/>
  <c r="AU278" i="11" s="1"/>
  <c r="AT98" i="11"/>
  <c r="AT278" i="11" s="1"/>
  <c r="AS98" i="11"/>
  <c r="AS278" i="11" s="1"/>
  <c r="AR98" i="11"/>
  <c r="AR278" i="11" s="1"/>
  <c r="AQ98" i="11"/>
  <c r="AQ278" i="11" s="1"/>
  <c r="AP98" i="11"/>
  <c r="AP278" i="11" s="1"/>
  <c r="AO98" i="11"/>
  <c r="AO278" i="11" s="1"/>
  <c r="AN98" i="11"/>
  <c r="AN278" i="11" s="1"/>
  <c r="AM98" i="11"/>
  <c r="AM278" i="11" s="1"/>
  <c r="AL98" i="11"/>
  <c r="AL278" i="11" s="1"/>
  <c r="AK98" i="11"/>
  <c r="AK278" i="11" s="1"/>
  <c r="AJ98" i="11"/>
  <c r="AJ278" i="11" s="1"/>
  <c r="AI98" i="11"/>
  <c r="AI278" i="11" s="1"/>
  <c r="AH98" i="11"/>
  <c r="AH278" i="11" s="1"/>
  <c r="AF98" i="11"/>
  <c r="AF278" i="11" s="1"/>
  <c r="AD98" i="11"/>
  <c r="AD278" i="11" s="1"/>
  <c r="AA98" i="11"/>
  <c r="AA278" i="11" s="1"/>
  <c r="Z98" i="11"/>
  <c r="Z278" i="11" s="1"/>
  <c r="Y98" i="11"/>
  <c r="Y278" i="11" s="1"/>
  <c r="X98" i="11"/>
  <c r="X278" i="11" s="1"/>
  <c r="W98" i="11"/>
  <c r="W278" i="11" s="1"/>
  <c r="U98" i="11"/>
  <c r="U278" i="11" s="1"/>
  <c r="S98" i="11"/>
  <c r="S278" i="11" s="1"/>
  <c r="Q98" i="11"/>
  <c r="Q278" i="11" s="1"/>
  <c r="P98" i="11"/>
  <c r="P278" i="11" s="1"/>
  <c r="L98" i="11"/>
  <c r="L278" i="11" s="1"/>
  <c r="I98" i="11"/>
  <c r="I278" i="11" s="1"/>
  <c r="H98" i="11"/>
  <c r="H278" i="11" s="1"/>
  <c r="F98" i="11"/>
  <c r="F278" i="11" s="1"/>
  <c r="E98" i="11"/>
  <c r="E278" i="11" s="1"/>
  <c r="D98" i="11"/>
  <c r="D278" i="11" s="1"/>
  <c r="C98" i="11"/>
  <c r="C278" i="11" s="1"/>
  <c r="B98" i="11"/>
  <c r="B278" i="11" s="1"/>
  <c r="A98" i="11"/>
  <c r="BW97" i="11"/>
  <c r="BW277" i="11" s="1"/>
  <c r="BV97" i="11"/>
  <c r="BV277" i="11" s="1"/>
  <c r="BU97" i="11"/>
  <c r="BU277" i="11" s="1"/>
  <c r="BT97" i="11"/>
  <c r="BT277" i="11" s="1"/>
  <c r="BS97" i="11"/>
  <c r="BS277" i="11" s="1"/>
  <c r="BR97" i="11"/>
  <c r="BR277" i="11" s="1"/>
  <c r="BQ97" i="11"/>
  <c r="BQ277" i="11" s="1"/>
  <c r="BP97" i="11"/>
  <c r="BP277" i="11" s="1"/>
  <c r="BO97" i="11"/>
  <c r="BO277" i="11" s="1"/>
  <c r="BN97" i="11"/>
  <c r="BN277" i="11" s="1"/>
  <c r="BM97" i="11"/>
  <c r="BM277" i="11" s="1"/>
  <c r="BL97" i="11"/>
  <c r="BL277" i="11" s="1"/>
  <c r="BK97" i="11"/>
  <c r="BK277" i="11" s="1"/>
  <c r="BJ97" i="11"/>
  <c r="BJ277" i="11" s="1"/>
  <c r="BI97" i="11"/>
  <c r="BI277" i="11" s="1"/>
  <c r="BG97" i="11"/>
  <c r="BG277" i="11" s="1"/>
  <c r="BF97" i="11"/>
  <c r="BF277" i="11" s="1"/>
  <c r="BE97" i="11"/>
  <c r="BE277" i="11" s="1"/>
  <c r="BD97" i="11"/>
  <c r="BD277" i="11" s="1"/>
  <c r="BC97" i="11"/>
  <c r="BC277" i="11" s="1"/>
  <c r="BB97" i="11"/>
  <c r="BB277" i="11" s="1"/>
  <c r="BA97" i="11"/>
  <c r="BA277" i="11" s="1"/>
  <c r="AZ97" i="11"/>
  <c r="AZ277" i="11" s="1"/>
  <c r="AY97" i="11"/>
  <c r="AY277" i="11" s="1"/>
  <c r="AX97" i="11"/>
  <c r="AX277" i="11" s="1"/>
  <c r="AU97" i="11"/>
  <c r="AU277" i="11" s="1"/>
  <c r="AT97" i="11"/>
  <c r="AT277" i="11" s="1"/>
  <c r="AS97" i="11"/>
  <c r="AS277" i="11" s="1"/>
  <c r="AR97" i="11"/>
  <c r="AR277" i="11" s="1"/>
  <c r="AQ97" i="11"/>
  <c r="AQ277" i="11" s="1"/>
  <c r="AP97" i="11"/>
  <c r="AP277" i="11" s="1"/>
  <c r="AO97" i="11"/>
  <c r="AO277" i="11" s="1"/>
  <c r="AN97" i="11"/>
  <c r="AN277" i="11" s="1"/>
  <c r="AM97" i="11"/>
  <c r="AM277" i="11" s="1"/>
  <c r="AL97" i="11"/>
  <c r="AL277" i="11" s="1"/>
  <c r="AK97" i="11"/>
  <c r="AK277" i="11" s="1"/>
  <c r="AJ97" i="11"/>
  <c r="AJ277" i="11" s="1"/>
  <c r="AI97" i="11"/>
  <c r="AI277" i="11" s="1"/>
  <c r="AH97" i="11"/>
  <c r="AH277" i="11" s="1"/>
  <c r="AF97" i="11"/>
  <c r="AF277" i="11" s="1"/>
  <c r="AD97" i="11"/>
  <c r="AD277" i="11" s="1"/>
  <c r="AA97" i="11"/>
  <c r="AA277" i="11" s="1"/>
  <c r="Z97" i="11"/>
  <c r="Z277" i="11" s="1"/>
  <c r="Y97" i="11"/>
  <c r="Y277" i="11" s="1"/>
  <c r="X97" i="11"/>
  <c r="X277" i="11" s="1"/>
  <c r="W97" i="11"/>
  <c r="W277" i="11" s="1"/>
  <c r="U97" i="11"/>
  <c r="U277" i="11" s="1"/>
  <c r="S97" i="11"/>
  <c r="S277" i="11" s="1"/>
  <c r="Q97" i="11"/>
  <c r="Q277" i="11" s="1"/>
  <c r="P97" i="11"/>
  <c r="P277" i="11" s="1"/>
  <c r="L97" i="11"/>
  <c r="L277" i="11" s="1"/>
  <c r="I97" i="11"/>
  <c r="I277" i="11" s="1"/>
  <c r="H97" i="11"/>
  <c r="H277" i="11" s="1"/>
  <c r="F97" i="11"/>
  <c r="F277" i="11" s="1"/>
  <c r="E97" i="11"/>
  <c r="E277" i="11" s="1"/>
  <c r="D97" i="11"/>
  <c r="D277" i="11" s="1"/>
  <c r="C97" i="11"/>
  <c r="C277" i="11" s="1"/>
  <c r="B97" i="11"/>
  <c r="B277" i="11" s="1"/>
  <c r="A97" i="11"/>
  <c r="BW96" i="11"/>
  <c r="BW276" i="11" s="1"/>
  <c r="BV96" i="11"/>
  <c r="BV276" i="11" s="1"/>
  <c r="BU96" i="11"/>
  <c r="BU276" i="11" s="1"/>
  <c r="BT96" i="11"/>
  <c r="BT276" i="11" s="1"/>
  <c r="BS96" i="11"/>
  <c r="BS276" i="11" s="1"/>
  <c r="BR96" i="11"/>
  <c r="BR276" i="11" s="1"/>
  <c r="BQ96" i="11"/>
  <c r="BQ276" i="11" s="1"/>
  <c r="BP96" i="11"/>
  <c r="BP276" i="11" s="1"/>
  <c r="BO96" i="11"/>
  <c r="BO276" i="11" s="1"/>
  <c r="BN96" i="11"/>
  <c r="BN276" i="11" s="1"/>
  <c r="BM96" i="11"/>
  <c r="BM276" i="11" s="1"/>
  <c r="BL96" i="11"/>
  <c r="BL276" i="11" s="1"/>
  <c r="BK96" i="11"/>
  <c r="BK276" i="11" s="1"/>
  <c r="BJ96" i="11"/>
  <c r="BJ276" i="11" s="1"/>
  <c r="BI96" i="11"/>
  <c r="BI276" i="11" s="1"/>
  <c r="BG96" i="11"/>
  <c r="BG276" i="11" s="1"/>
  <c r="BF96" i="11"/>
  <c r="BF276" i="11" s="1"/>
  <c r="BE96" i="11"/>
  <c r="BE276" i="11" s="1"/>
  <c r="BD96" i="11"/>
  <c r="BD276" i="11" s="1"/>
  <c r="BC96" i="11"/>
  <c r="BC276" i="11" s="1"/>
  <c r="BB96" i="11"/>
  <c r="BB276" i="11" s="1"/>
  <c r="BA96" i="11"/>
  <c r="BA276" i="11" s="1"/>
  <c r="AZ96" i="11"/>
  <c r="AZ276" i="11" s="1"/>
  <c r="AY96" i="11"/>
  <c r="AY276" i="11" s="1"/>
  <c r="AX96" i="11"/>
  <c r="AX276" i="11" s="1"/>
  <c r="AU96" i="11"/>
  <c r="AU276" i="11" s="1"/>
  <c r="AT96" i="11"/>
  <c r="AT276" i="11" s="1"/>
  <c r="AS96" i="11"/>
  <c r="AS276" i="11" s="1"/>
  <c r="AR96" i="11"/>
  <c r="AR276" i="11" s="1"/>
  <c r="AQ96" i="11"/>
  <c r="AQ276" i="11" s="1"/>
  <c r="AP96" i="11"/>
  <c r="AP276" i="11" s="1"/>
  <c r="AO96" i="11"/>
  <c r="AO276" i="11" s="1"/>
  <c r="AN96" i="11"/>
  <c r="AN276" i="11" s="1"/>
  <c r="AM96" i="11"/>
  <c r="AM276" i="11" s="1"/>
  <c r="AL96" i="11"/>
  <c r="AL276" i="11" s="1"/>
  <c r="AK96" i="11"/>
  <c r="AK276" i="11" s="1"/>
  <c r="AJ96" i="11"/>
  <c r="AJ276" i="11" s="1"/>
  <c r="AI96" i="11"/>
  <c r="AI276" i="11" s="1"/>
  <c r="AH96" i="11"/>
  <c r="AH276" i="11" s="1"/>
  <c r="AF96" i="11"/>
  <c r="AF276" i="11" s="1"/>
  <c r="AD96" i="11"/>
  <c r="AD276" i="11" s="1"/>
  <c r="AA96" i="11"/>
  <c r="AA276" i="11" s="1"/>
  <c r="Z96" i="11"/>
  <c r="Z276" i="11" s="1"/>
  <c r="Y96" i="11"/>
  <c r="Y276" i="11" s="1"/>
  <c r="X96" i="11"/>
  <c r="X276" i="11" s="1"/>
  <c r="W96" i="11"/>
  <c r="W276" i="11" s="1"/>
  <c r="U96" i="11"/>
  <c r="U276" i="11" s="1"/>
  <c r="S96" i="11"/>
  <c r="S276" i="11" s="1"/>
  <c r="Q96" i="11"/>
  <c r="Q276" i="11" s="1"/>
  <c r="P96" i="11"/>
  <c r="P276" i="11" s="1"/>
  <c r="L96" i="11"/>
  <c r="L276" i="11" s="1"/>
  <c r="I96" i="11"/>
  <c r="I276" i="11" s="1"/>
  <c r="H96" i="11"/>
  <c r="H276" i="11" s="1"/>
  <c r="F96" i="11"/>
  <c r="F276" i="11" s="1"/>
  <c r="E96" i="11"/>
  <c r="E276" i="11" s="1"/>
  <c r="D96" i="11"/>
  <c r="D276" i="11" s="1"/>
  <c r="C96" i="11"/>
  <c r="C276" i="11" s="1"/>
  <c r="B96" i="11"/>
  <c r="B276" i="11" s="1"/>
  <c r="A96" i="11"/>
  <c r="BL95" i="11"/>
  <c r="BL275" i="11" s="1"/>
  <c r="BK95" i="11"/>
  <c r="BK275" i="11" s="1"/>
  <c r="BJ95" i="11"/>
  <c r="BJ275" i="11" s="1"/>
  <c r="BI95" i="11"/>
  <c r="BI275" i="11" s="1"/>
  <c r="BG95" i="11"/>
  <c r="BG275" i="11" s="1"/>
  <c r="BF95" i="11"/>
  <c r="BF275" i="11" s="1"/>
  <c r="BE95" i="11"/>
  <c r="BE275" i="11" s="1"/>
  <c r="BD95" i="11"/>
  <c r="BD275" i="11" s="1"/>
  <c r="BC95" i="11"/>
  <c r="BC275" i="11" s="1"/>
  <c r="BB95" i="11"/>
  <c r="BB275" i="11" s="1"/>
  <c r="BA95" i="11"/>
  <c r="BA275" i="11" s="1"/>
  <c r="AZ95" i="11"/>
  <c r="AZ275" i="11" s="1"/>
  <c r="AY95" i="11"/>
  <c r="AY275" i="11" s="1"/>
  <c r="AX95" i="11"/>
  <c r="AX275" i="11" s="1"/>
  <c r="AU95" i="11"/>
  <c r="AU275" i="11" s="1"/>
  <c r="AT95" i="11"/>
  <c r="AT275" i="11" s="1"/>
  <c r="AS95" i="11"/>
  <c r="AS275" i="11" s="1"/>
  <c r="AR95" i="11"/>
  <c r="AR275" i="11" s="1"/>
  <c r="AQ95" i="11"/>
  <c r="AQ275" i="11" s="1"/>
  <c r="AP95" i="11"/>
  <c r="AP275" i="11" s="1"/>
  <c r="AO95" i="11"/>
  <c r="AO275" i="11" s="1"/>
  <c r="AN95" i="11"/>
  <c r="AN275" i="11" s="1"/>
  <c r="AM95" i="11"/>
  <c r="AM275" i="11" s="1"/>
  <c r="AL95" i="11"/>
  <c r="AL275" i="11" s="1"/>
  <c r="AK95" i="11"/>
  <c r="AK275" i="11" s="1"/>
  <c r="AJ95" i="11"/>
  <c r="AJ275" i="11" s="1"/>
  <c r="AI95" i="11"/>
  <c r="AI275" i="11" s="1"/>
  <c r="AH95" i="11"/>
  <c r="AH275" i="11" s="1"/>
  <c r="AF95" i="11"/>
  <c r="AF275" i="11" s="1"/>
  <c r="AD95" i="11"/>
  <c r="AD275" i="11" s="1"/>
  <c r="AA95" i="11"/>
  <c r="AA275" i="11" s="1"/>
  <c r="Z95" i="11"/>
  <c r="Z275" i="11" s="1"/>
  <c r="Y95" i="11"/>
  <c r="Y275" i="11" s="1"/>
  <c r="X95" i="11"/>
  <c r="X275" i="11" s="1"/>
  <c r="W95" i="11"/>
  <c r="W275" i="11" s="1"/>
  <c r="U95" i="11"/>
  <c r="U275" i="11" s="1"/>
  <c r="S95" i="11"/>
  <c r="S275" i="11" s="1"/>
  <c r="Q95" i="11"/>
  <c r="Q275" i="11" s="1"/>
  <c r="L95" i="11"/>
  <c r="L275" i="11" s="1"/>
  <c r="I95" i="11"/>
  <c r="I275" i="11" s="1"/>
  <c r="H95" i="11"/>
  <c r="H275" i="11" s="1"/>
  <c r="F95" i="11"/>
  <c r="F275" i="11" s="1"/>
  <c r="E95" i="11"/>
  <c r="E275" i="11" s="1"/>
  <c r="D95" i="11"/>
  <c r="D275" i="11" s="1"/>
  <c r="C95" i="11"/>
  <c r="C275" i="11" s="1"/>
  <c r="B95" i="11"/>
  <c r="B275" i="11" s="1"/>
  <c r="A95" i="11"/>
  <c r="BL94" i="11"/>
  <c r="BL274" i="11" s="1"/>
  <c r="BK94" i="11"/>
  <c r="BK274" i="11" s="1"/>
  <c r="BI94" i="11"/>
  <c r="BI274" i="11" s="1"/>
  <c r="BG94" i="11"/>
  <c r="BG274" i="11" s="1"/>
  <c r="BF94" i="11"/>
  <c r="BF274" i="11" s="1"/>
  <c r="BE94" i="11"/>
  <c r="BE274" i="11" s="1"/>
  <c r="BD94" i="11"/>
  <c r="BD274" i="11" s="1"/>
  <c r="BC94" i="11"/>
  <c r="BC274" i="11" s="1"/>
  <c r="BB94" i="11"/>
  <c r="BB274" i="11" s="1"/>
  <c r="BA94" i="11"/>
  <c r="BA274" i="11" s="1"/>
  <c r="AZ94" i="11"/>
  <c r="AZ274" i="11" s="1"/>
  <c r="AY94" i="11"/>
  <c r="AY274" i="11" s="1"/>
  <c r="AX94" i="11"/>
  <c r="AX274" i="11" s="1"/>
  <c r="AU94" i="11"/>
  <c r="AU274" i="11" s="1"/>
  <c r="AT94" i="11"/>
  <c r="AT274" i="11" s="1"/>
  <c r="AS94" i="11"/>
  <c r="AS274" i="11" s="1"/>
  <c r="AR94" i="11"/>
  <c r="AR274" i="11" s="1"/>
  <c r="AQ94" i="11"/>
  <c r="AQ274" i="11" s="1"/>
  <c r="AP94" i="11"/>
  <c r="AP274" i="11" s="1"/>
  <c r="AO94" i="11"/>
  <c r="AO274" i="11" s="1"/>
  <c r="AN94" i="11"/>
  <c r="AN274" i="11" s="1"/>
  <c r="AM94" i="11"/>
  <c r="AM274" i="11" s="1"/>
  <c r="AL94" i="11"/>
  <c r="AL274" i="11" s="1"/>
  <c r="AK94" i="11"/>
  <c r="AK274" i="11" s="1"/>
  <c r="AJ94" i="11"/>
  <c r="AJ274" i="11" s="1"/>
  <c r="AI94" i="11"/>
  <c r="AI274" i="11" s="1"/>
  <c r="AH94" i="11"/>
  <c r="AH274" i="11" s="1"/>
  <c r="AF94" i="11"/>
  <c r="AF274" i="11" s="1"/>
  <c r="AD94" i="11"/>
  <c r="AD274" i="11" s="1"/>
  <c r="AA94" i="11"/>
  <c r="AA274" i="11" s="1"/>
  <c r="Z94" i="11"/>
  <c r="Z274" i="11" s="1"/>
  <c r="Y94" i="11"/>
  <c r="Y274" i="11" s="1"/>
  <c r="X94" i="11"/>
  <c r="X274" i="11" s="1"/>
  <c r="W94" i="11"/>
  <c r="W274" i="11" s="1"/>
  <c r="U94" i="11"/>
  <c r="U274" i="11" s="1"/>
  <c r="S94" i="11"/>
  <c r="S274" i="11" s="1"/>
  <c r="Q94" i="11"/>
  <c r="Q274" i="11" s="1"/>
  <c r="N94" i="11"/>
  <c r="N274" i="11" s="1"/>
  <c r="L94" i="11"/>
  <c r="L274" i="11" s="1"/>
  <c r="I94" i="11"/>
  <c r="I274" i="11" s="1"/>
  <c r="H94" i="11"/>
  <c r="H274" i="11" s="1"/>
  <c r="F94" i="11"/>
  <c r="F274" i="11" s="1"/>
  <c r="E94" i="11"/>
  <c r="E274" i="11" s="1"/>
  <c r="D94" i="11"/>
  <c r="D274" i="11" s="1"/>
  <c r="C94" i="11"/>
  <c r="C274" i="11" s="1"/>
  <c r="B94" i="11"/>
  <c r="B274" i="11" s="1"/>
  <c r="A94" i="11"/>
  <c r="BL93" i="11"/>
  <c r="BL273" i="11" s="1"/>
  <c r="BK93" i="11"/>
  <c r="BK273" i="11" s="1"/>
  <c r="BJ93" i="11"/>
  <c r="BJ273" i="11" s="1"/>
  <c r="BI93" i="11"/>
  <c r="BI273" i="11" s="1"/>
  <c r="BH93" i="11"/>
  <c r="BH273" i="11" s="1"/>
  <c r="BG93" i="11"/>
  <c r="BG273" i="11" s="1"/>
  <c r="BF93" i="11"/>
  <c r="BF273" i="11" s="1"/>
  <c r="BE93" i="11"/>
  <c r="BE273" i="11" s="1"/>
  <c r="BD93" i="11"/>
  <c r="BD273" i="11" s="1"/>
  <c r="BC93" i="11"/>
  <c r="BC273" i="11" s="1"/>
  <c r="BB93" i="11"/>
  <c r="BB273" i="11" s="1"/>
  <c r="BA93" i="11"/>
  <c r="BA273" i="11" s="1"/>
  <c r="AZ93" i="11"/>
  <c r="AZ273" i="11" s="1"/>
  <c r="AY93" i="11"/>
  <c r="AY273" i="11" s="1"/>
  <c r="AX93" i="11"/>
  <c r="AX273" i="11" s="1"/>
  <c r="AU93" i="11"/>
  <c r="AU273" i="11" s="1"/>
  <c r="AT93" i="11"/>
  <c r="AT273" i="11" s="1"/>
  <c r="AS93" i="11"/>
  <c r="AS273" i="11" s="1"/>
  <c r="AR93" i="11"/>
  <c r="AR273" i="11" s="1"/>
  <c r="AQ93" i="11"/>
  <c r="AQ273" i="11" s="1"/>
  <c r="AP93" i="11"/>
  <c r="AP273" i="11" s="1"/>
  <c r="AO93" i="11"/>
  <c r="AO273" i="11" s="1"/>
  <c r="AN93" i="11"/>
  <c r="AN273" i="11" s="1"/>
  <c r="AM93" i="11"/>
  <c r="AM273" i="11" s="1"/>
  <c r="AL93" i="11"/>
  <c r="AL273" i="11" s="1"/>
  <c r="AK93" i="11"/>
  <c r="AK273" i="11" s="1"/>
  <c r="AJ93" i="11"/>
  <c r="AJ273" i="11" s="1"/>
  <c r="AI93" i="11"/>
  <c r="AI273" i="11" s="1"/>
  <c r="AH93" i="11"/>
  <c r="AH273" i="11" s="1"/>
  <c r="AF93" i="11"/>
  <c r="AF273" i="11" s="1"/>
  <c r="AD93" i="11"/>
  <c r="AD273" i="11" s="1"/>
  <c r="AA93" i="11"/>
  <c r="AA273" i="11" s="1"/>
  <c r="Z93" i="11"/>
  <c r="Z273" i="11" s="1"/>
  <c r="Y93" i="11"/>
  <c r="Y273" i="11" s="1"/>
  <c r="X93" i="11"/>
  <c r="X273" i="11" s="1"/>
  <c r="W93" i="11"/>
  <c r="W273" i="11" s="1"/>
  <c r="U93" i="11"/>
  <c r="U273" i="11" s="1"/>
  <c r="S93" i="11"/>
  <c r="S273" i="11" s="1"/>
  <c r="Q93" i="11"/>
  <c r="Q273" i="11" s="1"/>
  <c r="N93" i="11"/>
  <c r="N273" i="11" s="1"/>
  <c r="L93" i="11"/>
  <c r="L273" i="11" s="1"/>
  <c r="I93" i="11"/>
  <c r="I273" i="11" s="1"/>
  <c r="H93" i="11"/>
  <c r="H273" i="11" s="1"/>
  <c r="F93" i="11"/>
  <c r="F273" i="11" s="1"/>
  <c r="E93" i="11"/>
  <c r="E273" i="11" s="1"/>
  <c r="D93" i="11"/>
  <c r="D273" i="11" s="1"/>
  <c r="C93" i="11"/>
  <c r="C273" i="11" s="1"/>
  <c r="B93" i="11"/>
  <c r="B273" i="11" s="1"/>
  <c r="A93" i="11"/>
  <c r="AU92" i="11"/>
  <c r="AU272" i="11" s="1"/>
  <c r="AT92" i="11"/>
  <c r="AT272" i="11" s="1"/>
  <c r="AS92" i="11"/>
  <c r="AS272" i="11" s="1"/>
  <c r="AR92" i="11"/>
  <c r="AR272" i="11" s="1"/>
  <c r="AQ92" i="11"/>
  <c r="AQ272" i="11" s="1"/>
  <c r="AP92" i="11"/>
  <c r="AP272" i="11" s="1"/>
  <c r="AO92" i="11"/>
  <c r="AO272" i="11" s="1"/>
  <c r="AN92" i="11"/>
  <c r="AN272" i="11" s="1"/>
  <c r="AM92" i="11"/>
  <c r="AM272" i="11" s="1"/>
  <c r="AL92" i="11"/>
  <c r="AL272" i="11" s="1"/>
  <c r="AK92" i="11"/>
  <c r="AK272" i="11" s="1"/>
  <c r="AJ92" i="11"/>
  <c r="AJ272" i="11" s="1"/>
  <c r="AI92" i="11"/>
  <c r="AI272" i="11" s="1"/>
  <c r="AH92" i="11"/>
  <c r="AH272" i="11" s="1"/>
  <c r="AF92" i="11"/>
  <c r="AF272" i="11" s="1"/>
  <c r="AD92" i="11"/>
  <c r="AD272" i="11" s="1"/>
  <c r="AA92" i="11"/>
  <c r="AA272" i="11" s="1"/>
  <c r="Z92" i="11"/>
  <c r="Z272" i="11" s="1"/>
  <c r="Y92" i="11"/>
  <c r="Y272" i="11" s="1"/>
  <c r="X92" i="11"/>
  <c r="X272" i="11" s="1"/>
  <c r="W92" i="11"/>
  <c r="W272" i="11" s="1"/>
  <c r="U92" i="11"/>
  <c r="U272" i="11" s="1"/>
  <c r="S92" i="11"/>
  <c r="S272" i="11" s="1"/>
  <c r="Q92" i="11"/>
  <c r="Q272" i="11" s="1"/>
  <c r="N92" i="11"/>
  <c r="N272" i="11" s="1"/>
  <c r="L92" i="11"/>
  <c r="L272" i="11" s="1"/>
  <c r="I92" i="11"/>
  <c r="I272" i="11" s="1"/>
  <c r="H92" i="11"/>
  <c r="H272" i="11" s="1"/>
  <c r="F92" i="11"/>
  <c r="F272" i="11" s="1"/>
  <c r="E92" i="11"/>
  <c r="E272" i="11" s="1"/>
  <c r="D92" i="11"/>
  <c r="D272" i="11" s="1"/>
  <c r="C92" i="11"/>
  <c r="C272" i="11" s="1"/>
  <c r="B92" i="11"/>
  <c r="B272" i="11" s="1"/>
  <c r="A92" i="11"/>
  <c r="AU91" i="11"/>
  <c r="AU271" i="11" s="1"/>
  <c r="AT91" i="11"/>
  <c r="AT271" i="11" s="1"/>
  <c r="AS91" i="11"/>
  <c r="AS271" i="11" s="1"/>
  <c r="AR91" i="11"/>
  <c r="AR271" i="11" s="1"/>
  <c r="AQ91" i="11"/>
  <c r="AQ271" i="11" s="1"/>
  <c r="AP91" i="11"/>
  <c r="AP271" i="11" s="1"/>
  <c r="AO91" i="11"/>
  <c r="AO271" i="11" s="1"/>
  <c r="AN91" i="11"/>
  <c r="AN271" i="11" s="1"/>
  <c r="AM91" i="11"/>
  <c r="AM271" i="11" s="1"/>
  <c r="AL91" i="11"/>
  <c r="AL271" i="11" s="1"/>
  <c r="AK91" i="11"/>
  <c r="AK271" i="11" s="1"/>
  <c r="AJ91" i="11"/>
  <c r="AJ271" i="11" s="1"/>
  <c r="AI91" i="11"/>
  <c r="AI271" i="11" s="1"/>
  <c r="AH91" i="11"/>
  <c r="AH271" i="11" s="1"/>
  <c r="AF91" i="11"/>
  <c r="AF271" i="11" s="1"/>
  <c r="AD91" i="11"/>
  <c r="AD271" i="11" s="1"/>
  <c r="AA91" i="11"/>
  <c r="AA271" i="11" s="1"/>
  <c r="Z91" i="11"/>
  <c r="Z271" i="11" s="1"/>
  <c r="Y91" i="11"/>
  <c r="Y271" i="11" s="1"/>
  <c r="X91" i="11"/>
  <c r="X271" i="11" s="1"/>
  <c r="W91" i="11"/>
  <c r="W271" i="11" s="1"/>
  <c r="U91" i="11"/>
  <c r="U271" i="11" s="1"/>
  <c r="S91" i="11"/>
  <c r="S271" i="11" s="1"/>
  <c r="Q91" i="11"/>
  <c r="Q271" i="11" s="1"/>
  <c r="N91" i="11"/>
  <c r="N271" i="11" s="1"/>
  <c r="L91" i="11"/>
  <c r="L271" i="11" s="1"/>
  <c r="I91" i="11"/>
  <c r="I271" i="11" s="1"/>
  <c r="H91" i="11"/>
  <c r="H271" i="11" s="1"/>
  <c r="F91" i="11"/>
  <c r="F271" i="11" s="1"/>
  <c r="E91" i="11"/>
  <c r="E271" i="11" s="1"/>
  <c r="D91" i="11"/>
  <c r="D271" i="11" s="1"/>
  <c r="C91" i="11"/>
  <c r="C271" i="11" s="1"/>
  <c r="B91" i="11"/>
  <c r="B271" i="11" s="1"/>
  <c r="A91" i="11"/>
  <c r="AU90" i="11"/>
  <c r="AU270" i="11" s="1"/>
  <c r="AT90" i="11"/>
  <c r="AT270" i="11" s="1"/>
  <c r="AS90" i="11"/>
  <c r="AS270" i="11" s="1"/>
  <c r="AR90" i="11"/>
  <c r="AR270" i="11" s="1"/>
  <c r="AQ90" i="11"/>
  <c r="AQ270" i="11" s="1"/>
  <c r="AP90" i="11"/>
  <c r="AP270" i="11" s="1"/>
  <c r="AO90" i="11"/>
  <c r="AO270" i="11" s="1"/>
  <c r="AN90" i="11"/>
  <c r="AN270" i="11" s="1"/>
  <c r="AM90" i="11"/>
  <c r="AM270" i="11" s="1"/>
  <c r="AL90" i="11"/>
  <c r="AL270" i="11" s="1"/>
  <c r="AK90" i="11"/>
  <c r="AK270" i="11" s="1"/>
  <c r="AJ90" i="11"/>
  <c r="AJ270" i="11" s="1"/>
  <c r="AI90" i="11"/>
  <c r="AI270" i="11" s="1"/>
  <c r="AH90" i="11"/>
  <c r="AH270" i="11" s="1"/>
  <c r="AF90" i="11"/>
  <c r="AF270" i="11" s="1"/>
  <c r="AD90" i="11"/>
  <c r="AD270" i="11" s="1"/>
  <c r="AA90" i="11"/>
  <c r="AA270" i="11" s="1"/>
  <c r="Z90" i="11"/>
  <c r="Z270" i="11" s="1"/>
  <c r="Y90" i="11"/>
  <c r="Y270" i="11" s="1"/>
  <c r="X90" i="11"/>
  <c r="X270" i="11" s="1"/>
  <c r="W90" i="11"/>
  <c r="W270" i="11" s="1"/>
  <c r="U90" i="11"/>
  <c r="U270" i="11" s="1"/>
  <c r="S90" i="11"/>
  <c r="S270" i="11" s="1"/>
  <c r="Q90" i="11"/>
  <c r="Q270" i="11" s="1"/>
  <c r="N90" i="11"/>
  <c r="N270" i="11" s="1"/>
  <c r="L90" i="11"/>
  <c r="L270" i="11" s="1"/>
  <c r="I90" i="11"/>
  <c r="I270" i="11" s="1"/>
  <c r="H90" i="11"/>
  <c r="H270" i="11" s="1"/>
  <c r="F90" i="11"/>
  <c r="F270" i="11" s="1"/>
  <c r="E90" i="11"/>
  <c r="E270" i="11" s="1"/>
  <c r="D90" i="11"/>
  <c r="D270" i="11" s="1"/>
  <c r="C90" i="11"/>
  <c r="C270" i="11" s="1"/>
  <c r="B90" i="11"/>
  <c r="B270" i="11" s="1"/>
  <c r="A90" i="11"/>
  <c r="AU89" i="11"/>
  <c r="AU269" i="11" s="1"/>
  <c r="AT89" i="11"/>
  <c r="AT269" i="11" s="1"/>
  <c r="AS89" i="11"/>
  <c r="AS269" i="11" s="1"/>
  <c r="AR89" i="11"/>
  <c r="AR269" i="11" s="1"/>
  <c r="AQ89" i="11"/>
  <c r="AQ269" i="11" s="1"/>
  <c r="AP89" i="11"/>
  <c r="AP269" i="11" s="1"/>
  <c r="AO89" i="11"/>
  <c r="AO269" i="11" s="1"/>
  <c r="AN89" i="11"/>
  <c r="AN269" i="11" s="1"/>
  <c r="AM89" i="11"/>
  <c r="AM269" i="11" s="1"/>
  <c r="AL89" i="11"/>
  <c r="AL269" i="11" s="1"/>
  <c r="AK89" i="11"/>
  <c r="AK269" i="11" s="1"/>
  <c r="AJ89" i="11"/>
  <c r="AJ269" i="11" s="1"/>
  <c r="AI89" i="11"/>
  <c r="AI269" i="11" s="1"/>
  <c r="AH89" i="11"/>
  <c r="AH269" i="11" s="1"/>
  <c r="AF89" i="11"/>
  <c r="AF269" i="11" s="1"/>
  <c r="AD89" i="11"/>
  <c r="AD269" i="11" s="1"/>
  <c r="AA89" i="11"/>
  <c r="AA269" i="11" s="1"/>
  <c r="Z89" i="11"/>
  <c r="Z269" i="11" s="1"/>
  <c r="Y89" i="11"/>
  <c r="Y269" i="11" s="1"/>
  <c r="X89" i="11"/>
  <c r="X269" i="11" s="1"/>
  <c r="W89" i="11"/>
  <c r="W269" i="11" s="1"/>
  <c r="U89" i="11"/>
  <c r="U269" i="11" s="1"/>
  <c r="S89" i="11"/>
  <c r="S269" i="11" s="1"/>
  <c r="Q89" i="11"/>
  <c r="Q269" i="11" s="1"/>
  <c r="N89" i="11"/>
  <c r="N269" i="11" s="1"/>
  <c r="L89" i="11"/>
  <c r="L269" i="11" s="1"/>
  <c r="I89" i="11"/>
  <c r="I269" i="11" s="1"/>
  <c r="H89" i="11"/>
  <c r="H269" i="11" s="1"/>
  <c r="F89" i="11"/>
  <c r="F269" i="11" s="1"/>
  <c r="E89" i="11"/>
  <c r="E269" i="11" s="1"/>
  <c r="D89" i="11"/>
  <c r="D269" i="11" s="1"/>
  <c r="C89" i="11"/>
  <c r="C269" i="11" s="1"/>
  <c r="B89" i="11"/>
  <c r="B269" i="11" s="1"/>
  <c r="A89" i="11"/>
  <c r="AU88" i="11"/>
  <c r="AU268" i="11" s="1"/>
  <c r="AT88" i="11"/>
  <c r="AT268" i="11" s="1"/>
  <c r="AS88" i="11"/>
  <c r="AS268" i="11" s="1"/>
  <c r="AR88" i="11"/>
  <c r="AR268" i="11" s="1"/>
  <c r="AQ88" i="11"/>
  <c r="AQ268" i="11" s="1"/>
  <c r="AP88" i="11"/>
  <c r="AP268" i="11" s="1"/>
  <c r="AO88" i="11"/>
  <c r="AO268" i="11" s="1"/>
  <c r="AN88" i="11"/>
  <c r="AN268" i="11" s="1"/>
  <c r="AM88" i="11"/>
  <c r="AM268" i="11" s="1"/>
  <c r="AL88" i="11"/>
  <c r="AL268" i="11" s="1"/>
  <c r="AK88" i="11"/>
  <c r="AK268" i="11" s="1"/>
  <c r="AJ88" i="11"/>
  <c r="AJ268" i="11" s="1"/>
  <c r="AI88" i="11"/>
  <c r="AI268" i="11" s="1"/>
  <c r="AH88" i="11"/>
  <c r="AH268" i="11" s="1"/>
  <c r="AF88" i="11"/>
  <c r="AF268" i="11" s="1"/>
  <c r="AD88" i="11"/>
  <c r="AD268" i="11" s="1"/>
  <c r="AA88" i="11"/>
  <c r="AA268" i="11" s="1"/>
  <c r="Z88" i="11"/>
  <c r="Z268" i="11" s="1"/>
  <c r="Y88" i="11"/>
  <c r="Y268" i="11" s="1"/>
  <c r="X88" i="11"/>
  <c r="X268" i="11" s="1"/>
  <c r="W88" i="11"/>
  <c r="W268" i="11" s="1"/>
  <c r="U88" i="11"/>
  <c r="U268" i="11" s="1"/>
  <c r="S88" i="11"/>
  <c r="S268" i="11" s="1"/>
  <c r="Q88" i="11"/>
  <c r="Q268" i="11" s="1"/>
  <c r="N88" i="11"/>
  <c r="N268" i="11" s="1"/>
  <c r="L88" i="11"/>
  <c r="L268" i="11" s="1"/>
  <c r="I88" i="11"/>
  <c r="I268" i="11" s="1"/>
  <c r="H88" i="11"/>
  <c r="H268" i="11" s="1"/>
  <c r="F88" i="11"/>
  <c r="F268" i="11" s="1"/>
  <c r="E88" i="11"/>
  <c r="E268" i="11" s="1"/>
  <c r="D88" i="11"/>
  <c r="D268" i="11" s="1"/>
  <c r="C88" i="11"/>
  <c r="C268" i="11" s="1"/>
  <c r="B88" i="11"/>
  <c r="B268" i="11" s="1"/>
  <c r="A88" i="11"/>
  <c r="AU87" i="11"/>
  <c r="AU267" i="11" s="1"/>
  <c r="AT87" i="11"/>
  <c r="AT267" i="11" s="1"/>
  <c r="AS87" i="11"/>
  <c r="AS267" i="11" s="1"/>
  <c r="AR87" i="11"/>
  <c r="AR267" i="11" s="1"/>
  <c r="AQ87" i="11"/>
  <c r="AQ267" i="11" s="1"/>
  <c r="AP87" i="11"/>
  <c r="AP267" i="11" s="1"/>
  <c r="AO87" i="11"/>
  <c r="AO267" i="11" s="1"/>
  <c r="AN87" i="11"/>
  <c r="AN267" i="11" s="1"/>
  <c r="AM87" i="11"/>
  <c r="AM267" i="11" s="1"/>
  <c r="AL87" i="11"/>
  <c r="AL267" i="11" s="1"/>
  <c r="AK87" i="11"/>
  <c r="AK267" i="11" s="1"/>
  <c r="AJ87" i="11"/>
  <c r="AJ267" i="11" s="1"/>
  <c r="AI87" i="11"/>
  <c r="AI267" i="11" s="1"/>
  <c r="AH87" i="11"/>
  <c r="AH267" i="11" s="1"/>
  <c r="AF87" i="11"/>
  <c r="AF267" i="11" s="1"/>
  <c r="AD87" i="11"/>
  <c r="AD267" i="11" s="1"/>
  <c r="AA87" i="11"/>
  <c r="AA267" i="11" s="1"/>
  <c r="Z87" i="11"/>
  <c r="Z267" i="11" s="1"/>
  <c r="Y87" i="11"/>
  <c r="Y267" i="11" s="1"/>
  <c r="X87" i="11"/>
  <c r="X267" i="11" s="1"/>
  <c r="W87" i="11"/>
  <c r="W267" i="11" s="1"/>
  <c r="U87" i="11"/>
  <c r="U267" i="11" s="1"/>
  <c r="S87" i="11"/>
  <c r="S267" i="11" s="1"/>
  <c r="Q87" i="11"/>
  <c r="Q267" i="11" s="1"/>
  <c r="N87" i="11"/>
  <c r="N267" i="11" s="1"/>
  <c r="L87" i="11"/>
  <c r="L267" i="11" s="1"/>
  <c r="I87" i="11"/>
  <c r="I267" i="11" s="1"/>
  <c r="H87" i="11"/>
  <c r="H267" i="11" s="1"/>
  <c r="F87" i="11"/>
  <c r="F267" i="11" s="1"/>
  <c r="E87" i="11"/>
  <c r="E267" i="11" s="1"/>
  <c r="D87" i="11"/>
  <c r="D267" i="11" s="1"/>
  <c r="C87" i="11"/>
  <c r="C267" i="11" s="1"/>
  <c r="B87" i="11"/>
  <c r="B267" i="11" s="1"/>
  <c r="A87" i="11"/>
  <c r="AU86" i="11"/>
  <c r="AU266" i="11" s="1"/>
  <c r="AT86" i="11"/>
  <c r="AT266" i="11" s="1"/>
  <c r="AS86" i="11"/>
  <c r="AS266" i="11" s="1"/>
  <c r="AR86" i="11"/>
  <c r="AR266" i="11" s="1"/>
  <c r="AQ86" i="11"/>
  <c r="AQ266" i="11" s="1"/>
  <c r="AP86" i="11"/>
  <c r="AP266" i="11" s="1"/>
  <c r="AO86" i="11"/>
  <c r="AO266" i="11" s="1"/>
  <c r="AN86" i="11"/>
  <c r="AN266" i="11" s="1"/>
  <c r="AM86" i="11"/>
  <c r="AM266" i="11" s="1"/>
  <c r="AL86" i="11"/>
  <c r="AL266" i="11" s="1"/>
  <c r="AK86" i="11"/>
  <c r="AK266" i="11" s="1"/>
  <c r="AJ86" i="11"/>
  <c r="AJ266" i="11" s="1"/>
  <c r="AI86" i="11"/>
  <c r="AI266" i="11" s="1"/>
  <c r="AH86" i="11"/>
  <c r="AH266" i="11" s="1"/>
  <c r="AF86" i="11"/>
  <c r="AF266" i="11" s="1"/>
  <c r="AD86" i="11"/>
  <c r="AD266" i="11" s="1"/>
  <c r="AA86" i="11"/>
  <c r="AA266" i="11" s="1"/>
  <c r="Z86" i="11"/>
  <c r="Z266" i="11" s="1"/>
  <c r="Y86" i="11"/>
  <c r="Y266" i="11" s="1"/>
  <c r="X86" i="11"/>
  <c r="X266" i="11" s="1"/>
  <c r="W86" i="11"/>
  <c r="W266" i="11" s="1"/>
  <c r="U86" i="11"/>
  <c r="U266" i="11" s="1"/>
  <c r="S86" i="11"/>
  <c r="S266" i="11" s="1"/>
  <c r="Q86" i="11"/>
  <c r="Q266" i="11" s="1"/>
  <c r="N86" i="11"/>
  <c r="N266" i="11" s="1"/>
  <c r="L86" i="11"/>
  <c r="L266" i="11" s="1"/>
  <c r="I86" i="11"/>
  <c r="I266" i="11" s="1"/>
  <c r="H86" i="11"/>
  <c r="H266" i="11" s="1"/>
  <c r="F86" i="11"/>
  <c r="F266" i="11" s="1"/>
  <c r="E86" i="11"/>
  <c r="E266" i="11" s="1"/>
  <c r="D86" i="11"/>
  <c r="D266" i="11" s="1"/>
  <c r="C86" i="11"/>
  <c r="C266" i="11" s="1"/>
  <c r="B86" i="11"/>
  <c r="B266" i="11" s="1"/>
  <c r="A86" i="11"/>
  <c r="AU85" i="11"/>
  <c r="AU265" i="11" s="1"/>
  <c r="AT85" i="11"/>
  <c r="AT265" i="11" s="1"/>
  <c r="AS85" i="11"/>
  <c r="AS265" i="11" s="1"/>
  <c r="AR85" i="11"/>
  <c r="AR265" i="11" s="1"/>
  <c r="AQ85" i="11"/>
  <c r="AQ265" i="11" s="1"/>
  <c r="AP85" i="11"/>
  <c r="AP265" i="11" s="1"/>
  <c r="AO85" i="11"/>
  <c r="AO265" i="11" s="1"/>
  <c r="AN85" i="11"/>
  <c r="AN265" i="11" s="1"/>
  <c r="AM85" i="11"/>
  <c r="AM265" i="11" s="1"/>
  <c r="AL85" i="11"/>
  <c r="AL265" i="11" s="1"/>
  <c r="AK85" i="11"/>
  <c r="AK265" i="11" s="1"/>
  <c r="AJ85" i="11"/>
  <c r="AJ265" i="11" s="1"/>
  <c r="AI85" i="11"/>
  <c r="AI265" i="11" s="1"/>
  <c r="AH85" i="11"/>
  <c r="AH265" i="11" s="1"/>
  <c r="AF85" i="11"/>
  <c r="AF265" i="11" s="1"/>
  <c r="AD85" i="11"/>
  <c r="AD265" i="11" s="1"/>
  <c r="AA85" i="11"/>
  <c r="AA265" i="11" s="1"/>
  <c r="Z85" i="11"/>
  <c r="Z265" i="11" s="1"/>
  <c r="Y85" i="11"/>
  <c r="Y265" i="11" s="1"/>
  <c r="S85" i="11"/>
  <c r="S265" i="11" s="1"/>
  <c r="Q85" i="11"/>
  <c r="Q265" i="11" s="1"/>
  <c r="N85" i="11"/>
  <c r="N265" i="11" s="1"/>
  <c r="L85" i="11"/>
  <c r="L265" i="11" s="1"/>
  <c r="I85" i="11"/>
  <c r="I265" i="11" s="1"/>
  <c r="H85" i="11"/>
  <c r="H265" i="11" s="1"/>
  <c r="F85" i="11"/>
  <c r="F265" i="11" s="1"/>
  <c r="E85" i="11"/>
  <c r="E265" i="11" s="1"/>
  <c r="D85" i="11"/>
  <c r="D265" i="11" s="1"/>
  <c r="C85" i="11"/>
  <c r="C265" i="11" s="1"/>
  <c r="B85" i="11"/>
  <c r="B265" i="11" s="1"/>
  <c r="A85" i="11"/>
  <c r="AU84" i="11"/>
  <c r="AU264" i="11" s="1"/>
  <c r="AT84" i="11"/>
  <c r="AT264" i="11" s="1"/>
  <c r="AS84" i="11"/>
  <c r="AS264" i="11" s="1"/>
  <c r="AR84" i="11"/>
  <c r="AR264" i="11" s="1"/>
  <c r="AQ84" i="11"/>
  <c r="AQ264" i="11" s="1"/>
  <c r="AP84" i="11"/>
  <c r="AP264" i="11" s="1"/>
  <c r="AO84" i="11"/>
  <c r="AO264" i="11" s="1"/>
  <c r="AN84" i="11"/>
  <c r="AN264" i="11" s="1"/>
  <c r="AM84" i="11"/>
  <c r="AM264" i="11" s="1"/>
  <c r="AL84" i="11"/>
  <c r="AL264" i="11" s="1"/>
  <c r="AK84" i="11"/>
  <c r="AK264" i="11" s="1"/>
  <c r="AJ84" i="11"/>
  <c r="AJ264" i="11" s="1"/>
  <c r="AI84" i="11"/>
  <c r="AI264" i="11" s="1"/>
  <c r="AH84" i="11"/>
  <c r="AH264" i="11" s="1"/>
  <c r="AF84" i="11"/>
  <c r="AF264" i="11" s="1"/>
  <c r="AD84" i="11"/>
  <c r="AD264" i="11" s="1"/>
  <c r="AA84" i="11"/>
  <c r="AA264" i="11" s="1"/>
  <c r="Z84" i="11"/>
  <c r="Z264" i="11" s="1"/>
  <c r="Y84" i="11"/>
  <c r="Y264" i="11" s="1"/>
  <c r="S84" i="11"/>
  <c r="S264" i="11" s="1"/>
  <c r="Q84" i="11"/>
  <c r="Q264" i="11" s="1"/>
  <c r="N84" i="11"/>
  <c r="N264" i="11" s="1"/>
  <c r="L84" i="11"/>
  <c r="L264" i="11" s="1"/>
  <c r="I84" i="11"/>
  <c r="I264" i="11" s="1"/>
  <c r="H84" i="11"/>
  <c r="H264" i="11" s="1"/>
  <c r="F84" i="11"/>
  <c r="F264" i="11" s="1"/>
  <c r="E84" i="11"/>
  <c r="E264" i="11" s="1"/>
  <c r="D84" i="11"/>
  <c r="D264" i="11" s="1"/>
  <c r="C84" i="11"/>
  <c r="C264" i="11" s="1"/>
  <c r="B84" i="11"/>
  <c r="B264" i="11" s="1"/>
  <c r="A84" i="11"/>
  <c r="AU83" i="11"/>
  <c r="AU263" i="11" s="1"/>
  <c r="AT83" i="11"/>
  <c r="AT263" i="11" s="1"/>
  <c r="AS83" i="11"/>
  <c r="AS263" i="11" s="1"/>
  <c r="AR83" i="11"/>
  <c r="AR263" i="11" s="1"/>
  <c r="AQ83" i="11"/>
  <c r="AQ263" i="11" s="1"/>
  <c r="AP83" i="11"/>
  <c r="AP263" i="11" s="1"/>
  <c r="AO83" i="11"/>
  <c r="AO263" i="11" s="1"/>
  <c r="AN83" i="11"/>
  <c r="AN263" i="11" s="1"/>
  <c r="AM83" i="11"/>
  <c r="AM263" i="11" s="1"/>
  <c r="AL83" i="11"/>
  <c r="AL263" i="11" s="1"/>
  <c r="AK83" i="11"/>
  <c r="AK263" i="11" s="1"/>
  <c r="AJ83" i="11"/>
  <c r="AJ263" i="11" s="1"/>
  <c r="AI83" i="11"/>
  <c r="AI263" i="11" s="1"/>
  <c r="AH83" i="11"/>
  <c r="AH263" i="11" s="1"/>
  <c r="AF83" i="11"/>
  <c r="AF263" i="11" s="1"/>
  <c r="AD83" i="11"/>
  <c r="AD263" i="11" s="1"/>
  <c r="AA83" i="11"/>
  <c r="AA263" i="11" s="1"/>
  <c r="Z83" i="11"/>
  <c r="Z263" i="11" s="1"/>
  <c r="Y83" i="11"/>
  <c r="Y263" i="11" s="1"/>
  <c r="X83" i="11"/>
  <c r="X263" i="11" s="1"/>
  <c r="U83" i="11"/>
  <c r="U263" i="11" s="1"/>
  <c r="S83" i="11"/>
  <c r="S263" i="11" s="1"/>
  <c r="Q83" i="11"/>
  <c r="Q263" i="11" s="1"/>
  <c r="N83" i="11"/>
  <c r="N263" i="11" s="1"/>
  <c r="L83" i="11"/>
  <c r="L263" i="11" s="1"/>
  <c r="I83" i="11"/>
  <c r="I263" i="11" s="1"/>
  <c r="H83" i="11"/>
  <c r="H263" i="11" s="1"/>
  <c r="F83" i="11"/>
  <c r="F263" i="11" s="1"/>
  <c r="E83" i="11"/>
  <c r="E263" i="11" s="1"/>
  <c r="D83" i="11"/>
  <c r="D263" i="11" s="1"/>
  <c r="C83" i="11"/>
  <c r="C263" i="11" s="1"/>
  <c r="B83" i="11"/>
  <c r="B263" i="11" s="1"/>
  <c r="A83" i="11"/>
  <c r="AI82" i="11"/>
  <c r="AI262" i="11" s="1"/>
  <c r="AH82" i="11"/>
  <c r="AH262" i="11" s="1"/>
  <c r="AF82" i="11"/>
  <c r="AF262" i="11" s="1"/>
  <c r="AD82" i="11"/>
  <c r="AD262" i="11" s="1"/>
  <c r="AA82" i="11"/>
  <c r="AA262" i="11" s="1"/>
  <c r="Z82" i="11"/>
  <c r="Z262" i="11" s="1"/>
  <c r="Y82" i="11"/>
  <c r="Y262" i="11" s="1"/>
  <c r="X82" i="11"/>
  <c r="X262" i="11" s="1"/>
  <c r="W82" i="11"/>
  <c r="W262" i="11" s="1"/>
  <c r="U82" i="11"/>
  <c r="U262" i="11" s="1"/>
  <c r="S82" i="11"/>
  <c r="S262" i="11" s="1"/>
  <c r="Q82" i="11"/>
  <c r="Q262" i="11" s="1"/>
  <c r="N82" i="11"/>
  <c r="N262" i="11" s="1"/>
  <c r="L82" i="11"/>
  <c r="L262" i="11" s="1"/>
  <c r="I82" i="11"/>
  <c r="I262" i="11" s="1"/>
  <c r="H82" i="11"/>
  <c r="H262" i="11" s="1"/>
  <c r="F82" i="11"/>
  <c r="F262" i="11" s="1"/>
  <c r="E82" i="11"/>
  <c r="E262" i="11" s="1"/>
  <c r="D82" i="11"/>
  <c r="D262" i="11" s="1"/>
  <c r="C82" i="11"/>
  <c r="C262" i="11" s="1"/>
  <c r="B82" i="11"/>
  <c r="B262" i="11" s="1"/>
  <c r="A82" i="11"/>
  <c r="AI81" i="11"/>
  <c r="AI261" i="11" s="1"/>
  <c r="AG81" i="11"/>
  <c r="AG261" i="11" s="1"/>
  <c r="AE81" i="11"/>
  <c r="AE261" i="11" s="1"/>
  <c r="AC81" i="11"/>
  <c r="AC261" i="11" s="1"/>
  <c r="AA81" i="11"/>
  <c r="AA261" i="11" s="1"/>
  <c r="Z81" i="11"/>
  <c r="Z261" i="11" s="1"/>
  <c r="Y81" i="11"/>
  <c r="Y261" i="11" s="1"/>
  <c r="X81" i="11"/>
  <c r="X261" i="11" s="1"/>
  <c r="W81" i="11"/>
  <c r="W261" i="11" s="1"/>
  <c r="T81" i="11"/>
  <c r="T261" i="11" s="1"/>
  <c r="R81" i="11"/>
  <c r="R261" i="11" s="1"/>
  <c r="Q81" i="11"/>
  <c r="Q261" i="11" s="1"/>
  <c r="N81" i="11"/>
  <c r="N261" i="11" s="1"/>
  <c r="L81" i="11"/>
  <c r="L261" i="11" s="1"/>
  <c r="I81" i="11"/>
  <c r="I261" i="11" s="1"/>
  <c r="G81" i="11"/>
  <c r="G261" i="11" s="1"/>
  <c r="F81" i="11"/>
  <c r="F261" i="11" s="1"/>
  <c r="E81" i="11"/>
  <c r="E261" i="11" s="1"/>
  <c r="D81" i="11"/>
  <c r="D261" i="11" s="1"/>
  <c r="C81" i="11"/>
  <c r="C261" i="11" s="1"/>
  <c r="B81" i="11"/>
  <c r="B261" i="11" s="1"/>
  <c r="A81" i="11"/>
  <c r="AI80" i="11"/>
  <c r="AI260" i="11" s="1"/>
  <c r="AG80" i="11"/>
  <c r="AG260" i="11" s="1"/>
  <c r="AE80" i="11"/>
  <c r="AE260" i="11" s="1"/>
  <c r="AC80" i="11"/>
  <c r="AC260" i="11" s="1"/>
  <c r="AA80" i="11"/>
  <c r="AA260" i="11" s="1"/>
  <c r="Z80" i="11"/>
  <c r="Z260" i="11" s="1"/>
  <c r="Y80" i="11"/>
  <c r="Y260" i="11" s="1"/>
  <c r="X80" i="11"/>
  <c r="X260" i="11" s="1"/>
  <c r="W80" i="11"/>
  <c r="W260" i="11" s="1"/>
  <c r="T80" i="11"/>
  <c r="T260" i="11" s="1"/>
  <c r="R80" i="11"/>
  <c r="R260" i="11" s="1"/>
  <c r="Q80" i="11"/>
  <c r="Q260" i="11" s="1"/>
  <c r="N80" i="11"/>
  <c r="N260" i="11" s="1"/>
  <c r="L80" i="11"/>
  <c r="L260" i="11" s="1"/>
  <c r="I80" i="11"/>
  <c r="I260" i="11" s="1"/>
  <c r="G80" i="11"/>
  <c r="G260" i="11" s="1"/>
  <c r="F80" i="11"/>
  <c r="F260" i="11" s="1"/>
  <c r="E80" i="11"/>
  <c r="E260" i="11" s="1"/>
  <c r="D80" i="11"/>
  <c r="D260" i="11" s="1"/>
  <c r="C80" i="11"/>
  <c r="C260" i="11" s="1"/>
  <c r="B80" i="11"/>
  <c r="B260" i="11" s="1"/>
  <c r="A80" i="11"/>
  <c r="AI79" i="11"/>
  <c r="AI259" i="11" s="1"/>
  <c r="AG79" i="11"/>
  <c r="AG259" i="11" s="1"/>
  <c r="AE79" i="11"/>
  <c r="AE259" i="11" s="1"/>
  <c r="AC79" i="11"/>
  <c r="AC259" i="11" s="1"/>
  <c r="AA79" i="11"/>
  <c r="AA259" i="11" s="1"/>
  <c r="Z79" i="11"/>
  <c r="Z259" i="11" s="1"/>
  <c r="Y79" i="11"/>
  <c r="Y259" i="11" s="1"/>
  <c r="X79" i="11"/>
  <c r="X259" i="11" s="1"/>
  <c r="W79" i="11"/>
  <c r="W259" i="11" s="1"/>
  <c r="T79" i="11"/>
  <c r="T259" i="11" s="1"/>
  <c r="R79" i="11"/>
  <c r="R259" i="11" s="1"/>
  <c r="Q79" i="11"/>
  <c r="Q259" i="11" s="1"/>
  <c r="N79" i="11"/>
  <c r="N259" i="11" s="1"/>
  <c r="L79" i="11"/>
  <c r="L259" i="11" s="1"/>
  <c r="I79" i="11"/>
  <c r="I259" i="11" s="1"/>
  <c r="G79" i="11"/>
  <c r="G259" i="11" s="1"/>
  <c r="F79" i="11"/>
  <c r="F259" i="11" s="1"/>
  <c r="E79" i="11"/>
  <c r="E259" i="11" s="1"/>
  <c r="D79" i="11"/>
  <c r="D259" i="11" s="1"/>
  <c r="C79" i="11"/>
  <c r="C259" i="11" s="1"/>
  <c r="B79" i="11"/>
  <c r="B259" i="11" s="1"/>
  <c r="A79" i="11"/>
  <c r="AI78" i="11"/>
  <c r="AI258" i="11" s="1"/>
  <c r="AG78" i="11"/>
  <c r="AG258" i="11" s="1"/>
  <c r="AE78" i="11"/>
  <c r="AE258" i="11" s="1"/>
  <c r="AC78" i="11"/>
  <c r="AC258" i="11" s="1"/>
  <c r="AA78" i="11"/>
  <c r="AA258" i="11" s="1"/>
  <c r="Z78" i="11"/>
  <c r="Z258" i="11" s="1"/>
  <c r="Y78" i="11"/>
  <c r="Y258" i="11" s="1"/>
  <c r="X78" i="11"/>
  <c r="X258" i="11" s="1"/>
  <c r="W78" i="11"/>
  <c r="W258" i="11" s="1"/>
  <c r="T78" i="11"/>
  <c r="T258" i="11" s="1"/>
  <c r="R78" i="11"/>
  <c r="R258" i="11" s="1"/>
  <c r="Q78" i="11"/>
  <c r="Q258" i="11" s="1"/>
  <c r="N78" i="11"/>
  <c r="N258" i="11" s="1"/>
  <c r="L78" i="11"/>
  <c r="L258" i="11" s="1"/>
  <c r="I78" i="11"/>
  <c r="I258" i="11" s="1"/>
  <c r="G78" i="11"/>
  <c r="G258" i="11" s="1"/>
  <c r="F78" i="11"/>
  <c r="F258" i="11" s="1"/>
  <c r="E78" i="11"/>
  <c r="E258" i="11" s="1"/>
  <c r="D78" i="11"/>
  <c r="D258" i="11" s="1"/>
  <c r="C78" i="11"/>
  <c r="C258" i="11" s="1"/>
  <c r="B78" i="11"/>
  <c r="B258" i="11" s="1"/>
  <c r="A78" i="11"/>
  <c r="AI77" i="11"/>
  <c r="AI257" i="11" s="1"/>
  <c r="AG77" i="11"/>
  <c r="AG257" i="11" s="1"/>
  <c r="AE77" i="11"/>
  <c r="AE257" i="11" s="1"/>
  <c r="AC77" i="11"/>
  <c r="AC257" i="11" s="1"/>
  <c r="AA77" i="11"/>
  <c r="AA257" i="11" s="1"/>
  <c r="Z77" i="11"/>
  <c r="Z257" i="11" s="1"/>
  <c r="Y77" i="11"/>
  <c r="Y257" i="11" s="1"/>
  <c r="X77" i="11"/>
  <c r="X257" i="11" s="1"/>
  <c r="W77" i="11"/>
  <c r="W257" i="11" s="1"/>
  <c r="T77" i="11"/>
  <c r="T257" i="11" s="1"/>
  <c r="R77" i="11"/>
  <c r="R257" i="11" s="1"/>
  <c r="Q77" i="11"/>
  <c r="Q257" i="11" s="1"/>
  <c r="N77" i="11"/>
  <c r="N257" i="11" s="1"/>
  <c r="L77" i="11"/>
  <c r="L257" i="11" s="1"/>
  <c r="I77" i="11"/>
  <c r="I257" i="11" s="1"/>
  <c r="G77" i="11"/>
  <c r="G257" i="11" s="1"/>
  <c r="F77" i="11"/>
  <c r="F257" i="11" s="1"/>
  <c r="E77" i="11"/>
  <c r="E257" i="11" s="1"/>
  <c r="D77" i="11"/>
  <c r="D257" i="11" s="1"/>
  <c r="C77" i="11"/>
  <c r="C257" i="11" s="1"/>
  <c r="B77" i="11"/>
  <c r="B257" i="11" s="1"/>
  <c r="A77" i="11"/>
  <c r="AI76" i="11"/>
  <c r="AI256" i="11" s="1"/>
  <c r="AG76" i="11"/>
  <c r="AG256" i="11" s="1"/>
  <c r="AE76" i="11"/>
  <c r="AE256" i="11" s="1"/>
  <c r="AC76" i="11"/>
  <c r="AC256" i="11" s="1"/>
  <c r="AA76" i="11"/>
  <c r="AA256" i="11" s="1"/>
  <c r="Z76" i="11"/>
  <c r="Z256" i="11" s="1"/>
  <c r="Y76" i="11"/>
  <c r="Y256" i="11" s="1"/>
  <c r="X76" i="11"/>
  <c r="X256" i="11" s="1"/>
  <c r="W76" i="11"/>
  <c r="W256" i="11" s="1"/>
  <c r="T76" i="11"/>
  <c r="T256" i="11" s="1"/>
  <c r="R76" i="11"/>
  <c r="R256" i="11" s="1"/>
  <c r="Q76" i="11"/>
  <c r="Q256" i="11" s="1"/>
  <c r="N76" i="11"/>
  <c r="N256" i="11" s="1"/>
  <c r="L76" i="11"/>
  <c r="L256" i="11" s="1"/>
  <c r="I76" i="11"/>
  <c r="I256" i="11" s="1"/>
  <c r="G76" i="11"/>
  <c r="G256" i="11" s="1"/>
  <c r="F76" i="11"/>
  <c r="F256" i="11" s="1"/>
  <c r="E76" i="11"/>
  <c r="E256" i="11" s="1"/>
  <c r="D76" i="11"/>
  <c r="D256" i="11" s="1"/>
  <c r="C76" i="11"/>
  <c r="C256" i="11" s="1"/>
  <c r="B76" i="11"/>
  <c r="B256" i="11" s="1"/>
  <c r="A76" i="11"/>
  <c r="AI75" i="11"/>
  <c r="AI255" i="11" s="1"/>
  <c r="AG75" i="11"/>
  <c r="AG255" i="11" s="1"/>
  <c r="AE75" i="11"/>
  <c r="AE255" i="11" s="1"/>
  <c r="AC75" i="11"/>
  <c r="AC255" i="11" s="1"/>
  <c r="AA75" i="11"/>
  <c r="AA255" i="11" s="1"/>
  <c r="Z75" i="11"/>
  <c r="Z255" i="11" s="1"/>
  <c r="Y75" i="11"/>
  <c r="Y255" i="11" s="1"/>
  <c r="X75" i="11"/>
  <c r="X255" i="11" s="1"/>
  <c r="W75" i="11"/>
  <c r="W255" i="11" s="1"/>
  <c r="T75" i="11"/>
  <c r="T255" i="11" s="1"/>
  <c r="R75" i="11"/>
  <c r="R255" i="11" s="1"/>
  <c r="Q75" i="11"/>
  <c r="Q255" i="11" s="1"/>
  <c r="N75" i="11"/>
  <c r="N255" i="11" s="1"/>
  <c r="L75" i="11"/>
  <c r="L255" i="11" s="1"/>
  <c r="I75" i="11"/>
  <c r="I255" i="11" s="1"/>
  <c r="G75" i="11"/>
  <c r="G255" i="11" s="1"/>
  <c r="F75" i="11"/>
  <c r="F255" i="11" s="1"/>
  <c r="E75" i="11"/>
  <c r="E255" i="11" s="1"/>
  <c r="D75" i="11"/>
  <c r="D255" i="11" s="1"/>
  <c r="C75" i="11"/>
  <c r="C255" i="11" s="1"/>
  <c r="B75" i="11"/>
  <c r="B255" i="11" s="1"/>
  <c r="AI74" i="11"/>
  <c r="AI254" i="11" s="1"/>
  <c r="AG74" i="11"/>
  <c r="AG254" i="11" s="1"/>
  <c r="AE74" i="11"/>
  <c r="AE254" i="11" s="1"/>
  <c r="AC74" i="11"/>
  <c r="AC254" i="11" s="1"/>
  <c r="AA74" i="11"/>
  <c r="AA254" i="11" s="1"/>
  <c r="Z74" i="11"/>
  <c r="Z254" i="11" s="1"/>
  <c r="Y74" i="11"/>
  <c r="Y254" i="11" s="1"/>
  <c r="X74" i="11"/>
  <c r="X254" i="11" s="1"/>
  <c r="W74" i="11"/>
  <c r="W254" i="11" s="1"/>
  <c r="T74" i="11"/>
  <c r="T254" i="11" s="1"/>
  <c r="R74" i="11"/>
  <c r="R254" i="11" s="1"/>
  <c r="Q74" i="11"/>
  <c r="Q254" i="11" s="1"/>
  <c r="N74" i="11"/>
  <c r="N254" i="11" s="1"/>
  <c r="L74" i="11"/>
  <c r="L254" i="11" s="1"/>
  <c r="I74" i="11"/>
  <c r="I254" i="11" s="1"/>
  <c r="G74" i="11"/>
  <c r="G254" i="11" s="1"/>
  <c r="F74" i="11"/>
  <c r="F254" i="11" s="1"/>
  <c r="E74" i="11"/>
  <c r="E254" i="11" s="1"/>
  <c r="D74" i="11"/>
  <c r="D254" i="11" s="1"/>
  <c r="C74" i="11"/>
  <c r="C254" i="11" s="1"/>
  <c r="B74" i="11"/>
  <c r="B254" i="11" s="1"/>
  <c r="A74" i="11"/>
  <c r="AI73" i="11"/>
  <c r="AG73" i="11"/>
  <c r="AE73" i="11"/>
  <c r="AA73" i="11"/>
  <c r="Z73" i="11"/>
  <c r="Y73" i="11"/>
  <c r="W73" i="11"/>
  <c r="T73" i="11"/>
  <c r="R73" i="11"/>
  <c r="Q73" i="11"/>
  <c r="N73" i="11"/>
  <c r="L73" i="11"/>
  <c r="I73" i="11"/>
  <c r="G73" i="11"/>
  <c r="F73" i="11"/>
  <c r="E73" i="11"/>
  <c r="D73" i="11"/>
  <c r="C73" i="11"/>
  <c r="B73" i="11"/>
  <c r="AI72" i="11"/>
  <c r="AG72" i="11"/>
  <c r="AE72" i="11"/>
  <c r="AA72" i="11"/>
  <c r="Z72" i="11"/>
  <c r="Y72" i="11"/>
  <c r="W72" i="11"/>
  <c r="T72" i="11"/>
  <c r="R72" i="11"/>
  <c r="Q72" i="11"/>
  <c r="N72" i="11"/>
  <c r="L72" i="11"/>
  <c r="I72" i="11"/>
  <c r="G72" i="11"/>
  <c r="F72" i="11"/>
  <c r="E72" i="11"/>
  <c r="D72" i="11"/>
  <c r="C72" i="11"/>
  <c r="B72" i="11"/>
  <c r="A72" i="11"/>
  <c r="AI71" i="11"/>
  <c r="AG71" i="11"/>
  <c r="AE71" i="11"/>
  <c r="AA71" i="11"/>
  <c r="Z71" i="11"/>
  <c r="Y71" i="11"/>
  <c r="W71" i="11"/>
  <c r="T71" i="11"/>
  <c r="R71" i="11"/>
  <c r="Q71" i="11"/>
  <c r="N71" i="11"/>
  <c r="L71" i="11"/>
  <c r="I71" i="11"/>
  <c r="G71" i="11"/>
  <c r="F71" i="11"/>
  <c r="E71" i="11"/>
  <c r="D71" i="11"/>
  <c r="C71" i="11"/>
  <c r="B71" i="11"/>
  <c r="A71" i="11"/>
  <c r="AI70" i="11"/>
  <c r="AG70" i="11"/>
  <c r="AE70" i="11"/>
  <c r="AA70" i="11"/>
  <c r="Z70" i="11"/>
  <c r="Y70" i="11"/>
  <c r="W70" i="11"/>
  <c r="T70" i="11"/>
  <c r="R70" i="11"/>
  <c r="Q70" i="11"/>
  <c r="N70" i="11"/>
  <c r="L70" i="11"/>
  <c r="I70" i="11"/>
  <c r="G70" i="11"/>
  <c r="F70" i="11"/>
  <c r="E70" i="11"/>
  <c r="D70" i="11"/>
  <c r="C70" i="11"/>
  <c r="B70" i="11"/>
  <c r="A70" i="11"/>
  <c r="AI69" i="11"/>
  <c r="AG69" i="11"/>
  <c r="AE69" i="11"/>
  <c r="AA69" i="11"/>
  <c r="Z69" i="11"/>
  <c r="Y69" i="11"/>
  <c r="W69" i="11"/>
  <c r="T69" i="11"/>
  <c r="R69" i="11"/>
  <c r="Q69" i="11"/>
  <c r="N69" i="11"/>
  <c r="L69" i="11"/>
  <c r="I69" i="11"/>
  <c r="G69" i="11"/>
  <c r="F69" i="11"/>
  <c r="E69" i="11"/>
  <c r="D69" i="11"/>
  <c r="C69" i="11"/>
  <c r="B69" i="11"/>
  <c r="A69" i="11"/>
  <c r="BL68" i="11"/>
  <c r="BK68" i="11"/>
  <c r="BJ68" i="11"/>
  <c r="BI68" i="11"/>
  <c r="BH68" i="11"/>
  <c r="BG68" i="11"/>
  <c r="BF68" i="11"/>
  <c r="BE68" i="11"/>
  <c r="BD68" i="11"/>
  <c r="BC68" i="11"/>
  <c r="BB68" i="11"/>
  <c r="BA68" i="11"/>
  <c r="AZ68" i="11"/>
  <c r="AY68" i="11"/>
  <c r="AX68" i="11"/>
  <c r="AW68" i="11"/>
  <c r="AV68" i="11"/>
  <c r="AS68" i="11"/>
  <c r="P68" i="11"/>
  <c r="M68" i="11"/>
  <c r="M129" i="11" s="1"/>
  <c r="M191" i="11" s="1"/>
  <c r="M248" i="11" s="1"/>
  <c r="M309" i="11" s="1"/>
  <c r="M390" i="11" s="1"/>
  <c r="K68" i="11"/>
  <c r="M41" i="11"/>
  <c r="M103" i="11" s="1"/>
  <c r="M283" i="11" s="1"/>
  <c r="M40" i="11"/>
  <c r="M39" i="11"/>
  <c r="J39" i="11"/>
  <c r="K38" i="11" s="1"/>
  <c r="M38" i="11"/>
  <c r="J38" i="11"/>
  <c r="M37" i="11"/>
  <c r="J37" i="11"/>
  <c r="M36" i="11"/>
  <c r="J36" i="11"/>
  <c r="M35" i="11"/>
  <c r="J35" i="11"/>
  <c r="M34" i="11"/>
  <c r="J34" i="11"/>
  <c r="P33" i="11"/>
  <c r="P403" i="11" s="1"/>
  <c r="O33" i="11"/>
  <c r="O403" i="11" s="1"/>
  <c r="M33" i="11"/>
  <c r="J33" i="11"/>
  <c r="O32" i="11"/>
  <c r="M32" i="11"/>
  <c r="J32" i="11"/>
  <c r="O31" i="11"/>
  <c r="M31" i="11"/>
  <c r="J31" i="11"/>
  <c r="O30" i="11"/>
  <c r="M30" i="11"/>
  <c r="J30" i="11"/>
  <c r="O29" i="11"/>
  <c r="O399" i="11" s="1"/>
  <c r="M29" i="11"/>
  <c r="J29" i="11"/>
  <c r="O28" i="11"/>
  <c r="M28" i="11"/>
  <c r="J28" i="11"/>
  <c r="O27" i="11"/>
  <c r="O398" i="11" s="1"/>
  <c r="M27" i="11"/>
  <c r="J27" i="11"/>
  <c r="O26" i="11"/>
  <c r="M26" i="11"/>
  <c r="J26" i="11"/>
  <c r="O25" i="11"/>
  <c r="M25" i="11"/>
  <c r="J25" i="11"/>
  <c r="O24" i="11"/>
  <c r="M24" i="11"/>
  <c r="J24" i="11"/>
  <c r="O23" i="11"/>
  <c r="M23" i="11"/>
  <c r="J23" i="11"/>
  <c r="O22" i="11"/>
  <c r="O312" i="11" s="1"/>
  <c r="M22" i="11"/>
  <c r="J22" i="11"/>
  <c r="J312" i="11" s="1"/>
  <c r="O21" i="11"/>
  <c r="M21" i="11"/>
  <c r="J21" i="11"/>
  <c r="O20" i="11"/>
  <c r="M20" i="11"/>
  <c r="J20" i="11"/>
  <c r="O19" i="11"/>
  <c r="M19" i="11"/>
  <c r="J19" i="11"/>
  <c r="O18" i="11"/>
  <c r="M18" i="11"/>
  <c r="J18" i="11"/>
  <c r="O17" i="11"/>
  <c r="M17" i="11"/>
  <c r="J17" i="11"/>
  <c r="O16" i="11"/>
  <c r="M16" i="11"/>
  <c r="J16" i="11"/>
  <c r="O15" i="11"/>
  <c r="M15" i="11"/>
  <c r="J15" i="11"/>
  <c r="O14" i="11"/>
  <c r="M14" i="11"/>
  <c r="J14" i="11"/>
  <c r="AD13" i="11"/>
  <c r="AD74" i="11" s="1"/>
  <c r="AD254" i="11" s="1"/>
  <c r="O13" i="11"/>
  <c r="M13" i="11"/>
  <c r="J13" i="11"/>
  <c r="J193" i="11" s="1"/>
  <c r="O12" i="11"/>
  <c r="M12" i="11"/>
  <c r="M245" i="11" s="1"/>
  <c r="J12" i="11"/>
  <c r="O11" i="11"/>
  <c r="M11" i="11"/>
  <c r="J11" i="11"/>
  <c r="A11" i="11"/>
  <c r="O10" i="11"/>
  <c r="M10" i="11"/>
  <c r="J10" i="11"/>
  <c r="A10" i="11"/>
  <c r="O9" i="11"/>
  <c r="M9" i="11"/>
  <c r="J9" i="11"/>
  <c r="A9" i="11"/>
  <c r="AH8" i="11"/>
  <c r="AH131" i="11" s="1"/>
  <c r="AF8" i="11"/>
  <c r="AF69" i="11" s="1"/>
  <c r="U8" i="11"/>
  <c r="U9" i="11" s="1"/>
  <c r="S8" i="11"/>
  <c r="S131" i="11" s="1"/>
  <c r="O8" i="11"/>
  <c r="M8" i="11"/>
  <c r="J8" i="11"/>
  <c r="J131" i="11" s="1"/>
  <c r="H8" i="11"/>
  <c r="H9" i="11" s="1"/>
  <c r="H132" i="11" s="1"/>
  <c r="A8" i="11"/>
  <c r="V7" i="11"/>
  <c r="M7" i="11"/>
  <c r="A7" i="11"/>
  <c r="AN62" i="1"/>
  <c r="AM62" i="1"/>
  <c r="AL62" i="1"/>
  <c r="AK62" i="1"/>
  <c r="AJ62" i="1"/>
  <c r="AI62" i="1"/>
  <c r="AH62" i="1"/>
  <c r="AG62" i="1"/>
  <c r="AF62" i="1"/>
  <c r="AE62" i="1"/>
  <c r="AD62" i="1"/>
  <c r="AC62" i="1"/>
  <c r="AB62" i="1"/>
  <c r="AA62" i="1"/>
  <c r="Z62" i="1"/>
  <c r="Y62" i="1"/>
  <c r="X62" i="1"/>
  <c r="W62" i="1"/>
  <c r="V62" i="1"/>
  <c r="U62" i="1"/>
  <c r="T62" i="1"/>
  <c r="S62" i="1"/>
  <c r="R62" i="1"/>
  <c r="Q62" i="1"/>
  <c r="AN61" i="1"/>
  <c r="AM61" i="1"/>
  <c r="AL61" i="1"/>
  <c r="AK61" i="1"/>
  <c r="AJ61" i="1"/>
  <c r="AI61" i="1"/>
  <c r="AH61" i="1"/>
  <c r="AG61" i="1"/>
  <c r="AF61" i="1"/>
  <c r="AE61" i="1"/>
  <c r="AD61" i="1"/>
  <c r="AC61" i="1"/>
  <c r="AB61" i="1"/>
  <c r="AA61" i="1"/>
  <c r="Z61" i="1"/>
  <c r="Y61" i="1"/>
  <c r="X61" i="1"/>
  <c r="W61" i="1"/>
  <c r="V61" i="1"/>
  <c r="U61" i="1"/>
  <c r="T61" i="1"/>
  <c r="S61" i="1"/>
  <c r="R61" i="1"/>
  <c r="Q61" i="1"/>
  <c r="AN60" i="1"/>
  <c r="AM60" i="1"/>
  <c r="AL60" i="1"/>
  <c r="AK60" i="1"/>
  <c r="AJ60" i="1"/>
  <c r="AI60" i="1"/>
  <c r="AH60" i="1"/>
  <c r="AG60" i="1"/>
  <c r="AF60" i="1"/>
  <c r="AE60" i="1"/>
  <c r="AD60" i="1"/>
  <c r="AC60" i="1"/>
  <c r="AB60" i="1"/>
  <c r="AA60" i="1"/>
  <c r="Z60" i="1"/>
  <c r="Y60" i="1"/>
  <c r="X60" i="1"/>
  <c r="W60" i="1"/>
  <c r="V60" i="1"/>
  <c r="U60" i="1"/>
  <c r="T60" i="1"/>
  <c r="S60" i="1"/>
  <c r="R60" i="1"/>
  <c r="Q60" i="1"/>
  <c r="AN59" i="1"/>
  <c r="AM59" i="1"/>
  <c r="AL59" i="1"/>
  <c r="AK59" i="1"/>
  <c r="AJ59" i="1"/>
  <c r="AI59" i="1"/>
  <c r="AH59" i="1"/>
  <c r="AG59" i="1"/>
  <c r="AF59" i="1"/>
  <c r="AE59" i="1"/>
  <c r="AD59" i="1"/>
  <c r="AC59" i="1"/>
  <c r="AB59" i="1"/>
  <c r="AA59" i="1"/>
  <c r="Z59" i="1"/>
  <c r="Y59" i="1"/>
  <c r="X59" i="1"/>
  <c r="W59" i="1"/>
  <c r="V59" i="1"/>
  <c r="U59" i="1"/>
  <c r="T59" i="1"/>
  <c r="S59" i="1"/>
  <c r="R59" i="1"/>
  <c r="Q59" i="1"/>
  <c r="AN58" i="1"/>
  <c r="AM58" i="1"/>
  <c r="AL58" i="1"/>
  <c r="AK58" i="1"/>
  <c r="AJ58" i="1"/>
  <c r="AI58" i="1"/>
  <c r="AH58" i="1"/>
  <c r="AG58" i="1"/>
  <c r="AF58" i="1"/>
  <c r="AE58" i="1"/>
  <c r="AD58" i="1"/>
  <c r="AC58" i="1"/>
  <c r="AB58" i="1"/>
  <c r="AA58" i="1"/>
  <c r="Z58" i="1"/>
  <c r="Y58" i="1"/>
  <c r="X58" i="1"/>
  <c r="W58" i="1"/>
  <c r="V58" i="1"/>
  <c r="U58" i="1"/>
  <c r="T58" i="1"/>
  <c r="S58" i="1"/>
  <c r="R58" i="1"/>
  <c r="Q58" i="1"/>
  <c r="AN57" i="1"/>
  <c r="AM57" i="1"/>
  <c r="AL57" i="1"/>
  <c r="AK57" i="1"/>
  <c r="AJ57" i="1"/>
  <c r="AI57" i="1"/>
  <c r="AH57" i="1"/>
  <c r="AG57" i="1"/>
  <c r="AF57" i="1"/>
  <c r="AE57" i="1"/>
  <c r="AD57" i="1"/>
  <c r="AC57" i="1"/>
  <c r="AB57" i="1"/>
  <c r="AA57" i="1"/>
  <c r="Z57" i="1"/>
  <c r="Y57" i="1"/>
  <c r="X57" i="1"/>
  <c r="W57" i="1"/>
  <c r="V57" i="1"/>
  <c r="U57" i="1"/>
  <c r="T57" i="1"/>
  <c r="S57" i="1"/>
  <c r="R57" i="1"/>
  <c r="Q57" i="1"/>
  <c r="AN56" i="1"/>
  <c r="AM56" i="1"/>
  <c r="AL56" i="1"/>
  <c r="AK56" i="1"/>
  <c r="AJ56" i="1"/>
  <c r="AI56" i="1"/>
  <c r="AH56" i="1"/>
  <c r="AG56" i="1"/>
  <c r="AF56" i="1"/>
  <c r="AE56" i="1"/>
  <c r="AD56" i="1"/>
  <c r="AC56" i="1"/>
  <c r="AB56" i="1"/>
  <c r="AA56" i="1"/>
  <c r="Z56" i="1"/>
  <c r="Y56" i="1"/>
  <c r="X56" i="1"/>
  <c r="W56" i="1"/>
  <c r="V56" i="1"/>
  <c r="U56" i="1"/>
  <c r="T56" i="1"/>
  <c r="S56" i="1"/>
  <c r="R56" i="1"/>
  <c r="Q56" i="1"/>
  <c r="AN55" i="1"/>
  <c r="AM55" i="1"/>
  <c r="AL55" i="1"/>
  <c r="AK55" i="1"/>
  <c r="AJ55" i="1"/>
  <c r="AI55" i="1"/>
  <c r="AH55" i="1"/>
  <c r="AG55" i="1"/>
  <c r="AF55" i="1"/>
  <c r="AE55" i="1"/>
  <c r="AD55" i="1"/>
  <c r="AC55" i="1"/>
  <c r="AB55" i="1"/>
  <c r="AA55" i="1"/>
  <c r="Z55" i="1"/>
  <c r="Y55" i="1"/>
  <c r="X55" i="1"/>
  <c r="W55" i="1"/>
  <c r="V55" i="1"/>
  <c r="U55" i="1"/>
  <c r="T55" i="1"/>
  <c r="S55" i="1"/>
  <c r="R55" i="1"/>
  <c r="Q55" i="1"/>
  <c r="AN54" i="1"/>
  <c r="AM54" i="1"/>
  <c r="AL54" i="1"/>
  <c r="AK54" i="1"/>
  <c r="AJ54" i="1"/>
  <c r="AI54" i="1"/>
  <c r="AH54" i="1"/>
  <c r="AG54" i="1"/>
  <c r="AF54" i="1"/>
  <c r="AE54" i="1"/>
  <c r="AD54" i="1"/>
  <c r="AC54" i="1"/>
  <c r="AB54" i="1"/>
  <c r="AA54" i="1"/>
  <c r="Z54" i="1"/>
  <c r="Y54" i="1"/>
  <c r="X54" i="1"/>
  <c r="W54" i="1"/>
  <c r="V54" i="1"/>
  <c r="U54" i="1"/>
  <c r="T54" i="1"/>
  <c r="S54" i="1"/>
  <c r="R54" i="1"/>
  <c r="Q54" i="1"/>
  <c r="AN53" i="1"/>
  <c r="AM53" i="1"/>
  <c r="AL53" i="1"/>
  <c r="AK53" i="1"/>
  <c r="AJ53" i="1"/>
  <c r="AI53" i="1"/>
  <c r="AH53" i="1"/>
  <c r="AG53" i="1"/>
  <c r="AF53" i="1"/>
  <c r="AE53" i="1"/>
  <c r="AD53" i="1"/>
  <c r="AC53" i="1"/>
  <c r="AB53" i="1"/>
  <c r="AA53" i="1"/>
  <c r="Z53" i="1"/>
  <c r="Y53" i="1"/>
  <c r="X53" i="1"/>
  <c r="W53" i="1"/>
  <c r="V53" i="1"/>
  <c r="U53" i="1"/>
  <c r="T53" i="1"/>
  <c r="S53" i="1"/>
  <c r="R53" i="1"/>
  <c r="Q53" i="1"/>
  <c r="AN52" i="1"/>
  <c r="AM52" i="1"/>
  <c r="AL52" i="1"/>
  <c r="AK52" i="1"/>
  <c r="AJ52" i="1"/>
  <c r="AI52" i="1"/>
  <c r="AH52" i="1"/>
  <c r="AG52" i="1"/>
  <c r="AF52" i="1"/>
  <c r="AE52" i="1"/>
  <c r="AD52" i="1"/>
  <c r="AC52" i="1"/>
  <c r="AB52" i="1"/>
  <c r="AA52" i="1"/>
  <c r="Z52" i="1"/>
  <c r="Y52" i="1"/>
  <c r="X52" i="1"/>
  <c r="W52" i="1"/>
  <c r="V52" i="1"/>
  <c r="U52" i="1"/>
  <c r="T52" i="1"/>
  <c r="S52" i="1"/>
  <c r="R52" i="1"/>
  <c r="Q52" i="1"/>
  <c r="AN51" i="1"/>
  <c r="AM51" i="1"/>
  <c r="AL51" i="1"/>
  <c r="AK51" i="1"/>
  <c r="AJ51" i="1"/>
  <c r="AI51" i="1"/>
  <c r="AH51" i="1"/>
  <c r="AG51" i="1"/>
  <c r="AF51" i="1"/>
  <c r="AE51" i="1"/>
  <c r="AD51" i="1"/>
  <c r="AC51" i="1"/>
  <c r="AB51" i="1"/>
  <c r="AA51" i="1"/>
  <c r="Z51" i="1"/>
  <c r="Y51" i="1"/>
  <c r="X51" i="1"/>
  <c r="W51" i="1"/>
  <c r="V51" i="1"/>
  <c r="U51" i="1"/>
  <c r="T51" i="1"/>
  <c r="S51" i="1"/>
  <c r="R51" i="1"/>
  <c r="Q51" i="1"/>
  <c r="AN50" i="1"/>
  <c r="AM50" i="1"/>
  <c r="AL50" i="1"/>
  <c r="AK50" i="1"/>
  <c r="AJ50" i="1"/>
  <c r="AI50" i="1"/>
  <c r="AH50" i="1"/>
  <c r="AG50" i="1"/>
  <c r="AF50" i="1"/>
  <c r="AE50" i="1"/>
  <c r="AD50" i="1"/>
  <c r="AC50" i="1"/>
  <c r="AB50" i="1"/>
  <c r="AA50" i="1"/>
  <c r="Z50" i="1"/>
  <c r="Y50" i="1"/>
  <c r="X50" i="1"/>
  <c r="W50" i="1"/>
  <c r="V50" i="1"/>
  <c r="U50" i="1"/>
  <c r="T50" i="1"/>
  <c r="S50" i="1"/>
  <c r="R50" i="1"/>
  <c r="Q50" i="1"/>
  <c r="AN49" i="1"/>
  <c r="AM49" i="1"/>
  <c r="AL49" i="1"/>
  <c r="AK49" i="1"/>
  <c r="AJ49" i="1"/>
  <c r="AI49" i="1"/>
  <c r="AH49" i="1"/>
  <c r="AG49" i="1"/>
  <c r="AF49" i="1"/>
  <c r="AE49" i="1"/>
  <c r="AD49" i="1"/>
  <c r="AC49" i="1"/>
  <c r="AB49" i="1"/>
  <c r="AA49" i="1"/>
  <c r="Z49" i="1"/>
  <c r="Y49" i="1"/>
  <c r="X49" i="1"/>
  <c r="W49" i="1"/>
  <c r="V49" i="1"/>
  <c r="U49" i="1"/>
  <c r="T49" i="1"/>
  <c r="S49" i="1"/>
  <c r="R49" i="1"/>
  <c r="Q49" i="1"/>
  <c r="AN48" i="1"/>
  <c r="AM48" i="1"/>
  <c r="AL48" i="1"/>
  <c r="AK48" i="1"/>
  <c r="AJ48" i="1"/>
  <c r="AI48" i="1"/>
  <c r="AH48" i="1"/>
  <c r="AG48" i="1"/>
  <c r="AF48" i="1"/>
  <c r="AE48" i="1"/>
  <c r="AD48" i="1"/>
  <c r="AC48" i="1"/>
  <c r="AB48" i="1"/>
  <c r="AA48" i="1"/>
  <c r="Z48" i="1"/>
  <c r="Y48" i="1"/>
  <c r="X48" i="1"/>
  <c r="W48" i="1"/>
  <c r="V48" i="1"/>
  <c r="U48" i="1"/>
  <c r="T48" i="1"/>
  <c r="S48" i="1"/>
  <c r="R48" i="1"/>
  <c r="Q48" i="1"/>
  <c r="AN47" i="1"/>
  <c r="AM47" i="1"/>
  <c r="AL47" i="1"/>
  <c r="AK47" i="1"/>
  <c r="AJ47" i="1"/>
  <c r="AI47" i="1"/>
  <c r="AH47" i="1"/>
  <c r="AG47" i="1"/>
  <c r="AF47" i="1"/>
  <c r="AE47" i="1"/>
  <c r="AD47" i="1"/>
  <c r="AC47" i="1"/>
  <c r="AB47" i="1"/>
  <c r="AA47" i="1"/>
  <c r="Z47" i="1"/>
  <c r="Y47" i="1"/>
  <c r="X47" i="1"/>
  <c r="W47" i="1"/>
  <c r="V47" i="1"/>
  <c r="U47" i="1"/>
  <c r="T47" i="1"/>
  <c r="S47" i="1"/>
  <c r="R47" i="1"/>
  <c r="Q47" i="1"/>
  <c r="AN46" i="1"/>
  <c r="AM46" i="1"/>
  <c r="AL46" i="1"/>
  <c r="AK46" i="1"/>
  <c r="AJ46" i="1"/>
  <c r="AI46" i="1"/>
  <c r="AH46" i="1"/>
  <c r="AG46" i="1"/>
  <c r="AF46" i="1"/>
  <c r="AE46" i="1"/>
  <c r="AD46" i="1"/>
  <c r="AC46" i="1"/>
  <c r="AB46" i="1"/>
  <c r="AA46" i="1"/>
  <c r="Z46" i="1"/>
  <c r="Y46" i="1"/>
  <c r="X46" i="1"/>
  <c r="W46" i="1"/>
  <c r="V46" i="1"/>
  <c r="U46" i="1"/>
  <c r="T46" i="1"/>
  <c r="S46" i="1"/>
  <c r="R46" i="1"/>
  <c r="Q46" i="1"/>
  <c r="AN45" i="1"/>
  <c r="AM45" i="1"/>
  <c r="AL45" i="1"/>
  <c r="AK45" i="1"/>
  <c r="AJ45" i="1"/>
  <c r="AI45" i="1"/>
  <c r="AH45" i="1"/>
  <c r="AG45" i="1"/>
  <c r="AF45" i="1"/>
  <c r="AE45" i="1"/>
  <c r="AD45" i="1"/>
  <c r="AC45" i="1"/>
  <c r="AB45" i="1"/>
  <c r="AA45" i="1"/>
  <c r="Z45" i="1"/>
  <c r="Y45" i="1"/>
  <c r="X45" i="1"/>
  <c r="W45" i="1"/>
  <c r="V45" i="1"/>
  <c r="U45" i="1"/>
  <c r="T45" i="1"/>
  <c r="S45" i="1"/>
  <c r="R45" i="1"/>
  <c r="Q45" i="1"/>
  <c r="AN44" i="1"/>
  <c r="AM44" i="1"/>
  <c r="AL44" i="1"/>
  <c r="AK44" i="1"/>
  <c r="AJ44" i="1"/>
  <c r="AI44" i="1"/>
  <c r="AH44" i="1"/>
  <c r="AG44" i="1"/>
  <c r="AF44" i="1"/>
  <c r="AE44" i="1"/>
  <c r="AD44" i="1"/>
  <c r="AC44" i="1"/>
  <c r="AB44" i="1"/>
  <c r="AA44" i="1"/>
  <c r="Z44" i="1"/>
  <c r="Y44" i="1"/>
  <c r="X44" i="1"/>
  <c r="W44" i="1"/>
  <c r="V44" i="1"/>
  <c r="U44" i="1"/>
  <c r="T44" i="1"/>
  <c r="S44" i="1"/>
  <c r="R44" i="1"/>
  <c r="Q44" i="1"/>
  <c r="AN43" i="1"/>
  <c r="AM43" i="1"/>
  <c r="AL43" i="1"/>
  <c r="AK43" i="1"/>
  <c r="AJ43" i="1"/>
  <c r="AI43" i="1"/>
  <c r="AH43" i="1"/>
  <c r="AG43" i="1"/>
  <c r="AF43" i="1"/>
  <c r="AE43" i="1"/>
  <c r="AD43" i="1"/>
  <c r="AC43" i="1"/>
  <c r="AB43" i="1"/>
  <c r="AA43" i="1"/>
  <c r="Z43" i="1"/>
  <c r="Y43" i="1"/>
  <c r="X43" i="1"/>
  <c r="W43" i="1"/>
  <c r="V43" i="1"/>
  <c r="U43" i="1"/>
  <c r="T43" i="1"/>
  <c r="S43" i="1"/>
  <c r="R43" i="1"/>
  <c r="Q43" i="1"/>
  <c r="AN42" i="1"/>
  <c r="AM42" i="1"/>
  <c r="AL42" i="1"/>
  <c r="AK42" i="1"/>
  <c r="AJ42" i="1"/>
  <c r="AI42" i="1"/>
  <c r="AH42" i="1"/>
  <c r="AG42" i="1"/>
  <c r="AF42" i="1"/>
  <c r="AE42" i="1"/>
  <c r="AD42" i="1"/>
  <c r="AC42" i="1"/>
  <c r="AB42" i="1"/>
  <c r="AA42" i="1"/>
  <c r="Z42" i="1"/>
  <c r="Y42" i="1"/>
  <c r="X42" i="1"/>
  <c r="W42" i="1"/>
  <c r="V42" i="1"/>
  <c r="U42" i="1"/>
  <c r="T42" i="1"/>
  <c r="S42" i="1"/>
  <c r="R42" i="1"/>
  <c r="Q42" i="1"/>
  <c r="AN41" i="1"/>
  <c r="AM41" i="1"/>
  <c r="AL41" i="1"/>
  <c r="AK41" i="1"/>
  <c r="AJ41" i="1"/>
  <c r="AI41" i="1"/>
  <c r="AH41" i="1"/>
  <c r="AG41" i="1"/>
  <c r="AF41" i="1"/>
  <c r="AE41" i="1"/>
  <c r="AD41" i="1"/>
  <c r="AC41" i="1"/>
  <c r="AB41" i="1"/>
  <c r="AA41" i="1"/>
  <c r="Z41" i="1"/>
  <c r="Y41" i="1"/>
  <c r="X41" i="1"/>
  <c r="W41" i="1"/>
  <c r="V41" i="1"/>
  <c r="U41" i="1"/>
  <c r="T41" i="1"/>
  <c r="S41" i="1"/>
  <c r="R41" i="1"/>
  <c r="Q41" i="1"/>
  <c r="AN40" i="1"/>
  <c r="AM40" i="1"/>
  <c r="AL40" i="1"/>
  <c r="AK40" i="1"/>
  <c r="AJ40" i="1"/>
  <c r="AI40" i="1"/>
  <c r="AH40" i="1"/>
  <c r="AG40" i="1"/>
  <c r="AF40" i="1"/>
  <c r="AE40" i="1"/>
  <c r="AD40" i="1"/>
  <c r="AC40" i="1"/>
  <c r="AB40" i="1"/>
  <c r="AA40" i="1"/>
  <c r="Z40" i="1"/>
  <c r="Y40" i="1"/>
  <c r="X40" i="1"/>
  <c r="W40" i="1"/>
  <c r="V40" i="1"/>
  <c r="U40" i="1"/>
  <c r="T40" i="1"/>
  <c r="S40" i="1"/>
  <c r="R40" i="1"/>
  <c r="Q40" i="1"/>
  <c r="AN39" i="1"/>
  <c r="AM39" i="1"/>
  <c r="AL39" i="1"/>
  <c r="AK39" i="1"/>
  <c r="AJ39" i="1"/>
  <c r="AI39" i="1"/>
  <c r="AH39" i="1"/>
  <c r="AG39" i="1"/>
  <c r="AF39" i="1"/>
  <c r="AE39" i="1"/>
  <c r="AD39" i="1"/>
  <c r="AC39" i="1"/>
  <c r="AB39" i="1"/>
  <c r="AA39" i="1"/>
  <c r="Z39" i="1"/>
  <c r="Y39" i="1"/>
  <c r="X39" i="1"/>
  <c r="W39" i="1"/>
  <c r="V39" i="1"/>
  <c r="U39" i="1"/>
  <c r="T39" i="1"/>
  <c r="S39" i="1"/>
  <c r="R39" i="1"/>
  <c r="Q39" i="1"/>
  <c r="AN38" i="1"/>
  <c r="AM38" i="1"/>
  <c r="AL38" i="1"/>
  <c r="AK38" i="1"/>
  <c r="AJ38" i="1"/>
  <c r="AI38" i="1"/>
  <c r="AH38" i="1"/>
  <c r="AG38" i="1"/>
  <c r="AF38" i="1"/>
  <c r="AE38" i="1"/>
  <c r="AD38" i="1"/>
  <c r="AC38" i="1"/>
  <c r="AB38" i="1"/>
  <c r="AA38" i="1"/>
  <c r="Z38" i="1"/>
  <c r="Y38" i="1"/>
  <c r="X38" i="1"/>
  <c r="W38" i="1"/>
  <c r="V38" i="1"/>
  <c r="U38" i="1"/>
  <c r="T38" i="1"/>
  <c r="S38" i="1"/>
  <c r="R38" i="1"/>
  <c r="Q38" i="1"/>
  <c r="AN37" i="1"/>
  <c r="AM37" i="1"/>
  <c r="AL37" i="1"/>
  <c r="AK37" i="1"/>
  <c r="AJ37" i="1"/>
  <c r="AI37" i="1"/>
  <c r="AH37" i="1"/>
  <c r="AG37" i="1"/>
  <c r="AF37" i="1"/>
  <c r="AE37" i="1"/>
  <c r="AD37" i="1"/>
  <c r="AC37" i="1"/>
  <c r="AB37" i="1"/>
  <c r="AA37" i="1"/>
  <c r="Z37" i="1"/>
  <c r="Y37" i="1"/>
  <c r="X37" i="1"/>
  <c r="W37" i="1"/>
  <c r="V37" i="1"/>
  <c r="U37" i="1"/>
  <c r="T37" i="1"/>
  <c r="S37" i="1"/>
  <c r="R37" i="1"/>
  <c r="Q37" i="1"/>
  <c r="AN36" i="1"/>
  <c r="AM36" i="1"/>
  <c r="AL36" i="1"/>
  <c r="AK36" i="1"/>
  <c r="AJ36" i="1"/>
  <c r="AI36" i="1"/>
  <c r="AH36" i="1"/>
  <c r="AG36" i="1"/>
  <c r="AF36" i="1"/>
  <c r="AE36" i="1"/>
  <c r="AD36" i="1"/>
  <c r="AC36" i="1"/>
  <c r="AB36" i="1"/>
  <c r="AA36" i="1"/>
  <c r="Z36" i="1"/>
  <c r="Y36" i="1"/>
  <c r="X36" i="1"/>
  <c r="W36" i="1"/>
  <c r="V36" i="1"/>
  <c r="U36" i="1"/>
  <c r="T36" i="1"/>
  <c r="S36" i="1"/>
  <c r="R36" i="1"/>
  <c r="Q36" i="1"/>
  <c r="AN35" i="1"/>
  <c r="AM35" i="1"/>
  <c r="AL35" i="1"/>
  <c r="AK35" i="1"/>
  <c r="AJ35" i="1"/>
  <c r="AI35" i="1"/>
  <c r="AH35" i="1"/>
  <c r="AG35" i="1"/>
  <c r="AF35" i="1"/>
  <c r="AE35" i="1"/>
  <c r="AD35" i="1"/>
  <c r="AC35" i="1"/>
  <c r="AB35" i="1"/>
  <c r="AA35" i="1"/>
  <c r="Z35" i="1"/>
  <c r="Y35" i="1"/>
  <c r="X35" i="1"/>
  <c r="W35" i="1"/>
  <c r="V35" i="1"/>
  <c r="U35" i="1"/>
  <c r="T35" i="1"/>
  <c r="S35" i="1"/>
  <c r="R35" i="1"/>
  <c r="Q35" i="1"/>
  <c r="AN34" i="1"/>
  <c r="AM34" i="1"/>
  <c r="AL34" i="1"/>
  <c r="AK34" i="1"/>
  <c r="AJ34" i="1"/>
  <c r="AI34" i="1"/>
  <c r="AH34" i="1"/>
  <c r="AG34" i="1"/>
  <c r="AF34" i="1"/>
  <c r="AE34" i="1"/>
  <c r="AD34" i="1"/>
  <c r="AC34" i="1"/>
  <c r="AB34" i="1"/>
  <c r="AA34" i="1"/>
  <c r="Z34" i="1"/>
  <c r="Y34" i="1"/>
  <c r="X34" i="1"/>
  <c r="W34" i="1"/>
  <c r="V34" i="1"/>
  <c r="U34" i="1"/>
  <c r="T34" i="1"/>
  <c r="S34" i="1"/>
  <c r="R34" i="1"/>
  <c r="Q34" i="1"/>
  <c r="AN33" i="1"/>
  <c r="AM33" i="1"/>
  <c r="AL33" i="1"/>
  <c r="AK33" i="1"/>
  <c r="AJ33" i="1"/>
  <c r="AI33" i="1"/>
  <c r="AH33" i="1"/>
  <c r="AG33" i="1"/>
  <c r="AF33" i="1"/>
  <c r="AE33" i="1"/>
  <c r="AD33" i="1"/>
  <c r="AC33" i="1"/>
  <c r="AB33" i="1"/>
  <c r="AA33" i="1"/>
  <c r="Z33" i="1"/>
  <c r="Y33" i="1"/>
  <c r="X33" i="1"/>
  <c r="W33" i="1"/>
  <c r="V33" i="1"/>
  <c r="U33" i="1"/>
  <c r="T33" i="1"/>
  <c r="S33" i="1"/>
  <c r="R33" i="1"/>
  <c r="Q33" i="1"/>
  <c r="AN32" i="1"/>
  <c r="AM32" i="1"/>
  <c r="AL32" i="1"/>
  <c r="AK32" i="1"/>
  <c r="AJ32" i="1"/>
  <c r="AI32" i="1"/>
  <c r="AH32" i="1"/>
  <c r="AG32" i="1"/>
  <c r="AF32" i="1"/>
  <c r="AE32" i="1"/>
  <c r="AD32" i="1"/>
  <c r="AC32" i="1"/>
  <c r="AB32" i="1"/>
  <c r="AA32" i="1"/>
  <c r="Z32" i="1"/>
  <c r="Y32" i="1"/>
  <c r="X32" i="1"/>
  <c r="W32" i="1"/>
  <c r="V32" i="1"/>
  <c r="U32" i="1"/>
  <c r="T32" i="1"/>
  <c r="S32" i="1"/>
  <c r="R32" i="1"/>
  <c r="Q32" i="1"/>
  <c r="AN31" i="1"/>
  <c r="AM31" i="1"/>
  <c r="AL31" i="1"/>
  <c r="AK31" i="1"/>
  <c r="AJ31" i="1"/>
  <c r="AI31" i="1"/>
  <c r="AH31" i="1"/>
  <c r="AG31" i="1"/>
  <c r="AF31" i="1"/>
  <c r="AE31" i="1"/>
  <c r="AD31" i="1"/>
  <c r="AC31" i="1"/>
  <c r="AB31" i="1"/>
  <c r="AA31" i="1"/>
  <c r="Z31" i="1"/>
  <c r="Y31" i="1"/>
  <c r="X31" i="1"/>
  <c r="W31" i="1"/>
  <c r="V31" i="1"/>
  <c r="U31" i="1"/>
  <c r="T31" i="1"/>
  <c r="S31" i="1"/>
  <c r="R31" i="1"/>
  <c r="Q31" i="1"/>
  <c r="AN30" i="1"/>
  <c r="AM30" i="1"/>
  <c r="AL30" i="1"/>
  <c r="AK30" i="1"/>
  <c r="AJ30" i="1"/>
  <c r="AI30" i="1"/>
  <c r="AH30" i="1"/>
  <c r="AG30" i="1"/>
  <c r="AF30" i="1"/>
  <c r="AE30" i="1"/>
  <c r="AD30" i="1"/>
  <c r="AC30" i="1"/>
  <c r="AB30" i="1"/>
  <c r="AA30" i="1"/>
  <c r="Z30" i="1"/>
  <c r="Y30" i="1"/>
  <c r="X30" i="1"/>
  <c r="W30" i="1"/>
  <c r="V30" i="1"/>
  <c r="U30" i="1"/>
  <c r="T30" i="1"/>
  <c r="S30" i="1"/>
  <c r="R30" i="1"/>
  <c r="Q30" i="1"/>
  <c r="AN29" i="1"/>
  <c r="AM29" i="1"/>
  <c r="AL29" i="1"/>
  <c r="AK29" i="1"/>
  <c r="AJ29" i="1"/>
  <c r="AI29" i="1"/>
  <c r="AH29" i="1"/>
  <c r="AG29" i="1"/>
  <c r="AF29" i="1"/>
  <c r="AE29" i="1"/>
  <c r="AD29" i="1"/>
  <c r="AC29" i="1"/>
  <c r="AB29" i="1"/>
  <c r="AA29" i="1"/>
  <c r="Z29" i="1"/>
  <c r="Y29" i="1"/>
  <c r="X29" i="1"/>
  <c r="W29" i="1"/>
  <c r="V29" i="1"/>
  <c r="U29" i="1"/>
  <c r="T29" i="1"/>
  <c r="S29" i="1"/>
  <c r="R29" i="1"/>
  <c r="Q29" i="1"/>
  <c r="AN28" i="1"/>
  <c r="AM28" i="1"/>
  <c r="AL28" i="1"/>
  <c r="AK28" i="1"/>
  <c r="AJ28" i="1"/>
  <c r="AI28" i="1"/>
  <c r="AH28" i="1"/>
  <c r="AG28" i="1"/>
  <c r="AF28" i="1"/>
  <c r="AE28" i="1"/>
  <c r="AD28" i="1"/>
  <c r="AC28" i="1"/>
  <c r="AB28" i="1"/>
  <c r="AA28" i="1"/>
  <c r="Z28" i="1"/>
  <c r="Y28" i="1"/>
  <c r="X28" i="1"/>
  <c r="W28" i="1"/>
  <c r="V28" i="1"/>
  <c r="U28" i="1"/>
  <c r="T28" i="1"/>
  <c r="S28" i="1"/>
  <c r="R28" i="1"/>
  <c r="Q28" i="1"/>
  <c r="AN27" i="1"/>
  <c r="AM27" i="1"/>
  <c r="AL27" i="1"/>
  <c r="AK27" i="1"/>
  <c r="AJ27" i="1"/>
  <c r="AI27" i="1"/>
  <c r="AH27" i="1"/>
  <c r="AG27" i="1"/>
  <c r="AF27" i="1"/>
  <c r="AE27" i="1"/>
  <c r="AD27" i="1"/>
  <c r="AC27" i="1"/>
  <c r="AB27" i="1"/>
  <c r="AA27" i="1"/>
  <c r="Z27" i="1"/>
  <c r="Y27" i="1"/>
  <c r="X27" i="1"/>
  <c r="W27" i="1"/>
  <c r="V27" i="1"/>
  <c r="U27" i="1"/>
  <c r="T27" i="1"/>
  <c r="S27" i="1"/>
  <c r="R27" i="1"/>
  <c r="Q27" i="1"/>
  <c r="AN26" i="1"/>
  <c r="AM26" i="1"/>
  <c r="AL26" i="1"/>
  <c r="AK26" i="1"/>
  <c r="AJ26" i="1"/>
  <c r="AI26" i="1"/>
  <c r="AH26" i="1"/>
  <c r="AG26" i="1"/>
  <c r="AF26" i="1"/>
  <c r="AE26" i="1"/>
  <c r="AD26" i="1"/>
  <c r="AC26" i="1"/>
  <c r="AB26" i="1"/>
  <c r="AA26" i="1"/>
  <c r="Z26" i="1"/>
  <c r="Y26" i="1"/>
  <c r="X26" i="1"/>
  <c r="W26" i="1"/>
  <c r="V26" i="1"/>
  <c r="U26" i="1"/>
  <c r="T26" i="1"/>
  <c r="S26" i="1"/>
  <c r="R26" i="1"/>
  <c r="Q26" i="1"/>
  <c r="AN25" i="1"/>
  <c r="AM25" i="1"/>
  <c r="AL25" i="1"/>
  <c r="AK25" i="1"/>
  <c r="AJ25" i="1"/>
  <c r="AI25" i="1"/>
  <c r="AH25" i="1"/>
  <c r="AG25" i="1"/>
  <c r="AF25" i="1"/>
  <c r="AE25" i="1"/>
  <c r="AD25" i="1"/>
  <c r="AC25" i="1"/>
  <c r="AB25" i="1"/>
  <c r="AA25" i="1"/>
  <c r="Z25" i="1"/>
  <c r="Y25" i="1"/>
  <c r="X25" i="1"/>
  <c r="W25" i="1"/>
  <c r="V25" i="1"/>
  <c r="U25" i="1"/>
  <c r="T25" i="1"/>
  <c r="S25" i="1"/>
  <c r="R25" i="1"/>
  <c r="Q25" i="1"/>
  <c r="AN24" i="1"/>
  <c r="AM24" i="1"/>
  <c r="AL24" i="1"/>
  <c r="AK24" i="1"/>
  <c r="AJ24" i="1"/>
  <c r="AI24" i="1"/>
  <c r="AH24" i="1"/>
  <c r="AG24" i="1"/>
  <c r="AF24" i="1"/>
  <c r="AE24" i="1"/>
  <c r="AD24" i="1"/>
  <c r="AC24" i="1"/>
  <c r="AB24" i="1"/>
  <c r="AA24" i="1"/>
  <c r="Z24" i="1"/>
  <c r="Y24" i="1"/>
  <c r="X24" i="1"/>
  <c r="W24" i="1"/>
  <c r="V24" i="1"/>
  <c r="U24" i="1"/>
  <c r="T24" i="1"/>
  <c r="S24" i="1"/>
  <c r="R24" i="1"/>
  <c r="Q24" i="1"/>
  <c r="AN23" i="1"/>
  <c r="AM23" i="1"/>
  <c r="AL23" i="1"/>
  <c r="AK23" i="1"/>
  <c r="AJ23" i="1"/>
  <c r="AI23" i="1"/>
  <c r="AH23" i="1"/>
  <c r="AG23" i="1"/>
  <c r="AF23" i="1"/>
  <c r="AE23" i="1"/>
  <c r="AD23" i="1"/>
  <c r="AC23" i="1"/>
  <c r="AB23" i="1"/>
  <c r="AA23" i="1"/>
  <c r="Z23" i="1"/>
  <c r="Y23" i="1"/>
  <c r="X23" i="1"/>
  <c r="W23" i="1"/>
  <c r="V23" i="1"/>
  <c r="U23" i="1"/>
  <c r="T23" i="1"/>
  <c r="S23" i="1"/>
  <c r="R23" i="1"/>
  <c r="Q23" i="1"/>
  <c r="AN22" i="1"/>
  <c r="AM22" i="1"/>
  <c r="AL22" i="1"/>
  <c r="AK22" i="1"/>
  <c r="AJ22" i="1"/>
  <c r="AI22" i="1"/>
  <c r="AH22" i="1"/>
  <c r="AG22" i="1"/>
  <c r="AF22" i="1"/>
  <c r="AE22" i="1"/>
  <c r="AD22" i="1"/>
  <c r="AC22" i="1"/>
  <c r="AB22" i="1"/>
  <c r="AA22" i="1"/>
  <c r="Z22" i="1"/>
  <c r="Y22" i="1"/>
  <c r="X22" i="1"/>
  <c r="W22" i="1"/>
  <c r="V22" i="1"/>
  <c r="U22" i="1"/>
  <c r="T22" i="1"/>
  <c r="S22" i="1"/>
  <c r="R22" i="1"/>
  <c r="Q22" i="1"/>
  <c r="AN21" i="1"/>
  <c r="AM21" i="1"/>
  <c r="AL21" i="1"/>
  <c r="AK21" i="1"/>
  <c r="AJ21" i="1"/>
  <c r="AI21" i="1"/>
  <c r="AH21" i="1"/>
  <c r="AG21" i="1"/>
  <c r="AF21" i="1"/>
  <c r="AE21" i="1"/>
  <c r="AD21" i="1"/>
  <c r="AC21" i="1"/>
  <c r="AB21" i="1"/>
  <c r="AA21" i="1"/>
  <c r="Z21" i="1"/>
  <c r="Y21" i="1"/>
  <c r="X21" i="1"/>
  <c r="W21" i="1"/>
  <c r="V21" i="1"/>
  <c r="U21" i="1"/>
  <c r="T21" i="1"/>
  <c r="S21" i="1"/>
  <c r="R21" i="1"/>
  <c r="Q21" i="1"/>
  <c r="AN20" i="1"/>
  <c r="AM20" i="1"/>
  <c r="AL20" i="1"/>
  <c r="AK20" i="1"/>
  <c r="AJ20" i="1"/>
  <c r="AI20" i="1"/>
  <c r="AH20" i="1"/>
  <c r="AG20" i="1"/>
  <c r="AF20" i="1"/>
  <c r="AE20" i="1"/>
  <c r="AD20" i="1"/>
  <c r="AC20" i="1"/>
  <c r="AB20" i="1"/>
  <c r="AA20" i="1"/>
  <c r="Z20" i="1"/>
  <c r="Y20" i="1"/>
  <c r="X20" i="1"/>
  <c r="W20" i="1"/>
  <c r="V20" i="1"/>
  <c r="U20" i="1"/>
  <c r="T20" i="1"/>
  <c r="S20" i="1"/>
  <c r="R20" i="1"/>
  <c r="Q20" i="1"/>
  <c r="AN19" i="1"/>
  <c r="AM19" i="1"/>
  <c r="AL19" i="1"/>
  <c r="AK19" i="1"/>
  <c r="AJ19" i="1"/>
  <c r="AI19" i="1"/>
  <c r="AH19" i="1"/>
  <c r="AG19" i="1"/>
  <c r="AF19" i="1"/>
  <c r="AE19" i="1"/>
  <c r="AD19" i="1"/>
  <c r="AC19" i="1"/>
  <c r="AB19" i="1"/>
  <c r="AA19" i="1"/>
  <c r="Z19" i="1"/>
  <c r="Y19" i="1"/>
  <c r="X19" i="1"/>
  <c r="W19" i="1"/>
  <c r="V19" i="1"/>
  <c r="U19" i="1"/>
  <c r="T19" i="1"/>
  <c r="S19" i="1"/>
  <c r="R19" i="1"/>
  <c r="Q19" i="1"/>
  <c r="AN18" i="1"/>
  <c r="AM18" i="1"/>
  <c r="AL18" i="1"/>
  <c r="AK18" i="1"/>
  <c r="AJ18" i="1"/>
  <c r="AI18" i="1"/>
  <c r="AH18" i="1"/>
  <c r="AG18" i="1"/>
  <c r="AF18" i="1"/>
  <c r="AE18" i="1"/>
  <c r="AD18" i="1"/>
  <c r="AC18" i="1"/>
  <c r="AB18" i="1"/>
  <c r="AA18" i="1"/>
  <c r="Z18" i="1"/>
  <c r="Y18" i="1"/>
  <c r="X18" i="1"/>
  <c r="W18" i="1"/>
  <c r="V18" i="1"/>
  <c r="U18" i="1"/>
  <c r="T18" i="1"/>
  <c r="S18" i="1"/>
  <c r="R18" i="1"/>
  <c r="Q18" i="1"/>
  <c r="AN17" i="1"/>
  <c r="AM17" i="1"/>
  <c r="AL17" i="1"/>
  <c r="AK17" i="1"/>
  <c r="AJ17" i="1"/>
  <c r="AI17" i="1"/>
  <c r="AH17" i="1"/>
  <c r="AG17" i="1"/>
  <c r="AF17" i="1"/>
  <c r="AE17" i="1"/>
  <c r="AD17" i="1"/>
  <c r="AC17" i="1"/>
  <c r="AB17" i="1"/>
  <c r="AA17" i="1"/>
  <c r="Z17" i="1"/>
  <c r="Y17" i="1"/>
  <c r="X17" i="1"/>
  <c r="W17" i="1"/>
  <c r="V17" i="1"/>
  <c r="U17" i="1"/>
  <c r="T17" i="1"/>
  <c r="S17" i="1"/>
  <c r="R17" i="1"/>
  <c r="Q17" i="1"/>
  <c r="AN16" i="1"/>
  <c r="AM16" i="1"/>
  <c r="AL16" i="1"/>
  <c r="AK16" i="1"/>
  <c r="AJ16" i="1"/>
  <c r="AI16" i="1"/>
  <c r="AH16" i="1"/>
  <c r="AG16" i="1"/>
  <c r="AF16" i="1"/>
  <c r="AE16" i="1"/>
  <c r="AD16" i="1"/>
  <c r="AC16" i="1"/>
  <c r="AB16" i="1"/>
  <c r="AA16" i="1"/>
  <c r="Z16" i="1"/>
  <c r="Y16" i="1"/>
  <c r="X16" i="1"/>
  <c r="W16" i="1"/>
  <c r="V16" i="1"/>
  <c r="U16" i="1"/>
  <c r="T16" i="1"/>
  <c r="S16" i="1"/>
  <c r="R16" i="1"/>
  <c r="Q16" i="1"/>
  <c r="AN15" i="1"/>
  <c r="AM15" i="1"/>
  <c r="AL15" i="1"/>
  <c r="AK15" i="1"/>
  <c r="AJ15" i="1"/>
  <c r="AI15" i="1"/>
  <c r="AH15" i="1"/>
  <c r="AG15" i="1"/>
  <c r="AF15" i="1"/>
  <c r="AE15" i="1"/>
  <c r="AD15" i="1"/>
  <c r="AC15" i="1"/>
  <c r="AB15" i="1"/>
  <c r="AA15" i="1"/>
  <c r="Z15" i="1"/>
  <c r="Y15" i="1"/>
  <c r="X15" i="1"/>
  <c r="W15" i="1"/>
  <c r="V15" i="1"/>
  <c r="U15" i="1"/>
  <c r="T15" i="1"/>
  <c r="S15" i="1"/>
  <c r="R15" i="1"/>
  <c r="Q15" i="1"/>
  <c r="AN14" i="1"/>
  <c r="AM14" i="1"/>
  <c r="AL14" i="1"/>
  <c r="AK14" i="1"/>
  <c r="AJ14" i="1"/>
  <c r="AI14" i="1"/>
  <c r="AH14" i="1"/>
  <c r="AG14" i="1"/>
  <c r="AF14" i="1"/>
  <c r="AE14" i="1"/>
  <c r="AD14" i="1"/>
  <c r="AC14" i="1"/>
  <c r="AB14" i="1"/>
  <c r="AA14" i="1"/>
  <c r="Z14" i="1"/>
  <c r="Y14" i="1"/>
  <c r="X14" i="1"/>
  <c r="W14" i="1"/>
  <c r="V14" i="1"/>
  <c r="U14" i="1"/>
  <c r="T14" i="1"/>
  <c r="S14" i="1"/>
  <c r="R14" i="1"/>
  <c r="Q14" i="1"/>
  <c r="AN13" i="1"/>
  <c r="AM13" i="1"/>
  <c r="AL13" i="1"/>
  <c r="AK13" i="1"/>
  <c r="AJ13" i="1"/>
  <c r="AI13" i="1"/>
  <c r="AH13" i="1"/>
  <c r="AG13" i="1"/>
  <c r="AF13" i="1"/>
  <c r="AE13" i="1"/>
  <c r="AD13" i="1"/>
  <c r="AC13" i="1"/>
  <c r="AB13" i="1"/>
  <c r="AA13" i="1"/>
  <c r="Z13" i="1"/>
  <c r="Y13" i="1"/>
  <c r="X13" i="1"/>
  <c r="W13" i="1"/>
  <c r="V13" i="1"/>
  <c r="U13" i="1"/>
  <c r="T13" i="1"/>
  <c r="S13" i="1"/>
  <c r="R13" i="1"/>
  <c r="Q13" i="1"/>
  <c r="AN12" i="1"/>
  <c r="AM12" i="1"/>
  <c r="AL12" i="1"/>
  <c r="AK12" i="1"/>
  <c r="AJ12" i="1"/>
  <c r="AI12" i="1"/>
  <c r="AH12" i="1"/>
  <c r="AG12" i="1"/>
  <c r="AF12" i="1"/>
  <c r="AE12" i="1"/>
  <c r="AD12" i="1"/>
  <c r="AC12" i="1"/>
  <c r="AB12" i="1"/>
  <c r="AA12" i="1"/>
  <c r="Z12" i="1"/>
  <c r="Y12" i="1"/>
  <c r="X12" i="1"/>
  <c r="W12" i="1"/>
  <c r="V12" i="1"/>
  <c r="U12" i="1"/>
  <c r="T12" i="1"/>
  <c r="S12" i="1"/>
  <c r="R12" i="1"/>
  <c r="Q12" i="1"/>
  <c r="V188" i="11" l="1"/>
  <c r="V187" i="11"/>
  <c r="V186" i="11"/>
  <c r="V184" i="11"/>
  <c r="V185" i="11"/>
  <c r="V328" i="16"/>
  <c r="V103" i="16"/>
  <c r="V280" i="16" s="1"/>
  <c r="V44" i="16"/>
  <c r="V164" i="16"/>
  <c r="V220" i="16"/>
  <c r="M243" i="11"/>
  <c r="M244" i="11"/>
  <c r="M241" i="11"/>
  <c r="M242" i="11"/>
  <c r="M239" i="11"/>
  <c r="M240" i="11"/>
  <c r="V181" i="11"/>
  <c r="V180" i="11"/>
  <c r="M237" i="11"/>
  <c r="M238" i="11"/>
  <c r="V177" i="11"/>
  <c r="V179" i="11"/>
  <c r="V178" i="11"/>
  <c r="U69" i="11"/>
  <c r="U249" i="11" s="1"/>
  <c r="M236" i="11"/>
  <c r="M235" i="11"/>
  <c r="M227" i="11"/>
  <c r="M84" i="11"/>
  <c r="M264" i="11" s="1"/>
  <c r="M74" i="11"/>
  <c r="M254" i="11" s="1"/>
  <c r="M206" i="11"/>
  <c r="AF9" i="11"/>
  <c r="AF132" i="11" s="1"/>
  <c r="J394" i="11"/>
  <c r="M195" i="11"/>
  <c r="M154" i="11"/>
  <c r="M98" i="11"/>
  <c r="M278" i="11" s="1"/>
  <c r="M144" i="11"/>
  <c r="M214" i="11"/>
  <c r="M142" i="11"/>
  <c r="M150" i="11"/>
  <c r="M96" i="11"/>
  <c r="M276" i="11" s="1"/>
  <c r="M145" i="11"/>
  <c r="CD218" i="7"/>
  <c r="CD220" i="7"/>
  <c r="CD222" i="7"/>
  <c r="CE224" i="7"/>
  <c r="CE226" i="7"/>
  <c r="CD217" i="7"/>
  <c r="CE217" i="7"/>
  <c r="CE219" i="7"/>
  <c r="CE221" i="7"/>
  <c r="CE223" i="7"/>
  <c r="CE218" i="7"/>
  <c r="CD219" i="7"/>
  <c r="CE220" i="7"/>
  <c r="CD221" i="7"/>
  <c r="CE222" i="7"/>
  <c r="CD223" i="7"/>
  <c r="CE225" i="7"/>
  <c r="CE228" i="7"/>
  <c r="CD225" i="7"/>
  <c r="CD229" i="7"/>
  <c r="CE227" i="7"/>
  <c r="CE229" i="7"/>
  <c r="H69" i="11"/>
  <c r="H249" i="11" s="1"/>
  <c r="M171" i="11"/>
  <c r="M167" i="11"/>
  <c r="AH9" i="11"/>
  <c r="AH132" i="11" s="1"/>
  <c r="M75" i="11"/>
  <c r="M255" i="11" s="1"/>
  <c r="M210" i="11"/>
  <c r="P32" i="11"/>
  <c r="AH69" i="11"/>
  <c r="AH249" i="11" s="1"/>
  <c r="H131" i="11"/>
  <c r="AF131" i="11"/>
  <c r="V176" i="11"/>
  <c r="V175" i="11"/>
  <c r="V8" i="11"/>
  <c r="V9" i="11" s="1"/>
  <c r="S9" i="11"/>
  <c r="S132" i="11" s="1"/>
  <c r="O397" i="11"/>
  <c r="M101" i="11"/>
  <c r="M281" i="11" s="1"/>
  <c r="S69" i="11"/>
  <c r="S249" i="11" s="1"/>
  <c r="U131" i="11"/>
  <c r="M85" i="11"/>
  <c r="M265" i="11" s="1"/>
  <c r="M212" i="11"/>
  <c r="M159" i="11"/>
  <c r="C251" i="11"/>
  <c r="G251" i="11"/>
  <c r="Q251" i="11"/>
  <c r="Y251" i="11"/>
  <c r="W252" i="11"/>
  <c r="W253" i="11"/>
  <c r="P95" i="11"/>
  <c r="P275" i="11" s="1"/>
  <c r="M198" i="11"/>
  <c r="M139" i="11"/>
  <c r="M78" i="11"/>
  <c r="M258" i="11" s="1"/>
  <c r="M82" i="11"/>
  <c r="M262" i="11" s="1"/>
  <c r="M148" i="11"/>
  <c r="M152" i="11"/>
  <c r="J396" i="11"/>
  <c r="M162" i="11"/>
  <c r="R253" i="11"/>
  <c r="M83" i="11"/>
  <c r="M263" i="11" s="1"/>
  <c r="M233" i="11"/>
  <c r="M193" i="11"/>
  <c r="M208" i="11"/>
  <c r="M77" i="11"/>
  <c r="M257" i="11" s="1"/>
  <c r="M200" i="11"/>
  <c r="M156" i="11"/>
  <c r="E253" i="11"/>
  <c r="L253" i="11"/>
  <c r="M143" i="11"/>
  <c r="AB249" i="11"/>
  <c r="X249" i="11"/>
  <c r="T249" i="11"/>
  <c r="W249" i="11"/>
  <c r="O249" i="11"/>
  <c r="AD249" i="11"/>
  <c r="R249" i="11"/>
  <c r="J249" i="11"/>
  <c r="Q249" i="11"/>
  <c r="AC249" i="11"/>
  <c r="U132" i="11"/>
  <c r="U70" i="11"/>
  <c r="U250" i="11" s="1"/>
  <c r="Y249" i="11"/>
  <c r="L250" i="11"/>
  <c r="AG250" i="11"/>
  <c r="M132" i="11"/>
  <c r="M70" i="11"/>
  <c r="M250" i="11" s="1"/>
  <c r="M133" i="11"/>
  <c r="M71" i="11"/>
  <c r="M251" i="11" s="1"/>
  <c r="AB253" i="11"/>
  <c r="X253" i="11"/>
  <c r="AB252" i="11"/>
  <c r="X252" i="11"/>
  <c r="AD253" i="11"/>
  <c r="AD252" i="11"/>
  <c r="AC252" i="11"/>
  <c r="AC253" i="11"/>
  <c r="L252" i="11"/>
  <c r="AG249" i="11"/>
  <c r="AG251" i="11"/>
  <c r="C252" i="11"/>
  <c r="G252" i="11"/>
  <c r="AB250" i="11"/>
  <c r="X250" i="11"/>
  <c r="AD250" i="11"/>
  <c r="AC250" i="11"/>
  <c r="E249" i="11"/>
  <c r="I249" i="11"/>
  <c r="C250" i="11"/>
  <c r="G250" i="11"/>
  <c r="Q250" i="11"/>
  <c r="R252" i="11"/>
  <c r="M131" i="11"/>
  <c r="M69" i="11"/>
  <c r="M249" i="11" s="1"/>
  <c r="AB251" i="11"/>
  <c r="X251" i="11"/>
  <c r="AD251" i="11"/>
  <c r="AC251" i="11"/>
  <c r="L251" i="11"/>
  <c r="U10" i="11"/>
  <c r="M72" i="11"/>
  <c r="M252" i="11" s="1"/>
  <c r="M134" i="11"/>
  <c r="Y250" i="11"/>
  <c r="K408" i="11"/>
  <c r="T251" i="11"/>
  <c r="N252" i="11"/>
  <c r="I253" i="11"/>
  <c r="AI253" i="11"/>
  <c r="M100" i="11"/>
  <c r="M280" i="11" s="1"/>
  <c r="M172" i="11"/>
  <c r="M168" i="11"/>
  <c r="H10" i="11"/>
  <c r="M312" i="11"/>
  <c r="M314" i="11"/>
  <c r="M316" i="11"/>
  <c r="M318" i="11"/>
  <c r="M320" i="11"/>
  <c r="J395" i="11"/>
  <c r="M322" i="11"/>
  <c r="J397" i="11"/>
  <c r="M324" i="11"/>
  <c r="M325" i="11"/>
  <c r="M215" i="11"/>
  <c r="M326" i="11"/>
  <c r="M216" i="11"/>
  <c r="M327" i="11"/>
  <c r="M217" i="11"/>
  <c r="M328" i="11"/>
  <c r="N249" i="11"/>
  <c r="AE249" i="11"/>
  <c r="AI249" i="11"/>
  <c r="D250" i="11"/>
  <c r="H70" i="11"/>
  <c r="H250" i="11" s="1"/>
  <c r="R250" i="11"/>
  <c r="AA250" i="11"/>
  <c r="Z251" i="11"/>
  <c r="B252" i="11"/>
  <c r="F252" i="11"/>
  <c r="T252" i="11"/>
  <c r="Y252" i="11"/>
  <c r="B253" i="11"/>
  <c r="F253" i="11"/>
  <c r="T253" i="11"/>
  <c r="Y253" i="11"/>
  <c r="M87" i="11"/>
  <c r="M267" i="11" s="1"/>
  <c r="M89" i="11"/>
  <c r="M269" i="11" s="1"/>
  <c r="M91" i="11"/>
  <c r="M271" i="11" s="1"/>
  <c r="M93" i="11"/>
  <c r="M273" i="11" s="1"/>
  <c r="M95" i="11"/>
  <c r="M275" i="11" s="1"/>
  <c r="CD114" i="11"/>
  <c r="M135" i="11"/>
  <c r="M140" i="11"/>
  <c r="M158" i="11"/>
  <c r="M164" i="11"/>
  <c r="M173" i="11"/>
  <c r="AD193" i="11"/>
  <c r="M194" i="11"/>
  <c r="M196" i="11"/>
  <c r="M197" i="11"/>
  <c r="M199" i="11"/>
  <c r="M201" i="11"/>
  <c r="M204" i="11"/>
  <c r="M205" i="11"/>
  <c r="AD14" i="11"/>
  <c r="K37" i="11"/>
  <c r="K99" i="11" s="1"/>
  <c r="K279" i="11" s="1"/>
  <c r="B251" i="11"/>
  <c r="I252" i="11"/>
  <c r="AE252" i="11"/>
  <c r="N253" i="11"/>
  <c r="O400" i="11"/>
  <c r="O394" i="11"/>
  <c r="O402" i="11"/>
  <c r="O396" i="11"/>
  <c r="M330" i="11"/>
  <c r="M220" i="11"/>
  <c r="B249" i="11"/>
  <c r="F249" i="11"/>
  <c r="AF249" i="11"/>
  <c r="E250" i="11"/>
  <c r="I250" i="11"/>
  <c r="N250" i="11"/>
  <c r="W250" i="11"/>
  <c r="AE250" i="11"/>
  <c r="AI250" i="11"/>
  <c r="D251" i="11"/>
  <c r="R251" i="11"/>
  <c r="AA251" i="11"/>
  <c r="Q252" i="11"/>
  <c r="Z252" i="11"/>
  <c r="AG252" i="11"/>
  <c r="C253" i="11"/>
  <c r="G253" i="11"/>
  <c r="Q253" i="11"/>
  <c r="Z253" i="11"/>
  <c r="AG253" i="11"/>
  <c r="M94" i="11"/>
  <c r="M274" i="11" s="1"/>
  <c r="M97" i="11"/>
  <c r="M277" i="11" s="1"/>
  <c r="M99" i="11"/>
  <c r="M279" i="11" s="1"/>
  <c r="K100" i="11"/>
  <c r="K280" i="11" s="1"/>
  <c r="M102" i="11"/>
  <c r="M282" i="11" s="1"/>
  <c r="CE114" i="11"/>
  <c r="M136" i="11"/>
  <c r="M137" i="11"/>
  <c r="M141" i="11"/>
  <c r="M147" i="11"/>
  <c r="M149" i="11"/>
  <c r="M151" i="11"/>
  <c r="M153" i="11"/>
  <c r="M155" i="11"/>
  <c r="M157" i="11"/>
  <c r="M161" i="11"/>
  <c r="M165" i="11"/>
  <c r="M169" i="11"/>
  <c r="M176" i="11"/>
  <c r="M202" i="11"/>
  <c r="M218" i="11"/>
  <c r="O401" i="11"/>
  <c r="O395" i="11"/>
  <c r="M329" i="11"/>
  <c r="M219" i="11"/>
  <c r="D249" i="11"/>
  <c r="AA249" i="11"/>
  <c r="Z250" i="11"/>
  <c r="F251" i="11"/>
  <c r="E252" i="11"/>
  <c r="AI252" i="11"/>
  <c r="AE253" i="11"/>
  <c r="M232" i="11"/>
  <c r="M224" i="11"/>
  <c r="M231" i="11"/>
  <c r="M230" i="11"/>
  <c r="M229" i="11"/>
  <c r="M225" i="11"/>
  <c r="M228" i="11"/>
  <c r="M226" i="11"/>
  <c r="M222" i="11"/>
  <c r="M221" i="11"/>
  <c r="M343" i="11"/>
  <c r="M341" i="11"/>
  <c r="M336" i="11"/>
  <c r="M334" i="11"/>
  <c r="M332" i="11"/>
  <c r="M342" i="11"/>
  <c r="M337" i="11"/>
  <c r="M335" i="11"/>
  <c r="M333" i="11"/>
  <c r="M340" i="11"/>
  <c r="M331" i="11"/>
  <c r="M338" i="11"/>
  <c r="M339" i="11"/>
  <c r="M313" i="11"/>
  <c r="M203" i="11"/>
  <c r="M315" i="11"/>
  <c r="M317" i="11"/>
  <c r="M207" i="11"/>
  <c r="M319" i="11"/>
  <c r="M209" i="11"/>
  <c r="M321" i="11"/>
  <c r="M211" i="11"/>
  <c r="M323" i="11"/>
  <c r="M213" i="11"/>
  <c r="J398" i="11"/>
  <c r="J404" i="11"/>
  <c r="J405" i="11"/>
  <c r="J399" i="11"/>
  <c r="J406" i="11"/>
  <c r="J400" i="11"/>
  <c r="J416" i="11"/>
  <c r="J407" i="11"/>
  <c r="J401" i="11"/>
  <c r="J402" i="11"/>
  <c r="J417" i="11"/>
  <c r="J408" i="11"/>
  <c r="J409" i="11"/>
  <c r="J418" i="11"/>
  <c r="J403" i="11"/>
  <c r="C249" i="11"/>
  <c r="G249" i="11"/>
  <c r="L249" i="11"/>
  <c r="Z249" i="11"/>
  <c r="B250" i="11"/>
  <c r="F250" i="11"/>
  <c r="T250" i="11"/>
  <c r="E251" i="11"/>
  <c r="I251" i="11"/>
  <c r="N251" i="11"/>
  <c r="W251" i="11"/>
  <c r="AE251" i="11"/>
  <c r="AI251" i="11"/>
  <c r="D252" i="11"/>
  <c r="AA252" i="11"/>
  <c r="D253" i="11"/>
  <c r="M73" i="11"/>
  <c r="M253" i="11" s="1"/>
  <c r="AA253" i="11"/>
  <c r="M76" i="11"/>
  <c r="M256" i="11" s="1"/>
  <c r="M79" i="11"/>
  <c r="M259" i="11" s="1"/>
  <c r="M80" i="11"/>
  <c r="M260" i="11" s="1"/>
  <c r="M81" i="11"/>
  <c r="M261" i="11" s="1"/>
  <c r="M86" i="11"/>
  <c r="M266" i="11" s="1"/>
  <c r="M88" i="11"/>
  <c r="M268" i="11" s="1"/>
  <c r="M90" i="11"/>
  <c r="M270" i="11" s="1"/>
  <c r="M92" i="11"/>
  <c r="M272" i="11" s="1"/>
  <c r="M138" i="11"/>
  <c r="M146" i="11"/>
  <c r="M160" i="11"/>
  <c r="M163" i="11"/>
  <c r="M166" i="11"/>
  <c r="M170" i="11"/>
  <c r="M174" i="11"/>
  <c r="M175" i="11"/>
  <c r="M223" i="11"/>
  <c r="CD224" i="7"/>
  <c r="CD226" i="7"/>
  <c r="CD227" i="7"/>
  <c r="CD228" i="7"/>
  <c r="CE294" i="11"/>
  <c r="CD294" i="11"/>
  <c r="V329" i="16" l="1"/>
  <c r="V221" i="16"/>
  <c r="V165" i="16"/>
  <c r="V45" i="16"/>
  <c r="V104" i="16"/>
  <c r="V281" i="16" s="1"/>
  <c r="AF70" i="11"/>
  <c r="AF250" i="11" s="1"/>
  <c r="AH70" i="11"/>
  <c r="AH250" i="11" s="1"/>
  <c r="AH10" i="11"/>
  <c r="AH11" i="11" s="1"/>
  <c r="AF10" i="11"/>
  <c r="AF71" i="11" s="1"/>
  <c r="AF251" i="11" s="1"/>
  <c r="P402" i="11"/>
  <c r="P94" i="11"/>
  <c r="P274" i="11" s="1"/>
  <c r="S10" i="11"/>
  <c r="S70" i="11"/>
  <c r="S250" i="11" s="1"/>
  <c r="V131" i="11"/>
  <c r="V69" i="11"/>
  <c r="V249" i="11" s="1"/>
  <c r="P31" i="11"/>
  <c r="V132" i="11"/>
  <c r="V70" i="11"/>
  <c r="V250" i="11" s="1"/>
  <c r="V10" i="11"/>
  <c r="U133" i="11"/>
  <c r="U71" i="11"/>
  <c r="U251" i="11" s="1"/>
  <c r="U11" i="11"/>
  <c r="K407" i="11"/>
  <c r="K36" i="11"/>
  <c r="K98" i="11" s="1"/>
  <c r="K278" i="11" s="1"/>
  <c r="H71" i="11"/>
  <c r="H251" i="11" s="1"/>
  <c r="H133" i="11"/>
  <c r="H11" i="11"/>
  <c r="AD194" i="11"/>
  <c r="AD75" i="11"/>
  <c r="AD255" i="11" s="1"/>
  <c r="AD15" i="11"/>
  <c r="CE319" i="7"/>
  <c r="CD319" i="7"/>
  <c r="AF133" i="11" l="1"/>
  <c r="AF11" i="11"/>
  <c r="AF134" i="11" s="1"/>
  <c r="V330" i="16"/>
  <c r="V222" i="16"/>
  <c r="V46" i="16"/>
  <c r="V105" i="16"/>
  <c r="V282" i="16" s="1"/>
  <c r="V166" i="16"/>
  <c r="AH71" i="11"/>
  <c r="AH251" i="11" s="1"/>
  <c r="AH133" i="11"/>
  <c r="P401" i="11"/>
  <c r="P93" i="11"/>
  <c r="P273" i="11" s="1"/>
  <c r="P30" i="11"/>
  <c r="S71" i="11"/>
  <c r="S251" i="11" s="1"/>
  <c r="S11" i="11"/>
  <c r="S133" i="11"/>
  <c r="AF12" i="11"/>
  <c r="AF72" i="11"/>
  <c r="AF252" i="11" s="1"/>
  <c r="V71" i="11"/>
  <c r="V251" i="11" s="1"/>
  <c r="V133" i="11"/>
  <c r="V11" i="11"/>
  <c r="H72" i="11"/>
  <c r="H252" i="11" s="1"/>
  <c r="H134" i="11"/>
  <c r="H12" i="11"/>
  <c r="AD16" i="11"/>
  <c r="AD76" i="11"/>
  <c r="AD256" i="11" s="1"/>
  <c r="AD195" i="11"/>
  <c r="K421" i="11"/>
  <c r="K420" i="11"/>
  <c r="K419" i="11"/>
  <c r="K418" i="11"/>
  <c r="K406" i="11"/>
  <c r="K35" i="11"/>
  <c r="K417" i="11"/>
  <c r="AH72" i="11"/>
  <c r="AH252" i="11" s="1"/>
  <c r="AH12" i="11"/>
  <c r="AH134" i="11"/>
  <c r="K416" i="11"/>
  <c r="U12" i="11"/>
  <c r="U72" i="11"/>
  <c r="U252" i="11" s="1"/>
  <c r="U134" i="11"/>
  <c r="AH244" i="11" l="1"/>
  <c r="AH245" i="11"/>
  <c r="V331" i="16"/>
  <c r="V223" i="16"/>
  <c r="V106" i="16"/>
  <c r="V283" i="16" s="1"/>
  <c r="V167" i="16"/>
  <c r="V47" i="16"/>
  <c r="AH242" i="11"/>
  <c r="AH243" i="11"/>
  <c r="AH240" i="11"/>
  <c r="AH241" i="11"/>
  <c r="AH238" i="11"/>
  <c r="AH239" i="11"/>
  <c r="AH236" i="11"/>
  <c r="AH237" i="11"/>
  <c r="AH234" i="11"/>
  <c r="AH235" i="11"/>
  <c r="AF223" i="11"/>
  <c r="AF217" i="11"/>
  <c r="AF207" i="11"/>
  <c r="AF232" i="11"/>
  <c r="AF225" i="11"/>
  <c r="AF222" i="11"/>
  <c r="AF215" i="11"/>
  <c r="AF206" i="11"/>
  <c r="AF227" i="11"/>
  <c r="AF213" i="11"/>
  <c r="AF205" i="11"/>
  <c r="AF231" i="11"/>
  <c r="AF216" i="11"/>
  <c r="AF221" i="11"/>
  <c r="AF212" i="11"/>
  <c r="AF204" i="11"/>
  <c r="AF73" i="11"/>
  <c r="AF253" i="11" s="1"/>
  <c r="AF135" i="11"/>
  <c r="AF233" i="11"/>
  <c r="AF211" i="11"/>
  <c r="AF203" i="11"/>
  <c r="AF230" i="11"/>
  <c r="AF228" i="11"/>
  <c r="AF220" i="11"/>
  <c r="AF210" i="11"/>
  <c r="AF13" i="11"/>
  <c r="AF214" i="11"/>
  <c r="AF200" i="11"/>
  <c r="AF224" i="11"/>
  <c r="AF209" i="11"/>
  <c r="AF201" i="11"/>
  <c r="AF229" i="11"/>
  <c r="AF226" i="11"/>
  <c r="AF219" i="11"/>
  <c r="AF208" i="11"/>
  <c r="AF202" i="11"/>
  <c r="AF218" i="11"/>
  <c r="P400" i="11"/>
  <c r="P29" i="11"/>
  <c r="S12" i="11"/>
  <c r="S244" i="11" s="1"/>
  <c r="S72" i="11"/>
  <c r="S252" i="11" s="1"/>
  <c r="S134" i="11"/>
  <c r="P92" i="11"/>
  <c r="P272" i="11" s="1"/>
  <c r="H228" i="11"/>
  <c r="H226" i="11"/>
  <c r="H217" i="11"/>
  <c r="H227" i="11"/>
  <c r="H223" i="11"/>
  <c r="H222" i="11"/>
  <c r="H221" i="11"/>
  <c r="H220" i="11"/>
  <c r="H216" i="11"/>
  <c r="H213" i="11"/>
  <c r="H211" i="11"/>
  <c r="H209" i="11"/>
  <c r="H207" i="11"/>
  <c r="H224" i="11"/>
  <c r="H219" i="11"/>
  <c r="H215" i="11"/>
  <c r="H203" i="11"/>
  <c r="H225" i="11"/>
  <c r="H218" i="11"/>
  <c r="H73" i="11"/>
  <c r="H253" i="11" s="1"/>
  <c r="H13" i="11"/>
  <c r="H229" i="11"/>
  <c r="H202" i="11"/>
  <c r="H214" i="11"/>
  <c r="H212" i="11"/>
  <c r="H210" i="11"/>
  <c r="H208" i="11"/>
  <c r="H206" i="11"/>
  <c r="H205" i="11"/>
  <c r="H204" i="11"/>
  <c r="H201" i="11"/>
  <c r="H135" i="11"/>
  <c r="H200" i="11"/>
  <c r="U224" i="11"/>
  <c r="U217" i="11"/>
  <c r="U213" i="11"/>
  <c r="U211" i="11"/>
  <c r="U209" i="11"/>
  <c r="U207" i="11"/>
  <c r="U205" i="11"/>
  <c r="U231" i="11"/>
  <c r="U230" i="11"/>
  <c r="U229" i="11"/>
  <c r="U225" i="11"/>
  <c r="U216" i="11"/>
  <c r="U228" i="11"/>
  <c r="U226" i="11"/>
  <c r="U222" i="11"/>
  <c r="U221" i="11"/>
  <c r="U220" i="11"/>
  <c r="U219" i="11"/>
  <c r="U215" i="11"/>
  <c r="U212" i="11"/>
  <c r="U210" i="11"/>
  <c r="U208" i="11"/>
  <c r="U206" i="11"/>
  <c r="U204" i="11"/>
  <c r="U202" i="11"/>
  <c r="U227" i="11"/>
  <c r="U214" i="11"/>
  <c r="U201" i="11"/>
  <c r="U73" i="11"/>
  <c r="U253" i="11" s="1"/>
  <c r="U13" i="11"/>
  <c r="U135" i="11"/>
  <c r="U223" i="11"/>
  <c r="U200" i="11"/>
  <c r="U218" i="11"/>
  <c r="K405" i="11"/>
  <c r="K34" i="11"/>
  <c r="AH232" i="11"/>
  <c r="AH231" i="11"/>
  <c r="AH230" i="11"/>
  <c r="AH229" i="11"/>
  <c r="AH225" i="11"/>
  <c r="AH216" i="11"/>
  <c r="AH228" i="11"/>
  <c r="AH226" i="11"/>
  <c r="AH222" i="11"/>
  <c r="AH221" i="11"/>
  <c r="AH220" i="11"/>
  <c r="AH219" i="11"/>
  <c r="AH215" i="11"/>
  <c r="AH212" i="11"/>
  <c r="AH210" i="11"/>
  <c r="AH208" i="11"/>
  <c r="AH206" i="11"/>
  <c r="AH227" i="11"/>
  <c r="AH223" i="11"/>
  <c r="AH218" i="11"/>
  <c r="AH214" i="11"/>
  <c r="AH202" i="11"/>
  <c r="AH73" i="11"/>
  <c r="AH253" i="11" s="1"/>
  <c r="AH213" i="11"/>
  <c r="AH211" i="11"/>
  <c r="AH209" i="11"/>
  <c r="AH207" i="11"/>
  <c r="AH201" i="11"/>
  <c r="AH13" i="11"/>
  <c r="AH233" i="11"/>
  <c r="AH205" i="11"/>
  <c r="AH204" i="11"/>
  <c r="AH203" i="11"/>
  <c r="AH200" i="11"/>
  <c r="AH135" i="11"/>
  <c r="AH224" i="11"/>
  <c r="AH217" i="11"/>
  <c r="K97" i="11"/>
  <c r="K277" i="11" s="1"/>
  <c r="AD196" i="11"/>
  <c r="AD77" i="11"/>
  <c r="AD257" i="11" s="1"/>
  <c r="AD17" i="11"/>
  <c r="V72" i="11"/>
  <c r="V252" i="11" s="1"/>
  <c r="V134" i="11"/>
  <c r="V12" i="11"/>
  <c r="V238" i="11" s="1"/>
  <c r="V332" i="16" l="1"/>
  <c r="V168" i="16"/>
  <c r="V107" i="16"/>
  <c r="V224" i="16"/>
  <c r="V48" i="16"/>
  <c r="S242" i="11"/>
  <c r="S243" i="11"/>
  <c r="S240" i="11"/>
  <c r="S241" i="11"/>
  <c r="S238" i="11"/>
  <c r="S239" i="11"/>
  <c r="V236" i="11"/>
  <c r="V237" i="11"/>
  <c r="S236" i="11"/>
  <c r="S237" i="11"/>
  <c r="V234" i="11"/>
  <c r="V235" i="11"/>
  <c r="S234" i="11"/>
  <c r="S235" i="11"/>
  <c r="P91" i="11"/>
  <c r="P271" i="11" s="1"/>
  <c r="P399" i="11"/>
  <c r="P28" i="11"/>
  <c r="P90" i="11" s="1"/>
  <c r="P270" i="11" s="1"/>
  <c r="AF74" i="11"/>
  <c r="AF254" i="11" s="1"/>
  <c r="AF136" i="11"/>
  <c r="AF14" i="11"/>
  <c r="AF193" i="11"/>
  <c r="S233" i="11"/>
  <c r="S214" i="11"/>
  <c r="S213" i="11"/>
  <c r="S231" i="11"/>
  <c r="S216" i="11"/>
  <c r="S212" i="11"/>
  <c r="S200" i="11"/>
  <c r="S221" i="11"/>
  <c r="S204" i="11"/>
  <c r="S73" i="11"/>
  <c r="S253" i="11" s="1"/>
  <c r="S227" i="11"/>
  <c r="S232" i="11"/>
  <c r="S211" i="11"/>
  <c r="S230" i="11"/>
  <c r="S203" i="11"/>
  <c r="S210" i="11"/>
  <c r="S202" i="11"/>
  <c r="S220" i="11"/>
  <c r="S201" i="11"/>
  <c r="S223" i="11"/>
  <c r="S209" i="11"/>
  <c r="S229" i="11"/>
  <c r="S226" i="11"/>
  <c r="S208" i="11"/>
  <c r="S135" i="11"/>
  <c r="S219" i="11"/>
  <c r="S13" i="11"/>
  <c r="S218" i="11"/>
  <c r="S217" i="11"/>
  <c r="S225" i="11"/>
  <c r="S215" i="11"/>
  <c r="S222" i="11"/>
  <c r="S228" i="11"/>
  <c r="S224" i="11"/>
  <c r="S207" i="11"/>
  <c r="S206" i="11"/>
  <c r="S205" i="11"/>
  <c r="K404" i="11"/>
  <c r="K33" i="11"/>
  <c r="H193" i="11"/>
  <c r="H14" i="11"/>
  <c r="H136" i="11"/>
  <c r="H74" i="11"/>
  <c r="H254" i="11" s="1"/>
  <c r="AD197" i="11"/>
  <c r="AD78" i="11"/>
  <c r="AD258" i="11" s="1"/>
  <c r="AD18" i="11"/>
  <c r="AH74" i="11"/>
  <c r="AH254" i="11" s="1"/>
  <c r="AH136" i="11"/>
  <c r="AH14" i="11"/>
  <c r="AH193" i="11"/>
  <c r="V232" i="11"/>
  <c r="V73" i="11"/>
  <c r="V253" i="11" s="1"/>
  <c r="V13" i="11"/>
  <c r="V233" i="11"/>
  <c r="V135" i="11"/>
  <c r="U74" i="11"/>
  <c r="U254" i="11" s="1"/>
  <c r="U193" i="11"/>
  <c r="U14" i="11"/>
  <c r="U136" i="11"/>
  <c r="K96" i="11"/>
  <c r="K276" i="11" s="1"/>
  <c r="CD168" i="16" l="1"/>
  <c r="CE168" i="16"/>
  <c r="V333" i="16"/>
  <c r="V225" i="16"/>
  <c r="V169" i="16"/>
  <c r="V108" i="16"/>
  <c r="V49" i="16"/>
  <c r="CD224" i="16"/>
  <c r="CE224" i="16"/>
  <c r="V284" i="16"/>
  <c r="CE107" i="16"/>
  <c r="CD107" i="16"/>
  <c r="CD332" i="16"/>
  <c r="CE332" i="16"/>
  <c r="S136" i="11"/>
  <c r="S193" i="11"/>
  <c r="S14" i="11"/>
  <c r="S74" i="11"/>
  <c r="S254" i="11" s="1"/>
  <c r="AF137" i="11"/>
  <c r="AF194" i="11"/>
  <c r="AF75" i="11"/>
  <c r="AF255" i="11" s="1"/>
  <c r="AF15" i="11"/>
  <c r="P27" i="11"/>
  <c r="K403" i="11"/>
  <c r="K32" i="11"/>
  <c r="V193" i="11"/>
  <c r="V14" i="11"/>
  <c r="V136" i="11"/>
  <c r="V74" i="11"/>
  <c r="V254" i="11" s="1"/>
  <c r="H75" i="11"/>
  <c r="H255" i="11" s="1"/>
  <c r="H15" i="11"/>
  <c r="H137" i="11"/>
  <c r="H194" i="11"/>
  <c r="K95" i="11"/>
  <c r="K275" i="11" s="1"/>
  <c r="U194" i="11"/>
  <c r="U75" i="11"/>
  <c r="U255" i="11" s="1"/>
  <c r="U15" i="11"/>
  <c r="U137" i="11"/>
  <c r="AD79" i="11"/>
  <c r="AD259" i="11" s="1"/>
  <c r="AD198" i="11"/>
  <c r="AD19" i="11"/>
  <c r="AH194" i="11"/>
  <c r="AH137" i="11"/>
  <c r="AH75" i="11"/>
  <c r="AH255" i="11" s="1"/>
  <c r="AH15" i="11"/>
  <c r="V285" i="16" l="1"/>
  <c r="CE108" i="16"/>
  <c r="CD108" i="16"/>
  <c r="CD169" i="16"/>
  <c r="CE169" i="16"/>
  <c r="CD225" i="16"/>
  <c r="CE225" i="16"/>
  <c r="CE333" i="16"/>
  <c r="CD333" i="16"/>
  <c r="V334" i="16"/>
  <c r="V226" i="16"/>
  <c r="V170" i="16"/>
  <c r="V109" i="16"/>
  <c r="V50" i="16"/>
  <c r="CE284" i="16"/>
  <c r="CD284" i="16"/>
  <c r="AF138" i="11"/>
  <c r="AF76" i="11"/>
  <c r="AF256" i="11" s="1"/>
  <c r="AF16" i="11"/>
  <c r="AF195" i="11"/>
  <c r="S137" i="11"/>
  <c r="S75" i="11"/>
  <c r="S255" i="11" s="1"/>
  <c r="S15" i="11"/>
  <c r="S194" i="11"/>
  <c r="P26" i="11"/>
  <c r="P398" i="11"/>
  <c r="P89" i="11"/>
  <c r="P269" i="11" s="1"/>
  <c r="AH138" i="11"/>
  <c r="AH76" i="11"/>
  <c r="AH256" i="11" s="1"/>
  <c r="AH16" i="11"/>
  <c r="AH195" i="11"/>
  <c r="AD199" i="11"/>
  <c r="AD81" i="11"/>
  <c r="AD261" i="11" s="1"/>
  <c r="AD80" i="11"/>
  <c r="AD260" i="11" s="1"/>
  <c r="U138" i="11"/>
  <c r="U76" i="11"/>
  <c r="U256" i="11" s="1"/>
  <c r="U16" i="11"/>
  <c r="U195" i="11"/>
  <c r="K31" i="11"/>
  <c r="K402" i="11"/>
  <c r="K94" i="11"/>
  <c r="K274" i="11" s="1"/>
  <c r="H195" i="11"/>
  <c r="H138" i="11"/>
  <c r="H76" i="11"/>
  <c r="H256" i="11" s="1"/>
  <c r="H16" i="11"/>
  <c r="V75" i="11"/>
  <c r="V255" i="11" s="1"/>
  <c r="V15" i="11"/>
  <c r="V137" i="11"/>
  <c r="V194" i="11"/>
  <c r="V373" i="16" l="1"/>
  <c r="V370" i="16"/>
  <c r="V369" i="16"/>
  <c r="V366" i="16"/>
  <c r="V372" i="16"/>
  <c r="V335" i="16"/>
  <c r="V371" i="16"/>
  <c r="V110" i="16"/>
  <c r="V227" i="16"/>
  <c r="V171" i="16"/>
  <c r="V51" i="16"/>
  <c r="V286" i="16"/>
  <c r="CD109" i="16"/>
  <c r="CE109" i="16"/>
  <c r="CE170" i="16"/>
  <c r="CD170" i="16"/>
  <c r="CD226" i="16"/>
  <c r="CE226" i="16"/>
  <c r="CD334" i="16"/>
  <c r="CE334" i="16"/>
  <c r="CE285" i="16"/>
  <c r="CD285" i="16"/>
  <c r="AF139" i="11"/>
  <c r="AF77" i="11"/>
  <c r="AF257" i="11" s="1"/>
  <c r="AF17" i="11"/>
  <c r="AF196" i="11"/>
  <c r="S16" i="11"/>
  <c r="S138" i="11"/>
  <c r="S76" i="11"/>
  <c r="S256" i="11" s="1"/>
  <c r="S195" i="11"/>
  <c r="P25" i="11"/>
  <c r="P397" i="11"/>
  <c r="P88" i="11"/>
  <c r="P268" i="11" s="1"/>
  <c r="H77" i="11"/>
  <c r="H257" i="11" s="1"/>
  <c r="H17" i="11"/>
  <c r="H196" i="11"/>
  <c r="H139" i="11"/>
  <c r="K30" i="11"/>
  <c r="K401" i="11"/>
  <c r="K93" i="11"/>
  <c r="K273" i="11" s="1"/>
  <c r="V138" i="11"/>
  <c r="V76" i="11"/>
  <c r="V256" i="11" s="1"/>
  <c r="V16" i="11"/>
  <c r="V195" i="11"/>
  <c r="U196" i="11"/>
  <c r="U139" i="11"/>
  <c r="U77" i="11"/>
  <c r="U257" i="11" s="1"/>
  <c r="U17" i="11"/>
  <c r="AH139" i="11"/>
  <c r="AH196" i="11"/>
  <c r="AH77" i="11"/>
  <c r="AH257" i="11" s="1"/>
  <c r="AH17" i="11"/>
  <c r="CD371" i="16" l="1"/>
  <c r="CE371" i="16"/>
  <c r="CE368" i="16"/>
  <c r="CD368" i="16"/>
  <c r="V367" i="16"/>
  <c r="V336" i="16"/>
  <c r="V228" i="16"/>
  <c r="V172" i="16"/>
  <c r="V112" i="16"/>
  <c r="V111" i="16"/>
  <c r="CE171" i="16"/>
  <c r="CD171" i="16"/>
  <c r="CE286" i="16"/>
  <c r="CD286" i="16"/>
  <c r="CD227" i="16"/>
  <c r="CE227" i="16"/>
  <c r="CE370" i="16"/>
  <c r="CD370" i="16"/>
  <c r="CE335" i="16"/>
  <c r="CD335" i="16"/>
  <c r="CE372" i="16"/>
  <c r="CD372" i="16"/>
  <c r="CE366" i="16"/>
  <c r="CD366" i="16"/>
  <c r="CE369" i="16"/>
  <c r="CD369" i="16"/>
  <c r="V287" i="16"/>
  <c r="CE110" i="16"/>
  <c r="CD110" i="16"/>
  <c r="CD373" i="16"/>
  <c r="CE373" i="16"/>
  <c r="AF78" i="11"/>
  <c r="AF258" i="11" s="1"/>
  <c r="AF140" i="11"/>
  <c r="AF197" i="11"/>
  <c r="AF18" i="11"/>
  <c r="P396" i="11"/>
  <c r="P87" i="11"/>
  <c r="P267" i="11" s="1"/>
  <c r="P24" i="11"/>
  <c r="S139" i="11"/>
  <c r="S17" i="11"/>
  <c r="S77" i="11"/>
  <c r="S257" i="11" s="1"/>
  <c r="S196" i="11"/>
  <c r="U197" i="11"/>
  <c r="U78" i="11"/>
  <c r="U258" i="11" s="1"/>
  <c r="U18" i="11"/>
  <c r="U140" i="11"/>
  <c r="V77" i="11"/>
  <c r="V257" i="11" s="1"/>
  <c r="V17" i="11"/>
  <c r="V139" i="11"/>
  <c r="V196" i="11"/>
  <c r="AH197" i="11"/>
  <c r="AH78" i="11"/>
  <c r="AH258" i="11" s="1"/>
  <c r="AH18" i="11"/>
  <c r="AH140" i="11"/>
  <c r="K29" i="11"/>
  <c r="K91" i="11" s="1"/>
  <c r="K271" i="11" s="1"/>
  <c r="K400" i="11"/>
  <c r="H78" i="11"/>
  <c r="H258" i="11" s="1"/>
  <c r="H18" i="11"/>
  <c r="H197" i="11"/>
  <c r="H140" i="11"/>
  <c r="K92" i="11"/>
  <c r="K272" i="11" s="1"/>
  <c r="CE228" i="16" l="1"/>
  <c r="CD228" i="16"/>
  <c r="CD172" i="16"/>
  <c r="CE172" i="16"/>
  <c r="CD367" i="16"/>
  <c r="CE367" i="16"/>
  <c r="CE336" i="16"/>
  <c r="CD336" i="16"/>
  <c r="V288" i="16"/>
  <c r="CE111" i="16"/>
  <c r="CD111" i="16"/>
  <c r="CE287" i="16"/>
  <c r="CD287" i="16"/>
  <c r="V289" i="16"/>
  <c r="CE112" i="16"/>
  <c r="CD112" i="16"/>
  <c r="AF79" i="11"/>
  <c r="AF259" i="11" s="1"/>
  <c r="AF19" i="11"/>
  <c r="AF141" i="11"/>
  <c r="AF198" i="11"/>
  <c r="P86" i="11"/>
  <c r="P266" i="11" s="1"/>
  <c r="P23" i="11"/>
  <c r="P395" i="11"/>
  <c r="S197" i="11"/>
  <c r="S140" i="11"/>
  <c r="S78" i="11"/>
  <c r="S258" i="11" s="1"/>
  <c r="S18" i="11"/>
  <c r="U79" i="11"/>
  <c r="U259" i="11" s="1"/>
  <c r="U19" i="11"/>
  <c r="U198" i="11"/>
  <c r="U141" i="11"/>
  <c r="V78" i="11"/>
  <c r="V258" i="11" s="1"/>
  <c r="V18" i="11"/>
  <c r="V140" i="11"/>
  <c r="V197" i="11"/>
  <c r="AH141" i="11"/>
  <c r="AH79" i="11"/>
  <c r="AH259" i="11" s="1"/>
  <c r="AH19" i="11"/>
  <c r="AH198" i="11"/>
  <c r="K28" i="11"/>
  <c r="K399" i="11"/>
  <c r="H79" i="11"/>
  <c r="H259" i="11" s="1"/>
  <c r="H19" i="11"/>
  <c r="H141" i="11"/>
  <c r="H198" i="11"/>
  <c r="CD289" i="16" l="1"/>
  <c r="CE289" i="16"/>
  <c r="CD288" i="16"/>
  <c r="CE288" i="16"/>
  <c r="S141" i="11"/>
  <c r="S19" i="11"/>
  <c r="S79" i="11"/>
  <c r="S259" i="11" s="1"/>
  <c r="S198" i="11"/>
  <c r="P85" i="11"/>
  <c r="P265" i="11" s="1"/>
  <c r="P22" i="11"/>
  <c r="P21" i="11" s="1"/>
  <c r="P394" i="11"/>
  <c r="AF199" i="11"/>
  <c r="AF142" i="11"/>
  <c r="AF80" i="11"/>
  <c r="AF260" i="11" s="1"/>
  <c r="AF81" i="11"/>
  <c r="AF261" i="11" s="1"/>
  <c r="K27" i="11"/>
  <c r="H142" i="11"/>
  <c r="H81" i="11"/>
  <c r="H261" i="11" s="1"/>
  <c r="H80" i="11"/>
  <c r="H260" i="11" s="1"/>
  <c r="H199" i="11"/>
  <c r="K90" i="11"/>
  <c r="K270" i="11" s="1"/>
  <c r="V79" i="11"/>
  <c r="V259" i="11" s="1"/>
  <c r="V19" i="11"/>
  <c r="V198" i="11"/>
  <c r="V141" i="11"/>
  <c r="U199" i="11"/>
  <c r="U142" i="11"/>
  <c r="U81" i="11"/>
  <c r="U261" i="11" s="1"/>
  <c r="U80" i="11"/>
  <c r="U260" i="11" s="1"/>
  <c r="AH199" i="11"/>
  <c r="AH142" i="11"/>
  <c r="AH81" i="11"/>
  <c r="AH261" i="11" s="1"/>
  <c r="AH80" i="11"/>
  <c r="AH260" i="11" s="1"/>
  <c r="P354" i="11" l="1"/>
  <c r="P355" i="11"/>
  <c r="P352" i="11"/>
  <c r="P353" i="11"/>
  <c r="P350" i="11"/>
  <c r="P351" i="11"/>
  <c r="P348" i="11"/>
  <c r="P349" i="11"/>
  <c r="P346" i="11"/>
  <c r="P347" i="11"/>
  <c r="P345" i="11"/>
  <c r="P339" i="11"/>
  <c r="P344" i="11"/>
  <c r="P328" i="11"/>
  <c r="P330" i="11"/>
  <c r="P324" i="11"/>
  <c r="P312" i="11"/>
  <c r="P317" i="11"/>
  <c r="P322" i="11"/>
  <c r="P318" i="11"/>
  <c r="P325" i="11"/>
  <c r="P323" i="11"/>
  <c r="P319" i="11"/>
  <c r="P327" i="11"/>
  <c r="P320" i="11"/>
  <c r="P333" i="11"/>
  <c r="P83" i="11"/>
  <c r="P263" i="11" s="1"/>
  <c r="P331" i="11"/>
  <c r="P329" i="11"/>
  <c r="P326" i="11"/>
  <c r="P342" i="11"/>
  <c r="P313" i="11"/>
  <c r="P321" i="11"/>
  <c r="P332" i="11"/>
  <c r="P335" i="11"/>
  <c r="P84" i="11"/>
  <c r="P264" i="11" s="1"/>
  <c r="P314" i="11"/>
  <c r="P20" i="11"/>
  <c r="P334" i="11"/>
  <c r="P337" i="11"/>
  <c r="P315" i="11"/>
  <c r="P341" i="11"/>
  <c r="P336" i="11"/>
  <c r="P338" i="11"/>
  <c r="P316" i="11"/>
  <c r="P340" i="11"/>
  <c r="P343" i="11"/>
  <c r="S81" i="11"/>
  <c r="S261" i="11" s="1"/>
  <c r="S80" i="11"/>
  <c r="S260" i="11" s="1"/>
  <c r="S199" i="11"/>
  <c r="S142" i="11"/>
  <c r="K26" i="11"/>
  <c r="K88" i="11" s="1"/>
  <c r="K268" i="11" s="1"/>
  <c r="K398" i="11"/>
  <c r="V142" i="11"/>
  <c r="V80" i="11"/>
  <c r="V260" i="11" s="1"/>
  <c r="V199" i="11"/>
  <c r="V20" i="11"/>
  <c r="K89" i="11"/>
  <c r="K269" i="11" s="1"/>
  <c r="P82" i="11" l="1"/>
  <c r="P262" i="11" s="1"/>
  <c r="P19" i="11"/>
  <c r="P81" i="11" s="1"/>
  <c r="P261" i="11" s="1"/>
  <c r="V81" i="11"/>
  <c r="V261" i="11" s="1"/>
  <c r="V143" i="11"/>
  <c r="V200" i="11"/>
  <c r="V21" i="11"/>
  <c r="K25" i="11"/>
  <c r="K397" i="11"/>
  <c r="V354" i="11" l="1"/>
  <c r="V355" i="11"/>
  <c r="V352" i="11"/>
  <c r="V353" i="11"/>
  <c r="V351" i="11"/>
  <c r="V348" i="11"/>
  <c r="V347" i="11"/>
  <c r="V346" i="11"/>
  <c r="V344" i="11"/>
  <c r="V345" i="11"/>
  <c r="P18" i="11"/>
  <c r="P17" i="11" s="1"/>
  <c r="K24" i="11"/>
  <c r="K396" i="11"/>
  <c r="V343" i="11"/>
  <c r="V342" i="11"/>
  <c r="V201" i="11"/>
  <c r="V82" i="11"/>
  <c r="V262" i="11" s="1"/>
  <c r="V144" i="11"/>
  <c r="V22" i="11"/>
  <c r="K87" i="11"/>
  <c r="K267" i="11" s="1"/>
  <c r="P80" i="11" l="1"/>
  <c r="P260" i="11" s="1"/>
  <c r="V312" i="11"/>
  <c r="V202" i="11"/>
  <c r="V145" i="11"/>
  <c r="V83" i="11"/>
  <c r="V263" i="11" s="1"/>
  <c r="V23" i="11"/>
  <c r="P16" i="11"/>
  <c r="K23" i="11"/>
  <c r="K85" i="11" s="1"/>
  <c r="K265" i="11" s="1"/>
  <c r="K395" i="11"/>
  <c r="P79" i="11"/>
  <c r="P259" i="11" s="1"/>
  <c r="K86" i="11"/>
  <c r="K266" i="11" s="1"/>
  <c r="P15" i="11" l="1"/>
  <c r="P77" i="11" s="1"/>
  <c r="P257" i="11" s="1"/>
  <c r="P78" i="11"/>
  <c r="P258" i="11" s="1"/>
  <c r="V313" i="11"/>
  <c r="V84" i="11"/>
  <c r="V264" i="11" s="1"/>
  <c r="V146" i="11"/>
  <c r="V203" i="11"/>
  <c r="V24" i="11"/>
  <c r="K22" i="11"/>
  <c r="K84" i="11" s="1"/>
  <c r="K264" i="11" s="1"/>
  <c r="K394" i="11"/>
  <c r="P14" i="11" l="1"/>
  <c r="K21" i="11"/>
  <c r="V314" i="11"/>
  <c r="V204" i="11"/>
  <c r="V25" i="11"/>
  <c r="V85" i="11"/>
  <c r="V265" i="11" s="1"/>
  <c r="V147" i="11"/>
  <c r="K354" i="11" l="1"/>
  <c r="K355" i="11"/>
  <c r="K352" i="11"/>
  <c r="K353" i="11"/>
  <c r="K350" i="11"/>
  <c r="K351" i="11"/>
  <c r="K348" i="11"/>
  <c r="CE348" i="11" s="1"/>
  <c r="K349" i="11"/>
  <c r="K347" i="11"/>
  <c r="K346" i="11"/>
  <c r="K345" i="11"/>
  <c r="CE345" i="11" s="1"/>
  <c r="K83" i="11"/>
  <c r="K263" i="11" s="1"/>
  <c r="K344" i="11"/>
  <c r="V315" i="11"/>
  <c r="V205" i="11"/>
  <c r="V86" i="11"/>
  <c r="V266" i="11" s="1"/>
  <c r="V148" i="11"/>
  <c r="V26" i="11"/>
  <c r="P13" i="11"/>
  <c r="P75" i="11" s="1"/>
  <c r="P255" i="11" s="1"/>
  <c r="K340" i="11"/>
  <c r="K330" i="11"/>
  <c r="K343" i="11"/>
  <c r="K341" i="11"/>
  <c r="K336" i="11"/>
  <c r="K334" i="11"/>
  <c r="K331" i="11"/>
  <c r="K338" i="11"/>
  <c r="K337" i="11"/>
  <c r="K335" i="11"/>
  <c r="K333" i="11"/>
  <c r="K329" i="11"/>
  <c r="K339" i="11"/>
  <c r="K332" i="11"/>
  <c r="K342" i="11"/>
  <c r="K20" i="11"/>
  <c r="K82" i="11" s="1"/>
  <c r="K262" i="11" s="1"/>
  <c r="K328" i="11"/>
  <c r="K327" i="11"/>
  <c r="K326" i="11"/>
  <c r="K325" i="11"/>
  <c r="K324" i="11"/>
  <c r="K323" i="11"/>
  <c r="K322" i="11"/>
  <c r="K321" i="11"/>
  <c r="K320" i="11"/>
  <c r="K319" i="11"/>
  <c r="K318" i="11"/>
  <c r="K317" i="11"/>
  <c r="K316" i="11"/>
  <c r="K315" i="11"/>
  <c r="K314" i="11"/>
  <c r="K313" i="11"/>
  <c r="P76" i="11"/>
  <c r="P256" i="11" s="1"/>
  <c r="K312" i="11"/>
  <c r="CD349" i="11" l="1"/>
  <c r="CE349" i="11"/>
  <c r="CD352" i="11"/>
  <c r="CE352" i="11"/>
  <c r="CD351" i="11"/>
  <c r="CE351" i="11"/>
  <c r="CD350" i="11"/>
  <c r="CE350" i="11"/>
  <c r="CD353" i="11"/>
  <c r="CE353" i="11"/>
  <c r="CD348" i="11"/>
  <c r="CD347" i="11"/>
  <c r="CE347" i="11"/>
  <c r="CD346" i="11"/>
  <c r="CE346" i="11"/>
  <c r="CD345" i="11"/>
  <c r="CD344" i="11"/>
  <c r="CE344" i="11"/>
  <c r="CD342" i="11"/>
  <c r="CE342" i="11"/>
  <c r="CD343" i="11"/>
  <c r="CE343" i="11"/>
  <c r="K19" i="11"/>
  <c r="K81" i="11" s="1"/>
  <c r="K261" i="11" s="1"/>
  <c r="P12" i="11"/>
  <c r="P245" i="11" s="1"/>
  <c r="V316" i="11"/>
  <c r="V206" i="11"/>
  <c r="V87" i="11"/>
  <c r="V267" i="11" s="1"/>
  <c r="V27" i="11"/>
  <c r="V149" i="11"/>
  <c r="P243" i="11" l="1"/>
  <c r="P244" i="11"/>
  <c r="P241" i="11"/>
  <c r="P242" i="11"/>
  <c r="P239" i="11"/>
  <c r="P240" i="11"/>
  <c r="P237" i="11"/>
  <c r="P238" i="11"/>
  <c r="P235" i="11"/>
  <c r="P236" i="11"/>
  <c r="P74" i="11"/>
  <c r="P254" i="11" s="1"/>
  <c r="P234" i="11"/>
  <c r="K18" i="11"/>
  <c r="K80" i="11" s="1"/>
  <c r="K260" i="11" s="1"/>
  <c r="V317" i="11"/>
  <c r="V207" i="11"/>
  <c r="V28" i="11"/>
  <c r="V150" i="11"/>
  <c r="V88" i="11"/>
  <c r="V268" i="11" s="1"/>
  <c r="P231" i="11"/>
  <c r="P230" i="11"/>
  <c r="P229" i="11"/>
  <c r="P225" i="11"/>
  <c r="P216" i="11"/>
  <c r="P228" i="11"/>
  <c r="P226" i="11"/>
  <c r="P222" i="11"/>
  <c r="P221" i="11"/>
  <c r="P220" i="11"/>
  <c r="P219" i="11"/>
  <c r="P215" i="11"/>
  <c r="P212" i="11"/>
  <c r="P233" i="11"/>
  <c r="P227" i="11"/>
  <c r="P223" i="11"/>
  <c r="P218" i="11"/>
  <c r="P214" i="11"/>
  <c r="P224" i="11"/>
  <c r="P217" i="11"/>
  <c r="P232" i="11"/>
  <c r="P11" i="11"/>
  <c r="P213" i="11"/>
  <c r="P211" i="11"/>
  <c r="P210" i="11"/>
  <c r="P209" i="11"/>
  <c r="P208" i="11"/>
  <c r="P207" i="11"/>
  <c r="P206" i="11"/>
  <c r="P205" i="11"/>
  <c r="P204" i="11"/>
  <c r="P203" i="11"/>
  <c r="P202" i="11"/>
  <c r="P201" i="11"/>
  <c r="P200" i="11"/>
  <c r="P199" i="11"/>
  <c r="P198" i="11"/>
  <c r="P197" i="11"/>
  <c r="P196" i="11"/>
  <c r="P195" i="11"/>
  <c r="P194" i="11"/>
  <c r="P193" i="11"/>
  <c r="V318" i="11" l="1"/>
  <c r="V208" i="11"/>
  <c r="V89" i="11"/>
  <c r="V269" i="11" s="1"/>
  <c r="V29" i="11"/>
  <c r="V151" i="11"/>
  <c r="P10" i="11"/>
  <c r="P72" i="11" s="1"/>
  <c r="P252" i="11" s="1"/>
  <c r="P73" i="11"/>
  <c r="P253" i="11" s="1"/>
  <c r="K17" i="11"/>
  <c r="K79" i="11" s="1"/>
  <c r="K259" i="11" s="1"/>
  <c r="K16" i="11" l="1"/>
  <c r="V319" i="11"/>
  <c r="V209" i="11"/>
  <c r="V152" i="11"/>
  <c r="V30" i="11"/>
  <c r="V90" i="11"/>
  <c r="V270" i="11" s="1"/>
  <c r="P9" i="11"/>
  <c r="P71" i="11" s="1"/>
  <c r="P251" i="11" s="1"/>
  <c r="K15" i="11" l="1"/>
  <c r="K77" i="11" s="1"/>
  <c r="K257" i="11" s="1"/>
  <c r="V320" i="11"/>
  <c r="V210" i="11"/>
  <c r="V91" i="11"/>
  <c r="V271" i="11" s="1"/>
  <c r="V153" i="11"/>
  <c r="V31" i="11"/>
  <c r="P8" i="11"/>
  <c r="K78" i="11"/>
  <c r="K258" i="11" s="1"/>
  <c r="P7" i="11" l="1"/>
  <c r="P188" i="11" s="1"/>
  <c r="V321" i="11"/>
  <c r="V211" i="11"/>
  <c r="V154" i="11"/>
  <c r="V32" i="11"/>
  <c r="V92" i="11"/>
  <c r="V272" i="11" s="1"/>
  <c r="K14" i="11"/>
  <c r="K76" i="11" s="1"/>
  <c r="K256" i="11" s="1"/>
  <c r="P70" i="11"/>
  <c r="P250" i="11" s="1"/>
  <c r="P186" i="11" l="1"/>
  <c r="P187" i="11"/>
  <c r="P183" i="11"/>
  <c r="P184" i="11"/>
  <c r="P185" i="11"/>
  <c r="P182" i="11"/>
  <c r="P180" i="11"/>
  <c r="P181" i="11"/>
  <c r="P178" i="11"/>
  <c r="P179" i="11"/>
  <c r="P131" i="11"/>
  <c r="P177" i="11"/>
  <c r="V322" i="11"/>
  <c r="V212" i="11"/>
  <c r="V93" i="11"/>
  <c r="V273" i="11" s="1"/>
  <c r="V155" i="11"/>
  <c r="V33" i="11"/>
  <c r="P173" i="11"/>
  <c r="P167" i="11"/>
  <c r="P176" i="11"/>
  <c r="P172" i="11"/>
  <c r="P169" i="11"/>
  <c r="P168" i="11"/>
  <c r="P165" i="11"/>
  <c r="P161" i="11"/>
  <c r="P157" i="11"/>
  <c r="P164" i="11"/>
  <c r="P162" i="11"/>
  <c r="P158" i="11"/>
  <c r="P170" i="11"/>
  <c r="P166" i="11"/>
  <c r="P155" i="11"/>
  <c r="P171" i="11"/>
  <c r="P159" i="11"/>
  <c r="P175" i="11"/>
  <c r="P174" i="11"/>
  <c r="P163" i="11"/>
  <c r="P160" i="11"/>
  <c r="P156" i="11"/>
  <c r="P154" i="11"/>
  <c r="P153" i="11"/>
  <c r="P152" i="11"/>
  <c r="P151" i="11"/>
  <c r="P150" i="11"/>
  <c r="P149" i="11"/>
  <c r="P148" i="11"/>
  <c r="P147" i="11"/>
  <c r="P146" i="11"/>
  <c r="P145" i="11"/>
  <c r="P144" i="11"/>
  <c r="P143" i="11"/>
  <c r="P142" i="11"/>
  <c r="P141" i="11"/>
  <c r="P140" i="11"/>
  <c r="P139" i="11"/>
  <c r="P138" i="11"/>
  <c r="P137" i="11"/>
  <c r="P136" i="11"/>
  <c r="P135" i="11"/>
  <c r="P134" i="11"/>
  <c r="P133" i="11"/>
  <c r="P132" i="11"/>
  <c r="K13" i="11"/>
  <c r="K75" i="11" s="1"/>
  <c r="K255" i="11" s="1"/>
  <c r="P69" i="11"/>
  <c r="P249" i="11" s="1"/>
  <c r="K12" i="11" l="1"/>
  <c r="K245" i="11" s="1"/>
  <c r="V323" i="11"/>
  <c r="V213" i="11"/>
  <c r="V34" i="11"/>
  <c r="V94" i="11"/>
  <c r="V274" i="11" s="1"/>
  <c r="V156" i="11"/>
  <c r="K243" i="11" l="1"/>
  <c r="K244" i="11"/>
  <c r="K241" i="11"/>
  <c r="K242" i="11"/>
  <c r="K239" i="11"/>
  <c r="K240" i="11"/>
  <c r="K237" i="11"/>
  <c r="K238" i="11"/>
  <c r="K235" i="11"/>
  <c r="K236" i="11"/>
  <c r="K74" i="11"/>
  <c r="K254" i="11" s="1"/>
  <c r="K234" i="11"/>
  <c r="V324" i="11"/>
  <c r="V214" i="11"/>
  <c r="V157" i="11"/>
  <c r="V95" i="11"/>
  <c r="V275" i="11" s="1"/>
  <c r="V35" i="11"/>
  <c r="K233" i="11"/>
  <c r="K227" i="11"/>
  <c r="K223" i="11"/>
  <c r="K222" i="11"/>
  <c r="K221" i="11"/>
  <c r="K220" i="11"/>
  <c r="K219" i="11"/>
  <c r="K232" i="11"/>
  <c r="K224" i="11"/>
  <c r="K231" i="11"/>
  <c r="K230" i="11"/>
  <c r="K229" i="11"/>
  <c r="K225" i="11"/>
  <c r="K11" i="11"/>
  <c r="K228" i="11"/>
  <c r="K226" i="11"/>
  <c r="K218" i="11"/>
  <c r="K217" i="11"/>
  <c r="K216" i="11"/>
  <c r="K215" i="11"/>
  <c r="K214" i="11"/>
  <c r="K213" i="11"/>
  <c r="K212" i="11"/>
  <c r="K211" i="11"/>
  <c r="K210" i="11"/>
  <c r="K209" i="11"/>
  <c r="K208" i="11"/>
  <c r="K207" i="11"/>
  <c r="K206" i="11"/>
  <c r="K205" i="11"/>
  <c r="K204" i="11"/>
  <c r="K203" i="11"/>
  <c r="K202" i="11"/>
  <c r="K201" i="11"/>
  <c r="K200" i="11"/>
  <c r="K199" i="11"/>
  <c r="K198" i="11"/>
  <c r="K197" i="11"/>
  <c r="K196" i="11"/>
  <c r="K195" i="11"/>
  <c r="K194" i="11"/>
  <c r="K193" i="11"/>
  <c r="CE235" i="11" l="1"/>
  <c r="CD235" i="11"/>
  <c r="CD236" i="11"/>
  <c r="CE236" i="11"/>
  <c r="CE234" i="11"/>
  <c r="CD234" i="11"/>
  <c r="K10" i="11"/>
  <c r="K72" i="11" s="1"/>
  <c r="K252" i="11" s="1"/>
  <c r="K73" i="11"/>
  <c r="K253" i="11" s="1"/>
  <c r="CD233" i="11"/>
  <c r="CE233" i="11"/>
  <c r="CD232" i="11"/>
  <c r="CE232" i="11"/>
  <c r="V325" i="11"/>
  <c r="V215" i="11"/>
  <c r="V158" i="11"/>
  <c r="V36" i="11"/>
  <c r="V96" i="11"/>
  <c r="V276" i="11" s="1"/>
  <c r="V326" i="11" l="1"/>
  <c r="V216" i="11"/>
  <c r="V97" i="11"/>
  <c r="V277" i="11" s="1"/>
  <c r="V37" i="11"/>
  <c r="V159" i="11"/>
  <c r="K9" i="11"/>
  <c r="K71" i="11" s="1"/>
  <c r="K251" i="11" s="1"/>
  <c r="V327" i="11" l="1"/>
  <c r="V38" i="11"/>
  <c r="V160" i="11"/>
  <c r="V217" i="11"/>
  <c r="V98" i="11"/>
  <c r="V278" i="11" s="1"/>
  <c r="K8" i="11"/>
  <c r="K7" i="11" l="1"/>
  <c r="K188" i="11" s="1"/>
  <c r="K70" i="11"/>
  <c r="K250" i="11" s="1"/>
  <c r="V328" i="11"/>
  <c r="V218" i="11"/>
  <c r="V161" i="11"/>
  <c r="V99" i="11"/>
  <c r="V279" i="11" s="1"/>
  <c r="V39" i="11"/>
  <c r="K186" i="11" l="1"/>
  <c r="K187" i="11"/>
  <c r="K184" i="11"/>
  <c r="K185" i="11"/>
  <c r="K182" i="11"/>
  <c r="K183" i="11"/>
  <c r="K181" i="11"/>
  <c r="K179" i="11"/>
  <c r="CD179" i="11" s="1"/>
  <c r="K180" i="11"/>
  <c r="K177" i="11"/>
  <c r="CD177" i="11" s="1"/>
  <c r="K178" i="11"/>
  <c r="K174" i="11"/>
  <c r="K171" i="11"/>
  <c r="K169" i="11"/>
  <c r="K167" i="11"/>
  <c r="K164" i="11"/>
  <c r="K162" i="11"/>
  <c r="K175" i="11"/>
  <c r="K172" i="11"/>
  <c r="K170" i="11"/>
  <c r="K168" i="11"/>
  <c r="K166" i="11"/>
  <c r="K165" i="11"/>
  <c r="K176" i="11"/>
  <c r="K163" i="11"/>
  <c r="K173" i="11"/>
  <c r="K161" i="11"/>
  <c r="K160" i="11"/>
  <c r="K159" i="11"/>
  <c r="K158" i="11"/>
  <c r="K157" i="11"/>
  <c r="K156" i="11"/>
  <c r="K155" i="11"/>
  <c r="K154" i="11"/>
  <c r="K153" i="11"/>
  <c r="K152" i="11"/>
  <c r="K151" i="11"/>
  <c r="K150" i="11"/>
  <c r="K149" i="11"/>
  <c r="K148" i="11"/>
  <c r="K147" i="11"/>
  <c r="K146" i="11"/>
  <c r="K145" i="11"/>
  <c r="K144" i="11"/>
  <c r="K143" i="11"/>
  <c r="K142" i="11"/>
  <c r="K141" i="11"/>
  <c r="K140" i="11"/>
  <c r="K139" i="11"/>
  <c r="K138" i="11"/>
  <c r="K137" i="11"/>
  <c r="K136" i="11"/>
  <c r="K135" i="11"/>
  <c r="K134" i="11"/>
  <c r="K133" i="11"/>
  <c r="K132" i="11"/>
  <c r="K131" i="11"/>
  <c r="V329" i="11"/>
  <c r="V219" i="11"/>
  <c r="V40" i="11"/>
  <c r="V162" i="11"/>
  <c r="V100" i="11"/>
  <c r="V280" i="11" s="1"/>
  <c r="K69" i="11"/>
  <c r="K249" i="11" s="1"/>
  <c r="CE177" i="11" l="1"/>
  <c r="CE179" i="11"/>
  <c r="CD178" i="11"/>
  <c r="CE178" i="11"/>
  <c r="V330" i="11"/>
  <c r="V220" i="11"/>
  <c r="V101" i="11"/>
  <c r="V281" i="11" s="1"/>
  <c r="V163" i="11"/>
  <c r="V41" i="11"/>
  <c r="CE176" i="11"/>
  <c r="CD176" i="11"/>
  <c r="CE175" i="11"/>
  <c r="CD175" i="11"/>
  <c r="V331" i="11" l="1"/>
  <c r="V221" i="11"/>
  <c r="V164" i="11"/>
  <c r="V102" i="11"/>
  <c r="V282" i="11" s="1"/>
  <c r="V42" i="11"/>
  <c r="V332" i="11" l="1"/>
  <c r="V222" i="11"/>
  <c r="V165" i="11"/>
  <c r="V43" i="11"/>
  <c r="V103" i="11"/>
  <c r="V283" i="11" s="1"/>
  <c r="V333" i="11" l="1"/>
  <c r="V223" i="11"/>
  <c r="V166" i="11"/>
  <c r="V104" i="11"/>
  <c r="V284" i="11" s="1"/>
  <c r="V44" i="11"/>
  <c r="V334" i="11" l="1"/>
  <c r="V167" i="11"/>
  <c r="V105" i="11"/>
  <c r="V285" i="11" s="1"/>
  <c r="V224" i="11"/>
  <c r="V45" i="11"/>
  <c r="V335" i="11" l="1"/>
  <c r="V225" i="11"/>
  <c r="V168" i="11"/>
  <c r="V106" i="11"/>
  <c r="V286" i="11" s="1"/>
  <c r="V46" i="11"/>
  <c r="V336" i="11" l="1"/>
  <c r="V226" i="11"/>
  <c r="V169" i="11"/>
  <c r="V47" i="11"/>
  <c r="V107" i="11"/>
  <c r="V287" i="11" s="1"/>
  <c r="V337" i="11" l="1"/>
  <c r="V227" i="11"/>
  <c r="V108" i="11"/>
  <c r="V170" i="11"/>
  <c r="V48" i="11"/>
  <c r="CD227" i="11" l="1"/>
  <c r="CE227" i="11"/>
  <c r="V288" i="11"/>
  <c r="CE108" i="11"/>
  <c r="CD108" i="11"/>
  <c r="V338" i="11"/>
  <c r="V228" i="11"/>
  <c r="V109" i="11"/>
  <c r="V171" i="11"/>
  <c r="V49" i="11"/>
  <c r="CD337" i="11"/>
  <c r="CE337" i="11"/>
  <c r="CE170" i="11"/>
  <c r="CD170" i="11"/>
  <c r="CD369" i="11"/>
  <c r="CE369" i="11"/>
  <c r="CD228" i="11" l="1"/>
  <c r="CE228" i="11"/>
  <c r="V339" i="11"/>
  <c r="V229" i="11"/>
  <c r="V172" i="11"/>
  <c r="V50" i="11"/>
  <c r="V110" i="11"/>
  <c r="CE288" i="11"/>
  <c r="CD288" i="11"/>
  <c r="CE338" i="11"/>
  <c r="CD338" i="11"/>
  <c r="CE171" i="11"/>
  <c r="CD171" i="11"/>
  <c r="V289" i="11"/>
  <c r="CE109" i="11"/>
  <c r="CD109" i="11"/>
  <c r="V378" i="11" l="1"/>
  <c r="V375" i="11"/>
  <c r="V379" i="11"/>
  <c r="V377" i="11"/>
  <c r="V376" i="11"/>
  <c r="V374" i="11"/>
  <c r="V372" i="11"/>
  <c r="V340" i="11"/>
  <c r="V230" i="11"/>
  <c r="V173" i="11"/>
  <c r="V51" i="11"/>
  <c r="V373" i="11" s="1"/>
  <c r="V111" i="11"/>
  <c r="CE339" i="11"/>
  <c r="CD339" i="11"/>
  <c r="V290" i="11"/>
  <c r="CE110" i="11"/>
  <c r="CD110" i="11"/>
  <c r="CD172" i="11"/>
  <c r="CE172" i="11"/>
  <c r="CD289" i="11"/>
  <c r="CE289" i="11"/>
  <c r="CE229" i="11"/>
  <c r="CD229" i="11"/>
  <c r="CD377" i="11" l="1"/>
  <c r="CE377" i="11"/>
  <c r="CD383" i="11"/>
  <c r="CE383" i="11"/>
  <c r="CD373" i="11"/>
  <c r="CE373" i="11"/>
  <c r="CD379" i="11"/>
  <c r="CE379" i="11"/>
  <c r="CE375" i="11"/>
  <c r="CD375" i="11"/>
  <c r="CD372" i="11"/>
  <c r="CE372" i="11"/>
  <c r="CE388" i="11"/>
  <c r="CE380" i="11"/>
  <c r="CD380" i="11"/>
  <c r="CD374" i="11"/>
  <c r="CE374" i="11"/>
  <c r="CD376" i="11"/>
  <c r="CE376" i="11"/>
  <c r="CD384" i="11"/>
  <c r="CE384" i="11"/>
  <c r="CD378" i="11"/>
  <c r="CE378" i="11"/>
  <c r="CD290" i="11"/>
  <c r="CE290" i="11"/>
  <c r="V341" i="11"/>
  <c r="V231" i="11"/>
  <c r="V113" i="11"/>
  <c r="V112" i="11"/>
  <c r="V174" i="11"/>
  <c r="CE340" i="11"/>
  <c r="CD340" i="11"/>
  <c r="V291" i="11"/>
  <c r="CE111" i="11"/>
  <c r="CD111" i="11"/>
  <c r="CD173" i="11"/>
  <c r="CE173" i="11"/>
  <c r="CD230" i="11"/>
  <c r="CE230" i="11"/>
  <c r="CD388" i="11" l="1"/>
  <c r="CE295" i="11"/>
  <c r="CD295" i="11"/>
  <c r="CE174" i="11"/>
  <c r="CD174" i="11"/>
  <c r="CD291" i="11"/>
  <c r="CE291" i="11"/>
  <c r="V292" i="11"/>
  <c r="CD112" i="11"/>
  <c r="CE112" i="11"/>
  <c r="V293" i="11"/>
  <c r="CE113" i="11"/>
  <c r="CD113" i="11"/>
  <c r="CE341" i="11"/>
  <c r="CD341" i="11"/>
  <c r="CE231" i="11"/>
  <c r="CD231" i="11"/>
  <c r="CE293" i="11" l="1"/>
  <c r="CD293" i="11"/>
  <c r="CD292" i="11"/>
  <c r="CE292" i="11"/>
</calcChain>
</file>

<file path=xl/comments1.xml><?xml version="1.0" encoding="utf-8"?>
<comments xmlns="http://schemas.openxmlformats.org/spreadsheetml/2006/main">
  <authors>
    <author>Vicentin Serge</author>
  </authors>
  <commentList>
    <comment ref="A181" authorId="0" shapeId="0">
      <text>
        <r>
          <rPr>
            <b/>
            <sz val="9"/>
            <color indexed="81"/>
            <rFont val="Tahoma"/>
            <family val="2"/>
          </rPr>
          <t>Vicentin Serge: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Vicentin Serge</author>
  </authors>
  <commentList>
    <comment ref="A179" authorId="0" shapeId="0">
      <text>
        <r>
          <rPr>
            <b/>
            <sz val="9"/>
            <color indexed="81"/>
            <rFont val="Tahoma"/>
            <family val="2"/>
          </rPr>
          <t>Vicentin Serge: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>
  <authors>
    <author>Vicentin Serge</author>
  </authors>
  <commentList>
    <comment ref="A291" authorId="0" shapeId="0">
      <text>
        <r>
          <rPr>
            <b/>
            <sz val="9"/>
            <color indexed="81"/>
            <rFont val="Tahoma"/>
            <family val="2"/>
          </rPr>
          <t>Vicentin Serge: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A343" authorId="0" shapeId="0">
      <text>
        <r>
          <rPr>
            <b/>
            <sz val="9"/>
            <color indexed="81"/>
            <rFont val="Tahoma"/>
            <family val="2"/>
          </rPr>
          <t>Vicentin Serge: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<sst xmlns="http://schemas.openxmlformats.org/spreadsheetml/2006/main" count="535" uniqueCount="135">
  <si>
    <t>Auscultation N°01
du 07/03/2013</t>
  </si>
  <si>
    <t>Auscultation N°02
du 25/04/2013</t>
  </si>
  <si>
    <t>Auscultation N°03
du 17/06/2013</t>
  </si>
  <si>
    <t>Auscultation N°04
du 28/08/2013</t>
  </si>
  <si>
    <t>Auscultation N°05
du 28/10/2013</t>
  </si>
  <si>
    <t>DX</t>
  </si>
  <si>
    <t>DY</t>
  </si>
  <si>
    <t>DX2</t>
  </si>
  <si>
    <t>DY2</t>
  </si>
  <si>
    <t>DX2+DY2</t>
  </si>
  <si>
    <t>RACINE</t>
  </si>
  <si>
    <t>Matricule</t>
  </si>
  <si>
    <t>Est</t>
  </si>
  <si>
    <t>Nord</t>
  </si>
  <si>
    <t>Altitude</t>
  </si>
  <si>
    <t>2-1</t>
  </si>
  <si>
    <t>3-1</t>
  </si>
  <si>
    <t>4-1</t>
  </si>
  <si>
    <t>5-1</t>
  </si>
  <si>
    <t>remplaçant du point 1</t>
  </si>
  <si>
    <t>Nouveau maticule</t>
  </si>
  <si>
    <t>Ancien matricule</t>
  </si>
  <si>
    <t>Commune de Lochwiller - levés de nivellement</t>
  </si>
  <si>
    <t>1013 a</t>
  </si>
  <si>
    <t>1015a</t>
  </si>
  <si>
    <t>1016a</t>
  </si>
  <si>
    <t>1021 a</t>
  </si>
  <si>
    <t>1023 a</t>
  </si>
  <si>
    <t>1024 a</t>
  </si>
  <si>
    <t>1034 a</t>
  </si>
  <si>
    <t>1035 a</t>
  </si>
  <si>
    <t>1036 a</t>
  </si>
  <si>
    <t>1080 a</t>
  </si>
  <si>
    <t>nouveau
 point</t>
  </si>
  <si>
    <r>
      <t>1</t>
    </r>
    <r>
      <rPr>
        <b/>
        <vertAlign val="superscript"/>
        <sz val="14"/>
        <color rgb="FF000000"/>
        <rFont val="Calibri"/>
        <family val="2"/>
      </rPr>
      <t>ère</t>
    </r>
    <r>
      <rPr>
        <b/>
        <sz val="14"/>
        <color rgb="FF000000"/>
        <rFont val="Calibri"/>
        <family val="2"/>
      </rPr>
      <t xml:space="preserve"> extension du réseau </t>
    </r>
  </si>
  <si>
    <r>
      <t>2</t>
    </r>
    <r>
      <rPr>
        <b/>
        <vertAlign val="superscript"/>
        <sz val="14"/>
        <color rgb="FF000000"/>
        <rFont val="Calibri"/>
        <family val="2"/>
      </rPr>
      <t>ème</t>
    </r>
    <r>
      <rPr>
        <b/>
        <sz val="14"/>
        <color rgb="FF000000"/>
        <rFont val="Calibri"/>
        <family val="2"/>
      </rPr>
      <t xml:space="preserve"> extension du réseau </t>
    </r>
  </si>
  <si>
    <t>Fissuromètres</t>
  </si>
  <si>
    <t>n.access</t>
  </si>
  <si>
    <t>?</t>
  </si>
  <si>
    <t>Mouvements verticaux partiels (2 mois)</t>
  </si>
  <si>
    <t>Mouvement verticaux cumulés depuis le 07/03/2013</t>
  </si>
  <si>
    <t>Mouvement verticaux cumulés depuis le 17/04/2014</t>
  </si>
  <si>
    <t>Vitesse de surrection cm/mois</t>
  </si>
  <si>
    <t>Dates</t>
  </si>
  <si>
    <t>1.29</t>
  </si>
  <si>
    <t>Mouvements verticaux cumulés depuis le 29/09/2015</t>
  </si>
  <si>
    <t>Mouvements verticaux cumulés depuis le 30/03/2017</t>
  </si>
  <si>
    <t>Mouvements verticaux cumulés depuis le 02/10/2017</t>
  </si>
  <si>
    <t>1ère extension</t>
  </si>
  <si>
    <t>2ème extension</t>
  </si>
  <si>
    <t>0, 013</t>
  </si>
  <si>
    <t>2 ème extension</t>
  </si>
  <si>
    <t>Mouvements verticaux cumulés sur 1 an</t>
  </si>
  <si>
    <t>Mouvement cumulé sur 1 an (formule glissée)</t>
  </si>
  <si>
    <t>1 ère extension</t>
  </si>
  <si>
    <t>FISSUROMETRE</t>
  </si>
  <si>
    <t>Mouvements verticaux cumulés annuels</t>
  </si>
  <si>
    <t>Partiel</t>
  </si>
  <si>
    <t>1083a</t>
  </si>
  <si>
    <t>disp</t>
  </si>
  <si>
    <t>Cumulé / ORIGINE (mars 2013)</t>
  </si>
  <si>
    <t>Cumulé / REFERENCE avril 2014)</t>
  </si>
  <si>
    <t>VITESSE en cm/mois</t>
  </si>
  <si>
    <t>VITESSES en cm/mois</t>
  </si>
  <si>
    <t>Déplacements cumulés depuis le 29/09/2015</t>
  </si>
  <si>
    <t>Déplacements cumulés depuis le 30/03/2017</t>
  </si>
  <si>
    <t>1080a</t>
  </si>
  <si>
    <t>FISSUROMETRES</t>
  </si>
  <si>
    <t>Déplacements cumulés annuels depuis le 29/01/2018</t>
  </si>
  <si>
    <t>F1</t>
  </si>
  <si>
    <t>F2</t>
  </si>
  <si>
    <t>F3</t>
  </si>
  <si>
    <t>F4</t>
  </si>
  <si>
    <t>F5</t>
  </si>
  <si>
    <t>VIT Annuel</t>
  </si>
  <si>
    <t>1024 b</t>
  </si>
  <si>
    <t>NL</t>
  </si>
  <si>
    <t>sur 2 mois</t>
  </si>
  <si>
    <t>Nom Point</t>
  </si>
  <si>
    <t>1024 C</t>
  </si>
  <si>
    <t xml:space="preserve">Commune de LOCHWILLER
AUSCULATION 
</t>
  </si>
  <si>
    <t>SYNTHÈSE D'INTERVENTION - Campagne de mesures N°47</t>
  </si>
  <si>
    <t>Date de l'intervention (mesure n) :</t>
  </si>
  <si>
    <t>Points  d'appui</t>
  </si>
  <si>
    <t>Date de la dernière intervention (mesure n-1) :</t>
  </si>
  <si>
    <t>Points</t>
  </si>
  <si>
    <t>X</t>
  </si>
  <si>
    <t>Y</t>
  </si>
  <si>
    <t>Z</t>
  </si>
  <si>
    <t>Date de la mise en place des 1er repères (mesure Z) :</t>
  </si>
  <si>
    <t>Date de la première extension du réseau de points (mesure Y) :</t>
  </si>
  <si>
    <t>Date de la seconde extension du réseau de points (mesure X) :</t>
  </si>
  <si>
    <t>Date de la troisième extension du réseau de points (mesure W) :</t>
  </si>
  <si>
    <t>Date de la quatrième extension du réseau de points (mesure V) :</t>
  </si>
  <si>
    <r>
      <t xml:space="preserve">Méthode de calcul </t>
    </r>
    <r>
      <rPr>
        <sz val="10"/>
        <rFont val="Arial"/>
        <family val="2"/>
      </rPr>
      <t>: Calcul en bloc du réseau</t>
    </r>
  </si>
  <si>
    <t>07/03/13 au
17/04/14</t>
  </si>
  <si>
    <t>Partiel aux campagnes</t>
  </si>
  <si>
    <t>Cumulé
07/03/13</t>
  </si>
  <si>
    <t>Cumulé
sur une année</t>
  </si>
  <si>
    <t>Ancien numéro</t>
  </si>
  <si>
    <t>My-Mz</t>
  </si>
  <si>
    <t>Mn-M(n-1)</t>
  </si>
  <si>
    <t>Mn-Mz</t>
  </si>
  <si>
    <t>Mn-M(a-1)</t>
  </si>
  <si>
    <t>ΔXY</t>
  </si>
  <si>
    <t>ΔZ</t>
  </si>
  <si>
    <t>Gis.</t>
  </si>
  <si>
    <t>1005a</t>
  </si>
  <si>
    <t>1013a</t>
  </si>
  <si>
    <t>1021a</t>
  </si>
  <si>
    <t>1023a</t>
  </si>
  <si>
    <t>1024a</t>
  </si>
  <si>
    <t>1024b</t>
  </si>
  <si>
    <t>1024c</t>
  </si>
  <si>
    <t>1028a</t>
  </si>
  <si>
    <t>1034a</t>
  </si>
  <si>
    <t>1035a</t>
  </si>
  <si>
    <t>1036a</t>
  </si>
  <si>
    <t>1043a</t>
  </si>
  <si>
    <t>1044a</t>
  </si>
  <si>
    <t>1045a</t>
  </si>
  <si>
    <t>1045b</t>
  </si>
  <si>
    <t>1062a</t>
  </si>
  <si>
    <t>1065a</t>
  </si>
  <si>
    <t>1065b</t>
  </si>
  <si>
    <t>1081a</t>
  </si>
  <si>
    <t>1083b</t>
  </si>
  <si>
    <t>Mesure bis du 04 11 21</t>
  </si>
  <si>
    <t>Mesure du 01 12 21</t>
  </si>
  <si>
    <t>Mesure U du 31 01 22</t>
  </si>
  <si>
    <t>1084a</t>
  </si>
  <si>
    <t>Mesure du 30 03 22</t>
  </si>
  <si>
    <t>Mesure du 30 05 22</t>
  </si>
  <si>
    <t>Mesure n-1 du 28 07 22</t>
  </si>
  <si>
    <t>Mesure n du 29 09 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</si>
</sst>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43" formatCode="_-* #,##0.00_-;\-* #,##0.00_-;_-* &quot;-&quot;??_-;_-@_-"/>
    <numFmt numFmtId="164" formatCode="0.000"/>
    <numFmt numFmtId="165" formatCode="0.0"/>
    <numFmt numFmtId="166" formatCode="mmm"/>
  </numFmts>
  <fonts count="37" x14ac:knownFonts="1">
    <font>
      <sz val="11"/>
      <color rgb="FF000000"/>
      <name val="Calibri"/>
      <family val="2"/>
    </font>
    <font>
      <sz val="10"/>
      <color rgb="FF000000"/>
      <name val="Calibri"/>
      <family val="2"/>
    </font>
    <font>
      <b/>
      <sz val="11"/>
      <color rgb="FF000000"/>
      <name val="Calibri"/>
      <family val="2"/>
    </font>
    <font>
      <b/>
      <sz val="12"/>
      <color rgb="FF000000"/>
      <name val="Calibri"/>
      <family val="2"/>
    </font>
    <font>
      <sz val="11"/>
      <color rgb="FFFF0000"/>
      <name val="Calibri"/>
      <family val="2"/>
    </font>
    <font>
      <sz val="10"/>
      <name val="Arial"/>
      <family val="2"/>
    </font>
    <font>
      <b/>
      <sz val="11"/>
      <color rgb="FFFF0000"/>
      <name val="Calibri"/>
      <family val="2"/>
    </font>
    <font>
      <sz val="12"/>
      <color rgb="FF000000"/>
      <name val="Calibri"/>
      <family val="2"/>
    </font>
    <font>
      <b/>
      <sz val="14"/>
      <color rgb="FF000000"/>
      <name val="Calibri"/>
      <family val="2"/>
    </font>
    <font>
      <sz val="11"/>
      <name val="Calibri"/>
      <family val="2"/>
    </font>
    <font>
      <b/>
      <sz val="11"/>
      <color theme="0" tint="-0.34998626667073579"/>
      <name val="Calibri"/>
      <family val="2"/>
    </font>
    <font>
      <sz val="11"/>
      <color theme="0" tint="-0.34998626667073579"/>
      <name val="Calibri"/>
      <family val="2"/>
    </font>
    <font>
      <b/>
      <sz val="11"/>
      <name val="Calibri"/>
      <family val="2"/>
    </font>
    <font>
      <sz val="11"/>
      <color rgb="FF00B0F0"/>
      <name val="Calibri"/>
      <family val="2"/>
    </font>
    <font>
      <sz val="11"/>
      <color theme="0" tint="-0.249977111117893"/>
      <name val="Calibri"/>
      <family val="2"/>
    </font>
    <font>
      <b/>
      <sz val="12"/>
      <color theme="0" tint="-0.249977111117893"/>
      <name val="Calibri"/>
      <family val="2"/>
    </font>
    <font>
      <b/>
      <sz val="11"/>
      <color theme="0" tint="-0.249977111117893"/>
      <name val="Calibri"/>
      <family val="2"/>
    </font>
    <font>
      <i/>
      <sz val="11"/>
      <name val="Calibri"/>
      <family val="2"/>
    </font>
    <font>
      <i/>
      <sz val="11"/>
      <color rgb="FF000000"/>
      <name val="Calibri"/>
      <family val="2"/>
    </font>
    <font>
      <b/>
      <i/>
      <sz val="11"/>
      <name val="Calibri"/>
      <family val="2"/>
    </font>
    <font>
      <i/>
      <sz val="11"/>
      <color rgb="FFFF0000"/>
      <name val="Calibri"/>
      <family val="2"/>
    </font>
    <font>
      <b/>
      <vertAlign val="superscript"/>
      <sz val="14"/>
      <color rgb="FF000000"/>
      <name val="Calibri"/>
      <family val="2"/>
    </font>
    <font>
      <sz val="14"/>
      <name val="Calibri"/>
      <family val="2"/>
    </font>
    <font>
      <sz val="11"/>
      <color rgb="FFD9B1B0"/>
      <name val="Calibri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0" tint="-0.14999847407452621"/>
      <name val="Calibri"/>
      <family val="2"/>
    </font>
    <font>
      <sz val="11"/>
      <color rgb="FF000000"/>
      <name val="Calibri"/>
      <family val="2"/>
    </font>
    <font>
      <b/>
      <sz val="12"/>
      <name val="Arial"/>
      <family val="2"/>
    </font>
    <font>
      <sz val="9"/>
      <name val="Arial"/>
      <family val="2"/>
    </font>
    <font>
      <b/>
      <sz val="10"/>
      <name val="Arial"/>
      <family val="2"/>
    </font>
    <font>
      <b/>
      <u/>
      <sz val="10"/>
      <name val="Arial"/>
      <family val="2"/>
    </font>
    <font>
      <sz val="10"/>
      <color theme="1"/>
      <name val="Arial"/>
      <family val="2"/>
    </font>
    <font>
      <b/>
      <sz val="10"/>
      <color rgb="FFFF0000"/>
      <name val="Arial"/>
      <family val="2"/>
    </font>
    <font>
      <sz val="10"/>
      <color rgb="FFFF0000"/>
      <name val="Arial"/>
      <family val="2"/>
    </font>
    <font>
      <b/>
      <strike/>
      <sz val="10"/>
      <name val="Arial"/>
      <family val="2"/>
    </font>
    <font>
      <strike/>
      <sz val="10"/>
      <name val="Arial"/>
      <family val="2"/>
    </font>
  </fonts>
  <fills count="19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CCFFFF"/>
        <bgColor indexed="64"/>
      </patternFill>
    </fill>
    <fill>
      <patternFill patternType="solid">
        <fgColor rgb="FFFFCCFF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D9B1B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3" tint="0.79998168889431442"/>
        <bgColor indexed="64"/>
      </patternFill>
    </fill>
  </fills>
  <borders count="77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 style="thin">
        <color auto="1"/>
      </right>
      <top/>
      <bottom/>
      <diagonal/>
    </border>
    <border>
      <left style="medium">
        <color indexed="64"/>
      </left>
      <right/>
      <top/>
      <bottom/>
      <diagonal/>
    </border>
    <border>
      <left style="thin">
        <color auto="1"/>
      </left>
      <right/>
      <top/>
      <bottom/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 style="thin">
        <color indexed="64"/>
      </right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auto="1"/>
      </left>
      <right style="medium">
        <color auto="1"/>
      </right>
      <top style="medium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medium">
        <color indexed="64"/>
      </bottom>
      <diagonal/>
    </border>
    <border>
      <left/>
      <right style="thin">
        <color auto="1"/>
      </right>
      <top/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/>
      <right style="thin">
        <color auto="1"/>
      </right>
      <top style="medium">
        <color indexed="64"/>
      </top>
      <bottom style="medium">
        <color indexed="64"/>
      </bottom>
      <diagonal/>
    </border>
    <border>
      <left/>
      <right style="thin">
        <color auto="1"/>
      </right>
      <top style="medium">
        <color indexed="64"/>
      </top>
      <bottom style="thin">
        <color auto="1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medium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0" fontId="5" fillId="0" borderId="0"/>
    <xf numFmtId="43" fontId="27" fillId="0" borderId="0" applyFont="0" applyFill="0" applyBorder="0" applyAlignment="0" applyProtection="0"/>
  </cellStyleXfs>
  <cellXfs count="921">
    <xf numFmtId="0" fontId="0" fillId="0" borderId="0" xfId="0"/>
    <xf numFmtId="164" fontId="1" fillId="0" borderId="0" xfId="0" applyNumberFormat="1" applyFont="1"/>
    <xf numFmtId="0" fontId="1" fillId="0" borderId="0" xfId="0" applyFont="1"/>
    <xf numFmtId="164" fontId="2" fillId="0" borderId="0" xfId="0" applyNumberFormat="1" applyFont="1"/>
    <xf numFmtId="0" fontId="0" fillId="0" borderId="1" xfId="0" applyBorder="1"/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164" fontId="0" fillId="0" borderId="6" xfId="0" applyNumberFormat="1" applyBorder="1" applyAlignment="1">
      <alignment horizontal="center"/>
    </xf>
    <xf numFmtId="164" fontId="0" fillId="0" borderId="0" xfId="0" applyNumberFormat="1" applyAlignment="1">
      <alignment horizontal="center"/>
    </xf>
    <xf numFmtId="164" fontId="0" fillId="0" borderId="7" xfId="0" applyNumberFormat="1" applyBorder="1" applyAlignment="1">
      <alignment horizontal="center"/>
    </xf>
    <xf numFmtId="164" fontId="0" fillId="0" borderId="2" xfId="0" applyNumberFormat="1" applyFill="1" applyBorder="1" applyAlignment="1">
      <alignment horizontal="center"/>
    </xf>
    <xf numFmtId="164" fontId="0" fillId="0" borderId="0" xfId="0" applyNumberFormat="1"/>
    <xf numFmtId="164" fontId="0" fillId="0" borderId="3" xfId="0" applyNumberFormat="1" applyBorder="1" applyAlignment="1">
      <alignment horizontal="center"/>
    </xf>
    <xf numFmtId="164" fontId="0" fillId="0" borderId="4" xfId="0" applyNumberFormat="1" applyBorder="1" applyAlignment="1">
      <alignment horizontal="center"/>
    </xf>
    <xf numFmtId="164" fontId="0" fillId="0" borderId="5" xfId="0" applyNumberFormat="1" applyBorder="1" applyAlignment="1">
      <alignment horizontal="center"/>
    </xf>
    <xf numFmtId="0" fontId="0" fillId="3" borderId="0" xfId="0" applyFill="1"/>
    <xf numFmtId="0" fontId="0" fillId="3" borderId="0" xfId="0" applyFill="1" applyAlignment="1">
      <alignment horizontal="center" vertical="center"/>
    </xf>
    <xf numFmtId="0" fontId="0" fillId="3" borderId="0" xfId="0" applyFill="1" applyAlignment="1">
      <alignment vertical="center"/>
    </xf>
    <xf numFmtId="0" fontId="0" fillId="3" borderId="9" xfId="0" applyFill="1" applyBorder="1" applyAlignment="1">
      <alignment horizontal="center" vertical="center"/>
    </xf>
    <xf numFmtId="164" fontId="0" fillId="3" borderId="9" xfId="0" applyNumberFormat="1" applyFill="1" applyBorder="1" applyAlignment="1">
      <alignment horizontal="center"/>
    </xf>
    <xf numFmtId="14" fontId="0" fillId="3" borderId="14" xfId="0" applyNumberFormat="1" applyFill="1" applyBorder="1" applyAlignment="1">
      <alignment horizontal="center" vertical="center" wrapText="1"/>
    </xf>
    <xf numFmtId="14" fontId="0" fillId="3" borderId="15" xfId="0" applyNumberFormat="1" applyFill="1" applyBorder="1" applyAlignment="1">
      <alignment horizontal="center"/>
    </xf>
    <xf numFmtId="164" fontId="0" fillId="3" borderId="19" xfId="0" applyNumberFormat="1" applyFill="1" applyBorder="1" applyAlignment="1">
      <alignment horizontal="center"/>
    </xf>
    <xf numFmtId="0" fontId="0" fillId="3" borderId="20" xfId="0" applyFill="1" applyBorder="1"/>
    <xf numFmtId="0" fontId="0" fillId="3" borderId="21" xfId="0" applyFill="1" applyBorder="1"/>
    <xf numFmtId="14" fontId="0" fillId="3" borderId="22" xfId="0" applyNumberFormat="1" applyFill="1" applyBorder="1" applyAlignment="1">
      <alignment horizontal="center" vertical="center" wrapText="1"/>
    </xf>
    <xf numFmtId="164" fontId="0" fillId="3" borderId="24" xfId="0" applyNumberFormat="1" applyFill="1" applyBorder="1" applyAlignment="1">
      <alignment horizontal="center"/>
    </xf>
    <xf numFmtId="164" fontId="0" fillId="3" borderId="25" xfId="0" applyNumberFormat="1" applyFill="1" applyBorder="1" applyAlignment="1">
      <alignment horizontal="center"/>
    </xf>
    <xf numFmtId="0" fontId="0" fillId="4" borderId="10" xfId="0" applyFill="1" applyBorder="1"/>
    <xf numFmtId="0" fontId="0" fillId="4" borderId="23" xfId="0" applyFill="1" applyBorder="1"/>
    <xf numFmtId="164" fontId="0" fillId="4" borderId="0" xfId="0" applyNumberFormat="1" applyFill="1" applyBorder="1" applyAlignment="1">
      <alignment horizontal="center"/>
    </xf>
    <xf numFmtId="164" fontId="0" fillId="4" borderId="13" xfId="0" applyNumberFormat="1" applyFill="1" applyBorder="1" applyAlignment="1">
      <alignment horizontal="center"/>
    </xf>
    <xf numFmtId="0" fontId="0" fillId="5" borderId="23" xfId="0" applyFill="1" applyBorder="1"/>
    <xf numFmtId="0" fontId="2" fillId="3" borderId="15" xfId="0" applyFont="1" applyFill="1" applyBorder="1" applyAlignment="1">
      <alignment horizontal="center" vertical="center" wrapText="1"/>
    </xf>
    <xf numFmtId="0" fontId="2" fillId="3" borderId="20" xfId="0" applyFont="1" applyFill="1" applyBorder="1" applyAlignment="1">
      <alignment horizontal="center" vertical="center"/>
    </xf>
    <xf numFmtId="0" fontId="2" fillId="3" borderId="21" xfId="0" applyFont="1" applyFill="1" applyBorder="1" applyAlignment="1">
      <alignment horizontal="center" vertical="center"/>
    </xf>
    <xf numFmtId="0" fontId="2" fillId="3" borderId="22" xfId="0" applyFont="1" applyFill="1" applyBorder="1" applyAlignment="1">
      <alignment horizontal="center" vertical="center" wrapText="1"/>
    </xf>
    <xf numFmtId="0" fontId="2" fillId="3" borderId="24" xfId="0" applyFont="1" applyFill="1" applyBorder="1" applyAlignment="1">
      <alignment horizontal="center" vertical="center"/>
    </xf>
    <xf numFmtId="0" fontId="2" fillId="3" borderId="25" xfId="0" applyFont="1" applyFill="1" applyBorder="1" applyAlignment="1">
      <alignment horizontal="center" vertical="center"/>
    </xf>
    <xf numFmtId="0" fontId="0" fillId="3" borderId="14" xfId="0" applyFill="1" applyBorder="1" applyAlignment="1">
      <alignment horizontal="center" vertical="center"/>
    </xf>
    <xf numFmtId="164" fontId="4" fillId="4" borderId="0" xfId="0" applyNumberFormat="1" applyFont="1" applyFill="1" applyBorder="1" applyAlignment="1">
      <alignment horizontal="center"/>
    </xf>
    <xf numFmtId="164" fontId="0" fillId="5" borderId="0" xfId="0" applyNumberFormat="1" applyFill="1" applyBorder="1" applyAlignment="1">
      <alignment horizontal="center"/>
    </xf>
    <xf numFmtId="14" fontId="0" fillId="3" borderId="0" xfId="0" applyNumberFormat="1" applyFill="1"/>
    <xf numFmtId="0" fontId="0" fillId="3" borderId="0" xfId="0" applyFill="1" applyBorder="1" applyAlignment="1">
      <alignment horizontal="center"/>
    </xf>
    <xf numFmtId="0" fontId="0" fillId="3" borderId="0" xfId="0" applyFill="1" applyBorder="1"/>
    <xf numFmtId="14" fontId="0" fillId="4" borderId="0" xfId="0" applyNumberFormat="1" applyFill="1" applyBorder="1" applyAlignment="1">
      <alignment horizontal="center"/>
    </xf>
    <xf numFmtId="14" fontId="2" fillId="5" borderId="0" xfId="0" applyNumberFormat="1" applyFont="1" applyFill="1" applyBorder="1" applyAlignment="1">
      <alignment horizontal="center"/>
    </xf>
    <xf numFmtId="14" fontId="0" fillId="3" borderId="14" xfId="0" applyNumberFormat="1" applyFill="1" applyBorder="1" applyAlignment="1">
      <alignment horizontal="center"/>
    </xf>
    <xf numFmtId="0" fontId="0" fillId="3" borderId="9" xfId="0" applyFill="1" applyBorder="1" applyAlignment="1">
      <alignment horizontal="center"/>
    </xf>
    <xf numFmtId="0" fontId="0" fillId="3" borderId="19" xfId="0" applyFill="1" applyBorder="1" applyAlignment="1">
      <alignment horizontal="center"/>
    </xf>
    <xf numFmtId="14" fontId="0" fillId="4" borderId="29" xfId="0" applyNumberFormat="1" applyFill="1" applyBorder="1" applyAlignment="1">
      <alignment horizontal="center"/>
    </xf>
    <xf numFmtId="14" fontId="2" fillId="5" borderId="29" xfId="0" applyNumberFormat="1" applyFont="1" applyFill="1" applyBorder="1" applyAlignment="1">
      <alignment horizontal="center"/>
    </xf>
    <xf numFmtId="0" fontId="2" fillId="3" borderId="20" xfId="0" applyFont="1" applyFill="1" applyBorder="1" applyAlignment="1">
      <alignment horizontal="center" vertical="center" wrapText="1"/>
    </xf>
    <xf numFmtId="0" fontId="0" fillId="6" borderId="23" xfId="0" applyFill="1" applyBorder="1"/>
    <xf numFmtId="14" fontId="0" fillId="4" borderId="32" xfId="0" applyNumberFormat="1" applyFill="1" applyBorder="1" applyAlignment="1">
      <alignment horizontal="center" vertical="center" wrapText="1"/>
    </xf>
    <xf numFmtId="14" fontId="0" fillId="4" borderId="29" xfId="0" applyNumberFormat="1" applyFill="1" applyBorder="1" applyAlignment="1">
      <alignment horizontal="center" vertical="center" wrapText="1"/>
    </xf>
    <xf numFmtId="14" fontId="0" fillId="5" borderId="26" xfId="0" applyNumberFormat="1" applyFill="1" applyBorder="1" applyAlignment="1">
      <alignment horizontal="center" vertical="center" wrapText="1"/>
    </xf>
    <xf numFmtId="14" fontId="0" fillId="5" borderId="29" xfId="0" applyNumberFormat="1" applyFill="1" applyBorder="1" applyAlignment="1">
      <alignment horizontal="center" vertical="center" wrapText="1"/>
    </xf>
    <xf numFmtId="164" fontId="0" fillId="6" borderId="0" xfId="0" applyNumberFormat="1" applyFill="1" applyBorder="1" applyAlignment="1">
      <alignment horizontal="center"/>
    </xf>
    <xf numFmtId="165" fontId="8" fillId="3" borderId="0" xfId="0" applyNumberFormat="1" applyFont="1" applyFill="1" applyAlignment="1">
      <alignment horizontal="left"/>
    </xf>
    <xf numFmtId="0" fontId="0" fillId="0" borderId="0" xfId="0" applyFill="1"/>
    <xf numFmtId="0" fontId="3" fillId="0" borderId="0" xfId="0" applyFont="1" applyFill="1" applyBorder="1" applyAlignment="1">
      <alignment horizontal="center"/>
    </xf>
    <xf numFmtId="0" fontId="0" fillId="0" borderId="0" xfId="0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164" fontId="0" fillId="0" borderId="0" xfId="0" applyNumberFormat="1" applyFill="1" applyBorder="1" applyAlignment="1">
      <alignment horizontal="center"/>
    </xf>
    <xf numFmtId="0" fontId="0" fillId="0" borderId="0" xfId="0" applyFill="1" applyBorder="1" applyAlignment="1">
      <alignment horizontal="center"/>
    </xf>
    <xf numFmtId="0" fontId="2" fillId="0" borderId="0" xfId="0" applyFont="1" applyFill="1" applyBorder="1" applyAlignment="1">
      <alignment horizontal="center"/>
    </xf>
    <xf numFmtId="0" fontId="0" fillId="0" borderId="0" xfId="0" applyFill="1" applyBorder="1"/>
    <xf numFmtId="2" fontId="0" fillId="4" borderId="0" xfId="0" applyNumberFormat="1" applyFill="1" applyBorder="1" applyAlignment="1">
      <alignment horizontal="center"/>
    </xf>
    <xf numFmtId="0" fontId="0" fillId="4" borderId="16" xfId="0" applyFill="1" applyBorder="1" applyAlignment="1">
      <alignment horizontal="center"/>
    </xf>
    <xf numFmtId="0" fontId="0" fillId="4" borderId="17" xfId="0" applyFill="1" applyBorder="1" applyAlignment="1">
      <alignment horizontal="center"/>
    </xf>
    <xf numFmtId="0" fontId="0" fillId="3" borderId="0" xfId="0" applyFill="1" applyAlignment="1">
      <alignment horizontal="center"/>
    </xf>
    <xf numFmtId="164" fontId="0" fillId="0" borderId="10" xfId="0" applyNumberFormat="1" applyBorder="1" applyAlignment="1">
      <alignment horizontal="center" vertical="center"/>
    </xf>
    <xf numFmtId="164" fontId="0" fillId="0" borderId="11" xfId="0" applyNumberFormat="1" applyBorder="1" applyAlignment="1">
      <alignment horizontal="center" vertical="center"/>
    </xf>
    <xf numFmtId="164" fontId="6" fillId="0" borderId="12" xfId="0" applyNumberFormat="1" applyFont="1" applyBorder="1" applyAlignment="1">
      <alignment horizontal="center" vertical="center"/>
    </xf>
    <xf numFmtId="164" fontId="0" fillId="0" borderId="30" xfId="0" applyNumberFormat="1" applyBorder="1"/>
    <xf numFmtId="164" fontId="0" fillId="0" borderId="0" xfId="0" applyNumberFormat="1" applyBorder="1"/>
    <xf numFmtId="164" fontId="2" fillId="0" borderId="0" xfId="0" applyNumberFormat="1" applyFont="1" applyBorder="1"/>
    <xf numFmtId="164" fontId="0" fillId="0" borderId="13" xfId="0" applyNumberFormat="1" applyBorder="1"/>
    <xf numFmtId="164" fontId="0" fillId="0" borderId="30" xfId="0" applyNumberFormat="1" applyBorder="1" applyAlignment="1">
      <alignment horizontal="center" vertical="center"/>
    </xf>
    <xf numFmtId="164" fontId="0" fillId="0" borderId="0" xfId="0" applyNumberFormat="1" applyBorder="1" applyAlignment="1">
      <alignment horizontal="center" vertical="center"/>
    </xf>
    <xf numFmtId="164" fontId="2" fillId="0" borderId="0" xfId="0" applyNumberFormat="1" applyFont="1" applyBorder="1" applyAlignment="1">
      <alignment horizontal="center" vertical="center"/>
    </xf>
    <xf numFmtId="164" fontId="6" fillId="0" borderId="13" xfId="0" applyNumberFormat="1" applyFont="1" applyBorder="1" applyAlignment="1">
      <alignment horizontal="center" vertical="center"/>
    </xf>
    <xf numFmtId="164" fontId="0" fillId="0" borderId="23" xfId="0" applyNumberFormat="1" applyBorder="1" applyAlignment="1">
      <alignment horizontal="center" vertical="center"/>
    </xf>
    <xf numFmtId="164" fontId="0" fillId="0" borderId="16" xfId="0" applyNumberFormat="1" applyBorder="1" applyAlignment="1">
      <alignment horizontal="center" vertical="center"/>
    </xf>
    <xf numFmtId="164" fontId="2" fillId="0" borderId="16" xfId="0" applyNumberFormat="1" applyFont="1" applyBorder="1" applyAlignment="1">
      <alignment horizontal="center" vertical="center"/>
    </xf>
    <xf numFmtId="164" fontId="6" fillId="0" borderId="17" xfId="0" applyNumberFormat="1" applyFont="1" applyBorder="1" applyAlignment="1">
      <alignment horizontal="center" vertical="center"/>
    </xf>
    <xf numFmtId="14" fontId="0" fillId="6" borderId="0" xfId="0" applyNumberFormat="1" applyFill="1"/>
    <xf numFmtId="14" fontId="0" fillId="6" borderId="0" xfId="0" applyNumberFormat="1" applyFill="1" applyBorder="1" applyAlignment="1">
      <alignment horizontal="center"/>
    </xf>
    <xf numFmtId="14" fontId="0" fillId="4" borderId="0" xfId="0" applyNumberFormat="1" applyFill="1"/>
    <xf numFmtId="164" fontId="4" fillId="3" borderId="9" xfId="0" applyNumberFormat="1" applyFont="1" applyFill="1" applyBorder="1" applyAlignment="1">
      <alignment horizontal="center"/>
    </xf>
    <xf numFmtId="164" fontId="4" fillId="6" borderId="0" xfId="0" applyNumberFormat="1" applyFont="1" applyFill="1" applyBorder="1" applyAlignment="1">
      <alignment horizontal="center"/>
    </xf>
    <xf numFmtId="164" fontId="4" fillId="5" borderId="0" xfId="0" applyNumberFormat="1" applyFont="1" applyFill="1" applyBorder="1" applyAlignment="1">
      <alignment horizontal="center"/>
    </xf>
    <xf numFmtId="14" fontId="0" fillId="5" borderId="22" xfId="0" applyNumberFormat="1" applyFill="1" applyBorder="1" applyAlignment="1">
      <alignment horizontal="center" vertical="center" wrapText="1"/>
    </xf>
    <xf numFmtId="0" fontId="0" fillId="5" borderId="11" xfId="0" applyFill="1" applyBorder="1" applyAlignment="1">
      <alignment horizontal="center"/>
    </xf>
    <xf numFmtId="164" fontId="9" fillId="4" borderId="0" xfId="0" applyNumberFormat="1" applyFont="1" applyFill="1" applyBorder="1" applyAlignment="1">
      <alignment horizontal="center"/>
    </xf>
    <xf numFmtId="14" fontId="0" fillId="6" borderId="10" xfId="0" applyNumberFormat="1" applyFill="1" applyBorder="1" applyAlignment="1">
      <alignment horizontal="center"/>
    </xf>
    <xf numFmtId="0" fontId="0" fillId="6" borderId="11" xfId="0" applyFill="1" applyBorder="1" applyAlignment="1">
      <alignment horizontal="center"/>
    </xf>
    <xf numFmtId="14" fontId="0" fillId="3" borderId="0" xfId="0" applyNumberFormat="1" applyFill="1" applyBorder="1" applyAlignment="1">
      <alignment horizontal="center"/>
    </xf>
    <xf numFmtId="164" fontId="0" fillId="3" borderId="0" xfId="0" applyNumberFormat="1" applyFill="1" applyBorder="1" applyAlignment="1">
      <alignment horizontal="center"/>
    </xf>
    <xf numFmtId="14" fontId="0" fillId="6" borderId="0" xfId="0" applyNumberFormat="1" applyFill="1" applyAlignment="1">
      <alignment horizontal="center" vertical="center"/>
    </xf>
    <xf numFmtId="164" fontId="0" fillId="6" borderId="0" xfId="0" applyNumberFormat="1" applyFill="1" applyAlignment="1">
      <alignment horizontal="center" vertical="center"/>
    </xf>
    <xf numFmtId="2" fontId="2" fillId="4" borderId="33" xfId="0" applyNumberFormat="1" applyFont="1" applyFill="1" applyBorder="1" applyAlignment="1">
      <alignment horizontal="center"/>
    </xf>
    <xf numFmtId="14" fontId="0" fillId="3" borderId="18" xfId="0" applyNumberFormat="1" applyFill="1" applyBorder="1" applyAlignment="1">
      <alignment horizontal="center" vertical="center" wrapText="1"/>
    </xf>
    <xf numFmtId="164" fontId="11" fillId="3" borderId="24" xfId="0" applyNumberFormat="1" applyFont="1" applyFill="1" applyBorder="1" applyAlignment="1">
      <alignment horizontal="center"/>
    </xf>
    <xf numFmtId="164" fontId="11" fillId="3" borderId="9" xfId="0" applyNumberFormat="1" applyFont="1" applyFill="1" applyBorder="1" applyAlignment="1">
      <alignment horizontal="center"/>
    </xf>
    <xf numFmtId="0" fontId="11" fillId="3" borderId="9" xfId="0" applyFont="1" applyFill="1" applyBorder="1" applyAlignment="1">
      <alignment horizontal="center"/>
    </xf>
    <xf numFmtId="164" fontId="9" fillId="3" borderId="9" xfId="0" applyNumberFormat="1" applyFont="1" applyFill="1" applyBorder="1" applyAlignment="1">
      <alignment horizontal="center"/>
    </xf>
    <xf numFmtId="0" fontId="11" fillId="3" borderId="0" xfId="0" applyFont="1" applyFill="1"/>
    <xf numFmtId="164" fontId="11" fillId="4" borderId="0" xfId="0" applyNumberFormat="1" applyFont="1" applyFill="1" applyBorder="1" applyAlignment="1">
      <alignment horizontal="center"/>
    </xf>
    <xf numFmtId="0" fontId="11" fillId="4" borderId="16" xfId="0" applyFont="1" applyFill="1" applyBorder="1" applyAlignment="1">
      <alignment horizontal="center"/>
    </xf>
    <xf numFmtId="2" fontId="11" fillId="4" borderId="0" xfId="0" applyNumberFormat="1" applyFont="1" applyFill="1" applyBorder="1" applyAlignment="1">
      <alignment horizontal="center"/>
    </xf>
    <xf numFmtId="2" fontId="10" fillId="4" borderId="33" xfId="0" applyNumberFormat="1" applyFont="1" applyFill="1" applyBorder="1" applyAlignment="1">
      <alignment horizontal="center"/>
    </xf>
    <xf numFmtId="14" fontId="0" fillId="4" borderId="30" xfId="0" applyNumberFormat="1" applyFill="1" applyBorder="1" applyAlignment="1">
      <alignment horizontal="center"/>
    </xf>
    <xf numFmtId="164" fontId="9" fillId="5" borderId="0" xfId="0" applyNumberFormat="1" applyFont="1" applyFill="1" applyBorder="1" applyAlignment="1">
      <alignment horizontal="center"/>
    </xf>
    <xf numFmtId="164" fontId="2" fillId="5" borderId="0" xfId="0" applyNumberFormat="1" applyFont="1" applyFill="1" applyBorder="1" applyAlignment="1">
      <alignment horizontal="center"/>
    </xf>
    <xf numFmtId="0" fontId="11" fillId="5" borderId="11" xfId="0" applyFont="1" applyFill="1" applyBorder="1" applyAlignment="1">
      <alignment horizontal="center"/>
    </xf>
    <xf numFmtId="164" fontId="11" fillId="5" borderId="0" xfId="0" applyNumberFormat="1" applyFont="1" applyFill="1" applyBorder="1" applyAlignment="1">
      <alignment horizontal="center"/>
    </xf>
    <xf numFmtId="164" fontId="10" fillId="5" borderId="0" xfId="0" applyNumberFormat="1" applyFont="1" applyFill="1" applyBorder="1" applyAlignment="1">
      <alignment horizontal="center"/>
    </xf>
    <xf numFmtId="0" fontId="0" fillId="5" borderId="0" xfId="0" applyFill="1" applyBorder="1" applyAlignment="1">
      <alignment horizontal="center"/>
    </xf>
    <xf numFmtId="164" fontId="11" fillId="6" borderId="0" xfId="0" applyNumberFormat="1" applyFont="1" applyFill="1" applyBorder="1" applyAlignment="1">
      <alignment horizontal="center"/>
    </xf>
    <xf numFmtId="164" fontId="9" fillId="6" borderId="31" xfId="0" applyNumberFormat="1" applyFont="1" applyFill="1" applyBorder="1" applyAlignment="1">
      <alignment horizontal="center"/>
    </xf>
    <xf numFmtId="164" fontId="9" fillId="6" borderId="0" xfId="0" applyNumberFormat="1" applyFont="1" applyFill="1" applyBorder="1" applyAlignment="1">
      <alignment horizontal="center"/>
    </xf>
    <xf numFmtId="0" fontId="11" fillId="6" borderId="11" xfId="0" applyFont="1" applyFill="1" applyBorder="1" applyAlignment="1">
      <alignment horizontal="center"/>
    </xf>
    <xf numFmtId="2" fontId="9" fillId="4" borderId="0" xfId="0" applyNumberFormat="1" applyFont="1" applyFill="1" applyBorder="1" applyAlignment="1">
      <alignment horizontal="center"/>
    </xf>
    <xf numFmtId="2" fontId="12" fillId="4" borderId="33" xfId="0" applyNumberFormat="1" applyFont="1" applyFill="1" applyBorder="1" applyAlignment="1">
      <alignment horizontal="center"/>
    </xf>
    <xf numFmtId="0" fontId="11" fillId="6" borderId="16" xfId="0" applyFont="1" applyFill="1" applyBorder="1" applyAlignment="1">
      <alignment horizontal="center"/>
    </xf>
    <xf numFmtId="0" fontId="0" fillId="6" borderId="0" xfId="0" applyFill="1" applyBorder="1" applyAlignment="1">
      <alignment horizontal="center"/>
    </xf>
    <xf numFmtId="0" fontId="11" fillId="6" borderId="0" xfId="0" applyFont="1" applyFill="1" applyBorder="1" applyAlignment="1">
      <alignment horizontal="center"/>
    </xf>
    <xf numFmtId="0" fontId="0" fillId="6" borderId="16" xfId="0" applyFill="1" applyBorder="1" applyAlignment="1">
      <alignment horizontal="center"/>
    </xf>
    <xf numFmtId="0" fontId="0" fillId="6" borderId="17" xfId="0" applyFill="1" applyBorder="1" applyAlignment="1">
      <alignment horizontal="center"/>
    </xf>
    <xf numFmtId="0" fontId="11" fillId="5" borderId="0" xfId="0" applyFont="1" applyFill="1" applyBorder="1" applyAlignment="1">
      <alignment horizontal="center"/>
    </xf>
    <xf numFmtId="0" fontId="0" fillId="5" borderId="16" xfId="0" applyFill="1" applyBorder="1" applyAlignment="1">
      <alignment horizontal="center"/>
    </xf>
    <xf numFmtId="0" fontId="0" fillId="5" borderId="17" xfId="0" applyFill="1" applyBorder="1" applyAlignment="1">
      <alignment horizontal="center"/>
    </xf>
    <xf numFmtId="0" fontId="0" fillId="4" borderId="0" xfId="0" applyFill="1" applyBorder="1" applyAlignment="1">
      <alignment horizontal="center"/>
    </xf>
    <xf numFmtId="0" fontId="2" fillId="3" borderId="0" xfId="0" applyFont="1" applyFill="1" applyAlignment="1">
      <alignment horizontal="center"/>
    </xf>
    <xf numFmtId="14" fontId="2" fillId="7" borderId="26" xfId="0" applyNumberFormat="1" applyFont="1" applyFill="1" applyBorder="1" applyAlignment="1">
      <alignment horizontal="center"/>
    </xf>
    <xf numFmtId="0" fontId="10" fillId="7" borderId="27" xfId="0" applyFont="1" applyFill="1" applyBorder="1" applyAlignment="1">
      <alignment horizontal="center"/>
    </xf>
    <xf numFmtId="0" fontId="2" fillId="7" borderId="27" xfId="0" applyFont="1" applyFill="1" applyBorder="1" applyAlignment="1">
      <alignment horizontal="center"/>
    </xf>
    <xf numFmtId="164" fontId="2" fillId="7" borderId="27" xfId="0" applyNumberFormat="1" applyFont="1" applyFill="1" applyBorder="1" applyAlignment="1">
      <alignment horizontal="center"/>
    </xf>
    <xf numFmtId="0" fontId="11" fillId="7" borderId="27" xfId="0" applyFont="1" applyFill="1" applyBorder="1" applyAlignment="1">
      <alignment horizontal="center"/>
    </xf>
    <xf numFmtId="0" fontId="2" fillId="7" borderId="28" xfId="0" applyFont="1" applyFill="1" applyBorder="1" applyAlignment="1">
      <alignment horizontal="center"/>
    </xf>
    <xf numFmtId="0" fontId="13" fillId="3" borderId="0" xfId="0" applyFont="1" applyFill="1"/>
    <xf numFmtId="0" fontId="0" fillId="4" borderId="16" xfId="0" applyFill="1" applyBorder="1" applyAlignment="1">
      <alignment horizontal="center" vertical="center"/>
    </xf>
    <xf numFmtId="0" fontId="0" fillId="4" borderId="17" xfId="0" applyFill="1" applyBorder="1" applyAlignment="1">
      <alignment horizontal="center" vertical="center"/>
    </xf>
    <xf numFmtId="0" fontId="0" fillId="6" borderId="16" xfId="0" applyFill="1" applyBorder="1" applyAlignment="1">
      <alignment horizontal="center" vertical="center"/>
    </xf>
    <xf numFmtId="0" fontId="0" fillId="6" borderId="17" xfId="0" applyFill="1" applyBorder="1" applyAlignment="1">
      <alignment horizontal="center" vertical="center"/>
    </xf>
    <xf numFmtId="0" fontId="0" fillId="5" borderId="16" xfId="0" applyFill="1" applyBorder="1" applyAlignment="1">
      <alignment horizontal="center" vertical="center"/>
    </xf>
    <xf numFmtId="0" fontId="0" fillId="5" borderId="17" xfId="0" applyFill="1" applyBorder="1" applyAlignment="1">
      <alignment horizontal="center" vertical="center"/>
    </xf>
    <xf numFmtId="164" fontId="0" fillId="5" borderId="0" xfId="0" applyNumberFormat="1" applyFill="1" applyBorder="1" applyAlignment="1">
      <alignment horizontal="center" vertical="center"/>
    </xf>
    <xf numFmtId="0" fontId="0" fillId="3" borderId="0" xfId="0" applyFill="1" applyBorder="1" applyAlignment="1">
      <alignment vertical="center"/>
    </xf>
    <xf numFmtId="164" fontId="0" fillId="4" borderId="0" xfId="0" applyNumberFormat="1" applyFill="1" applyBorder="1" applyAlignment="1">
      <alignment horizontal="center" vertical="center"/>
    </xf>
    <xf numFmtId="164" fontId="11" fillId="6" borderId="0" xfId="0" applyNumberFormat="1" applyFont="1" applyFill="1" applyAlignment="1">
      <alignment horizontal="center" vertical="center"/>
    </xf>
    <xf numFmtId="164" fontId="12" fillId="7" borderId="9" xfId="0" applyNumberFormat="1" applyFont="1" applyFill="1" applyBorder="1" applyAlignment="1">
      <alignment horizontal="center"/>
    </xf>
    <xf numFmtId="0" fontId="2" fillId="5" borderId="0" xfId="0" applyFont="1" applyFill="1" applyBorder="1" applyAlignment="1">
      <alignment horizontal="center"/>
    </xf>
    <xf numFmtId="164" fontId="0" fillId="5" borderId="0" xfId="0" applyNumberFormat="1" applyFont="1" applyFill="1" applyBorder="1" applyAlignment="1">
      <alignment horizontal="center"/>
    </xf>
    <xf numFmtId="0" fontId="2" fillId="4" borderId="0" xfId="0" applyFont="1" applyFill="1" applyBorder="1" applyAlignment="1">
      <alignment horizontal="center"/>
    </xf>
    <xf numFmtId="0" fontId="2" fillId="4" borderId="16" xfId="0" applyFont="1" applyFill="1" applyBorder="1" applyAlignment="1">
      <alignment horizontal="center"/>
    </xf>
    <xf numFmtId="0" fontId="12" fillId="5" borderId="11" xfId="0" applyFont="1" applyFill="1" applyBorder="1" applyAlignment="1">
      <alignment horizontal="center"/>
    </xf>
    <xf numFmtId="164" fontId="12" fillId="5" borderId="0" xfId="0" applyNumberFormat="1" applyFont="1" applyFill="1" applyBorder="1" applyAlignment="1">
      <alignment horizontal="center"/>
    </xf>
    <xf numFmtId="0" fontId="0" fillId="5" borderId="11" xfId="0" applyFont="1" applyFill="1" applyBorder="1" applyAlignment="1">
      <alignment horizontal="center"/>
    </xf>
    <xf numFmtId="0" fontId="0" fillId="5" borderId="0" xfId="0" applyFont="1" applyFill="1" applyBorder="1" applyAlignment="1">
      <alignment horizontal="center"/>
    </xf>
    <xf numFmtId="0" fontId="0" fillId="5" borderId="12" xfId="0" applyFont="1" applyFill="1" applyBorder="1" applyAlignment="1">
      <alignment horizontal="center"/>
    </xf>
    <xf numFmtId="164" fontId="0" fillId="5" borderId="13" xfId="0" applyNumberFormat="1" applyFont="1" applyFill="1" applyBorder="1" applyAlignment="1">
      <alignment horizontal="center"/>
    </xf>
    <xf numFmtId="164" fontId="12" fillId="6" borderId="33" xfId="0" applyNumberFormat="1" applyFont="1" applyFill="1" applyBorder="1" applyAlignment="1">
      <alignment horizontal="center"/>
    </xf>
    <xf numFmtId="0" fontId="12" fillId="5" borderId="0" xfId="0" applyFont="1" applyFill="1" applyBorder="1" applyAlignment="1">
      <alignment horizontal="center"/>
    </xf>
    <xf numFmtId="0" fontId="12" fillId="6" borderId="0" xfId="0" applyFont="1" applyFill="1" applyBorder="1" applyAlignment="1">
      <alignment horizontal="center"/>
    </xf>
    <xf numFmtId="0" fontId="12" fillId="6" borderId="11" xfId="0" applyFont="1" applyFill="1" applyBorder="1" applyAlignment="1">
      <alignment horizontal="center"/>
    </xf>
    <xf numFmtId="164" fontId="12" fillId="6" borderId="0" xfId="0" applyNumberFormat="1" applyFont="1" applyFill="1" applyBorder="1" applyAlignment="1">
      <alignment horizontal="center"/>
    </xf>
    <xf numFmtId="0" fontId="2" fillId="6" borderId="16" xfId="0" applyFont="1" applyFill="1" applyBorder="1" applyAlignment="1">
      <alignment horizontal="center"/>
    </xf>
    <xf numFmtId="0" fontId="0" fillId="6" borderId="0" xfId="0" applyFont="1" applyFill="1" applyBorder="1" applyAlignment="1">
      <alignment horizontal="center"/>
    </xf>
    <xf numFmtId="0" fontId="0" fillId="6" borderId="11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2" fillId="8" borderId="16" xfId="0" applyFont="1" applyFill="1" applyBorder="1" applyAlignment="1">
      <alignment horizontal="center"/>
    </xf>
    <xf numFmtId="2" fontId="12" fillId="8" borderId="33" xfId="0" applyNumberFormat="1" applyFont="1" applyFill="1" applyBorder="1" applyAlignment="1">
      <alignment horizontal="center"/>
    </xf>
    <xf numFmtId="0" fontId="12" fillId="8" borderId="16" xfId="0" applyFont="1" applyFill="1" applyBorder="1" applyAlignment="1">
      <alignment horizontal="center"/>
    </xf>
    <xf numFmtId="164" fontId="9" fillId="6" borderId="0" xfId="0" applyNumberFormat="1" applyFont="1" applyFill="1" applyAlignment="1">
      <alignment horizontal="center" vertical="center"/>
    </xf>
    <xf numFmtId="0" fontId="3" fillId="3" borderId="0" xfId="0" applyFont="1" applyFill="1" applyBorder="1" applyAlignment="1">
      <alignment horizontal="center"/>
    </xf>
    <xf numFmtId="0" fontId="0" fillId="3" borderId="0" xfId="0" applyFill="1" applyBorder="1" applyAlignment="1">
      <alignment horizontal="center" vertical="center"/>
    </xf>
    <xf numFmtId="0" fontId="2" fillId="3" borderId="0" xfId="0" applyFont="1" applyFill="1" applyBorder="1" applyAlignment="1">
      <alignment horizontal="center" vertical="center"/>
    </xf>
    <xf numFmtId="0" fontId="0" fillId="4" borderId="0" xfId="0" applyFill="1" applyBorder="1" applyAlignment="1">
      <alignment horizontal="center" vertical="center"/>
    </xf>
    <xf numFmtId="0" fontId="0" fillId="5" borderId="0" xfId="0" applyFill="1" applyBorder="1" applyAlignment="1">
      <alignment horizontal="center" vertical="center"/>
    </xf>
    <xf numFmtId="0" fontId="0" fillId="6" borderId="0" xfId="0" applyFill="1" applyBorder="1" applyAlignment="1">
      <alignment horizontal="center" vertical="center"/>
    </xf>
    <xf numFmtId="164" fontId="2" fillId="4" borderId="0" xfId="0" applyNumberFormat="1" applyFont="1" applyFill="1" applyBorder="1" applyAlignment="1">
      <alignment horizontal="center"/>
    </xf>
    <xf numFmtId="164" fontId="12" fillId="4" borderId="0" xfId="0" applyNumberFormat="1" applyFont="1" applyFill="1" applyBorder="1" applyAlignment="1">
      <alignment horizontal="center"/>
    </xf>
    <xf numFmtId="0" fontId="0" fillId="4" borderId="16" xfId="0" applyFont="1" applyFill="1" applyBorder="1" applyAlignment="1">
      <alignment horizontal="center"/>
    </xf>
    <xf numFmtId="164" fontId="0" fillId="4" borderId="11" xfId="0" applyNumberFormat="1" applyFill="1" applyBorder="1" applyAlignment="1">
      <alignment horizontal="center"/>
    </xf>
    <xf numFmtId="164" fontId="2" fillId="4" borderId="11" xfId="0" applyNumberFormat="1" applyFont="1" applyFill="1" applyBorder="1" applyAlignment="1">
      <alignment horizontal="center"/>
    </xf>
    <xf numFmtId="164" fontId="11" fillId="4" borderId="11" xfId="0" applyNumberFormat="1" applyFont="1" applyFill="1" applyBorder="1" applyAlignment="1">
      <alignment horizontal="center"/>
    </xf>
    <xf numFmtId="164" fontId="12" fillId="4" borderId="11" xfId="0" applyNumberFormat="1" applyFont="1" applyFill="1" applyBorder="1" applyAlignment="1">
      <alignment horizontal="center"/>
    </xf>
    <xf numFmtId="164" fontId="9" fillId="4" borderId="11" xfId="0" applyNumberFormat="1" applyFont="1" applyFill="1" applyBorder="1" applyAlignment="1">
      <alignment horizontal="center"/>
    </xf>
    <xf numFmtId="14" fontId="0" fillId="4" borderId="36" xfId="0" applyNumberFormat="1" applyFill="1" applyBorder="1" applyAlignment="1">
      <alignment horizontal="center"/>
    </xf>
    <xf numFmtId="14" fontId="9" fillId="3" borderId="14" xfId="0" applyNumberFormat="1" applyFont="1" applyFill="1" applyBorder="1" applyAlignment="1">
      <alignment horizontal="center"/>
    </xf>
    <xf numFmtId="164" fontId="9" fillId="3" borderId="19" xfId="0" applyNumberFormat="1" applyFont="1" applyFill="1" applyBorder="1" applyAlignment="1">
      <alignment horizontal="center"/>
    </xf>
    <xf numFmtId="0" fontId="9" fillId="3" borderId="0" xfId="0" applyFont="1" applyFill="1" applyBorder="1" applyAlignment="1">
      <alignment horizontal="center"/>
    </xf>
    <xf numFmtId="0" fontId="11" fillId="6" borderId="0" xfId="0" applyFont="1" applyFill="1"/>
    <xf numFmtId="0" fontId="0" fillId="6" borderId="37" xfId="0" applyFill="1" applyBorder="1"/>
    <xf numFmtId="164" fontId="4" fillId="4" borderId="0" xfId="0" applyNumberFormat="1" applyFont="1" applyFill="1" applyBorder="1" applyAlignment="1">
      <alignment horizontal="center" vertical="center"/>
    </xf>
    <xf numFmtId="164" fontId="4" fillId="6" borderId="0" xfId="0" applyNumberFormat="1" applyFont="1" applyFill="1" applyAlignment="1">
      <alignment horizontal="center" vertical="center"/>
    </xf>
    <xf numFmtId="0" fontId="0" fillId="7" borderId="0" xfId="0" applyFill="1"/>
    <xf numFmtId="14" fontId="0" fillId="7" borderId="36" xfId="0" applyNumberFormat="1" applyFill="1" applyBorder="1" applyAlignment="1">
      <alignment horizontal="center"/>
    </xf>
    <xf numFmtId="164" fontId="9" fillId="7" borderId="0" xfId="0" applyNumberFormat="1" applyFont="1" applyFill="1" applyBorder="1" applyAlignment="1">
      <alignment horizontal="center"/>
    </xf>
    <xf numFmtId="0" fontId="11" fillId="3" borderId="0" xfId="0" applyFont="1" applyFill="1" applyAlignment="1">
      <alignment horizontal="center"/>
    </xf>
    <xf numFmtId="0" fontId="0" fillId="0" borderId="0" xfId="0" applyFill="1" applyAlignment="1">
      <alignment horizontal="center"/>
    </xf>
    <xf numFmtId="0" fontId="0" fillId="6" borderId="30" xfId="0" applyFill="1" applyBorder="1"/>
    <xf numFmtId="164" fontId="2" fillId="6" borderId="0" xfId="0" applyNumberFormat="1" applyFont="1" applyFill="1" applyBorder="1" applyAlignment="1">
      <alignment horizontal="center"/>
    </xf>
    <xf numFmtId="2" fontId="4" fillId="4" borderId="0" xfId="0" applyNumberFormat="1" applyFont="1" applyFill="1" applyBorder="1" applyAlignment="1">
      <alignment horizontal="center"/>
    </xf>
    <xf numFmtId="164" fontId="9" fillId="4" borderId="0" xfId="0" applyNumberFormat="1" applyFont="1" applyFill="1" applyBorder="1" applyAlignment="1">
      <alignment horizontal="center" vertical="center"/>
    </xf>
    <xf numFmtId="2" fontId="12" fillId="4" borderId="0" xfId="0" applyNumberFormat="1" applyFont="1" applyFill="1" applyBorder="1" applyAlignment="1">
      <alignment horizontal="center"/>
    </xf>
    <xf numFmtId="2" fontId="12" fillId="4" borderId="30" xfId="0" applyNumberFormat="1" applyFont="1" applyFill="1" applyBorder="1" applyAlignment="1">
      <alignment horizontal="center"/>
    </xf>
    <xf numFmtId="2" fontId="12" fillId="4" borderId="13" xfId="0" applyNumberFormat="1" applyFont="1" applyFill="1" applyBorder="1" applyAlignment="1">
      <alignment horizontal="center"/>
    </xf>
    <xf numFmtId="164" fontId="0" fillId="2" borderId="24" xfId="0" applyNumberFormat="1" applyFill="1" applyBorder="1" applyAlignment="1">
      <alignment horizontal="center"/>
    </xf>
    <xf numFmtId="164" fontId="9" fillId="2" borderId="9" xfId="0" applyNumberFormat="1" applyFont="1" applyFill="1" applyBorder="1" applyAlignment="1">
      <alignment horizontal="center"/>
    </xf>
    <xf numFmtId="164" fontId="0" fillId="2" borderId="9" xfId="0" applyNumberFormat="1" applyFill="1" applyBorder="1" applyAlignment="1">
      <alignment horizontal="center"/>
    </xf>
    <xf numFmtId="0" fontId="0" fillId="2" borderId="9" xfId="0" applyFill="1" applyBorder="1" applyAlignment="1">
      <alignment horizontal="center"/>
    </xf>
    <xf numFmtId="14" fontId="0" fillId="5" borderId="29" xfId="0" applyNumberFormat="1" applyFont="1" applyFill="1" applyBorder="1" applyAlignment="1">
      <alignment horizontal="center"/>
    </xf>
    <xf numFmtId="0" fontId="9" fillId="3" borderId="0" xfId="0" applyFont="1" applyFill="1" applyAlignment="1">
      <alignment horizontal="center"/>
    </xf>
    <xf numFmtId="0" fontId="12" fillId="3" borderId="0" xfId="0" applyFont="1" applyFill="1" applyAlignment="1">
      <alignment horizontal="center"/>
    </xf>
    <xf numFmtId="164" fontId="0" fillId="0" borderId="0" xfId="0" applyNumberFormat="1" applyFill="1" applyBorder="1" applyAlignment="1">
      <alignment horizontal="center" vertical="center"/>
    </xf>
    <xf numFmtId="164" fontId="9" fillId="0" borderId="0" xfId="0" applyNumberFormat="1" applyFont="1" applyFill="1" applyBorder="1" applyAlignment="1">
      <alignment horizontal="center" vertical="center"/>
    </xf>
    <xf numFmtId="0" fontId="0" fillId="0" borderId="0" xfId="0" applyAlignment="1">
      <alignment horizontal="center"/>
    </xf>
    <xf numFmtId="0" fontId="0" fillId="4" borderId="13" xfId="0" applyFill="1" applyBorder="1" applyAlignment="1">
      <alignment horizontal="center"/>
    </xf>
    <xf numFmtId="2" fontId="0" fillId="3" borderId="0" xfId="0" applyNumberFormat="1" applyFill="1"/>
    <xf numFmtId="0" fontId="0" fillId="7" borderId="0" xfId="0" applyFill="1" applyAlignment="1">
      <alignment horizontal="center"/>
    </xf>
    <xf numFmtId="164" fontId="0" fillId="3" borderId="42" xfId="0" applyNumberFormat="1" applyFill="1" applyBorder="1" applyAlignment="1">
      <alignment horizontal="center"/>
    </xf>
    <xf numFmtId="0" fontId="0" fillId="7" borderId="24" xfId="0" applyFill="1" applyBorder="1" applyAlignment="1">
      <alignment horizontal="center"/>
    </xf>
    <xf numFmtId="164" fontId="0" fillId="0" borderId="0" xfId="0" applyNumberFormat="1" applyFill="1" applyAlignment="1">
      <alignment horizontal="center" vertical="center"/>
    </xf>
    <xf numFmtId="164" fontId="9" fillId="0" borderId="0" xfId="0" applyNumberFormat="1" applyFont="1" applyFill="1" applyAlignment="1">
      <alignment horizontal="center" vertical="center"/>
    </xf>
    <xf numFmtId="2" fontId="0" fillId="0" borderId="0" xfId="0" applyNumberFormat="1" applyFill="1" applyBorder="1" applyAlignment="1">
      <alignment horizontal="center"/>
    </xf>
    <xf numFmtId="164" fontId="9" fillId="0" borderId="0" xfId="0" applyNumberFormat="1" applyFont="1" applyFill="1" applyBorder="1" applyAlignment="1">
      <alignment horizontal="center"/>
    </xf>
    <xf numFmtId="164" fontId="0" fillId="0" borderId="0" xfId="0" applyNumberFormat="1" applyFill="1" applyAlignment="1">
      <alignment horizontal="center"/>
    </xf>
    <xf numFmtId="0" fontId="14" fillId="3" borderId="0" xfId="0" applyFont="1" applyFill="1"/>
    <xf numFmtId="0" fontId="15" fillId="3" borderId="0" xfId="0" applyFont="1" applyFill="1" applyBorder="1" applyAlignment="1">
      <alignment horizontal="center"/>
    </xf>
    <xf numFmtId="164" fontId="14" fillId="3" borderId="42" xfId="0" applyNumberFormat="1" applyFont="1" applyFill="1" applyBorder="1" applyAlignment="1">
      <alignment horizontal="center"/>
    </xf>
    <xf numFmtId="164" fontId="14" fillId="3" borderId="19" xfId="0" applyNumberFormat="1" applyFont="1" applyFill="1" applyBorder="1" applyAlignment="1">
      <alignment horizontal="center"/>
    </xf>
    <xf numFmtId="0" fontId="14" fillId="3" borderId="19" xfId="0" applyFont="1" applyFill="1" applyBorder="1" applyAlignment="1">
      <alignment horizontal="center"/>
    </xf>
    <xf numFmtId="0" fontId="14" fillId="4" borderId="17" xfId="0" applyFont="1" applyFill="1" applyBorder="1" applyAlignment="1">
      <alignment horizontal="center"/>
    </xf>
    <xf numFmtId="0" fontId="16" fillId="5" borderId="0" xfId="0" applyFont="1" applyFill="1" applyBorder="1" applyAlignment="1">
      <alignment horizontal="center"/>
    </xf>
    <xf numFmtId="0" fontId="16" fillId="6" borderId="0" xfId="0" applyFont="1" applyFill="1" applyBorder="1" applyAlignment="1">
      <alignment horizontal="center"/>
    </xf>
    <xf numFmtId="0" fontId="14" fillId="6" borderId="17" xfId="0" applyFont="1" applyFill="1" applyBorder="1" applyAlignment="1">
      <alignment horizontal="center"/>
    </xf>
    <xf numFmtId="0" fontId="14" fillId="6" borderId="11" xfId="0" applyFont="1" applyFill="1" applyBorder="1" applyAlignment="1">
      <alignment horizontal="center"/>
    </xf>
    <xf numFmtId="164" fontId="14" fillId="6" borderId="0" xfId="0" applyNumberFormat="1" applyFont="1" applyFill="1" applyBorder="1" applyAlignment="1">
      <alignment horizontal="center"/>
    </xf>
    <xf numFmtId="0" fontId="14" fillId="3" borderId="0" xfId="0" applyFont="1" applyFill="1" applyAlignment="1">
      <alignment horizontal="center"/>
    </xf>
    <xf numFmtId="2" fontId="14" fillId="4" borderId="0" xfId="0" applyNumberFormat="1" applyFont="1" applyFill="1" applyBorder="1" applyAlignment="1">
      <alignment horizontal="center"/>
    </xf>
    <xf numFmtId="164" fontId="14" fillId="6" borderId="31" xfId="0" applyNumberFormat="1" applyFont="1" applyFill="1" applyBorder="1" applyAlignment="1">
      <alignment horizontal="center"/>
    </xf>
    <xf numFmtId="0" fontId="0" fillId="4" borderId="46" xfId="0" applyFill="1" applyBorder="1" applyAlignment="1">
      <alignment horizontal="center"/>
    </xf>
    <xf numFmtId="0" fontId="16" fillId="4" borderId="11" xfId="0" applyFont="1" applyFill="1" applyBorder="1" applyAlignment="1">
      <alignment horizontal="center"/>
    </xf>
    <xf numFmtId="0" fontId="9" fillId="4" borderId="17" xfId="0" applyFont="1" applyFill="1" applyBorder="1" applyAlignment="1">
      <alignment horizontal="center"/>
    </xf>
    <xf numFmtId="165" fontId="0" fillId="0" borderId="0" xfId="0" applyNumberFormat="1" applyFill="1" applyBorder="1" applyAlignment="1">
      <alignment horizontal="center"/>
    </xf>
    <xf numFmtId="164" fontId="17" fillId="3" borderId="9" xfId="0" applyNumberFormat="1" applyFont="1" applyFill="1" applyBorder="1" applyAlignment="1">
      <alignment horizontal="center"/>
    </xf>
    <xf numFmtId="164" fontId="18" fillId="3" borderId="24" xfId="0" applyNumberFormat="1" applyFont="1" applyFill="1" applyBorder="1" applyAlignment="1">
      <alignment horizontal="center"/>
    </xf>
    <xf numFmtId="164" fontId="18" fillId="3" borderId="9" xfId="0" applyNumberFormat="1" applyFont="1" applyFill="1" applyBorder="1" applyAlignment="1">
      <alignment horizontal="center"/>
    </xf>
    <xf numFmtId="164" fontId="19" fillId="7" borderId="9" xfId="0" applyNumberFormat="1" applyFont="1" applyFill="1" applyBorder="1" applyAlignment="1">
      <alignment horizontal="center"/>
    </xf>
    <xf numFmtId="164" fontId="18" fillId="2" borderId="24" xfId="0" applyNumberFormat="1" applyFont="1" applyFill="1" applyBorder="1" applyAlignment="1">
      <alignment horizontal="center"/>
    </xf>
    <xf numFmtId="164" fontId="18" fillId="2" borderId="9" xfId="0" applyNumberFormat="1" applyFont="1" applyFill="1" applyBorder="1" applyAlignment="1">
      <alignment horizontal="center"/>
    </xf>
    <xf numFmtId="0" fontId="19" fillId="7" borderId="27" xfId="0" applyFont="1" applyFill="1" applyBorder="1" applyAlignment="1">
      <alignment horizontal="center"/>
    </xf>
    <xf numFmtId="164" fontId="17" fillId="3" borderId="24" xfId="0" applyNumberFormat="1" applyFont="1" applyFill="1" applyBorder="1" applyAlignment="1">
      <alignment horizontal="center"/>
    </xf>
    <xf numFmtId="164" fontId="17" fillId="2" borderId="9" xfId="0" applyNumberFormat="1" applyFont="1" applyFill="1" applyBorder="1" applyAlignment="1">
      <alignment horizontal="center"/>
    </xf>
    <xf numFmtId="2" fontId="2" fillId="4" borderId="0" xfId="0" applyNumberFormat="1" applyFont="1" applyFill="1" applyBorder="1" applyAlignment="1">
      <alignment horizontal="center"/>
    </xf>
    <xf numFmtId="0" fontId="4" fillId="3" borderId="0" xfId="0" applyFont="1" applyFill="1" applyBorder="1" applyAlignment="1">
      <alignment horizontal="center"/>
    </xf>
    <xf numFmtId="0" fontId="9" fillId="3" borderId="0" xfId="0" applyFont="1" applyFill="1"/>
    <xf numFmtId="0" fontId="3" fillId="3" borderId="10" xfId="0" applyFont="1" applyFill="1" applyBorder="1" applyAlignment="1"/>
    <xf numFmtId="0" fontId="3" fillId="3" borderId="11" xfId="0" applyFont="1" applyFill="1" applyBorder="1" applyAlignment="1"/>
    <xf numFmtId="14" fontId="0" fillId="4" borderId="30" xfId="0" applyNumberFormat="1" applyFill="1" applyBorder="1" applyAlignment="1">
      <alignment horizontal="center" vertical="center" wrapText="1"/>
    </xf>
    <xf numFmtId="14" fontId="0" fillId="6" borderId="11" xfId="0" applyNumberFormat="1" applyFill="1" applyBorder="1" applyAlignment="1">
      <alignment horizontal="center" vertical="center" wrapText="1"/>
    </xf>
    <xf numFmtId="164" fontId="6" fillId="6" borderId="0" xfId="0" applyNumberFormat="1" applyFont="1" applyFill="1" applyBorder="1" applyAlignment="1">
      <alignment horizontal="center"/>
    </xf>
    <xf numFmtId="2" fontId="12" fillId="8" borderId="0" xfId="0" applyNumberFormat="1" applyFont="1" applyFill="1" applyBorder="1" applyAlignment="1">
      <alignment horizontal="center"/>
    </xf>
    <xf numFmtId="0" fontId="2" fillId="0" borderId="27" xfId="0" applyFont="1" applyFill="1" applyBorder="1" applyAlignment="1">
      <alignment horizontal="center"/>
    </xf>
    <xf numFmtId="0" fontId="2" fillId="0" borderId="28" xfId="0" applyFont="1" applyFill="1" applyBorder="1" applyAlignment="1">
      <alignment horizontal="center"/>
    </xf>
    <xf numFmtId="164" fontId="0" fillId="7" borderId="9" xfId="0" applyNumberFormat="1" applyFill="1" applyBorder="1" applyAlignment="1">
      <alignment horizontal="center"/>
    </xf>
    <xf numFmtId="164" fontId="17" fillId="7" borderId="9" xfId="0" applyNumberFormat="1" applyFont="1" applyFill="1" applyBorder="1" applyAlignment="1">
      <alignment horizontal="center"/>
    </xf>
    <xf numFmtId="0" fontId="16" fillId="0" borderId="28" xfId="0" applyFont="1" applyFill="1" applyBorder="1" applyAlignment="1">
      <alignment horizontal="center"/>
    </xf>
    <xf numFmtId="164" fontId="0" fillId="7" borderId="19" xfId="0" applyNumberFormat="1" applyFill="1" applyBorder="1" applyAlignment="1">
      <alignment horizontal="center"/>
    </xf>
    <xf numFmtId="14" fontId="0" fillId="7" borderId="14" xfId="0" applyNumberFormat="1" applyFill="1" applyBorder="1" applyAlignment="1">
      <alignment horizontal="center"/>
    </xf>
    <xf numFmtId="164" fontId="9" fillId="7" borderId="19" xfId="0" applyNumberFormat="1" applyFont="1" applyFill="1" applyBorder="1" applyAlignment="1">
      <alignment horizontal="center"/>
    </xf>
    <xf numFmtId="164" fontId="14" fillId="7" borderId="19" xfId="0" applyNumberFormat="1" applyFont="1" applyFill="1" applyBorder="1" applyAlignment="1">
      <alignment horizontal="center"/>
    </xf>
    <xf numFmtId="14" fontId="9" fillId="7" borderId="14" xfId="0" applyNumberFormat="1" applyFont="1" applyFill="1" applyBorder="1" applyAlignment="1">
      <alignment horizontal="center"/>
    </xf>
    <xf numFmtId="164" fontId="11" fillId="3" borderId="48" xfId="0" applyNumberFormat="1" applyFont="1" applyFill="1" applyBorder="1" applyAlignment="1">
      <alignment horizontal="center"/>
    </xf>
    <xf numFmtId="164" fontId="11" fillId="7" borderId="48" xfId="0" applyNumberFormat="1" applyFont="1" applyFill="1" applyBorder="1" applyAlignment="1">
      <alignment horizontal="center"/>
    </xf>
    <xf numFmtId="164" fontId="9" fillId="3" borderId="47" xfId="0" applyNumberFormat="1" applyFont="1" applyFill="1" applyBorder="1" applyAlignment="1">
      <alignment horizontal="center"/>
    </xf>
    <xf numFmtId="0" fontId="3" fillId="3" borderId="49" xfId="0" applyFont="1" applyFill="1" applyBorder="1" applyAlignment="1"/>
    <xf numFmtId="164" fontId="0" fillId="3" borderId="50" xfId="0" applyNumberFormat="1" applyFill="1" applyBorder="1" applyAlignment="1">
      <alignment horizontal="center"/>
    </xf>
    <xf numFmtId="164" fontId="0" fillId="3" borderId="18" xfId="0" applyNumberFormat="1" applyFill="1" applyBorder="1" applyAlignment="1">
      <alignment horizontal="center"/>
    </xf>
    <xf numFmtId="164" fontId="0" fillId="3" borderId="51" xfId="0" applyNumberFormat="1" applyFill="1" applyBorder="1" applyAlignment="1">
      <alignment horizontal="center"/>
    </xf>
    <xf numFmtId="164" fontId="0" fillId="3" borderId="14" xfId="0" applyNumberFormat="1" applyFill="1" applyBorder="1" applyAlignment="1">
      <alignment horizontal="center"/>
    </xf>
    <xf numFmtId="0" fontId="2" fillId="0" borderId="26" xfId="0" applyFont="1" applyFill="1" applyBorder="1" applyAlignment="1">
      <alignment horizontal="center"/>
    </xf>
    <xf numFmtId="0" fontId="0" fillId="3" borderId="14" xfId="0" applyFill="1" applyBorder="1" applyAlignment="1">
      <alignment horizontal="center"/>
    </xf>
    <xf numFmtId="164" fontId="0" fillId="7" borderId="14" xfId="0" applyNumberFormat="1" applyFill="1" applyBorder="1" applyAlignment="1">
      <alignment horizontal="center"/>
    </xf>
    <xf numFmtId="164" fontId="9" fillId="3" borderId="14" xfId="0" applyNumberFormat="1" applyFont="1" applyFill="1" applyBorder="1" applyAlignment="1">
      <alignment horizontal="center"/>
    </xf>
    <xf numFmtId="164" fontId="0" fillId="4" borderId="12" xfId="0" applyNumberFormat="1" applyFill="1" applyBorder="1" applyAlignment="1">
      <alignment horizontal="center"/>
    </xf>
    <xf numFmtId="0" fontId="14" fillId="4" borderId="16" xfId="0" applyFont="1" applyFill="1" applyBorder="1" applyAlignment="1">
      <alignment horizontal="center"/>
    </xf>
    <xf numFmtId="164" fontId="14" fillId="4" borderId="0" xfId="0" applyNumberFormat="1" applyFont="1" applyFill="1" applyBorder="1" applyAlignment="1">
      <alignment horizontal="center"/>
    </xf>
    <xf numFmtId="0" fontId="11" fillId="6" borderId="12" xfId="0" applyFont="1" applyFill="1" applyBorder="1" applyAlignment="1">
      <alignment horizontal="center"/>
    </xf>
    <xf numFmtId="164" fontId="11" fillId="6" borderId="13" xfId="0" applyNumberFormat="1" applyFont="1" applyFill="1" applyBorder="1" applyAlignment="1">
      <alignment horizontal="center"/>
    </xf>
    <xf numFmtId="164" fontId="0" fillId="6" borderId="13" xfId="0" applyNumberFormat="1" applyFill="1" applyBorder="1" applyAlignment="1">
      <alignment horizontal="center"/>
    </xf>
    <xf numFmtId="2" fontId="11" fillId="4" borderId="13" xfId="0" applyNumberFormat="1" applyFont="1" applyFill="1" applyBorder="1" applyAlignment="1">
      <alignment horizontal="center"/>
    </xf>
    <xf numFmtId="2" fontId="2" fillId="4" borderId="13" xfId="0" applyNumberFormat="1" applyFont="1" applyFill="1" applyBorder="1" applyAlignment="1">
      <alignment horizontal="center"/>
    </xf>
    <xf numFmtId="0" fontId="9" fillId="5" borderId="11" xfId="0" applyFont="1" applyFill="1" applyBorder="1" applyAlignment="1">
      <alignment horizontal="center"/>
    </xf>
    <xf numFmtId="0" fontId="11" fillId="3" borderId="0" xfId="0" applyFont="1" applyFill="1" applyBorder="1" applyAlignment="1">
      <alignment horizontal="center"/>
    </xf>
    <xf numFmtId="2" fontId="2" fillId="8" borderId="0" xfId="0" applyNumberFormat="1" applyFont="1" applyFill="1" applyBorder="1" applyAlignment="1">
      <alignment horizontal="center"/>
    </xf>
    <xf numFmtId="2" fontId="10" fillId="4" borderId="0" xfId="0" applyNumberFormat="1" applyFont="1" applyFill="1" applyBorder="1" applyAlignment="1">
      <alignment horizontal="center"/>
    </xf>
    <xf numFmtId="0" fontId="14" fillId="5" borderId="16" xfId="0" applyFont="1" applyFill="1" applyBorder="1" applyAlignment="1">
      <alignment horizontal="center"/>
    </xf>
    <xf numFmtId="0" fontId="14" fillId="5" borderId="11" xfId="0" applyFont="1" applyFill="1" applyBorder="1" applyAlignment="1">
      <alignment horizontal="center"/>
    </xf>
    <xf numFmtId="164" fontId="14" fillId="5" borderId="0" xfId="0" applyNumberFormat="1" applyFont="1" applyFill="1" applyBorder="1" applyAlignment="1">
      <alignment horizontal="center"/>
    </xf>
    <xf numFmtId="14" fontId="0" fillId="5" borderId="10" xfId="0" applyNumberFormat="1" applyFill="1" applyBorder="1" applyAlignment="1">
      <alignment horizontal="center"/>
    </xf>
    <xf numFmtId="0" fontId="2" fillId="3" borderId="39" xfId="0" applyFont="1" applyFill="1" applyBorder="1" applyAlignment="1">
      <alignment horizontal="center" vertical="center"/>
    </xf>
    <xf numFmtId="0" fontId="2" fillId="3" borderId="52" xfId="0" applyFont="1" applyFill="1" applyBorder="1" applyAlignment="1">
      <alignment horizontal="center" vertical="center"/>
    </xf>
    <xf numFmtId="164" fontId="0" fillId="3" borderId="39" xfId="0" applyNumberFormat="1" applyFill="1" applyBorder="1" applyAlignment="1">
      <alignment horizontal="center"/>
    </xf>
    <xf numFmtId="164" fontId="0" fillId="3" borderId="53" xfId="0" applyNumberFormat="1" applyFill="1" applyBorder="1" applyAlignment="1">
      <alignment horizontal="center"/>
    </xf>
    <xf numFmtId="0" fontId="0" fillId="3" borderId="52" xfId="0" applyFill="1" applyBorder="1"/>
    <xf numFmtId="164" fontId="0" fillId="3" borderId="47" xfId="0" applyNumberFormat="1" applyFill="1" applyBorder="1" applyAlignment="1">
      <alignment horizontal="center"/>
    </xf>
    <xf numFmtId="0" fontId="2" fillId="4" borderId="34" xfId="0" applyFont="1" applyFill="1" applyBorder="1" applyAlignment="1">
      <alignment horizontal="center"/>
    </xf>
    <xf numFmtId="0" fontId="0" fillId="4" borderId="46" xfId="0" applyFill="1" applyBorder="1"/>
    <xf numFmtId="0" fontId="10" fillId="4" borderId="16" xfId="0" applyFont="1" applyFill="1" applyBorder="1" applyAlignment="1">
      <alignment horizontal="center"/>
    </xf>
    <xf numFmtId="0" fontId="11" fillId="5" borderId="16" xfId="0" applyFont="1" applyFill="1" applyBorder="1" applyAlignment="1">
      <alignment horizontal="center" vertical="center"/>
    </xf>
    <xf numFmtId="164" fontId="11" fillId="5" borderId="0" xfId="0" applyNumberFormat="1" applyFont="1" applyFill="1" applyBorder="1" applyAlignment="1">
      <alignment horizontal="center" vertical="center"/>
    </xf>
    <xf numFmtId="164" fontId="11" fillId="4" borderId="0" xfId="0" applyNumberFormat="1" applyFont="1" applyFill="1" applyBorder="1" applyAlignment="1">
      <alignment horizontal="center" vertical="center"/>
    </xf>
    <xf numFmtId="164" fontId="9" fillId="3" borderId="0" xfId="0" applyNumberFormat="1" applyFont="1" applyFill="1" applyBorder="1" applyAlignment="1">
      <alignment horizontal="center"/>
    </xf>
    <xf numFmtId="0" fontId="2" fillId="3" borderId="54" xfId="0" applyFont="1" applyFill="1" applyBorder="1" applyAlignment="1">
      <alignment horizontal="center" vertical="center"/>
    </xf>
    <xf numFmtId="0" fontId="2" fillId="3" borderId="55" xfId="0" applyFont="1" applyFill="1" applyBorder="1" applyAlignment="1">
      <alignment horizontal="center" vertical="center"/>
    </xf>
    <xf numFmtId="0" fontId="0" fillId="3" borderId="27" xfId="0" applyFill="1" applyBorder="1" applyAlignment="1">
      <alignment horizontal="center" vertical="center"/>
    </xf>
    <xf numFmtId="0" fontId="14" fillId="3" borderId="27" xfId="0" applyFont="1" applyFill="1" applyBorder="1" applyAlignment="1">
      <alignment horizontal="center" vertical="center"/>
    </xf>
    <xf numFmtId="0" fontId="16" fillId="3" borderId="55" xfId="0" applyFont="1" applyFill="1" applyBorder="1" applyAlignment="1">
      <alignment horizontal="center" vertical="center"/>
    </xf>
    <xf numFmtId="0" fontId="2" fillId="3" borderId="35" xfId="0" applyFont="1" applyFill="1" applyBorder="1" applyAlignment="1">
      <alignment horizontal="center" vertical="center" wrapText="1"/>
    </xf>
    <xf numFmtId="0" fontId="0" fillId="3" borderId="38" xfId="0" applyFill="1" applyBorder="1" applyAlignment="1">
      <alignment horizontal="center" vertical="center"/>
    </xf>
    <xf numFmtId="0" fontId="11" fillId="3" borderId="27" xfId="0" applyFont="1" applyFill="1" applyBorder="1" applyAlignment="1">
      <alignment horizontal="center" vertical="center"/>
    </xf>
    <xf numFmtId="0" fontId="13" fillId="3" borderId="27" xfId="0" applyFont="1" applyFill="1" applyBorder="1" applyAlignment="1">
      <alignment horizontal="center" vertical="center"/>
    </xf>
    <xf numFmtId="0" fontId="2" fillId="3" borderId="56" xfId="0" applyFont="1" applyFill="1" applyBorder="1" applyAlignment="1">
      <alignment horizontal="center" vertical="center"/>
    </xf>
    <xf numFmtId="0" fontId="2" fillId="3" borderId="57" xfId="0" applyFont="1" applyFill="1" applyBorder="1" applyAlignment="1">
      <alignment horizontal="center" vertical="center"/>
    </xf>
    <xf numFmtId="0" fontId="10" fillId="3" borderId="56" xfId="0" applyFont="1" applyFill="1" applyBorder="1" applyAlignment="1">
      <alignment horizontal="center" vertical="center"/>
    </xf>
    <xf numFmtId="0" fontId="2" fillId="3" borderId="56" xfId="0" applyFont="1" applyFill="1" applyBorder="1" applyAlignment="1">
      <alignment horizontal="center" vertical="center" wrapText="1"/>
    </xf>
    <xf numFmtId="0" fontId="12" fillId="3" borderId="56" xfId="0" applyFont="1" applyFill="1" applyBorder="1" applyAlignment="1">
      <alignment horizontal="center" vertical="center"/>
    </xf>
    <xf numFmtId="0" fontId="2" fillId="3" borderId="58" xfId="0" applyFont="1" applyFill="1" applyBorder="1" applyAlignment="1">
      <alignment horizontal="center" vertical="center"/>
    </xf>
    <xf numFmtId="0" fontId="2" fillId="3" borderId="59" xfId="0" applyFont="1" applyFill="1" applyBorder="1" applyAlignment="1">
      <alignment horizontal="center" vertical="center"/>
    </xf>
    <xf numFmtId="0" fontId="10" fillId="3" borderId="59" xfId="0" applyFont="1" applyFill="1" applyBorder="1" applyAlignment="1">
      <alignment horizontal="center" vertical="center"/>
    </xf>
    <xf numFmtId="0" fontId="2" fillId="3" borderId="60" xfId="0" applyFont="1" applyFill="1" applyBorder="1" applyAlignment="1">
      <alignment horizontal="center" vertical="center"/>
    </xf>
    <xf numFmtId="0" fontId="12" fillId="3" borderId="59" xfId="0" applyFont="1" applyFill="1" applyBorder="1" applyAlignment="1">
      <alignment horizontal="center" vertical="center"/>
    </xf>
    <xf numFmtId="2" fontId="0" fillId="3" borderId="0" xfId="0" applyNumberFormat="1" applyFill="1" applyAlignment="1">
      <alignment horizontal="left"/>
    </xf>
    <xf numFmtId="14" fontId="0" fillId="3" borderId="30" xfId="0" applyNumberFormat="1" applyFont="1" applyFill="1" applyBorder="1" applyAlignment="1">
      <alignment horizontal="center"/>
    </xf>
    <xf numFmtId="164" fontId="0" fillId="3" borderId="0" xfId="0" applyNumberFormat="1" applyFont="1" applyFill="1" applyBorder="1" applyAlignment="1">
      <alignment horizontal="center"/>
    </xf>
    <xf numFmtId="164" fontId="2" fillId="3" borderId="0" xfId="0" applyNumberFormat="1" applyFont="1" applyFill="1" applyBorder="1" applyAlignment="1">
      <alignment horizontal="center"/>
    </xf>
    <xf numFmtId="164" fontId="10" fillId="3" borderId="0" xfId="0" applyNumberFormat="1" applyFont="1" applyFill="1" applyBorder="1" applyAlignment="1">
      <alignment horizontal="center"/>
    </xf>
    <xf numFmtId="164" fontId="12" fillId="3" borderId="0" xfId="0" applyNumberFormat="1" applyFont="1" applyFill="1" applyBorder="1" applyAlignment="1">
      <alignment horizontal="center"/>
    </xf>
    <xf numFmtId="164" fontId="14" fillId="3" borderId="0" xfId="0" applyNumberFormat="1" applyFont="1" applyFill="1" applyBorder="1" applyAlignment="1">
      <alignment horizontal="center"/>
    </xf>
    <xf numFmtId="1" fontId="0" fillId="3" borderId="0" xfId="0" applyNumberFormat="1" applyFill="1" applyAlignment="1">
      <alignment horizontal="center"/>
    </xf>
    <xf numFmtId="1" fontId="11" fillId="3" borderId="0" xfId="0" applyNumberFormat="1" applyFont="1" applyFill="1" applyAlignment="1">
      <alignment horizontal="center"/>
    </xf>
    <xf numFmtId="1" fontId="14" fillId="3" borderId="0" xfId="0" applyNumberFormat="1" applyFont="1" applyFill="1" applyAlignment="1">
      <alignment horizontal="center"/>
    </xf>
    <xf numFmtId="0" fontId="0" fillId="8" borderId="17" xfId="0" applyFill="1" applyBorder="1" applyAlignment="1">
      <alignment horizontal="center"/>
    </xf>
    <xf numFmtId="2" fontId="0" fillId="8" borderId="0" xfId="0" applyNumberFormat="1" applyFill="1" applyBorder="1" applyAlignment="1">
      <alignment horizontal="center"/>
    </xf>
    <xf numFmtId="0" fontId="0" fillId="8" borderId="46" xfId="0" applyFill="1" applyBorder="1" applyAlignment="1">
      <alignment horizontal="center"/>
    </xf>
    <xf numFmtId="164" fontId="0" fillId="3" borderId="61" xfId="0" applyNumberFormat="1" applyFill="1" applyBorder="1" applyAlignment="1">
      <alignment horizontal="center"/>
    </xf>
    <xf numFmtId="0" fontId="2" fillId="0" borderId="38" xfId="0" applyFont="1" applyFill="1" applyBorder="1" applyAlignment="1">
      <alignment horizontal="center"/>
    </xf>
    <xf numFmtId="0" fontId="0" fillId="3" borderId="47" xfId="0" applyFill="1" applyBorder="1" applyAlignment="1">
      <alignment horizontal="center"/>
    </xf>
    <xf numFmtId="164" fontId="0" fillId="7" borderId="47" xfId="0" applyNumberFormat="1" applyFill="1" applyBorder="1" applyAlignment="1">
      <alignment horizontal="center"/>
    </xf>
    <xf numFmtId="0" fontId="0" fillId="4" borderId="23" xfId="0" applyFill="1" applyBorder="1" applyAlignment="1">
      <alignment horizontal="center" vertical="center"/>
    </xf>
    <xf numFmtId="164" fontId="0" fillId="4" borderId="13" xfId="0" applyNumberFormat="1" applyFill="1" applyBorder="1" applyAlignment="1">
      <alignment horizontal="center" vertical="center"/>
    </xf>
    <xf numFmtId="164" fontId="0" fillId="0" borderId="13" xfId="0" applyNumberFormat="1" applyFill="1" applyBorder="1" applyAlignment="1">
      <alignment horizontal="center" vertical="center"/>
    </xf>
    <xf numFmtId="0" fontId="0" fillId="4" borderId="34" xfId="0" applyFill="1" applyBorder="1"/>
    <xf numFmtId="0" fontId="0" fillId="4" borderId="33" xfId="0" applyFill="1" applyBorder="1"/>
    <xf numFmtId="14" fontId="0" fillId="4" borderId="33" xfId="0" applyNumberFormat="1" applyFill="1" applyBorder="1" applyAlignment="1">
      <alignment horizontal="center" vertical="center" wrapText="1"/>
    </xf>
    <xf numFmtId="14" fontId="0" fillId="4" borderId="33" xfId="0" applyNumberFormat="1" applyFill="1" applyBorder="1" applyAlignment="1">
      <alignment horizontal="center"/>
    </xf>
    <xf numFmtId="14" fontId="0" fillId="4" borderId="33" xfId="0" applyNumberFormat="1" applyFill="1" applyBorder="1" applyAlignment="1">
      <alignment horizontal="center" vertical="center"/>
    </xf>
    <xf numFmtId="14" fontId="0" fillId="0" borderId="46" xfId="0" applyNumberFormat="1" applyFill="1" applyBorder="1" applyAlignment="1">
      <alignment horizontal="center" vertical="center"/>
    </xf>
    <xf numFmtId="0" fontId="0" fillId="4" borderId="12" xfId="0" applyFill="1" applyBorder="1" applyAlignment="1">
      <alignment horizontal="center" vertical="center"/>
    </xf>
    <xf numFmtId="0" fontId="8" fillId="3" borderId="0" xfId="0" applyFont="1" applyFill="1" applyBorder="1" applyAlignment="1">
      <alignment vertical="center" wrapText="1"/>
    </xf>
    <xf numFmtId="164" fontId="22" fillId="6" borderId="0" xfId="0" applyNumberFormat="1" applyFont="1" applyFill="1" applyBorder="1" applyAlignment="1">
      <alignment vertical="center"/>
    </xf>
    <xf numFmtId="0" fontId="11" fillId="6" borderId="0" xfId="0" applyFont="1" applyFill="1" applyBorder="1"/>
    <xf numFmtId="0" fontId="0" fillId="6" borderId="31" xfId="0" applyFill="1" applyBorder="1"/>
    <xf numFmtId="0" fontId="11" fillId="6" borderId="44" xfId="0" applyFont="1" applyFill="1" applyBorder="1"/>
    <xf numFmtId="0" fontId="2" fillId="6" borderId="0" xfId="0" applyFont="1" applyFill="1" applyBorder="1" applyAlignment="1">
      <alignment horizontal="center"/>
    </xf>
    <xf numFmtId="0" fontId="23" fillId="3" borderId="0" xfId="0" applyFont="1" applyFill="1" applyBorder="1" applyAlignment="1">
      <alignment horizontal="center"/>
    </xf>
    <xf numFmtId="0" fontId="2" fillId="9" borderId="0" xfId="0" applyFont="1" applyFill="1" applyBorder="1" applyAlignment="1">
      <alignment horizontal="center"/>
    </xf>
    <xf numFmtId="0" fontId="16" fillId="9" borderId="0" xfId="0" applyFont="1" applyFill="1" applyBorder="1" applyAlignment="1">
      <alignment horizontal="center"/>
    </xf>
    <xf numFmtId="0" fontId="0" fillId="9" borderId="40" xfId="0" applyFill="1" applyBorder="1" applyAlignment="1">
      <alignment horizontal="center"/>
    </xf>
    <xf numFmtId="0" fontId="11" fillId="9" borderId="0" xfId="0" applyFont="1" applyFill="1" applyBorder="1" applyAlignment="1">
      <alignment horizontal="center"/>
    </xf>
    <xf numFmtId="0" fontId="0" fillId="9" borderId="0" xfId="0" applyFill="1" applyBorder="1" applyAlignment="1">
      <alignment horizontal="center"/>
    </xf>
    <xf numFmtId="14" fontId="0" fillId="9" borderId="11" xfId="0" applyNumberFormat="1" applyFill="1" applyBorder="1" applyAlignment="1">
      <alignment horizontal="center"/>
    </xf>
    <xf numFmtId="164" fontId="9" fillId="9" borderId="11" xfId="0" applyNumberFormat="1" applyFont="1" applyFill="1" applyBorder="1" applyAlignment="1">
      <alignment horizontal="center"/>
    </xf>
    <xf numFmtId="14" fontId="0" fillId="9" borderId="0" xfId="0" applyNumberFormat="1" applyFill="1" applyBorder="1" applyAlignment="1">
      <alignment horizontal="center"/>
    </xf>
    <xf numFmtId="164" fontId="9" fillId="9" borderId="0" xfId="0" applyNumberFormat="1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 vertical="center" wrapText="1"/>
    </xf>
    <xf numFmtId="2" fontId="9" fillId="0" borderId="0" xfId="0" applyNumberFormat="1" applyFont="1" applyFill="1" applyBorder="1" applyAlignment="1">
      <alignment horizontal="center"/>
    </xf>
    <xf numFmtId="0" fontId="0" fillId="5" borderId="34" xfId="0" applyFill="1" applyBorder="1"/>
    <xf numFmtId="164" fontId="0" fillId="5" borderId="46" xfId="0" applyNumberFormat="1" applyFill="1" applyBorder="1" applyAlignment="1">
      <alignment horizontal="center"/>
    </xf>
    <xf numFmtId="0" fontId="0" fillId="5" borderId="23" xfId="0" applyFill="1" applyBorder="1" applyAlignment="1">
      <alignment horizontal="center" vertical="center"/>
    </xf>
    <xf numFmtId="0" fontId="0" fillId="6" borderId="34" xfId="0" applyFill="1" applyBorder="1"/>
    <xf numFmtId="0" fontId="0" fillId="6" borderId="46" xfId="0" applyFill="1" applyBorder="1"/>
    <xf numFmtId="0" fontId="0" fillId="6" borderId="23" xfId="0" applyFill="1" applyBorder="1" applyAlignment="1">
      <alignment horizontal="center" vertical="center"/>
    </xf>
    <xf numFmtId="0" fontId="0" fillId="4" borderId="23" xfId="0" applyFill="1" applyBorder="1" applyAlignment="1">
      <alignment horizontal="center"/>
    </xf>
    <xf numFmtId="2" fontId="0" fillId="0" borderId="0" xfId="0" applyNumberFormat="1" applyFill="1"/>
    <xf numFmtId="164" fontId="0" fillId="7" borderId="0" xfId="0" applyNumberFormat="1" applyFill="1" applyAlignment="1">
      <alignment horizontal="center"/>
    </xf>
    <xf numFmtId="0" fontId="0" fillId="9" borderId="34" xfId="0" applyFill="1" applyBorder="1"/>
    <xf numFmtId="0" fontId="0" fillId="9" borderId="46" xfId="0" applyFill="1" applyBorder="1"/>
    <xf numFmtId="164" fontId="14" fillId="3" borderId="24" xfId="0" applyNumberFormat="1" applyFont="1" applyFill="1" applyBorder="1" applyAlignment="1">
      <alignment horizontal="center"/>
    </xf>
    <xf numFmtId="164" fontId="14" fillId="3" borderId="9" xfId="0" applyNumberFormat="1" applyFont="1" applyFill="1" applyBorder="1" applyAlignment="1">
      <alignment horizontal="center"/>
    </xf>
    <xf numFmtId="0" fontId="16" fillId="7" borderId="27" xfId="0" applyFont="1" applyFill="1" applyBorder="1" applyAlignment="1">
      <alignment horizontal="center"/>
    </xf>
    <xf numFmtId="0" fontId="14" fillId="3" borderId="9" xfId="0" applyFont="1" applyFill="1" applyBorder="1" applyAlignment="1">
      <alignment horizontal="center"/>
    </xf>
    <xf numFmtId="0" fontId="14" fillId="5" borderId="0" xfId="0" applyFont="1" applyFill="1" applyBorder="1" applyAlignment="1">
      <alignment horizontal="center"/>
    </xf>
    <xf numFmtId="0" fontId="0" fillId="0" borderId="0" xfId="0" applyAlignment="1">
      <alignment horizontal="center" vertical="center"/>
    </xf>
    <xf numFmtId="0" fontId="8" fillId="4" borderId="0" xfId="0" applyFont="1" applyFill="1" applyBorder="1" applyAlignment="1">
      <alignment horizontal="center" vertical="center" wrapText="1"/>
    </xf>
    <xf numFmtId="164" fontId="22" fillId="0" borderId="0" xfId="0" applyNumberFormat="1" applyFont="1" applyFill="1" applyBorder="1" applyAlignment="1">
      <alignment vertical="center"/>
    </xf>
    <xf numFmtId="164" fontId="9" fillId="10" borderId="0" xfId="0" applyNumberFormat="1" applyFont="1" applyFill="1" applyBorder="1" applyAlignment="1">
      <alignment horizontal="center"/>
    </xf>
    <xf numFmtId="0" fontId="0" fillId="10" borderId="0" xfId="0" applyFill="1" applyBorder="1" applyAlignment="1">
      <alignment horizontal="center"/>
    </xf>
    <xf numFmtId="14" fontId="0" fillId="6" borderId="43" xfId="0" applyNumberFormat="1" applyFill="1" applyBorder="1"/>
    <xf numFmtId="164" fontId="9" fillId="6" borderId="44" xfId="0" applyNumberFormat="1" applyFont="1" applyFill="1" applyBorder="1" applyAlignment="1">
      <alignment horizontal="center"/>
    </xf>
    <xf numFmtId="164" fontId="14" fillId="6" borderId="44" xfId="0" applyNumberFormat="1" applyFont="1" applyFill="1" applyBorder="1" applyAlignment="1">
      <alignment horizontal="center"/>
    </xf>
    <xf numFmtId="14" fontId="9" fillId="3" borderId="26" xfId="0" applyNumberFormat="1" applyFont="1" applyFill="1" applyBorder="1" applyAlignment="1">
      <alignment horizontal="center"/>
    </xf>
    <xf numFmtId="164" fontId="9" fillId="3" borderId="27" xfId="0" applyNumberFormat="1" applyFont="1" applyFill="1" applyBorder="1" applyAlignment="1">
      <alignment horizontal="center"/>
    </xf>
    <xf numFmtId="164" fontId="14" fillId="3" borderId="27" xfId="0" applyNumberFormat="1" applyFont="1" applyFill="1" applyBorder="1" applyAlignment="1">
      <alignment horizontal="center"/>
    </xf>
    <xf numFmtId="164" fontId="0" fillId="3" borderId="27" xfId="0" applyNumberFormat="1" applyFill="1" applyBorder="1" applyAlignment="1">
      <alignment horizontal="center"/>
    </xf>
    <xf numFmtId="164" fontId="11" fillId="3" borderId="36" xfId="0" applyNumberFormat="1" applyFont="1" applyFill="1" applyBorder="1" applyAlignment="1">
      <alignment horizontal="center"/>
    </xf>
    <xf numFmtId="164" fontId="20" fillId="3" borderId="27" xfId="0" applyNumberFormat="1" applyFont="1" applyFill="1" applyBorder="1" applyAlignment="1">
      <alignment horizontal="center"/>
    </xf>
    <xf numFmtId="164" fontId="9" fillId="2" borderId="27" xfId="0" applyNumberFormat="1" applyFont="1" applyFill="1" applyBorder="1" applyAlignment="1">
      <alignment horizontal="center"/>
    </xf>
    <xf numFmtId="164" fontId="9" fillId="3" borderId="28" xfId="0" applyNumberFormat="1" applyFont="1" applyFill="1" applyBorder="1" applyAlignment="1">
      <alignment horizontal="center"/>
    </xf>
    <xf numFmtId="164" fontId="9" fillId="3" borderId="26" xfId="0" applyNumberFormat="1" applyFont="1" applyFill="1" applyBorder="1" applyAlignment="1">
      <alignment horizontal="center"/>
    </xf>
    <xf numFmtId="164" fontId="9" fillId="3" borderId="38" xfId="0" applyNumberFormat="1" applyFont="1" applyFill="1" applyBorder="1" applyAlignment="1">
      <alignment horizontal="center"/>
    </xf>
    <xf numFmtId="164" fontId="14" fillId="3" borderId="28" xfId="0" applyNumberFormat="1" applyFont="1" applyFill="1" applyBorder="1" applyAlignment="1">
      <alignment horizontal="center"/>
    </xf>
    <xf numFmtId="14" fontId="9" fillId="3" borderId="22" xfId="0" applyNumberFormat="1" applyFont="1" applyFill="1" applyBorder="1" applyAlignment="1">
      <alignment horizontal="center"/>
    </xf>
    <xf numFmtId="164" fontId="9" fillId="3" borderId="24" xfId="0" applyNumberFormat="1" applyFont="1" applyFill="1" applyBorder="1" applyAlignment="1">
      <alignment horizontal="center"/>
    </xf>
    <xf numFmtId="164" fontId="9" fillId="3" borderId="48" xfId="0" applyNumberFormat="1" applyFont="1" applyFill="1" applyBorder="1" applyAlignment="1">
      <alignment horizontal="center"/>
    </xf>
    <xf numFmtId="164" fontId="9" fillId="2" borderId="24" xfId="0" applyNumberFormat="1" applyFont="1" applyFill="1" applyBorder="1" applyAlignment="1">
      <alignment horizontal="center"/>
    </xf>
    <xf numFmtId="164" fontId="9" fillId="3" borderId="25" xfId="0" applyNumberFormat="1" applyFont="1" applyFill="1" applyBorder="1" applyAlignment="1">
      <alignment horizontal="center"/>
    </xf>
    <xf numFmtId="164" fontId="9" fillId="3" borderId="22" xfId="0" applyNumberFormat="1" applyFont="1" applyFill="1" applyBorder="1" applyAlignment="1">
      <alignment horizontal="center"/>
    </xf>
    <xf numFmtId="14" fontId="9" fillId="3" borderId="58" xfId="0" applyNumberFormat="1" applyFont="1" applyFill="1" applyBorder="1" applyAlignment="1">
      <alignment horizontal="center"/>
    </xf>
    <xf numFmtId="164" fontId="9" fillId="3" borderId="59" xfId="0" applyNumberFormat="1" applyFont="1" applyFill="1" applyBorder="1" applyAlignment="1">
      <alignment horizontal="center"/>
    </xf>
    <xf numFmtId="164" fontId="14" fillId="3" borderId="59" xfId="0" applyNumberFormat="1" applyFont="1" applyFill="1" applyBorder="1" applyAlignment="1">
      <alignment horizontal="center"/>
    </xf>
    <xf numFmtId="164" fontId="0" fillId="3" borderId="59" xfId="0" applyNumberFormat="1" applyFill="1" applyBorder="1" applyAlignment="1">
      <alignment horizontal="center"/>
    </xf>
    <xf numFmtId="164" fontId="9" fillId="3" borderId="60" xfId="0" applyNumberFormat="1" applyFont="1" applyFill="1" applyBorder="1" applyAlignment="1">
      <alignment horizontal="center"/>
    </xf>
    <xf numFmtId="164" fontId="4" fillId="3" borderId="59" xfId="0" applyNumberFormat="1" applyFont="1" applyFill="1" applyBorder="1" applyAlignment="1">
      <alignment horizontal="center"/>
    </xf>
    <xf numFmtId="164" fontId="9" fillId="2" borderId="59" xfId="0" applyNumberFormat="1" applyFont="1" applyFill="1" applyBorder="1" applyAlignment="1">
      <alignment horizontal="center"/>
    </xf>
    <xf numFmtId="164" fontId="9" fillId="3" borderId="55" xfId="0" applyNumberFormat="1" applyFont="1" applyFill="1" applyBorder="1" applyAlignment="1">
      <alignment horizontal="center"/>
    </xf>
    <xf numFmtId="164" fontId="9" fillId="3" borderId="58" xfId="0" applyNumberFormat="1" applyFont="1" applyFill="1" applyBorder="1" applyAlignment="1">
      <alignment horizontal="center"/>
    </xf>
    <xf numFmtId="164" fontId="14" fillId="3" borderId="55" xfId="0" applyNumberFormat="1" applyFont="1" applyFill="1" applyBorder="1" applyAlignment="1">
      <alignment horizontal="center"/>
    </xf>
    <xf numFmtId="164" fontId="9" fillId="3" borderId="44" xfId="0" applyNumberFormat="1" applyFont="1" applyFill="1" applyBorder="1" applyAlignment="1">
      <alignment horizontal="center"/>
    </xf>
    <xf numFmtId="0" fontId="0" fillId="7" borderId="34" xfId="0" applyFill="1" applyBorder="1"/>
    <xf numFmtId="0" fontId="0" fillId="7" borderId="46" xfId="0" applyFill="1" applyBorder="1"/>
    <xf numFmtId="0" fontId="0" fillId="7" borderId="40" xfId="0" applyFill="1" applyBorder="1" applyAlignment="1">
      <alignment horizontal="center"/>
    </xf>
    <xf numFmtId="0" fontId="11" fillId="7" borderId="0" xfId="0" applyFont="1" applyFill="1" applyBorder="1" applyAlignment="1">
      <alignment horizontal="center"/>
    </xf>
    <xf numFmtId="0" fontId="2" fillId="7" borderId="0" xfId="0" applyFont="1" applyFill="1" applyAlignment="1">
      <alignment horizontal="center"/>
    </xf>
    <xf numFmtId="0" fontId="14" fillId="7" borderId="0" xfId="0" applyFont="1" applyFill="1" applyAlignment="1">
      <alignment horizontal="center"/>
    </xf>
    <xf numFmtId="14" fontId="0" fillId="7" borderId="0" xfId="0" applyNumberFormat="1" applyFill="1"/>
    <xf numFmtId="0" fontId="0" fillId="7" borderId="42" xfId="0" applyFill="1" applyBorder="1" applyAlignment="1">
      <alignment horizontal="center"/>
    </xf>
    <xf numFmtId="0" fontId="2" fillId="7" borderId="33" xfId="0" applyFont="1" applyFill="1" applyBorder="1" applyAlignment="1">
      <alignment horizontal="center"/>
    </xf>
    <xf numFmtId="0" fontId="0" fillId="7" borderId="33" xfId="0" applyFill="1" applyBorder="1" applyAlignment="1">
      <alignment horizontal="center"/>
    </xf>
    <xf numFmtId="0" fontId="0" fillId="7" borderId="63" xfId="0" applyFill="1" applyBorder="1" applyAlignment="1">
      <alignment horizontal="center"/>
    </xf>
    <xf numFmtId="0" fontId="0" fillId="7" borderId="64" xfId="0" applyFill="1" applyBorder="1" applyAlignment="1">
      <alignment horizontal="center"/>
    </xf>
    <xf numFmtId="0" fontId="11" fillId="7" borderId="11" xfId="0" applyFont="1" applyFill="1" applyBorder="1" applyAlignment="1">
      <alignment horizontal="center"/>
    </xf>
    <xf numFmtId="0" fontId="2" fillId="7" borderId="0" xfId="0" applyFont="1" applyFill="1" applyBorder="1" applyAlignment="1">
      <alignment horizontal="center"/>
    </xf>
    <xf numFmtId="0" fontId="0" fillId="7" borderId="0" xfId="0" applyFill="1" applyBorder="1" applyAlignment="1">
      <alignment horizontal="center"/>
    </xf>
    <xf numFmtId="0" fontId="12" fillId="7" borderId="0" xfId="0" applyFont="1" applyFill="1" applyBorder="1" applyAlignment="1">
      <alignment horizontal="center"/>
    </xf>
    <xf numFmtId="0" fontId="0" fillId="7" borderId="23" xfId="0" applyFill="1" applyBorder="1" applyAlignment="1">
      <alignment horizontal="center"/>
    </xf>
    <xf numFmtId="0" fontId="0" fillId="7" borderId="16" xfId="0" applyFill="1" applyBorder="1" applyAlignment="1">
      <alignment horizontal="center"/>
    </xf>
    <xf numFmtId="0" fontId="11" fillId="7" borderId="16" xfId="0" applyFont="1" applyFill="1" applyBorder="1" applyAlignment="1">
      <alignment horizontal="center"/>
    </xf>
    <xf numFmtId="0" fontId="0" fillId="7" borderId="17" xfId="0" applyFill="1" applyBorder="1" applyAlignment="1">
      <alignment horizontal="center"/>
    </xf>
    <xf numFmtId="0" fontId="10" fillId="7" borderId="16" xfId="0" applyFont="1" applyFill="1" applyBorder="1" applyAlignment="1">
      <alignment horizontal="center"/>
    </xf>
    <xf numFmtId="0" fontId="2" fillId="7" borderId="16" xfId="0" applyFont="1" applyFill="1" applyBorder="1" applyAlignment="1">
      <alignment horizontal="center"/>
    </xf>
    <xf numFmtId="0" fontId="12" fillId="7" borderId="16" xfId="0" applyFont="1" applyFill="1" applyBorder="1" applyAlignment="1">
      <alignment horizontal="center"/>
    </xf>
    <xf numFmtId="0" fontId="0" fillId="9" borderId="23" xfId="0" applyFill="1" applyBorder="1" applyAlignment="1">
      <alignment horizontal="center"/>
    </xf>
    <xf numFmtId="0" fontId="0" fillId="9" borderId="16" xfId="0" applyFill="1" applyBorder="1" applyAlignment="1">
      <alignment horizontal="center"/>
    </xf>
    <xf numFmtId="0" fontId="11" fillId="9" borderId="16" xfId="0" applyFont="1" applyFill="1" applyBorder="1" applyAlignment="1">
      <alignment horizontal="center"/>
    </xf>
    <xf numFmtId="0" fontId="0" fillId="9" borderId="17" xfId="0" applyFill="1" applyBorder="1" applyAlignment="1">
      <alignment horizontal="center"/>
    </xf>
    <xf numFmtId="0" fontId="10" fillId="9" borderId="16" xfId="0" applyFont="1" applyFill="1" applyBorder="1" applyAlignment="1">
      <alignment horizontal="center"/>
    </xf>
    <xf numFmtId="0" fontId="2" fillId="9" borderId="16" xfId="0" applyFont="1" applyFill="1" applyBorder="1" applyAlignment="1">
      <alignment horizontal="center"/>
    </xf>
    <xf numFmtId="0" fontId="12" fillId="9" borderId="16" xfId="0" applyFont="1" applyFill="1" applyBorder="1" applyAlignment="1">
      <alignment horizontal="center"/>
    </xf>
    <xf numFmtId="0" fontId="0" fillId="9" borderId="24" xfId="0" applyFill="1" applyBorder="1" applyAlignment="1">
      <alignment horizontal="center"/>
    </xf>
    <xf numFmtId="0" fontId="0" fillId="9" borderId="0" xfId="0" applyFill="1"/>
    <xf numFmtId="164" fontId="0" fillId="9" borderId="0" xfId="0" applyNumberFormat="1" applyFill="1"/>
    <xf numFmtId="14" fontId="0" fillId="9" borderId="0" xfId="0" applyNumberFormat="1" applyFill="1"/>
    <xf numFmtId="164" fontId="2" fillId="7" borderId="65" xfId="0" applyNumberFormat="1" applyFont="1" applyFill="1" applyBorder="1" applyAlignment="1">
      <alignment horizontal="center"/>
    </xf>
    <xf numFmtId="164" fontId="2" fillId="7" borderId="47" xfId="0" applyNumberFormat="1" applyFont="1" applyFill="1" applyBorder="1" applyAlignment="1">
      <alignment horizontal="center"/>
    </xf>
    <xf numFmtId="14" fontId="0" fillId="7" borderId="53" xfId="0" applyNumberFormat="1" applyFill="1" applyBorder="1"/>
    <xf numFmtId="164" fontId="0" fillId="7" borderId="65" xfId="0" applyNumberFormat="1" applyFill="1" applyBorder="1" applyAlignment="1">
      <alignment horizontal="center"/>
    </xf>
    <xf numFmtId="0" fontId="0" fillId="7" borderId="65" xfId="0" applyFill="1" applyBorder="1" applyAlignment="1">
      <alignment horizontal="center"/>
    </xf>
    <xf numFmtId="0" fontId="14" fillId="7" borderId="65" xfId="0" applyFont="1" applyFill="1" applyBorder="1" applyAlignment="1">
      <alignment horizontal="center"/>
    </xf>
    <xf numFmtId="0" fontId="0" fillId="7" borderId="66" xfId="0" applyFill="1" applyBorder="1" applyAlignment="1">
      <alignment horizontal="center"/>
    </xf>
    <xf numFmtId="0" fontId="0" fillId="7" borderId="14" xfId="0" applyFill="1" applyBorder="1" applyAlignment="1">
      <alignment horizontal="center"/>
    </xf>
    <xf numFmtId="164" fontId="0" fillId="7" borderId="0" xfId="0" applyNumberFormat="1" applyFill="1"/>
    <xf numFmtId="0" fontId="0" fillId="9" borderId="0" xfId="0" applyFill="1" applyAlignment="1">
      <alignment horizontal="center"/>
    </xf>
    <xf numFmtId="14" fontId="0" fillId="7" borderId="53" xfId="0" applyNumberFormat="1" applyFont="1" applyFill="1" applyBorder="1"/>
    <xf numFmtId="0" fontId="0" fillId="11" borderId="0" xfId="0" applyFill="1" applyAlignment="1">
      <alignment horizontal="center"/>
    </xf>
    <xf numFmtId="0" fontId="0" fillId="11" borderId="0" xfId="0" applyFill="1" applyBorder="1" applyAlignment="1">
      <alignment horizontal="center"/>
    </xf>
    <xf numFmtId="0" fontId="11" fillId="11" borderId="0" xfId="0" applyFont="1" applyFill="1" applyBorder="1"/>
    <xf numFmtId="14" fontId="0" fillId="11" borderId="0" xfId="0" applyNumberFormat="1" applyFill="1" applyBorder="1"/>
    <xf numFmtId="164" fontId="0" fillId="11" borderId="0" xfId="0" applyNumberFormat="1" applyFill="1" applyAlignment="1">
      <alignment horizontal="center"/>
    </xf>
    <xf numFmtId="14" fontId="0" fillId="0" borderId="0" xfId="0" applyNumberFormat="1" applyFill="1"/>
    <xf numFmtId="164" fontId="14" fillId="0" borderId="0" xfId="0" applyNumberFormat="1" applyFont="1" applyFill="1" applyBorder="1" applyAlignment="1">
      <alignment horizontal="center"/>
    </xf>
    <xf numFmtId="0" fontId="11" fillId="0" borderId="0" xfId="0" applyFont="1" applyFill="1"/>
    <xf numFmtId="0" fontId="0" fillId="11" borderId="46" xfId="0" applyFill="1" applyBorder="1"/>
    <xf numFmtId="0" fontId="0" fillId="11" borderId="23" xfId="0" applyFill="1" applyBorder="1" applyAlignment="1">
      <alignment horizontal="center"/>
    </xf>
    <xf numFmtId="0" fontId="0" fillId="11" borderId="16" xfId="0" applyFill="1" applyBorder="1" applyAlignment="1">
      <alignment horizontal="center"/>
    </xf>
    <xf numFmtId="0" fontId="11" fillId="11" borderId="16" xfId="0" applyFont="1" applyFill="1" applyBorder="1" applyAlignment="1">
      <alignment horizontal="center"/>
    </xf>
    <xf numFmtId="0" fontId="0" fillId="11" borderId="17" xfId="0" applyFill="1" applyBorder="1" applyAlignment="1">
      <alignment horizontal="center"/>
    </xf>
    <xf numFmtId="0" fontId="10" fillId="11" borderId="16" xfId="0" applyFont="1" applyFill="1" applyBorder="1" applyAlignment="1">
      <alignment horizontal="center"/>
    </xf>
    <xf numFmtId="0" fontId="2" fillId="11" borderId="16" xfId="0" applyFont="1" applyFill="1" applyBorder="1" applyAlignment="1">
      <alignment horizontal="center"/>
    </xf>
    <xf numFmtId="0" fontId="12" fillId="11" borderId="16" xfId="0" applyFont="1" applyFill="1" applyBorder="1" applyAlignment="1">
      <alignment horizontal="center"/>
    </xf>
    <xf numFmtId="0" fontId="0" fillId="11" borderId="46" xfId="0" applyFill="1" applyBorder="1" applyAlignment="1">
      <alignment horizontal="center"/>
    </xf>
    <xf numFmtId="0" fontId="0" fillId="11" borderId="16" xfId="0" applyFill="1" applyBorder="1" applyAlignment="1">
      <alignment horizontal="center" vertical="center"/>
    </xf>
    <xf numFmtId="0" fontId="0" fillId="11" borderId="17" xfId="0" applyFill="1" applyBorder="1" applyAlignment="1">
      <alignment horizontal="center" vertical="center"/>
    </xf>
    <xf numFmtId="0" fontId="0" fillId="11" borderId="0" xfId="0" applyFill="1" applyBorder="1" applyAlignment="1">
      <alignment horizontal="center" vertical="center"/>
    </xf>
    <xf numFmtId="14" fontId="0" fillId="11" borderId="0" xfId="0" applyNumberFormat="1" applyFill="1"/>
    <xf numFmtId="0" fontId="0" fillId="11" borderId="0" xfId="0" applyFill="1"/>
    <xf numFmtId="14" fontId="0" fillId="0" borderId="0" xfId="0" applyNumberFormat="1" applyAlignment="1">
      <alignment horizontal="center" vertical="center"/>
    </xf>
    <xf numFmtId="164" fontId="17" fillId="3" borderId="47" xfId="0" applyNumberFormat="1" applyFont="1" applyFill="1" applyBorder="1" applyAlignment="1">
      <alignment horizontal="center"/>
    </xf>
    <xf numFmtId="0" fontId="9" fillId="6" borderId="11" xfId="0" applyFont="1" applyFill="1" applyBorder="1" applyAlignment="1">
      <alignment horizontal="center"/>
    </xf>
    <xf numFmtId="2" fontId="26" fillId="4" borderId="0" xfId="0" applyNumberFormat="1" applyFont="1" applyFill="1" applyBorder="1" applyAlignment="1">
      <alignment horizontal="center"/>
    </xf>
    <xf numFmtId="164" fontId="0" fillId="4" borderId="30" xfId="0" applyNumberFormat="1" applyFill="1" applyBorder="1" applyAlignment="1">
      <alignment horizontal="center"/>
    </xf>
    <xf numFmtId="164" fontId="0" fillId="4" borderId="30" xfId="0" applyNumberFormat="1" applyFill="1" applyBorder="1" applyAlignment="1">
      <alignment horizontal="center" vertical="center"/>
    </xf>
    <xf numFmtId="165" fontId="9" fillId="0" borderId="0" xfId="0" applyNumberFormat="1" applyFont="1" applyFill="1" applyBorder="1" applyAlignment="1">
      <alignment horizontal="center"/>
    </xf>
    <xf numFmtId="0" fontId="0" fillId="0" borderId="0" xfId="0" applyFont="1" applyFill="1" applyBorder="1" applyAlignment="1">
      <alignment horizontal="center"/>
    </xf>
    <xf numFmtId="164" fontId="0" fillId="0" borderId="0" xfId="0" applyNumberFormat="1" applyFont="1" applyFill="1" applyBorder="1" applyAlignment="1">
      <alignment horizontal="center"/>
    </xf>
    <xf numFmtId="1" fontId="0" fillId="0" borderId="0" xfId="0" applyNumberFormat="1" applyFill="1" applyAlignment="1">
      <alignment horizontal="center"/>
    </xf>
    <xf numFmtId="164" fontId="22" fillId="0" borderId="0" xfId="0" applyNumberFormat="1" applyFont="1" applyFill="1" applyBorder="1" applyAlignment="1">
      <alignment horizontal="center" vertical="center"/>
    </xf>
    <xf numFmtId="164" fontId="2" fillId="0" borderId="0" xfId="0" applyNumberFormat="1" applyFont="1" applyFill="1" applyBorder="1" applyAlignment="1">
      <alignment horizontal="center"/>
    </xf>
    <xf numFmtId="164" fontId="0" fillId="0" borderId="0" xfId="0" applyNumberFormat="1" applyBorder="1" applyAlignment="1">
      <alignment horizontal="center"/>
    </xf>
    <xf numFmtId="0" fontId="7" fillId="3" borderId="0" xfId="0" applyFont="1" applyFill="1" applyAlignment="1">
      <alignment horizontal="center" wrapText="1"/>
    </xf>
    <xf numFmtId="0" fontId="2" fillId="6" borderId="11" xfId="0" applyFont="1" applyFill="1" applyBorder="1" applyAlignment="1">
      <alignment horizontal="center"/>
    </xf>
    <xf numFmtId="0" fontId="8" fillId="3" borderId="44" xfId="0" applyFont="1" applyFill="1" applyBorder="1" applyAlignment="1">
      <alignment horizontal="center" vertical="center" wrapText="1"/>
    </xf>
    <xf numFmtId="0" fontId="2" fillId="5" borderId="11" xfId="0" applyFont="1" applyFill="1" applyBorder="1" applyAlignment="1">
      <alignment horizontal="center"/>
    </xf>
    <xf numFmtId="0" fontId="2" fillId="4" borderId="11" xfId="0" applyFont="1" applyFill="1" applyBorder="1" applyAlignment="1">
      <alignment horizontal="center"/>
    </xf>
    <xf numFmtId="0" fontId="2" fillId="6" borderId="44" xfId="0" applyFont="1" applyFill="1" applyBorder="1" applyAlignment="1">
      <alignment horizontal="center"/>
    </xf>
    <xf numFmtId="0" fontId="2" fillId="4" borderId="12" xfId="0" applyFont="1" applyFill="1" applyBorder="1" applyAlignment="1">
      <alignment horizontal="center"/>
    </xf>
    <xf numFmtId="0" fontId="0" fillId="6" borderId="44" xfId="0" applyFill="1" applyBorder="1" applyAlignment="1">
      <alignment horizontal="center"/>
    </xf>
    <xf numFmtId="0" fontId="0" fillId="7" borderId="44" xfId="0" applyFill="1" applyBorder="1" applyAlignment="1">
      <alignment horizontal="center"/>
    </xf>
    <xf numFmtId="0" fontId="0" fillId="9" borderId="44" xfId="0" applyFill="1" applyBorder="1" applyAlignment="1">
      <alignment horizontal="center"/>
    </xf>
    <xf numFmtId="0" fontId="8" fillId="4" borderId="43" xfId="0" applyFont="1" applyFill="1" applyBorder="1" applyAlignment="1">
      <alignment horizontal="center" vertical="center" wrapText="1"/>
    </xf>
    <xf numFmtId="0" fontId="8" fillId="4" borderId="44" xfId="0" applyFont="1" applyFill="1" applyBorder="1" applyAlignment="1">
      <alignment horizontal="center" vertical="center" wrapText="1"/>
    </xf>
    <xf numFmtId="0" fontId="8" fillId="4" borderId="45" xfId="0" applyFont="1" applyFill="1" applyBorder="1" applyAlignment="1">
      <alignment horizontal="center" vertical="center" wrapText="1"/>
    </xf>
    <xf numFmtId="0" fontId="7" fillId="3" borderId="0" xfId="0" applyFont="1" applyFill="1" applyAlignment="1">
      <alignment horizontal="center" wrapText="1"/>
    </xf>
    <xf numFmtId="164" fontId="0" fillId="0" borderId="50" xfId="0" applyNumberFormat="1" applyBorder="1" applyAlignment="1">
      <alignment horizontal="center"/>
    </xf>
    <xf numFmtId="164" fontId="0" fillId="0" borderId="19" xfId="0" applyNumberFormat="1" applyBorder="1" applyAlignment="1">
      <alignment horizontal="center"/>
    </xf>
    <xf numFmtId="164" fontId="0" fillId="0" borderId="21" xfId="0" applyNumberFormat="1" applyBorder="1" applyAlignment="1">
      <alignment horizontal="center"/>
    </xf>
    <xf numFmtId="164" fontId="0" fillId="0" borderId="25" xfId="0" applyNumberFormat="1" applyBorder="1" applyAlignment="1">
      <alignment horizontal="center"/>
    </xf>
    <xf numFmtId="0" fontId="7" fillId="3" borderId="0" xfId="0" applyFont="1" applyFill="1" applyAlignment="1">
      <alignment horizontal="center" wrapText="1"/>
    </xf>
    <xf numFmtId="164" fontId="9" fillId="12" borderId="0" xfId="0" applyNumberFormat="1" applyFont="1" applyFill="1" applyBorder="1" applyAlignment="1">
      <alignment horizontal="center"/>
    </xf>
    <xf numFmtId="2" fontId="0" fillId="12" borderId="0" xfId="0" applyNumberFormat="1" applyFill="1" applyBorder="1" applyAlignment="1">
      <alignment horizontal="center"/>
    </xf>
    <xf numFmtId="164" fontId="0" fillId="12" borderId="0" xfId="0" applyNumberFormat="1" applyFill="1" applyBorder="1" applyAlignment="1">
      <alignment horizontal="center"/>
    </xf>
    <xf numFmtId="164" fontId="9" fillId="12" borderId="0" xfId="0" applyNumberFormat="1" applyFont="1" applyFill="1" applyAlignment="1">
      <alignment horizontal="center" vertical="center"/>
    </xf>
    <xf numFmtId="0" fontId="7" fillId="3" borderId="0" xfId="0" applyFont="1" applyFill="1" applyAlignment="1">
      <alignment horizontal="center" wrapText="1"/>
    </xf>
    <xf numFmtId="14" fontId="2" fillId="11" borderId="0" xfId="0" applyNumberFormat="1" applyFont="1" applyFill="1"/>
    <xf numFmtId="0" fontId="0" fillId="6" borderId="44" xfId="0" applyFill="1" applyBorder="1" applyAlignment="1">
      <alignment horizontal="center"/>
    </xf>
    <xf numFmtId="0" fontId="7" fillId="3" borderId="0" xfId="0" applyFont="1" applyFill="1" applyAlignment="1">
      <alignment horizontal="center" wrapText="1"/>
    </xf>
    <xf numFmtId="0" fontId="2" fillId="6" borderId="11" xfId="0" applyFont="1" applyFill="1" applyBorder="1" applyAlignment="1">
      <alignment horizontal="center"/>
    </xf>
    <xf numFmtId="0" fontId="2" fillId="5" borderId="11" xfId="0" applyFont="1" applyFill="1" applyBorder="1" applyAlignment="1">
      <alignment horizontal="center"/>
    </xf>
    <xf numFmtId="164" fontId="18" fillId="0" borderId="24" xfId="0" applyNumberFormat="1" applyFont="1" applyFill="1" applyBorder="1" applyAlignment="1">
      <alignment horizontal="center"/>
    </xf>
    <xf numFmtId="164" fontId="18" fillId="0" borderId="9" xfId="0" applyNumberFormat="1" applyFont="1" applyFill="1" applyBorder="1" applyAlignment="1">
      <alignment horizontal="center"/>
    </xf>
    <xf numFmtId="164" fontId="19" fillId="0" borderId="9" xfId="0" applyNumberFormat="1" applyFont="1" applyFill="1" applyBorder="1" applyAlignment="1">
      <alignment horizontal="center"/>
    </xf>
    <xf numFmtId="164" fontId="0" fillId="0" borderId="9" xfId="0" applyNumberFormat="1" applyFill="1" applyBorder="1" applyAlignment="1">
      <alignment horizontal="center"/>
    </xf>
    <xf numFmtId="164" fontId="4" fillId="0" borderId="9" xfId="0" applyNumberFormat="1" applyFont="1" applyFill="1" applyBorder="1" applyAlignment="1">
      <alignment horizontal="center"/>
    </xf>
    <xf numFmtId="164" fontId="9" fillId="0" borderId="9" xfId="0" applyNumberFormat="1" applyFont="1" applyFill="1" applyBorder="1" applyAlignment="1">
      <alignment horizontal="center"/>
    </xf>
    <xf numFmtId="164" fontId="9" fillId="0" borderId="27" xfId="0" applyNumberFormat="1" applyFont="1" applyFill="1" applyBorder="1" applyAlignment="1">
      <alignment horizontal="center"/>
    </xf>
    <xf numFmtId="164" fontId="9" fillId="0" borderId="59" xfId="0" applyNumberFormat="1" applyFont="1" applyFill="1" applyBorder="1" applyAlignment="1">
      <alignment horizontal="center"/>
    </xf>
    <xf numFmtId="164" fontId="9" fillId="0" borderId="24" xfId="0" applyNumberFormat="1" applyFont="1" applyFill="1" applyBorder="1" applyAlignment="1">
      <alignment horizontal="center"/>
    </xf>
    <xf numFmtId="164" fontId="16" fillId="4" borderId="11" xfId="0" applyNumberFormat="1" applyFont="1" applyFill="1" applyBorder="1" applyAlignment="1">
      <alignment horizontal="center"/>
    </xf>
    <xf numFmtId="164" fontId="16" fillId="4" borderId="0" xfId="0" applyNumberFormat="1" applyFont="1" applyFill="1" applyBorder="1" applyAlignment="1">
      <alignment horizontal="center"/>
    </xf>
    <xf numFmtId="0" fontId="16" fillId="5" borderId="11" xfId="0" applyFont="1" applyFill="1" applyBorder="1" applyAlignment="1">
      <alignment horizontal="center"/>
    </xf>
    <xf numFmtId="164" fontId="16" fillId="5" borderId="0" xfId="0" applyNumberFormat="1" applyFont="1" applyFill="1" applyBorder="1" applyAlignment="1">
      <alignment horizontal="center"/>
    </xf>
    <xf numFmtId="0" fontId="16" fillId="4" borderId="16" xfId="0" applyFont="1" applyFill="1" applyBorder="1" applyAlignment="1">
      <alignment horizontal="center"/>
    </xf>
    <xf numFmtId="2" fontId="16" fillId="4" borderId="0" xfId="0" applyNumberFormat="1" applyFont="1" applyFill="1" applyBorder="1" applyAlignment="1">
      <alignment horizontal="center"/>
    </xf>
    <xf numFmtId="0" fontId="2" fillId="4" borderId="11" xfId="0" applyFont="1" applyFill="1" applyBorder="1" applyAlignment="1">
      <alignment horizontal="center"/>
    </xf>
    <xf numFmtId="0" fontId="2" fillId="4" borderId="12" xfId="0" applyFont="1" applyFill="1" applyBorder="1" applyAlignment="1">
      <alignment horizontal="center"/>
    </xf>
    <xf numFmtId="0" fontId="2" fillId="4" borderId="10" xfId="0" applyFont="1" applyFill="1" applyBorder="1" applyAlignment="1">
      <alignment horizontal="center"/>
    </xf>
    <xf numFmtId="0" fontId="0" fillId="4" borderId="30" xfId="0" applyFill="1" applyBorder="1" applyAlignment="1">
      <alignment horizontal="center"/>
    </xf>
    <xf numFmtId="2" fontId="0" fillId="4" borderId="30" xfId="0" applyNumberFormat="1" applyFill="1" applyBorder="1" applyAlignment="1">
      <alignment horizontal="center"/>
    </xf>
    <xf numFmtId="2" fontId="0" fillId="4" borderId="13" xfId="0" applyNumberFormat="1" applyFill="1" applyBorder="1" applyAlignment="1">
      <alignment horizontal="center"/>
    </xf>
    <xf numFmtId="2" fontId="9" fillId="4" borderId="30" xfId="0" applyNumberFormat="1" applyFont="1" applyFill="1" applyBorder="1" applyAlignment="1">
      <alignment horizontal="center"/>
    </xf>
    <xf numFmtId="2" fontId="9" fillId="4" borderId="13" xfId="0" applyNumberFormat="1" applyFont="1" applyFill="1" applyBorder="1" applyAlignment="1">
      <alignment horizontal="center"/>
    </xf>
    <xf numFmtId="2" fontId="9" fillId="4" borderId="23" xfId="0" applyNumberFormat="1" applyFont="1" applyFill="1" applyBorder="1" applyAlignment="1">
      <alignment horizontal="center"/>
    </xf>
    <xf numFmtId="2" fontId="9" fillId="4" borderId="16" xfId="0" applyNumberFormat="1" applyFont="1" applyFill="1" applyBorder="1" applyAlignment="1">
      <alignment horizontal="center"/>
    </xf>
    <xf numFmtId="2" fontId="9" fillId="4" borderId="17" xfId="0" applyNumberFormat="1" applyFont="1" applyFill="1" applyBorder="1" applyAlignment="1">
      <alignment horizontal="center"/>
    </xf>
    <xf numFmtId="0" fontId="7" fillId="3" borderId="0" xfId="0" applyFont="1" applyFill="1" applyAlignment="1">
      <alignment horizontal="center" wrapText="1"/>
    </xf>
    <xf numFmtId="0" fontId="0" fillId="0" borderId="0" xfId="0" applyFill="1" applyAlignment="1">
      <alignment horizontal="center" vertical="center"/>
    </xf>
    <xf numFmtId="0" fontId="0" fillId="0" borderId="0" xfId="0" applyFill="1" applyAlignment="1">
      <alignment vertical="center"/>
    </xf>
    <xf numFmtId="0" fontId="2" fillId="0" borderId="0" xfId="0" applyFont="1" applyFill="1" applyAlignment="1">
      <alignment horizontal="center"/>
    </xf>
    <xf numFmtId="0" fontId="9" fillId="0" borderId="0" xfId="0" applyFont="1" applyFill="1" applyBorder="1" applyAlignment="1">
      <alignment horizontal="center"/>
    </xf>
    <xf numFmtId="164" fontId="4" fillId="3" borderId="19" xfId="0" applyNumberFormat="1" applyFont="1" applyFill="1" applyBorder="1" applyAlignment="1">
      <alignment horizontal="center"/>
    </xf>
    <xf numFmtId="164" fontId="4" fillId="0" borderId="50" xfId="0" applyNumberFormat="1" applyFont="1" applyBorder="1" applyAlignment="1">
      <alignment horizontal="center"/>
    </xf>
    <xf numFmtId="164" fontId="4" fillId="0" borderId="19" xfId="0" applyNumberFormat="1" applyFont="1" applyBorder="1" applyAlignment="1">
      <alignment horizontal="center"/>
    </xf>
    <xf numFmtId="164" fontId="4" fillId="0" borderId="21" xfId="0" applyNumberFormat="1" applyFont="1" applyBorder="1" applyAlignment="1">
      <alignment horizontal="center"/>
    </xf>
    <xf numFmtId="164" fontId="2" fillId="4" borderId="0" xfId="0" applyNumberFormat="1" applyFont="1" applyFill="1" applyBorder="1" applyAlignment="1">
      <alignment horizontal="center" vertical="center"/>
    </xf>
    <xf numFmtId="164" fontId="0" fillId="8" borderId="0" xfId="0" applyNumberFormat="1" applyFill="1" applyBorder="1" applyAlignment="1">
      <alignment horizontal="center" vertical="center"/>
    </xf>
    <xf numFmtId="164" fontId="0" fillId="8" borderId="13" xfId="0" applyNumberFormat="1" applyFill="1" applyBorder="1" applyAlignment="1">
      <alignment horizontal="center" vertical="center"/>
    </xf>
    <xf numFmtId="164" fontId="0" fillId="8" borderId="30" xfId="0" applyNumberFormat="1" applyFill="1" applyBorder="1" applyAlignment="1">
      <alignment horizontal="center" vertical="center"/>
    </xf>
    <xf numFmtId="14" fontId="0" fillId="0" borderId="0" xfId="0" applyNumberFormat="1"/>
    <xf numFmtId="0" fontId="7" fillId="3" borderId="0" xfId="0" applyFont="1" applyFill="1" applyAlignment="1">
      <alignment horizontal="center" wrapText="1"/>
    </xf>
    <xf numFmtId="164" fontId="0" fillId="0" borderId="67" xfId="0" applyNumberFormat="1" applyBorder="1" applyAlignment="1">
      <alignment horizontal="center"/>
    </xf>
    <xf numFmtId="164" fontId="0" fillId="0" borderId="28" xfId="0" applyNumberFormat="1" applyBorder="1" applyAlignment="1">
      <alignment horizontal="center"/>
    </xf>
    <xf numFmtId="164" fontId="0" fillId="0" borderId="68" xfId="0" applyNumberFormat="1" applyBorder="1" applyAlignment="1">
      <alignment horizontal="center"/>
    </xf>
    <xf numFmtId="14" fontId="9" fillId="3" borderId="9" xfId="0" applyNumberFormat="1" applyFont="1" applyFill="1" applyBorder="1" applyAlignment="1">
      <alignment horizontal="center"/>
    </xf>
    <xf numFmtId="164" fontId="0" fillId="0" borderId="9" xfId="0" applyNumberFormat="1" applyBorder="1" applyAlignment="1">
      <alignment horizontal="center"/>
    </xf>
    <xf numFmtId="0" fontId="9" fillId="3" borderId="9" xfId="0" applyFont="1" applyFill="1" applyBorder="1" applyAlignment="1">
      <alignment horizontal="center"/>
    </xf>
    <xf numFmtId="14" fontId="0" fillId="7" borderId="0" xfId="0" applyNumberFormat="1" applyFill="1" applyBorder="1" applyAlignment="1">
      <alignment horizontal="center"/>
    </xf>
    <xf numFmtId="164" fontId="0" fillId="0" borderId="0" xfId="0" applyNumberFormat="1" applyBorder="1" applyAlignment="1">
      <alignment horizontal="center"/>
    </xf>
    <xf numFmtId="0" fontId="7" fillId="3" borderId="0" xfId="0" applyFont="1" applyFill="1" applyAlignment="1">
      <alignment horizontal="center" wrapText="1"/>
    </xf>
    <xf numFmtId="14" fontId="9" fillId="3" borderId="0" xfId="0" applyNumberFormat="1" applyFont="1" applyFill="1" applyBorder="1" applyAlignment="1">
      <alignment horizontal="center"/>
    </xf>
    <xf numFmtId="164" fontId="9" fillId="2" borderId="0" xfId="0" applyNumberFormat="1" applyFont="1" applyFill="1" applyBorder="1" applyAlignment="1">
      <alignment horizontal="center"/>
    </xf>
    <xf numFmtId="0" fontId="7" fillId="3" borderId="0" xfId="0" applyFont="1" applyFill="1" applyAlignment="1">
      <alignment horizontal="center" wrapText="1"/>
    </xf>
    <xf numFmtId="14" fontId="0" fillId="0" borderId="33" xfId="0" applyNumberFormat="1" applyFill="1" applyBorder="1" applyAlignment="1">
      <alignment horizontal="center" vertical="center"/>
    </xf>
    <xf numFmtId="0" fontId="7" fillId="3" borderId="0" xfId="0" applyFont="1" applyFill="1" applyAlignment="1">
      <alignment horizontal="center" wrapText="1"/>
    </xf>
    <xf numFmtId="164" fontId="0" fillId="0" borderId="9" xfId="0" applyNumberFormat="1" applyBorder="1"/>
    <xf numFmtId="164" fontId="0" fillId="0" borderId="0" xfId="0" applyNumberFormat="1" applyBorder="1" applyAlignment="1">
      <alignment horizontal="center"/>
    </xf>
    <xf numFmtId="0" fontId="0" fillId="0" borderId="19" xfId="0" applyBorder="1"/>
    <xf numFmtId="164" fontId="0" fillId="0" borderId="0" xfId="0" applyNumberFormat="1" applyBorder="1" applyAlignment="1">
      <alignment horizontal="center"/>
    </xf>
    <xf numFmtId="0" fontId="0" fillId="0" borderId="0" xfId="0" applyBorder="1"/>
    <xf numFmtId="164" fontId="0" fillId="0" borderId="0" xfId="0" applyNumberFormat="1" applyBorder="1" applyAlignment="1">
      <alignment horizontal="center"/>
    </xf>
    <xf numFmtId="164" fontId="22" fillId="6" borderId="0" xfId="0" applyNumberFormat="1" applyFont="1" applyFill="1" applyBorder="1" applyAlignment="1">
      <alignment horizontal="center" vertical="center"/>
    </xf>
    <xf numFmtId="0" fontId="8" fillId="3" borderId="0" xfId="0" applyFont="1" applyFill="1" applyBorder="1" applyAlignment="1">
      <alignment horizontal="center" vertical="center" wrapText="1"/>
    </xf>
    <xf numFmtId="164" fontId="2" fillId="7" borderId="0" xfId="0" applyNumberFormat="1" applyFont="1" applyFill="1" applyBorder="1" applyAlignment="1">
      <alignment horizontal="center"/>
    </xf>
    <xf numFmtId="0" fontId="2" fillId="13" borderId="55" xfId="0" applyFont="1" applyFill="1" applyBorder="1" applyAlignment="1">
      <alignment horizontal="center" vertical="center"/>
    </xf>
    <xf numFmtId="0" fontId="0" fillId="11" borderId="43" xfId="0" applyFill="1" applyBorder="1" applyAlignment="1">
      <alignment horizontal="center"/>
    </xf>
    <xf numFmtId="0" fontId="0" fillId="11" borderId="44" xfId="0" applyFill="1" applyBorder="1" applyAlignment="1">
      <alignment horizontal="center"/>
    </xf>
    <xf numFmtId="0" fontId="0" fillId="11" borderId="45" xfId="0" applyFill="1" applyBorder="1" applyAlignment="1">
      <alignment horizontal="center"/>
    </xf>
    <xf numFmtId="0" fontId="29" fillId="0" borderId="0" xfId="0" applyFont="1" applyAlignment="1">
      <alignment horizontal="center" vertical="center"/>
    </xf>
    <xf numFmtId="164" fontId="0" fillId="0" borderId="0" xfId="2" applyNumberFormat="1" applyFont="1" applyAlignment="1">
      <alignment horizontal="center"/>
    </xf>
    <xf numFmtId="164" fontId="30" fillId="0" borderId="0" xfId="2" applyNumberFormat="1" applyFont="1" applyFill="1" applyBorder="1" applyAlignment="1">
      <alignment horizontal="center"/>
    </xf>
    <xf numFmtId="164" fontId="30" fillId="0" borderId="0" xfId="0" applyNumberFormat="1" applyFont="1" applyFill="1" applyBorder="1" applyAlignment="1">
      <alignment horizontal="center"/>
    </xf>
    <xf numFmtId="0" fontId="30" fillId="0" borderId="0" xfId="0" applyFont="1" applyFill="1" applyBorder="1" applyAlignment="1">
      <alignment horizontal="center"/>
    </xf>
    <xf numFmtId="0" fontId="5" fillId="0" borderId="0" xfId="0" applyFont="1" applyAlignment="1">
      <alignment horizontal="center"/>
    </xf>
    <xf numFmtId="164" fontId="30" fillId="0" borderId="0" xfId="2" applyNumberFormat="1" applyFont="1" applyBorder="1" applyAlignment="1">
      <alignment horizontal="center"/>
    </xf>
    <xf numFmtId="0" fontId="30" fillId="0" borderId="9" xfId="0" applyFont="1" applyBorder="1" applyAlignment="1">
      <alignment horizontal="center"/>
    </xf>
    <xf numFmtId="164" fontId="5" fillId="0" borderId="0" xfId="2" applyNumberFormat="1" applyFont="1" applyBorder="1" applyAlignment="1">
      <alignment horizontal="center"/>
    </xf>
    <xf numFmtId="0" fontId="5" fillId="0" borderId="9" xfId="0" applyFont="1" applyBorder="1" applyAlignment="1">
      <alignment horizontal="center"/>
    </xf>
    <xf numFmtId="164" fontId="5" fillId="0" borderId="0" xfId="2" applyNumberFormat="1" applyFont="1" applyFill="1" applyBorder="1" applyAlignment="1">
      <alignment horizontal="center"/>
    </xf>
    <xf numFmtId="164" fontId="5" fillId="0" borderId="0" xfId="2" applyNumberFormat="1" applyFont="1" applyAlignment="1">
      <alignment horizontal="center"/>
    </xf>
    <xf numFmtId="0" fontId="30" fillId="0" borderId="0" xfId="0" applyFont="1" applyBorder="1" applyAlignment="1">
      <alignment horizontal="center"/>
    </xf>
    <xf numFmtId="164" fontId="5" fillId="0" borderId="0" xfId="0" applyNumberFormat="1" applyFont="1" applyAlignment="1">
      <alignment horizontal="center"/>
    </xf>
    <xf numFmtId="0" fontId="30" fillId="14" borderId="34" xfId="0" applyFont="1" applyFill="1" applyBorder="1" applyAlignment="1">
      <alignment vertical="center"/>
    </xf>
    <xf numFmtId="14" fontId="0" fillId="0" borderId="0" xfId="0" applyNumberFormat="1" applyAlignment="1">
      <alignment horizontal="center"/>
    </xf>
    <xf numFmtId="164" fontId="30" fillId="14" borderId="14" xfId="2" applyNumberFormat="1" applyFont="1" applyFill="1" applyBorder="1" applyAlignment="1">
      <alignment horizontal="center"/>
    </xf>
    <xf numFmtId="164" fontId="30" fillId="14" borderId="9" xfId="2" applyNumberFormat="1" applyFont="1" applyFill="1" applyBorder="1" applyAlignment="1">
      <alignment horizontal="center"/>
    </xf>
    <xf numFmtId="164" fontId="30" fillId="14" borderId="19" xfId="2" applyNumberFormat="1" applyFont="1" applyFill="1" applyBorder="1" applyAlignment="1">
      <alignment horizontal="center"/>
    </xf>
    <xf numFmtId="164" fontId="30" fillId="14" borderId="47" xfId="2" applyNumberFormat="1" applyFont="1" applyFill="1" applyBorder="1" applyAlignment="1">
      <alignment horizontal="center"/>
    </xf>
    <xf numFmtId="164" fontId="30" fillId="14" borderId="53" xfId="2" applyNumberFormat="1" applyFont="1" applyFill="1" applyBorder="1" applyAlignment="1">
      <alignment horizontal="center"/>
    </xf>
    <xf numFmtId="0" fontId="30" fillId="14" borderId="47" xfId="0" applyFont="1" applyFill="1" applyBorder="1" applyAlignment="1">
      <alignment horizontal="center"/>
    </xf>
    <xf numFmtId="0" fontId="30" fillId="14" borderId="53" xfId="0" applyFont="1" applyFill="1" applyBorder="1" applyAlignment="1">
      <alignment horizontal="center"/>
    </xf>
    <xf numFmtId="0" fontId="30" fillId="14" borderId="14" xfId="0" applyFont="1" applyFill="1" applyBorder="1" applyAlignment="1">
      <alignment horizontal="center"/>
    </xf>
    <xf numFmtId="0" fontId="30" fillId="14" borderId="19" xfId="0" applyFont="1" applyFill="1" applyBorder="1" applyAlignment="1">
      <alignment horizontal="center"/>
    </xf>
    <xf numFmtId="0" fontId="30" fillId="14" borderId="9" xfId="0" applyFont="1" applyFill="1" applyBorder="1" applyAlignment="1">
      <alignment horizontal="center"/>
    </xf>
    <xf numFmtId="0" fontId="30" fillId="14" borderId="35" xfId="0" applyFont="1" applyFill="1" applyBorder="1" applyAlignment="1">
      <alignment vertical="center"/>
    </xf>
    <xf numFmtId="14" fontId="2" fillId="15" borderId="9" xfId="0" applyNumberFormat="1" applyFont="1" applyFill="1" applyBorder="1" applyAlignment="1">
      <alignment horizontal="center"/>
    </xf>
    <xf numFmtId="0" fontId="30" fillId="0" borderId="66" xfId="0" applyFont="1" applyBorder="1" applyAlignment="1">
      <alignment horizontal="center"/>
    </xf>
    <xf numFmtId="0" fontId="5" fillId="0" borderId="66" xfId="0" applyFont="1" applyBorder="1" applyAlignment="1">
      <alignment horizontal="center"/>
    </xf>
    <xf numFmtId="164" fontId="5" fillId="0" borderId="14" xfId="0" applyNumberFormat="1" applyFont="1" applyBorder="1"/>
    <xf numFmtId="164" fontId="5" fillId="0" borderId="9" xfId="0" applyNumberFormat="1" applyFont="1" applyBorder="1"/>
    <xf numFmtId="164" fontId="5" fillId="0" borderId="53" xfId="0" applyNumberFormat="1" applyFont="1" applyBorder="1"/>
    <xf numFmtId="164" fontId="32" fillId="0" borderId="14" xfId="1" applyNumberFormat="1" applyFont="1" applyBorder="1"/>
    <xf numFmtId="164" fontId="32" fillId="0" borderId="9" xfId="1" applyNumberFormat="1" applyFont="1" applyBorder="1"/>
    <xf numFmtId="164" fontId="32" fillId="0" borderId="19" xfId="1" applyNumberFormat="1" applyFont="1" applyBorder="1"/>
    <xf numFmtId="164" fontId="0" fillId="0" borderId="14" xfId="0" applyNumberFormat="1" applyBorder="1"/>
    <xf numFmtId="164" fontId="0" fillId="0" borderId="19" xfId="0" applyNumberFormat="1" applyBorder="1"/>
    <xf numFmtId="164" fontId="0" fillId="0" borderId="47" xfId="0" applyNumberFormat="1" applyBorder="1"/>
    <xf numFmtId="164" fontId="5" fillId="0" borderId="47" xfId="0" applyNumberFormat="1" applyFont="1" applyBorder="1" applyAlignment="1">
      <alignment horizontal="center"/>
    </xf>
    <xf numFmtId="164" fontId="5" fillId="0" borderId="53" xfId="0" applyNumberFormat="1" applyFont="1" applyBorder="1" applyAlignment="1">
      <alignment horizontal="center"/>
    </xf>
    <xf numFmtId="164" fontId="5" fillId="0" borderId="14" xfId="0" applyNumberFormat="1" applyFont="1" applyFill="1" applyBorder="1" applyAlignment="1">
      <alignment horizontal="center"/>
    </xf>
    <xf numFmtId="164" fontId="5" fillId="0" borderId="19" xfId="0" applyNumberFormat="1" applyFont="1" applyFill="1" applyBorder="1" applyAlignment="1">
      <alignment horizontal="center"/>
    </xf>
    <xf numFmtId="0" fontId="33" fillId="0" borderId="72" xfId="0" applyFont="1" applyFill="1" applyBorder="1" applyAlignment="1">
      <alignment horizontal="center"/>
    </xf>
    <xf numFmtId="0" fontId="33" fillId="0" borderId="9" xfId="0" applyFont="1" applyFill="1" applyBorder="1" applyAlignment="1">
      <alignment horizontal="center"/>
    </xf>
    <xf numFmtId="0" fontId="33" fillId="0" borderId="71" xfId="0" applyFont="1" applyFill="1" applyBorder="1" applyAlignment="1">
      <alignment horizontal="center"/>
    </xf>
    <xf numFmtId="164" fontId="5" fillId="0" borderId="47" xfId="0" applyNumberFormat="1" applyFont="1" applyFill="1" applyBorder="1" applyAlignment="1">
      <alignment horizontal="center"/>
    </xf>
    <xf numFmtId="164" fontId="5" fillId="0" borderId="9" xfId="0" applyNumberFormat="1" applyFont="1" applyFill="1" applyBorder="1" applyAlignment="1">
      <alignment horizontal="center"/>
    </xf>
    <xf numFmtId="0" fontId="30" fillId="0" borderId="65" xfId="0" applyFont="1" applyBorder="1" applyAlignment="1">
      <alignment horizontal="center"/>
    </xf>
    <xf numFmtId="0" fontId="34" fillId="0" borderId="9" xfId="0" applyFont="1" applyBorder="1"/>
    <xf numFmtId="0" fontId="34" fillId="0" borderId="0" xfId="0" applyFont="1"/>
    <xf numFmtId="0" fontId="35" fillId="0" borderId="66" xfId="0" applyFont="1" applyBorder="1" applyAlignment="1">
      <alignment horizontal="center"/>
    </xf>
    <xf numFmtId="164" fontId="5" fillId="0" borderId="19" xfId="0" applyNumberFormat="1" applyFont="1" applyBorder="1"/>
    <xf numFmtId="0" fontId="30" fillId="0" borderId="72" xfId="0" applyFont="1" applyFill="1" applyBorder="1" applyAlignment="1">
      <alignment horizontal="center"/>
    </xf>
    <xf numFmtId="0" fontId="30" fillId="0" borderId="9" xfId="0" applyFont="1" applyFill="1" applyBorder="1" applyAlignment="1">
      <alignment horizontal="center"/>
    </xf>
    <xf numFmtId="0" fontId="30" fillId="0" borderId="71" xfId="0" applyFont="1" applyFill="1" applyBorder="1" applyAlignment="1">
      <alignment horizontal="center"/>
    </xf>
    <xf numFmtId="0" fontId="35" fillId="0" borderId="72" xfId="0" applyFont="1" applyBorder="1" applyAlignment="1">
      <alignment horizontal="center"/>
    </xf>
    <xf numFmtId="164" fontId="5" fillId="16" borderId="47" xfId="0" applyNumberFormat="1" applyFont="1" applyFill="1" applyBorder="1" applyAlignment="1">
      <alignment horizontal="center"/>
    </xf>
    <xf numFmtId="164" fontId="5" fillId="16" borderId="53" xfId="0" applyNumberFormat="1" applyFont="1" applyFill="1" applyBorder="1" applyAlignment="1">
      <alignment horizontal="center"/>
    </xf>
    <xf numFmtId="164" fontId="32" fillId="0" borderId="53" xfId="1" applyNumberFormat="1" applyFont="1" applyBorder="1"/>
    <xf numFmtId="0" fontId="35" fillId="0" borderId="65" xfId="0" applyFont="1" applyBorder="1" applyAlignment="1">
      <alignment horizontal="center"/>
    </xf>
    <xf numFmtId="0" fontId="5" fillId="0" borderId="73" xfId="0" applyFont="1" applyBorder="1" applyAlignment="1">
      <alignment horizontal="center"/>
    </xf>
    <xf numFmtId="164" fontId="5" fillId="0" borderId="14" xfId="0" applyNumberFormat="1" applyFont="1" applyFill="1" applyBorder="1"/>
    <xf numFmtId="164" fontId="5" fillId="0" borderId="9" xfId="0" applyNumberFormat="1" applyFont="1" applyFill="1" applyBorder="1"/>
    <xf numFmtId="164" fontId="5" fillId="0" borderId="53" xfId="0" applyNumberFormat="1" applyFont="1" applyFill="1" applyBorder="1"/>
    <xf numFmtId="164" fontId="0" fillId="0" borderId="14" xfId="0" applyNumberFormat="1" applyFill="1" applyBorder="1"/>
    <xf numFmtId="164" fontId="0" fillId="0" borderId="9" xfId="0" applyNumberFormat="1" applyFill="1" applyBorder="1"/>
    <xf numFmtId="164" fontId="0" fillId="0" borderId="19" xfId="0" applyNumberFormat="1" applyFill="1" applyBorder="1"/>
    <xf numFmtId="164" fontId="5" fillId="17" borderId="47" xfId="0" applyNumberFormat="1" applyFont="1" applyFill="1" applyBorder="1" applyAlignment="1">
      <alignment horizontal="center"/>
    </xf>
    <xf numFmtId="164" fontId="5" fillId="17" borderId="53" xfId="0" applyNumberFormat="1" applyFont="1" applyFill="1" applyBorder="1" applyAlignment="1">
      <alignment horizontal="center"/>
    </xf>
    <xf numFmtId="164" fontId="5" fillId="0" borderId="65" xfId="0" applyNumberFormat="1" applyFont="1" applyBorder="1" applyAlignment="1">
      <alignment horizontal="center"/>
    </xf>
    <xf numFmtId="164" fontId="5" fillId="0" borderId="38" xfId="0" applyNumberFormat="1" applyFont="1" applyBorder="1" applyAlignment="1">
      <alignment horizontal="center"/>
    </xf>
    <xf numFmtId="164" fontId="5" fillId="0" borderId="37" xfId="0" applyNumberFormat="1" applyFont="1" applyBorder="1" applyAlignment="1">
      <alignment horizontal="center"/>
    </xf>
    <xf numFmtId="164" fontId="5" fillId="0" borderId="19" xfId="0" applyNumberFormat="1" applyFont="1" applyFill="1" applyBorder="1"/>
    <xf numFmtId="164" fontId="34" fillId="0" borderId="14" xfId="0" applyNumberFormat="1" applyFont="1" applyFill="1" applyBorder="1" applyAlignment="1">
      <alignment horizontal="center"/>
    </xf>
    <xf numFmtId="164" fontId="34" fillId="0" borderId="9" xfId="0" applyNumberFormat="1" applyFont="1" applyFill="1" applyBorder="1" applyAlignment="1">
      <alignment horizontal="center"/>
    </xf>
    <xf numFmtId="164" fontId="34" fillId="0" borderId="19" xfId="0" applyNumberFormat="1" applyFont="1" applyFill="1" applyBorder="1" applyAlignment="1">
      <alignment horizontal="center"/>
    </xf>
    <xf numFmtId="0" fontId="5" fillId="0" borderId="66" xfId="0" applyFont="1" applyBorder="1" applyAlignment="1"/>
    <xf numFmtId="0" fontId="30" fillId="0" borderId="73" xfId="0" applyFont="1" applyBorder="1" applyAlignment="1">
      <alignment horizontal="center"/>
    </xf>
    <xf numFmtId="0" fontId="5" fillId="0" borderId="73" xfId="0" applyFont="1" applyBorder="1" applyAlignment="1"/>
    <xf numFmtId="164" fontId="5" fillId="0" borderId="26" xfId="0" applyNumberFormat="1" applyFont="1" applyFill="1" applyBorder="1" applyAlignment="1">
      <alignment horizontal="center"/>
    </xf>
    <xf numFmtId="164" fontId="5" fillId="0" borderId="28" xfId="0" applyNumberFormat="1" applyFont="1" applyFill="1" applyBorder="1" applyAlignment="1">
      <alignment horizontal="center"/>
    </xf>
    <xf numFmtId="164" fontId="34" fillId="0" borderId="26" xfId="0" applyNumberFormat="1" applyFont="1" applyFill="1" applyBorder="1" applyAlignment="1">
      <alignment horizontal="center"/>
    </xf>
    <xf numFmtId="164" fontId="34" fillId="0" borderId="27" xfId="0" applyNumberFormat="1" applyFont="1" applyFill="1" applyBorder="1" applyAlignment="1">
      <alignment horizontal="center"/>
    </xf>
    <xf numFmtId="164" fontId="34" fillId="0" borderId="28" xfId="0" applyNumberFormat="1" applyFont="1" applyFill="1" applyBorder="1" applyAlignment="1">
      <alignment horizontal="center"/>
    </xf>
    <xf numFmtId="164" fontId="5" fillId="0" borderId="38" xfId="0" applyNumberFormat="1" applyFont="1" applyFill="1" applyBorder="1" applyAlignment="1">
      <alignment horizontal="center"/>
    </xf>
    <xf numFmtId="164" fontId="5" fillId="0" borderId="27" xfId="0" applyNumberFormat="1" applyFont="1" applyFill="1" applyBorder="1" applyAlignment="1">
      <alignment horizontal="center"/>
    </xf>
    <xf numFmtId="0" fontId="30" fillId="0" borderId="62" xfId="0" applyFont="1" applyBorder="1" applyAlignment="1">
      <alignment horizontal="center"/>
    </xf>
    <xf numFmtId="0" fontId="30" fillId="0" borderId="27" xfId="0" applyFont="1" applyBorder="1" applyAlignment="1">
      <alignment horizontal="center"/>
    </xf>
    <xf numFmtId="0" fontId="5" fillId="0" borderId="27" xfId="0" applyFont="1" applyBorder="1" applyAlignment="1">
      <alignment horizontal="center"/>
    </xf>
    <xf numFmtId="164" fontId="5" fillId="0" borderId="15" xfId="0" applyNumberFormat="1" applyFont="1" applyBorder="1"/>
    <xf numFmtId="164" fontId="5" fillId="0" borderId="20" xfId="0" applyNumberFormat="1" applyFont="1" applyBorder="1"/>
    <xf numFmtId="164" fontId="5" fillId="0" borderId="52" xfId="0" applyNumberFormat="1" applyFont="1" applyBorder="1"/>
    <xf numFmtId="164" fontId="32" fillId="0" borderId="26" xfId="1" applyNumberFormat="1" applyFont="1" applyBorder="1"/>
    <xf numFmtId="164" fontId="32" fillId="0" borderId="27" xfId="1" applyNumberFormat="1" applyFont="1" applyBorder="1"/>
    <xf numFmtId="164" fontId="32" fillId="0" borderId="28" xfId="1" applyNumberFormat="1" applyFont="1" applyBorder="1"/>
    <xf numFmtId="164" fontId="5" fillId="0" borderId="26" xfId="0" applyNumberFormat="1" applyFont="1" applyBorder="1"/>
    <xf numFmtId="164" fontId="5" fillId="0" borderId="27" xfId="0" applyNumberFormat="1" applyFont="1" applyBorder="1"/>
    <xf numFmtId="164" fontId="5" fillId="0" borderId="37" xfId="0" applyNumberFormat="1" applyFont="1" applyBorder="1"/>
    <xf numFmtId="164" fontId="0" fillId="0" borderId="27" xfId="0" applyNumberFormat="1" applyBorder="1"/>
    <xf numFmtId="0" fontId="30" fillId="0" borderId="37" xfId="0" applyFont="1" applyBorder="1" applyAlignment="1">
      <alignment horizontal="center"/>
    </xf>
    <xf numFmtId="0" fontId="30" fillId="0" borderId="33" xfId="0" applyFont="1" applyBorder="1" applyAlignment="1">
      <alignment horizontal="center"/>
    </xf>
    <xf numFmtId="0" fontId="5" fillId="0" borderId="63" xfId="0" applyFont="1" applyBorder="1" applyAlignment="1">
      <alignment horizontal="center"/>
    </xf>
    <xf numFmtId="164" fontId="5" fillId="0" borderId="22" xfId="0" applyNumberFormat="1" applyFont="1" applyBorder="1"/>
    <xf numFmtId="164" fontId="5" fillId="0" borderId="24" xfId="0" applyNumberFormat="1" applyFont="1" applyBorder="1"/>
    <xf numFmtId="164" fontId="5" fillId="0" borderId="39" xfId="0" applyNumberFormat="1" applyFont="1" applyBorder="1"/>
    <xf numFmtId="164" fontId="32" fillId="0" borderId="22" xfId="1" applyNumberFormat="1" applyFont="1" applyBorder="1"/>
    <xf numFmtId="164" fontId="32" fillId="0" borderId="24" xfId="1" applyNumberFormat="1" applyFont="1" applyBorder="1"/>
    <xf numFmtId="164" fontId="32" fillId="0" borderId="25" xfId="1" applyNumberFormat="1" applyFont="1" applyBorder="1"/>
    <xf numFmtId="164" fontId="0" fillId="0" borderId="24" xfId="0" applyNumberFormat="1" applyBorder="1"/>
    <xf numFmtId="164" fontId="5" fillId="0" borderId="36" xfId="0" applyNumberFormat="1" applyFont="1" applyBorder="1" applyAlignment="1">
      <alignment horizontal="center"/>
    </xf>
    <xf numFmtId="164" fontId="5" fillId="0" borderId="31" xfId="0" applyNumberFormat="1" applyFont="1" applyBorder="1" applyAlignment="1">
      <alignment horizontal="center"/>
    </xf>
    <xf numFmtId="0" fontId="33" fillId="0" borderId="18" xfId="0" applyFont="1" applyBorder="1" applyAlignment="1">
      <alignment horizontal="center"/>
    </xf>
    <xf numFmtId="0" fontId="33" fillId="0" borderId="51" xfId="0" applyFont="1" applyBorder="1" applyAlignment="1">
      <alignment horizontal="center"/>
    </xf>
    <xf numFmtId="0" fontId="33" fillId="0" borderId="50" xfId="0" applyFont="1" applyBorder="1" applyAlignment="1">
      <alignment horizontal="center"/>
    </xf>
    <xf numFmtId="164" fontId="5" fillId="0" borderId="48" xfId="0" applyNumberFormat="1" applyFont="1" applyFill="1" applyBorder="1" applyAlignment="1">
      <alignment horizontal="center"/>
    </xf>
    <xf numFmtId="164" fontId="5" fillId="0" borderId="24" xfId="0" applyNumberFormat="1" applyFont="1" applyFill="1" applyBorder="1" applyAlignment="1">
      <alignment horizontal="center"/>
    </xf>
    <xf numFmtId="164" fontId="5" fillId="0" borderId="25" xfId="0" applyNumberFormat="1" applyFont="1" applyFill="1" applyBorder="1" applyAlignment="1">
      <alignment horizontal="center"/>
    </xf>
    <xf numFmtId="0" fontId="33" fillId="0" borderId="14" xfId="0" applyFont="1" applyBorder="1" applyAlignment="1">
      <alignment horizontal="center"/>
    </xf>
    <xf numFmtId="0" fontId="33" fillId="0" borderId="9" xfId="0" applyFont="1" applyBorder="1" applyAlignment="1">
      <alignment horizontal="center"/>
    </xf>
    <xf numFmtId="0" fontId="33" fillId="0" borderId="19" xfId="0" applyFont="1" applyBorder="1" applyAlignment="1">
      <alignment horizontal="center"/>
    </xf>
    <xf numFmtId="0" fontId="33" fillId="0" borderId="26" xfId="0" applyFont="1" applyBorder="1" applyAlignment="1">
      <alignment horizontal="center"/>
    </xf>
    <xf numFmtId="0" fontId="33" fillId="0" borderId="27" xfId="0" applyFont="1" applyBorder="1" applyAlignment="1">
      <alignment horizontal="center"/>
    </xf>
    <xf numFmtId="0" fontId="33" fillId="0" borderId="28" xfId="0" applyFont="1" applyBorder="1" applyAlignment="1">
      <alignment horizontal="center"/>
    </xf>
    <xf numFmtId="0" fontId="33" fillId="0" borderId="15" xfId="0" applyFont="1" applyBorder="1" applyAlignment="1">
      <alignment horizontal="center"/>
    </xf>
    <xf numFmtId="0" fontId="33" fillId="0" borderId="20" xfId="0" applyFont="1" applyBorder="1" applyAlignment="1">
      <alignment horizontal="center"/>
    </xf>
    <xf numFmtId="0" fontId="33" fillId="0" borderId="21" xfId="0" applyFont="1" applyBorder="1" applyAlignment="1">
      <alignment horizontal="center"/>
    </xf>
    <xf numFmtId="0" fontId="30" fillId="0" borderId="63" xfId="0" applyFont="1" applyBorder="1" applyAlignment="1">
      <alignment horizontal="center"/>
    </xf>
    <xf numFmtId="164" fontId="5" fillId="0" borderId="48" xfId="0" applyNumberFormat="1" applyFont="1" applyBorder="1" applyAlignment="1">
      <alignment horizontal="center"/>
    </xf>
    <xf numFmtId="164" fontId="5" fillId="0" borderId="39" xfId="0" applyNumberFormat="1" applyFont="1" applyBorder="1" applyAlignment="1">
      <alignment horizontal="center"/>
    </xf>
    <xf numFmtId="164" fontId="5" fillId="0" borderId="18" xfId="0" applyNumberFormat="1" applyFont="1" applyFill="1" applyBorder="1" applyAlignment="1">
      <alignment horizontal="center"/>
    </xf>
    <xf numFmtId="164" fontId="5" fillId="0" borderId="50" xfId="0" applyNumberFormat="1" applyFont="1" applyFill="1" applyBorder="1" applyAlignment="1">
      <alignment horizontal="center"/>
    </xf>
    <xf numFmtId="164" fontId="5" fillId="0" borderId="51" xfId="0" applyNumberFormat="1" applyFont="1" applyFill="1" applyBorder="1" applyAlignment="1">
      <alignment horizontal="center"/>
    </xf>
    <xf numFmtId="164" fontId="5" fillId="0" borderId="22" xfId="0" applyNumberFormat="1" applyFont="1" applyFill="1" applyBorder="1" applyAlignment="1">
      <alignment horizontal="center"/>
    </xf>
    <xf numFmtId="164" fontId="36" fillId="0" borderId="53" xfId="0" applyNumberFormat="1" applyFont="1" applyBorder="1" applyAlignment="1">
      <alignment horizontal="center"/>
    </xf>
    <xf numFmtId="0" fontId="30" fillId="0" borderId="42" xfId="0" applyFont="1" applyBorder="1" applyAlignment="1">
      <alignment horizontal="center"/>
    </xf>
    <xf numFmtId="0" fontId="5" fillId="0" borderId="42" xfId="0" applyFont="1" applyBorder="1" applyAlignment="1">
      <alignment horizontal="center"/>
    </xf>
    <xf numFmtId="164" fontId="0" fillId="0" borderId="22" xfId="0" applyNumberFormat="1" applyBorder="1"/>
    <xf numFmtId="164" fontId="0" fillId="0" borderId="25" xfId="0" applyNumberFormat="1" applyBorder="1"/>
    <xf numFmtId="164" fontId="5" fillId="0" borderId="61" xfId="0" applyNumberFormat="1" applyFont="1" applyBorder="1" applyAlignment="1">
      <alignment horizontal="center"/>
    </xf>
    <xf numFmtId="164" fontId="5" fillId="0" borderId="74" xfId="0" applyNumberFormat="1" applyFont="1" applyBorder="1" applyAlignment="1">
      <alignment horizontal="center"/>
    </xf>
    <xf numFmtId="0" fontId="30" fillId="0" borderId="64" xfId="0" applyFont="1" applyBorder="1" applyAlignment="1">
      <alignment horizontal="center"/>
    </xf>
    <xf numFmtId="0" fontId="30" fillId="0" borderId="75" xfId="0" applyFont="1" applyBorder="1" applyAlignment="1">
      <alignment horizontal="center"/>
    </xf>
    <xf numFmtId="0" fontId="5" fillId="0" borderId="75" xfId="0" applyFont="1" applyBorder="1" applyAlignment="1">
      <alignment horizontal="center"/>
    </xf>
    <xf numFmtId="164" fontId="32" fillId="0" borderId="15" xfId="1" applyNumberFormat="1" applyFont="1" applyBorder="1"/>
    <xf numFmtId="164" fontId="32" fillId="0" borderId="20" xfId="1" applyNumberFormat="1" applyFont="1" applyBorder="1"/>
    <xf numFmtId="164" fontId="32" fillId="0" borderId="21" xfId="1" applyNumberFormat="1" applyFont="1" applyBorder="1"/>
    <xf numFmtId="164" fontId="0" fillId="0" borderId="15" xfId="0" applyNumberFormat="1" applyBorder="1"/>
    <xf numFmtId="164" fontId="0" fillId="0" borderId="20" xfId="0" applyNumberFormat="1" applyBorder="1"/>
    <xf numFmtId="164" fontId="0" fillId="0" borderId="21" xfId="0" applyNumberFormat="1" applyBorder="1"/>
    <xf numFmtId="164" fontId="5" fillId="0" borderId="41" xfId="0" applyNumberFormat="1" applyFont="1" applyBorder="1" applyAlignment="1">
      <alignment horizontal="center"/>
    </xf>
    <xf numFmtId="164" fontId="5" fillId="0" borderId="52" xfId="0" applyNumberFormat="1" applyFont="1" applyBorder="1" applyAlignment="1">
      <alignment horizontal="center"/>
    </xf>
    <xf numFmtId="164" fontId="5" fillId="0" borderId="15" xfId="0" applyNumberFormat="1" applyFont="1" applyFill="1" applyBorder="1" applyAlignment="1">
      <alignment horizontal="center"/>
    </xf>
    <xf numFmtId="164" fontId="5" fillId="0" borderId="21" xfId="0" applyNumberFormat="1" applyFont="1" applyFill="1" applyBorder="1" applyAlignment="1">
      <alignment horizontal="center"/>
    </xf>
    <xf numFmtId="164" fontId="5" fillId="0" borderId="20" xfId="0" applyNumberFormat="1" applyFont="1" applyFill="1" applyBorder="1" applyAlignment="1">
      <alignment horizontal="center"/>
    </xf>
    <xf numFmtId="0" fontId="30" fillId="0" borderId="76" xfId="0" applyFont="1" applyBorder="1" applyAlignment="1">
      <alignment horizontal="center"/>
    </xf>
    <xf numFmtId="164" fontId="0" fillId="0" borderId="10" xfId="2" applyNumberFormat="1" applyFont="1" applyBorder="1" applyAlignment="1">
      <alignment horizontal="center"/>
    </xf>
    <xf numFmtId="164" fontId="0" fillId="0" borderId="11" xfId="2" applyNumberFormat="1" applyFont="1" applyBorder="1" applyAlignment="1">
      <alignment horizontal="center"/>
    </xf>
    <xf numFmtId="164" fontId="0" fillId="0" borderId="12" xfId="2" applyNumberFormat="1" applyFont="1" applyBorder="1" applyAlignment="1">
      <alignment horizontal="center"/>
    </xf>
    <xf numFmtId="164" fontId="0" fillId="0" borderId="10" xfId="0" applyNumberFormat="1" applyBorder="1"/>
    <xf numFmtId="164" fontId="0" fillId="0" borderId="11" xfId="0" applyNumberFormat="1" applyBorder="1"/>
    <xf numFmtId="164" fontId="0" fillId="0" borderId="12" xfId="0" applyNumberFormat="1" applyBorder="1"/>
    <xf numFmtId="164" fontId="0" fillId="0" borderId="30" xfId="2" applyNumberFormat="1" applyFont="1" applyBorder="1" applyAlignment="1">
      <alignment horizontal="center"/>
    </xf>
    <xf numFmtId="164" fontId="0" fillId="0" borderId="0" xfId="2" applyNumberFormat="1" applyFont="1" applyBorder="1" applyAlignment="1">
      <alignment horizontal="center"/>
    </xf>
    <xf numFmtId="164" fontId="0" fillId="0" borderId="13" xfId="2" applyNumberFormat="1" applyFont="1" applyBorder="1" applyAlignment="1">
      <alignment horizontal="center"/>
    </xf>
    <xf numFmtId="164" fontId="0" fillId="0" borderId="23" xfId="2" applyNumberFormat="1" applyFont="1" applyBorder="1" applyAlignment="1">
      <alignment horizontal="center"/>
    </xf>
    <xf numFmtId="164" fontId="0" fillId="0" borderId="16" xfId="2" applyNumberFormat="1" applyFont="1" applyBorder="1" applyAlignment="1">
      <alignment horizontal="center"/>
    </xf>
    <xf numFmtId="164" fontId="0" fillId="0" borderId="17" xfId="2" applyNumberFormat="1" applyFont="1" applyBorder="1" applyAlignment="1">
      <alignment horizontal="center"/>
    </xf>
    <xf numFmtId="0" fontId="2" fillId="10" borderId="0" xfId="0" applyFont="1" applyFill="1" applyBorder="1" applyAlignment="1">
      <alignment horizontal="center"/>
    </xf>
    <xf numFmtId="0" fontId="0" fillId="18" borderId="0" xfId="0" applyFill="1" applyBorder="1" applyAlignment="1">
      <alignment horizontal="center"/>
    </xf>
    <xf numFmtId="164" fontId="0" fillId="0" borderId="0" xfId="0" applyNumberFormat="1" applyBorder="1" applyAlignment="1">
      <alignment horizontal="center"/>
    </xf>
    <xf numFmtId="0" fontId="5" fillId="0" borderId="0" xfId="0" applyFont="1" applyBorder="1" applyAlignment="1">
      <alignment horizontal="center"/>
    </xf>
    <xf numFmtId="164" fontId="0" fillId="0" borderId="0" xfId="0" applyNumberFormat="1" applyBorder="1" applyAlignment="1">
      <alignment horizontal="center"/>
    </xf>
    <xf numFmtId="164" fontId="0" fillId="0" borderId="26" xfId="0" applyNumberFormat="1" applyBorder="1"/>
    <xf numFmtId="164" fontId="0" fillId="0" borderId="28" xfId="0" applyNumberFormat="1" applyBorder="1"/>
    <xf numFmtId="164" fontId="0" fillId="0" borderId="18" xfId="0" applyNumberFormat="1" applyBorder="1"/>
    <xf numFmtId="164" fontId="0" fillId="0" borderId="51" xfId="0" applyNumberFormat="1" applyBorder="1"/>
    <xf numFmtId="164" fontId="0" fillId="0" borderId="50" xfId="0" applyNumberFormat="1" applyBorder="1"/>
    <xf numFmtId="164" fontId="0" fillId="0" borderId="14" xfId="2" applyNumberFormat="1" applyFont="1" applyBorder="1" applyAlignment="1">
      <alignment horizontal="center"/>
    </xf>
    <xf numFmtId="164" fontId="0" fillId="0" borderId="9" xfId="2" applyNumberFormat="1" applyFont="1" applyBorder="1" applyAlignment="1">
      <alignment horizontal="center"/>
    </xf>
    <xf numFmtId="164" fontId="0" fillId="0" borderId="19" xfId="2" applyNumberFormat="1" applyFont="1" applyBorder="1" applyAlignment="1">
      <alignment horizontal="center"/>
    </xf>
    <xf numFmtId="164" fontId="0" fillId="0" borderId="0" xfId="0" applyNumberFormat="1" applyBorder="1" applyAlignment="1">
      <alignment horizontal="center"/>
    </xf>
    <xf numFmtId="0" fontId="7" fillId="3" borderId="0" xfId="0" applyFont="1" applyFill="1" applyAlignment="1">
      <alignment horizontal="center" wrapText="1"/>
    </xf>
    <xf numFmtId="0" fontId="2" fillId="6" borderId="11" xfId="0" applyFont="1" applyFill="1" applyBorder="1" applyAlignment="1">
      <alignment horizontal="center"/>
    </xf>
    <xf numFmtId="0" fontId="8" fillId="3" borderId="44" xfId="0" applyFont="1" applyFill="1" applyBorder="1" applyAlignment="1">
      <alignment horizontal="center" vertical="center" wrapText="1"/>
    </xf>
    <xf numFmtId="0" fontId="2" fillId="5" borderId="11" xfId="0" applyFont="1" applyFill="1" applyBorder="1" applyAlignment="1">
      <alignment horizontal="center"/>
    </xf>
    <xf numFmtId="0" fontId="2" fillId="4" borderId="11" xfId="0" applyFont="1" applyFill="1" applyBorder="1" applyAlignment="1">
      <alignment horizontal="center"/>
    </xf>
    <xf numFmtId="0" fontId="2" fillId="6" borderId="44" xfId="0" applyFont="1" applyFill="1" applyBorder="1" applyAlignment="1">
      <alignment horizontal="center"/>
    </xf>
    <xf numFmtId="164" fontId="22" fillId="6" borderId="0" xfId="0" applyNumberFormat="1" applyFont="1" applyFill="1" applyBorder="1" applyAlignment="1">
      <alignment horizontal="center" vertical="center"/>
    </xf>
    <xf numFmtId="0" fontId="2" fillId="4" borderId="12" xfId="0" applyFont="1" applyFill="1" applyBorder="1" applyAlignment="1">
      <alignment horizontal="center"/>
    </xf>
    <xf numFmtId="0" fontId="0" fillId="6" borderId="44" xfId="0" applyFill="1" applyBorder="1" applyAlignment="1">
      <alignment horizontal="center"/>
    </xf>
    <xf numFmtId="164" fontId="0" fillId="0" borderId="0" xfId="0" applyNumberFormat="1" applyBorder="1" applyAlignment="1">
      <alignment horizontal="center"/>
    </xf>
    <xf numFmtId="166" fontId="0" fillId="0" borderId="0" xfId="0" applyNumberFormat="1"/>
    <xf numFmtId="164" fontId="0" fillId="0" borderId="0" xfId="0" applyNumberFormat="1" applyBorder="1" applyAlignment="1"/>
    <xf numFmtId="164" fontId="9" fillId="3" borderId="0" xfId="0" applyNumberFormat="1" applyFont="1" applyFill="1" applyBorder="1" applyAlignment="1"/>
    <xf numFmtId="0" fontId="0" fillId="0" borderId="0" xfId="0" applyBorder="1" applyAlignment="1"/>
    <xf numFmtId="0" fontId="0" fillId="0" borderId="25" xfId="0" applyBorder="1"/>
    <xf numFmtId="0" fontId="0" fillId="0" borderId="21" xfId="0" applyBorder="1"/>
    <xf numFmtId="164" fontId="0" fillId="0" borderId="39" xfId="0" applyNumberFormat="1" applyBorder="1"/>
    <xf numFmtId="0" fontId="0" fillId="0" borderId="22" xfId="0" applyBorder="1"/>
    <xf numFmtId="0" fontId="0" fillId="0" borderId="24" xfId="0" applyBorder="1"/>
    <xf numFmtId="164" fontId="0" fillId="0" borderId="53" xfId="0" applyNumberFormat="1" applyBorder="1"/>
    <xf numFmtId="0" fontId="0" fillId="0" borderId="14" xfId="0" applyBorder="1"/>
    <xf numFmtId="0" fontId="0" fillId="0" borderId="9" xfId="0" applyBorder="1"/>
    <xf numFmtId="164" fontId="0" fillId="0" borderId="52" xfId="0" applyNumberFormat="1" applyBorder="1"/>
    <xf numFmtId="0" fontId="0" fillId="0" borderId="15" xfId="0" applyBorder="1"/>
    <xf numFmtId="0" fontId="0" fillId="0" borderId="20" xfId="0" applyBorder="1"/>
    <xf numFmtId="164" fontId="0" fillId="0" borderId="8" xfId="0" applyNumberFormat="1" applyFill="1" applyBorder="1" applyAlignment="1">
      <alignment horizontal="center"/>
    </xf>
    <xf numFmtId="0" fontId="0" fillId="0" borderId="2" xfId="0" applyFill="1" applyBorder="1" applyAlignment="1">
      <alignment horizontal="center" vertical="center" wrapText="1"/>
    </xf>
    <xf numFmtId="164" fontId="0" fillId="0" borderId="30" xfId="0" quotePrefix="1" applyNumberFormat="1" applyBorder="1" applyAlignment="1">
      <alignment horizontal="center"/>
    </xf>
    <xf numFmtId="164" fontId="0" fillId="0" borderId="0" xfId="0" applyNumberFormat="1" applyBorder="1" applyAlignment="1">
      <alignment horizontal="center"/>
    </xf>
    <xf numFmtId="164" fontId="0" fillId="0" borderId="13" xfId="0" applyNumberFormat="1" applyBorder="1" applyAlignment="1">
      <alignment horizontal="center"/>
    </xf>
    <xf numFmtId="0" fontId="0" fillId="0" borderId="1" xfId="0" applyFill="1" applyBorder="1" applyAlignment="1">
      <alignment horizontal="center" vertical="center" wrapText="1"/>
    </xf>
    <xf numFmtId="0" fontId="7" fillId="3" borderId="0" xfId="0" applyFont="1" applyFill="1" applyAlignment="1">
      <alignment horizontal="center" wrapText="1"/>
    </xf>
    <xf numFmtId="0" fontId="2" fillId="6" borderId="10" xfId="0" applyFont="1" applyFill="1" applyBorder="1" applyAlignment="1">
      <alignment horizontal="center"/>
    </xf>
    <xf numFmtId="0" fontId="2" fillId="6" borderId="11" xfId="0" applyFont="1" applyFill="1" applyBorder="1" applyAlignment="1">
      <alignment horizontal="center"/>
    </xf>
    <xf numFmtId="0" fontId="8" fillId="3" borderId="43" xfId="0" applyFont="1" applyFill="1" applyBorder="1" applyAlignment="1">
      <alignment horizontal="center" vertical="center" wrapText="1"/>
    </xf>
    <xf numFmtId="0" fontId="8" fillId="3" borderId="44" xfId="0" applyFont="1" applyFill="1" applyBorder="1" applyAlignment="1">
      <alignment horizontal="center" vertical="center" wrapText="1"/>
    </xf>
    <xf numFmtId="0" fontId="8" fillId="3" borderId="45" xfId="0" applyFont="1" applyFill="1" applyBorder="1" applyAlignment="1">
      <alignment horizontal="center" vertical="center" wrapText="1"/>
    </xf>
    <xf numFmtId="0" fontId="2" fillId="5" borderId="10" xfId="0" applyFont="1" applyFill="1" applyBorder="1" applyAlignment="1">
      <alignment horizontal="center"/>
    </xf>
    <xf numFmtId="0" fontId="2" fillId="5" borderId="11" xfId="0" applyFont="1" applyFill="1" applyBorder="1" applyAlignment="1">
      <alignment horizontal="center"/>
    </xf>
    <xf numFmtId="0" fontId="2" fillId="4" borderId="11" xfId="0" applyFont="1" applyFill="1" applyBorder="1" applyAlignment="1">
      <alignment horizontal="center"/>
    </xf>
    <xf numFmtId="17" fontId="0" fillId="13" borderId="43" xfId="0" applyNumberFormat="1" applyFill="1" applyBorder="1" applyAlignment="1">
      <alignment horizontal="center" vertical="center"/>
    </xf>
    <xf numFmtId="0" fontId="0" fillId="13" borderId="44" xfId="0" applyFill="1" applyBorder="1" applyAlignment="1">
      <alignment horizontal="center" vertical="center"/>
    </xf>
    <xf numFmtId="0" fontId="0" fillId="13" borderId="45" xfId="0" applyFill="1" applyBorder="1" applyAlignment="1">
      <alignment horizontal="center" vertical="center"/>
    </xf>
    <xf numFmtId="0" fontId="2" fillId="9" borderId="10" xfId="0" applyFont="1" applyFill="1" applyBorder="1" applyAlignment="1">
      <alignment horizontal="center"/>
    </xf>
    <xf numFmtId="0" fontId="2" fillId="9" borderId="11" xfId="0" applyFont="1" applyFill="1" applyBorder="1" applyAlignment="1">
      <alignment horizontal="center"/>
    </xf>
    <xf numFmtId="0" fontId="2" fillId="6" borderId="43" xfId="0" applyFont="1" applyFill="1" applyBorder="1" applyAlignment="1">
      <alignment horizontal="center"/>
    </xf>
    <xf numFmtId="0" fontId="2" fillId="6" borderId="44" xfId="0" applyFont="1" applyFill="1" applyBorder="1" applyAlignment="1">
      <alignment horizontal="center"/>
    </xf>
    <xf numFmtId="0" fontId="2" fillId="6" borderId="45" xfId="0" applyFont="1" applyFill="1" applyBorder="1" applyAlignment="1">
      <alignment horizontal="center"/>
    </xf>
    <xf numFmtId="164" fontId="22" fillId="6" borderId="0" xfId="0" applyNumberFormat="1" applyFont="1" applyFill="1" applyBorder="1" applyAlignment="1">
      <alignment horizontal="center" vertical="center"/>
    </xf>
    <xf numFmtId="0" fontId="2" fillId="4" borderId="12" xfId="0" applyFont="1" applyFill="1" applyBorder="1" applyAlignment="1">
      <alignment horizontal="center"/>
    </xf>
    <xf numFmtId="0" fontId="0" fillId="6" borderId="43" xfId="0" applyFill="1" applyBorder="1" applyAlignment="1">
      <alignment horizontal="center"/>
    </xf>
    <xf numFmtId="0" fontId="0" fillId="6" borderId="44" xfId="0" applyFill="1" applyBorder="1" applyAlignment="1">
      <alignment horizontal="center"/>
    </xf>
    <xf numFmtId="0" fontId="0" fillId="6" borderId="45" xfId="0" applyFill="1" applyBorder="1" applyAlignment="1">
      <alignment horizontal="center"/>
    </xf>
    <xf numFmtId="0" fontId="2" fillId="7" borderId="43" xfId="0" applyFont="1" applyFill="1" applyBorder="1" applyAlignment="1">
      <alignment horizontal="center"/>
    </xf>
    <xf numFmtId="0" fontId="2" fillId="7" borderId="44" xfId="0" applyFont="1" applyFill="1" applyBorder="1" applyAlignment="1">
      <alignment horizontal="center"/>
    </xf>
    <xf numFmtId="0" fontId="2" fillId="7" borderId="45" xfId="0" applyFont="1" applyFill="1" applyBorder="1" applyAlignment="1">
      <alignment horizontal="center"/>
    </xf>
    <xf numFmtId="0" fontId="2" fillId="11" borderId="43" xfId="0" applyFont="1" applyFill="1" applyBorder="1" applyAlignment="1">
      <alignment horizontal="center"/>
    </xf>
    <xf numFmtId="0" fontId="2" fillId="11" borderId="44" xfId="0" applyFont="1" applyFill="1" applyBorder="1" applyAlignment="1">
      <alignment horizontal="center"/>
    </xf>
    <xf numFmtId="0" fontId="2" fillId="11" borderId="45" xfId="0" applyFont="1" applyFill="1" applyBorder="1" applyAlignment="1">
      <alignment horizontal="center"/>
    </xf>
    <xf numFmtId="0" fontId="0" fillId="7" borderId="43" xfId="0" applyFill="1" applyBorder="1" applyAlignment="1">
      <alignment horizontal="center"/>
    </xf>
    <xf numFmtId="0" fontId="0" fillId="7" borderId="44" xfId="0" applyFill="1" applyBorder="1" applyAlignment="1">
      <alignment horizontal="center"/>
    </xf>
    <xf numFmtId="0" fontId="0" fillId="7" borderId="45" xfId="0" applyFill="1" applyBorder="1" applyAlignment="1">
      <alignment horizontal="center"/>
    </xf>
    <xf numFmtId="0" fontId="2" fillId="7" borderId="10" xfId="0" applyFont="1" applyFill="1" applyBorder="1" applyAlignment="1">
      <alignment horizontal="center"/>
    </xf>
    <xf numFmtId="0" fontId="2" fillId="7" borderId="11" xfId="0" applyFont="1" applyFill="1" applyBorder="1" applyAlignment="1">
      <alignment horizontal="center"/>
    </xf>
    <xf numFmtId="0" fontId="2" fillId="7" borderId="12" xfId="0" applyFont="1" applyFill="1" applyBorder="1" applyAlignment="1">
      <alignment horizontal="center"/>
    </xf>
    <xf numFmtId="0" fontId="2" fillId="9" borderId="12" xfId="0" applyFont="1" applyFill="1" applyBorder="1" applyAlignment="1">
      <alignment horizontal="center"/>
    </xf>
    <xf numFmtId="0" fontId="0" fillId="9" borderId="43" xfId="0" applyFill="1" applyBorder="1" applyAlignment="1">
      <alignment horizontal="center"/>
    </xf>
    <xf numFmtId="0" fontId="0" fillId="9" borderId="44" xfId="0" applyFill="1" applyBorder="1" applyAlignment="1">
      <alignment horizontal="center"/>
    </xf>
    <xf numFmtId="0" fontId="0" fillId="9" borderId="45" xfId="0" applyFill="1" applyBorder="1" applyAlignment="1">
      <alignment horizontal="center"/>
    </xf>
    <xf numFmtId="0" fontId="2" fillId="4" borderId="10" xfId="0" applyFont="1" applyFill="1" applyBorder="1" applyAlignment="1">
      <alignment horizontal="center"/>
    </xf>
    <xf numFmtId="0" fontId="2" fillId="10" borderId="43" xfId="0" applyFont="1" applyFill="1" applyBorder="1" applyAlignment="1">
      <alignment horizontal="center"/>
    </xf>
    <xf numFmtId="0" fontId="2" fillId="10" borderId="44" xfId="0" applyFont="1" applyFill="1" applyBorder="1" applyAlignment="1">
      <alignment horizontal="center"/>
    </xf>
    <xf numFmtId="0" fontId="2" fillId="10" borderId="45" xfId="0" applyFont="1" applyFill="1" applyBorder="1" applyAlignment="1">
      <alignment horizontal="center"/>
    </xf>
    <xf numFmtId="0" fontId="0" fillId="0" borderId="62" xfId="0" applyFill="1" applyBorder="1" applyAlignment="1">
      <alignment horizontal="center"/>
    </xf>
    <xf numFmtId="0" fontId="2" fillId="5" borderId="12" xfId="0" applyFont="1" applyFill="1" applyBorder="1" applyAlignment="1">
      <alignment horizontal="center"/>
    </xf>
    <xf numFmtId="0" fontId="2" fillId="6" borderId="12" xfId="0" applyFont="1" applyFill="1" applyBorder="1" applyAlignment="1">
      <alignment horizontal="center"/>
    </xf>
    <xf numFmtId="17" fontId="2" fillId="18" borderId="43" xfId="0" applyNumberFormat="1" applyFont="1" applyFill="1" applyBorder="1" applyAlignment="1">
      <alignment horizontal="center"/>
    </xf>
    <xf numFmtId="0" fontId="2" fillId="18" borderId="44" xfId="0" applyFont="1" applyFill="1" applyBorder="1" applyAlignment="1">
      <alignment horizontal="center"/>
    </xf>
    <xf numFmtId="0" fontId="2" fillId="18" borderId="45" xfId="0" applyFont="1" applyFill="1" applyBorder="1" applyAlignment="1">
      <alignment horizontal="center"/>
    </xf>
    <xf numFmtId="0" fontId="3" fillId="3" borderId="10" xfId="0" applyFont="1" applyFill="1" applyBorder="1" applyAlignment="1">
      <alignment horizontal="center"/>
    </xf>
    <xf numFmtId="0" fontId="3" fillId="3" borderId="11" xfId="0" applyFont="1" applyFill="1" applyBorder="1" applyAlignment="1">
      <alignment horizontal="center"/>
    </xf>
    <xf numFmtId="0" fontId="8" fillId="4" borderId="43" xfId="0" applyFont="1" applyFill="1" applyBorder="1" applyAlignment="1">
      <alignment horizontal="center" vertical="center" wrapText="1"/>
    </xf>
    <xf numFmtId="0" fontId="8" fillId="4" borderId="44" xfId="0" applyFont="1" applyFill="1" applyBorder="1" applyAlignment="1">
      <alignment horizontal="center" vertical="center" wrapText="1"/>
    </xf>
    <xf numFmtId="0" fontId="8" fillId="4" borderId="45" xfId="0" applyFont="1" applyFill="1" applyBorder="1" applyAlignment="1">
      <alignment horizontal="center" vertical="center" wrapText="1"/>
    </xf>
    <xf numFmtId="0" fontId="30" fillId="14" borderId="10" xfId="0" applyFont="1" applyFill="1" applyBorder="1" applyAlignment="1">
      <alignment horizontal="center" vertical="center" wrapText="1"/>
    </xf>
    <xf numFmtId="0" fontId="30" fillId="14" borderId="12" xfId="0" applyFont="1" applyFill="1" applyBorder="1" applyAlignment="1">
      <alignment horizontal="center" vertical="center" wrapText="1"/>
    </xf>
    <xf numFmtId="0" fontId="30" fillId="14" borderId="23" xfId="0" applyFont="1" applyFill="1" applyBorder="1" applyAlignment="1">
      <alignment horizontal="center" vertical="center" wrapText="1"/>
    </xf>
    <xf numFmtId="0" fontId="30" fillId="14" borderId="17" xfId="0" applyFont="1" applyFill="1" applyBorder="1" applyAlignment="1">
      <alignment horizontal="center" vertical="center" wrapText="1"/>
    </xf>
    <xf numFmtId="0" fontId="30" fillId="14" borderId="11" xfId="0" applyFont="1" applyFill="1" applyBorder="1" applyAlignment="1">
      <alignment horizontal="center" vertical="center" wrapText="1"/>
    </xf>
    <xf numFmtId="0" fontId="30" fillId="14" borderId="30" xfId="0" applyFont="1" applyFill="1" applyBorder="1" applyAlignment="1">
      <alignment horizontal="center" vertical="center" wrapText="1"/>
    </xf>
    <xf numFmtId="0" fontId="30" fillId="14" borderId="0" xfId="0" applyFont="1" applyFill="1" applyBorder="1" applyAlignment="1">
      <alignment horizontal="center" vertical="center" wrapText="1"/>
    </xf>
    <xf numFmtId="0" fontId="30" fillId="14" borderId="13" xfId="0" applyFont="1" applyFill="1" applyBorder="1" applyAlignment="1">
      <alignment horizontal="center" vertical="center" wrapText="1"/>
    </xf>
    <xf numFmtId="0" fontId="30" fillId="14" borderId="16" xfId="0" applyFont="1" applyFill="1" applyBorder="1" applyAlignment="1">
      <alignment horizontal="center" vertical="center" wrapText="1"/>
    </xf>
    <xf numFmtId="0" fontId="30" fillId="14" borderId="42" xfId="0" applyFont="1" applyFill="1" applyBorder="1" applyAlignment="1">
      <alignment horizontal="center" vertical="center"/>
    </xf>
    <xf numFmtId="0" fontId="30" fillId="14" borderId="66" xfId="0" applyFont="1" applyFill="1" applyBorder="1" applyAlignment="1">
      <alignment horizontal="center" vertical="center"/>
    </xf>
    <xf numFmtId="0" fontId="30" fillId="14" borderId="42" xfId="0" applyFont="1" applyFill="1" applyBorder="1" applyAlignment="1">
      <alignment horizontal="center" vertical="center" wrapText="1"/>
    </xf>
    <xf numFmtId="0" fontId="30" fillId="14" borderId="66" xfId="0" applyFont="1" applyFill="1" applyBorder="1" applyAlignment="1">
      <alignment horizontal="center" vertical="center" wrapText="1"/>
    </xf>
    <xf numFmtId="164" fontId="30" fillId="14" borderId="69" xfId="2" applyNumberFormat="1" applyFont="1" applyFill="1" applyBorder="1" applyAlignment="1">
      <alignment horizontal="center"/>
    </xf>
    <xf numFmtId="164" fontId="30" fillId="14" borderId="64" xfId="2" applyNumberFormat="1" applyFont="1" applyFill="1" applyBorder="1" applyAlignment="1">
      <alignment horizontal="center"/>
    </xf>
    <xf numFmtId="164" fontId="30" fillId="14" borderId="70" xfId="2" applyNumberFormat="1" applyFont="1" applyFill="1" applyBorder="1" applyAlignment="1">
      <alignment horizontal="center"/>
    </xf>
    <xf numFmtId="0" fontId="30" fillId="14" borderId="18" xfId="0" applyFont="1" applyFill="1" applyBorder="1" applyAlignment="1">
      <alignment horizontal="center"/>
    </xf>
    <xf numFmtId="0" fontId="30" fillId="14" borderId="50" xfId="0" applyFont="1" applyFill="1" applyBorder="1" applyAlignment="1">
      <alignment horizontal="center"/>
    </xf>
    <xf numFmtId="0" fontId="30" fillId="14" borderId="51" xfId="0" applyFont="1" applyFill="1" applyBorder="1" applyAlignment="1">
      <alignment horizontal="center"/>
    </xf>
    <xf numFmtId="0" fontId="30" fillId="14" borderId="64" xfId="0" applyFont="1" applyFill="1" applyBorder="1" applyAlignment="1">
      <alignment horizontal="center"/>
    </xf>
    <xf numFmtId="0" fontId="30" fillId="14" borderId="70" xfId="0" applyFont="1" applyFill="1" applyBorder="1" applyAlignment="1">
      <alignment horizontal="center"/>
    </xf>
    <xf numFmtId="164" fontId="30" fillId="14" borderId="18" xfId="2" applyNumberFormat="1" applyFont="1" applyFill="1" applyBorder="1" applyAlignment="1">
      <alignment horizontal="center"/>
    </xf>
    <xf numFmtId="164" fontId="30" fillId="14" borderId="51" xfId="2" applyNumberFormat="1" applyFont="1" applyFill="1" applyBorder="1" applyAlignment="1">
      <alignment horizontal="center"/>
    </xf>
    <xf numFmtId="164" fontId="30" fillId="14" borderId="50" xfId="2" applyNumberFormat="1" applyFont="1" applyFill="1" applyBorder="1" applyAlignment="1">
      <alignment horizontal="center"/>
    </xf>
    <xf numFmtId="0" fontId="30" fillId="14" borderId="70" xfId="0" applyFont="1" applyFill="1" applyBorder="1" applyAlignment="1">
      <alignment horizontal="center" vertical="center"/>
    </xf>
    <xf numFmtId="0" fontId="30" fillId="14" borderId="71" xfId="0" applyFont="1" applyFill="1" applyBorder="1" applyAlignment="1">
      <alignment horizontal="center" vertical="center"/>
    </xf>
    <xf numFmtId="0" fontId="30" fillId="14" borderId="69" xfId="0" applyFont="1" applyFill="1" applyBorder="1" applyAlignment="1">
      <alignment horizontal="center"/>
    </xf>
    <xf numFmtId="0" fontId="31" fillId="0" borderId="0" xfId="0" applyFont="1" applyBorder="1" applyAlignment="1">
      <alignment horizontal="center"/>
    </xf>
    <xf numFmtId="0" fontId="5" fillId="0" borderId="0" xfId="0" applyFont="1" applyBorder="1" applyAlignment="1">
      <alignment horizontal="center"/>
    </xf>
    <xf numFmtId="0" fontId="5" fillId="0" borderId="0" xfId="0" applyFont="1" applyBorder="1" applyAlignment="1">
      <alignment horizontal="center" vertical="center"/>
    </xf>
    <xf numFmtId="0" fontId="5" fillId="0" borderId="53" xfId="0" applyFont="1" applyBorder="1" applyAlignment="1">
      <alignment horizontal="center"/>
    </xf>
    <xf numFmtId="0" fontId="5" fillId="0" borderId="47" xfId="0" applyFont="1" applyBorder="1" applyAlignment="1">
      <alignment horizontal="center"/>
    </xf>
    <xf numFmtId="0" fontId="5" fillId="0" borderId="62" xfId="0" applyFont="1" applyBorder="1" applyAlignment="1">
      <alignment horizontal="center"/>
    </xf>
    <xf numFmtId="0" fontId="28" fillId="14" borderId="9" xfId="0" applyFont="1" applyFill="1" applyBorder="1" applyAlignment="1">
      <alignment horizontal="center" vertical="justify" wrapText="1"/>
    </xf>
    <xf numFmtId="0" fontId="28" fillId="14" borderId="53" xfId="0" applyFont="1" applyFill="1" applyBorder="1" applyAlignment="1">
      <alignment horizontal="center" vertical="center"/>
    </xf>
    <xf numFmtId="0" fontId="28" fillId="14" borderId="65" xfId="0" applyFont="1" applyFill="1" applyBorder="1" applyAlignment="1">
      <alignment horizontal="center" vertical="center"/>
    </xf>
    <xf numFmtId="0" fontId="28" fillId="14" borderId="47" xfId="0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30" fillId="14" borderId="39" xfId="0" applyFont="1" applyFill="1" applyBorder="1" applyAlignment="1">
      <alignment horizontal="center"/>
    </xf>
    <xf numFmtId="0" fontId="30" fillId="14" borderId="40" xfId="0" applyFont="1" applyFill="1" applyBorder="1" applyAlignment="1">
      <alignment horizontal="center"/>
    </xf>
    <xf numFmtId="0" fontId="30" fillId="0" borderId="53" xfId="0" applyFont="1" applyBorder="1" applyAlignment="1">
      <alignment horizontal="center"/>
    </xf>
    <xf numFmtId="0" fontId="30" fillId="0" borderId="47" xfId="0" applyFont="1" applyBorder="1" applyAlignment="1">
      <alignment horizontal="center"/>
    </xf>
  </cellXfs>
  <cellStyles count="3">
    <cellStyle name="Milliers" xfId="2" builtinId="3"/>
    <cellStyle name="Normal" xfId="0" builtinId="0" customBuiltin="1"/>
    <cellStyle name="Normal 2" xfId="1"/>
  </cellStyles>
  <dxfs count="6"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9" tint="0.59996337778862885"/>
        </patternFill>
      </fill>
    </dxf>
    <dxf>
      <fill>
        <patternFill>
          <bgColor theme="5" tint="0.39994506668294322"/>
        </patternFill>
      </fill>
    </dxf>
    <dxf>
      <fill>
        <patternFill>
          <bgColor theme="5" tint="0.39994506668294322"/>
        </patternFill>
      </fill>
    </dxf>
    <dxf>
      <fill>
        <patternFill>
          <bgColor theme="7" tint="0.39994506668294322"/>
        </patternFill>
      </fill>
    </dxf>
  </dxfs>
  <tableStyles count="0" defaultTableStyle="TableStyleMedium2" defaultPivotStyle="PivotStyleLight16"/>
  <colors>
    <mruColors>
      <color rgb="FFFFFF99"/>
      <color rgb="FF7997C5"/>
      <color rgb="FFCCFFCC"/>
      <color rgb="FFC87978"/>
      <color rgb="FFD9B1B0"/>
      <color rgb="FF769140"/>
      <color rgb="FFFFCCFF"/>
      <color rgb="FF799761"/>
      <color rgb="FF953937"/>
      <color rgb="FFCC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styles" Target="styles.xml"/><Relationship Id="rId18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1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4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externalLink" Target="externalLinks/externalLink3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Relationship Id="rId14" Type="http://schemas.openxmlformats.org/officeDocument/2006/relationships/sharedStrings" Target="sharedStrings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_rels/chart34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3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_rels/chart5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6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.xml"/></Relationships>
</file>

<file path=xl/charts/_rels/chart8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_rels/chart9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.xml"/></Relationships>
</file>

<file path=xl/charts/_rels/chart101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10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4.xml"/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10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5.xml"/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104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10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600"/>
              <a:t>Surrection partielle - Commune de Lochwiller</a:t>
            </a:r>
            <a:r>
              <a:rPr lang="en-US" sz="1600" baseline="0"/>
              <a:t> (67)</a:t>
            </a:r>
            <a:endParaRPr lang="en-US" sz="1600"/>
          </a:p>
        </c:rich>
      </c:tx>
      <c:layout>
        <c:manualLayout>
          <c:xMode val="edge"/>
          <c:yMode val="edge"/>
          <c:x val="7.3712373389659067E-2"/>
          <c:y val="2.038216287915972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0064974171283526"/>
          <c:y val="0.11341711032690513"/>
          <c:w val="0.7533404654391912"/>
          <c:h val="0.75758653937803366"/>
        </c:manualLayout>
      </c:layout>
      <c:lineChart>
        <c:grouping val="standard"/>
        <c:varyColors val="0"/>
        <c:ser>
          <c:idx val="0"/>
          <c:order val="0"/>
          <c:tx>
            <c:strRef>
              <c:f>altitude!$AF$5</c:f>
              <c:strCache>
                <c:ptCount val="1"/>
                <c:pt idx="0">
                  <c:v>1035 a</c:v>
                </c:pt>
              </c:strCache>
            </c:strRef>
          </c:tx>
          <c:spPr>
            <a:ln w="19050"/>
          </c:spPr>
          <c:cat>
            <c:numRef>
              <c:f>altitude!$A$69:$A$92</c:f>
              <c:numCache>
                <c:formatCode>m/d/yyyy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</c:numCache>
            </c:numRef>
          </c:cat>
          <c:val>
            <c:numRef>
              <c:f>altitude!$AF$69:$AF$91</c:f>
              <c:numCache>
                <c:formatCode>0.000</c:formatCode>
                <c:ptCount val="23"/>
                <c:pt idx="0">
                  <c:v>7.0000000000050022E-3</c:v>
                </c:pt>
                <c:pt idx="1">
                  <c:v>7.0000000000050022E-3</c:v>
                </c:pt>
                <c:pt idx="2">
                  <c:v>7.9999999999813554E-3</c:v>
                </c:pt>
                <c:pt idx="3">
                  <c:v>1.6999999999995907E-2</c:v>
                </c:pt>
                <c:pt idx="4">
                  <c:v>2.8999999999996362E-2</c:v>
                </c:pt>
                <c:pt idx="5">
                  <c:v>2.0000000000095497E-3</c:v>
                </c:pt>
                <c:pt idx="6">
                  <c:v>-2.9999999999859028E-3</c:v>
                </c:pt>
                <c:pt idx="7">
                  <c:v>6.9999999999765805E-3</c:v>
                </c:pt>
                <c:pt idx="8">
                  <c:v>1.300000000000523E-2</c:v>
                </c:pt>
                <c:pt idx="9">
                  <c:v>1.300000000000523E-2</c:v>
                </c:pt>
                <c:pt idx="10">
                  <c:v>9.0000000000145519E-3</c:v>
                </c:pt>
                <c:pt idx="11">
                  <c:v>7.9999999999813554E-3</c:v>
                </c:pt>
                <c:pt idx="12">
                  <c:v>-6.0000000000002274E-3</c:v>
                </c:pt>
                <c:pt idx="13">
                  <c:v>-1.0000000000047748E-3</c:v>
                </c:pt>
                <c:pt idx="14">
                  <c:v>1.9000000000005457E-2</c:v>
                </c:pt>
                <c:pt idx="15">
                  <c:v>4.9999999999954525E-3</c:v>
                </c:pt>
                <c:pt idx="16">
                  <c:v>9.0000000000145519E-3</c:v>
                </c:pt>
                <c:pt idx="17">
                  <c:v>6.9999999999765805E-3</c:v>
                </c:pt>
                <c:pt idx="18">
                  <c:v>0</c:v>
                </c:pt>
                <c:pt idx="19">
                  <c:v>6.0000000000002274E-3</c:v>
                </c:pt>
                <c:pt idx="20">
                  <c:v>-1.999999999981128E-3</c:v>
                </c:pt>
                <c:pt idx="21">
                  <c:v>1.099999999999568E-2</c:v>
                </c:pt>
                <c:pt idx="22">
                  <c:v>2.0000000000095497E-3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DB4-462F-B000-6EEB6ADB225C}"/>
            </c:ext>
          </c:extLst>
        </c:ser>
        <c:ser>
          <c:idx val="1"/>
          <c:order val="1"/>
          <c:tx>
            <c:strRef>
              <c:f>altitude!$N$5</c:f>
              <c:strCache>
                <c:ptCount val="1"/>
                <c:pt idx="0">
                  <c:v>1021</c:v>
                </c:pt>
              </c:strCache>
            </c:strRef>
          </c:tx>
          <c:spPr>
            <a:ln w="19050"/>
          </c:spPr>
          <c:cat>
            <c:numRef>
              <c:f>altitude!$A$69:$A$92</c:f>
              <c:numCache>
                <c:formatCode>m/d/yyyy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</c:numCache>
            </c:numRef>
          </c:cat>
          <c:val>
            <c:numRef>
              <c:f>altitude!$N$69:$N$92</c:f>
              <c:numCache>
                <c:formatCode>0.000</c:formatCode>
                <c:ptCount val="24"/>
                <c:pt idx="0">
                  <c:v>4.7999999999973397E-2</c:v>
                </c:pt>
                <c:pt idx="1">
                  <c:v>3.4000000000020236E-2</c:v>
                </c:pt>
                <c:pt idx="2">
                  <c:v>6.1999999999983402E-2</c:v>
                </c:pt>
                <c:pt idx="3">
                  <c:v>4.6000000000020691E-2</c:v>
                </c:pt>
                <c:pt idx="4">
                  <c:v>0.10499999999998977</c:v>
                </c:pt>
                <c:pt idx="5">
                  <c:v>1.9000000000005457E-2</c:v>
                </c:pt>
                <c:pt idx="6">
                  <c:v>3.299999999998704E-2</c:v>
                </c:pt>
                <c:pt idx="7">
                  <c:v>3.0000000000001137E-2</c:v>
                </c:pt>
                <c:pt idx="8">
                  <c:v>3.3000000000015461E-2</c:v>
                </c:pt>
                <c:pt idx="9">
                  <c:v>2.8999999999996362E-2</c:v>
                </c:pt>
                <c:pt idx="10">
                  <c:v>2.5999999999982037E-2</c:v>
                </c:pt>
                <c:pt idx="11">
                  <c:v>3.4000000000020236E-2</c:v>
                </c:pt>
                <c:pt idx="12">
                  <c:v>1.6999999999995907E-2</c:v>
                </c:pt>
                <c:pt idx="13">
                  <c:v>2.4000000000000909E-2</c:v>
                </c:pt>
                <c:pt idx="14">
                  <c:v>2.199999999999136E-2</c:v>
                </c:pt>
                <c:pt idx="15">
                  <c:v>2.4000000000000909E-2</c:v>
                </c:pt>
                <c:pt idx="16">
                  <c:v>1.5000000000014779E-2</c:v>
                </c:pt>
                <c:pt idx="17">
                  <c:v>2.199999999999136E-2</c:v>
                </c:pt>
                <c:pt idx="18">
                  <c:v>8.9999999999861302E-3</c:v>
                </c:pt>
                <c:pt idx="19">
                  <c:v>1.6999999999995907E-2</c:v>
                </c:pt>
                <c:pt idx="20">
                  <c:v>1.7000000000024329E-2</c:v>
                </c:pt>
                <c:pt idx="21">
                  <c:v>1.8000000000000682E-2</c:v>
                </c:pt>
                <c:pt idx="22">
                  <c:v>1.4999999999986358E-2</c:v>
                </c:pt>
                <c:pt idx="23">
                  <c:v>2.199999999999136E-2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DB4-462F-B000-6EEB6ADB225C}"/>
            </c:ext>
          </c:extLst>
        </c:ser>
        <c:ser>
          <c:idx val="2"/>
          <c:order val="2"/>
          <c:tx>
            <c:strRef>
              <c:f>altitude!$U$5</c:f>
              <c:strCache>
                <c:ptCount val="1"/>
                <c:pt idx="0">
                  <c:v>1024 a</c:v>
                </c:pt>
              </c:strCache>
            </c:strRef>
          </c:tx>
          <c:spPr>
            <a:ln w="19050"/>
          </c:spPr>
          <c:cat>
            <c:numRef>
              <c:f>altitude!$A$69:$A$92</c:f>
              <c:numCache>
                <c:formatCode>m/d/yyyy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</c:numCache>
            </c:numRef>
          </c:cat>
          <c:val>
            <c:numRef>
              <c:f>altitude!$U$69:$U$92</c:f>
              <c:numCache>
                <c:formatCode>0.000</c:formatCode>
                <c:ptCount val="24"/>
                <c:pt idx="0">
                  <c:v>3.3999999999991815E-2</c:v>
                </c:pt>
                <c:pt idx="1">
                  <c:v>2.4000000000000909E-2</c:v>
                </c:pt>
                <c:pt idx="2">
                  <c:v>2.8999999999996362E-2</c:v>
                </c:pt>
                <c:pt idx="3">
                  <c:v>4.0999999999996817E-2</c:v>
                </c:pt>
                <c:pt idx="4">
                  <c:v>7.2000000000002728E-2</c:v>
                </c:pt>
                <c:pt idx="5">
                  <c:v>7.0000000000050022E-3</c:v>
                </c:pt>
                <c:pt idx="6">
                  <c:v>2.7999999999991587E-2</c:v>
                </c:pt>
                <c:pt idx="7">
                  <c:v>2.5000000000005684E-2</c:v>
                </c:pt>
                <c:pt idx="8">
                  <c:v>3.3999999999991815E-2</c:v>
                </c:pt>
                <c:pt idx="9">
                  <c:v>2.5000000000005684E-2</c:v>
                </c:pt>
                <c:pt idx="10">
                  <c:v>2.0000000000010232E-2</c:v>
                </c:pt>
                <c:pt idx="11">
                  <c:v>1.3999999999981583E-2</c:v>
                </c:pt>
                <c:pt idx="12">
                  <c:v>3.2000000000010687E-2</c:v>
                </c:pt>
                <c:pt idx="13">
                  <c:v>1.9000000000005457E-2</c:v>
                </c:pt>
                <c:pt idx="14">
                  <c:v>2.8000000000020009E-2</c:v>
                </c:pt>
                <c:pt idx="15">
                  <c:v>2.4E-2</c:v>
                </c:pt>
                <c:pt idx="16">
                  <c:v>1.4999999999999999E-2</c:v>
                </c:pt>
                <c:pt idx="17">
                  <c:v>2.0000000000010232E-2</c:v>
                </c:pt>
                <c:pt idx="18">
                  <c:v>6.9999999999765805E-3</c:v>
                </c:pt>
                <c:pt idx="19">
                  <c:v>-1.999999999981128E-3</c:v>
                </c:pt>
                <c:pt idx="20">
                  <c:v>2.9999999999859028E-3</c:v>
                </c:pt>
                <c:pt idx="21">
                  <c:v>3.0000000000001137E-2</c:v>
                </c:pt>
                <c:pt idx="22">
                  <c:v>1.2000000000000455E-2</c:v>
                </c:pt>
                <c:pt idx="23">
                  <c:v>2.5000000000005684E-2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DB4-462F-B000-6EEB6ADB225C}"/>
            </c:ext>
          </c:extLst>
        </c:ser>
        <c:ser>
          <c:idx val="3"/>
          <c:order val="3"/>
          <c:tx>
            <c:strRef>
              <c:f>altitude!$AA$5</c:f>
              <c:strCache>
                <c:ptCount val="1"/>
                <c:pt idx="0">
                  <c:v>1031</c:v>
                </c:pt>
              </c:strCache>
            </c:strRef>
          </c:tx>
          <c:spPr>
            <a:ln w="19050"/>
          </c:spPr>
          <c:cat>
            <c:numRef>
              <c:f>altitude!$A$69:$A$92</c:f>
              <c:numCache>
                <c:formatCode>m/d/yyyy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</c:numCache>
            </c:numRef>
          </c:cat>
          <c:val>
            <c:numRef>
              <c:f>altitude!$AA$69:$AA$92</c:f>
              <c:numCache>
                <c:formatCode>0.000</c:formatCode>
                <c:ptCount val="24"/>
                <c:pt idx="0">
                  <c:v>-4.9999999999954525E-3</c:v>
                </c:pt>
                <c:pt idx="1">
                  <c:v>0</c:v>
                </c:pt>
                <c:pt idx="2">
                  <c:v>8.0000000000097771E-3</c:v>
                </c:pt>
                <c:pt idx="3">
                  <c:v>-1.0000000000047748E-3</c:v>
                </c:pt>
                <c:pt idx="4">
                  <c:v>8.9999999999861302E-3</c:v>
                </c:pt>
                <c:pt idx="5">
                  <c:v>2.0000000000095497E-3</c:v>
                </c:pt>
                <c:pt idx="6">
                  <c:v>-3.9999999999906777E-3</c:v>
                </c:pt>
                <c:pt idx="7">
                  <c:v>3.9999999999906777E-3</c:v>
                </c:pt>
                <c:pt idx="8">
                  <c:v>0</c:v>
                </c:pt>
                <c:pt idx="9">
                  <c:v>3.9999999999906777E-3</c:v>
                </c:pt>
                <c:pt idx="10">
                  <c:v>4.0000000000190994E-3</c:v>
                </c:pt>
                <c:pt idx="11">
                  <c:v>4.9999999999954525E-3</c:v>
                </c:pt>
                <c:pt idx="12">
                  <c:v>-3.0000000000143245E-3</c:v>
                </c:pt>
                <c:pt idx="13">
                  <c:v>0</c:v>
                </c:pt>
                <c:pt idx="14">
                  <c:v>3.0000000000143245E-3</c:v>
                </c:pt>
                <c:pt idx="15">
                  <c:v>-1.0000000000047748E-3</c:v>
                </c:pt>
                <c:pt idx="16">
                  <c:v>0</c:v>
                </c:pt>
                <c:pt idx="17">
                  <c:v>2.0000000000095497E-3</c:v>
                </c:pt>
                <c:pt idx="18">
                  <c:v>-2.0000000000095497E-3</c:v>
                </c:pt>
                <c:pt idx="19">
                  <c:v>7.0000000000050022E-3</c:v>
                </c:pt>
                <c:pt idx="20">
                  <c:v>0</c:v>
                </c:pt>
                <c:pt idx="21">
                  <c:v>2.9999999999859028E-3</c:v>
                </c:pt>
                <c:pt idx="22">
                  <c:v>-1.999999999981128E-3</c:v>
                </c:pt>
                <c:pt idx="23">
                  <c:v>2.9999999999859028E-3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DB4-462F-B000-6EEB6ADB225C}"/>
            </c:ext>
          </c:extLst>
        </c:ser>
        <c:ser>
          <c:idx val="4"/>
          <c:order val="4"/>
          <c:tx>
            <c:strRef>
              <c:f>altitude!$Z$5</c:f>
              <c:strCache>
                <c:ptCount val="1"/>
                <c:pt idx="0">
                  <c:v>1030</c:v>
                </c:pt>
              </c:strCache>
            </c:strRef>
          </c:tx>
          <c:spPr>
            <a:ln w="19050"/>
          </c:spPr>
          <c:cat>
            <c:numRef>
              <c:f>altitude!$A$69:$A$92</c:f>
              <c:numCache>
                <c:formatCode>m/d/yyyy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</c:numCache>
            </c:numRef>
          </c:cat>
          <c:val>
            <c:numRef>
              <c:f>altitude!$Z$69:$Z$92</c:f>
              <c:numCache>
                <c:formatCode>0.000</c:formatCode>
                <c:ptCount val="24"/>
                <c:pt idx="0">
                  <c:v>-1.0000000000047748E-3</c:v>
                </c:pt>
                <c:pt idx="1">
                  <c:v>2.0000000000095497E-3</c:v>
                </c:pt>
                <c:pt idx="2">
                  <c:v>3.0000000000143245E-3</c:v>
                </c:pt>
                <c:pt idx="3">
                  <c:v>9.9999999997635314E-4</c:v>
                </c:pt>
                <c:pt idx="4">
                  <c:v>1.0000000000019327E-2</c:v>
                </c:pt>
                <c:pt idx="5">
                  <c:v>1.0000000000047748E-3</c:v>
                </c:pt>
                <c:pt idx="6">
                  <c:v>-6.0000000000002274E-3</c:v>
                </c:pt>
                <c:pt idx="7">
                  <c:v>6.0000000000002274E-3</c:v>
                </c:pt>
                <c:pt idx="8">
                  <c:v>6.0000000000002274E-3</c:v>
                </c:pt>
                <c:pt idx="9">
                  <c:v>0</c:v>
                </c:pt>
                <c:pt idx="10">
                  <c:v>1.999999999981128E-3</c:v>
                </c:pt>
                <c:pt idx="11">
                  <c:v>7.0000000000050022E-3</c:v>
                </c:pt>
                <c:pt idx="12">
                  <c:v>-2.0000000000095497E-3</c:v>
                </c:pt>
                <c:pt idx="13">
                  <c:v>-4.9999999999954525E-3</c:v>
                </c:pt>
                <c:pt idx="14">
                  <c:v>8.0000000000097771E-3</c:v>
                </c:pt>
                <c:pt idx="15">
                  <c:v>-3.9999999999906777E-3</c:v>
                </c:pt>
                <c:pt idx="16">
                  <c:v>1.999999999981128E-3</c:v>
                </c:pt>
                <c:pt idx="17">
                  <c:v>1.0000000000047748E-3</c:v>
                </c:pt>
                <c:pt idx="18">
                  <c:v>2.0000000000095497E-3</c:v>
                </c:pt>
                <c:pt idx="19">
                  <c:v>4.9999999999954525E-3</c:v>
                </c:pt>
                <c:pt idx="20">
                  <c:v>1.0000000000047748E-3</c:v>
                </c:pt>
                <c:pt idx="21">
                  <c:v>1.0000000000047748E-3</c:v>
                </c:pt>
                <c:pt idx="22">
                  <c:v>-1.0000000000047748E-3</c:v>
                </c:pt>
                <c:pt idx="23">
                  <c:v>1.999999999981128E-3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6DB4-462F-B000-6EEB6ADB225C}"/>
            </c:ext>
          </c:extLst>
        </c:ser>
        <c:ser>
          <c:idx val="5"/>
          <c:order val="5"/>
          <c:tx>
            <c:strRef>
              <c:f>altitude!$Y$5</c:f>
              <c:strCache>
                <c:ptCount val="1"/>
                <c:pt idx="0">
                  <c:v>1029</c:v>
                </c:pt>
              </c:strCache>
            </c:strRef>
          </c:tx>
          <c:spPr>
            <a:ln w="19050"/>
          </c:spPr>
          <c:cat>
            <c:numRef>
              <c:f>altitude!$A$69:$A$92</c:f>
              <c:numCache>
                <c:formatCode>m/d/yyyy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</c:numCache>
            </c:numRef>
          </c:cat>
          <c:val>
            <c:numRef>
              <c:f>altitude!$Y$69:$Y$92</c:f>
              <c:numCache>
                <c:formatCode>0.000</c:formatCode>
                <c:ptCount val="24"/>
                <c:pt idx="0">
                  <c:v>-3.9999999999906777E-3</c:v>
                </c:pt>
                <c:pt idx="1">
                  <c:v>0</c:v>
                </c:pt>
                <c:pt idx="2">
                  <c:v>3.9999999999906777E-3</c:v>
                </c:pt>
                <c:pt idx="3">
                  <c:v>0</c:v>
                </c:pt>
                <c:pt idx="4">
                  <c:v>4.9999999999954525E-3</c:v>
                </c:pt>
                <c:pt idx="5">
                  <c:v>-1.0000000000047748E-3</c:v>
                </c:pt>
                <c:pt idx="6">
                  <c:v>-1.999999999981128E-3</c:v>
                </c:pt>
                <c:pt idx="7">
                  <c:v>9.9999999997635314E-4</c:v>
                </c:pt>
                <c:pt idx="8">
                  <c:v>4.0000000000190994E-3</c:v>
                </c:pt>
                <c:pt idx="9">
                  <c:v>-1.0000000000047748E-3</c:v>
                </c:pt>
                <c:pt idx="10">
                  <c:v>1.0000000000047748E-3</c:v>
                </c:pt>
                <c:pt idx="11">
                  <c:v>4.9999999999954525E-3</c:v>
                </c:pt>
                <c:pt idx="12">
                  <c:v>-1.0000000000047748E-3</c:v>
                </c:pt>
                <c:pt idx="13">
                  <c:v>-2.0000000000095497E-3</c:v>
                </c:pt>
                <c:pt idx="14">
                  <c:v>2.0000000000095497E-3</c:v>
                </c:pt>
                <c:pt idx="15">
                  <c:v>-4.9999999999954525E-3</c:v>
                </c:pt>
                <c:pt idx="16">
                  <c:v>0</c:v>
                </c:pt>
                <c:pt idx="17">
                  <c:v>-1.0000000000047748E-3</c:v>
                </c:pt>
                <c:pt idx="18">
                  <c:v>1.0000000000047748E-3</c:v>
                </c:pt>
                <c:pt idx="19">
                  <c:v>2.9999999999859028E-3</c:v>
                </c:pt>
                <c:pt idx="20">
                  <c:v>1.0000000000047748E-3</c:v>
                </c:pt>
                <c:pt idx="21">
                  <c:v>0</c:v>
                </c:pt>
                <c:pt idx="22">
                  <c:v>6.0000000000002274E-3</c:v>
                </c:pt>
                <c:pt idx="23">
                  <c:v>-4.9999999999954525E-3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6DB4-462F-B000-6EEB6ADB225C}"/>
            </c:ext>
          </c:extLst>
        </c:ser>
        <c:ser>
          <c:idx val="6"/>
          <c:order val="6"/>
          <c:tx>
            <c:strRef>
              <c:f>altitude!$AI$5</c:f>
              <c:strCache>
                <c:ptCount val="1"/>
                <c:pt idx="0">
                  <c:v>1037</c:v>
                </c:pt>
              </c:strCache>
            </c:strRef>
          </c:tx>
          <c:spPr>
            <a:ln w="19050"/>
          </c:spPr>
          <c:cat>
            <c:numRef>
              <c:f>altitude!$A$69:$A$92</c:f>
              <c:numCache>
                <c:formatCode>m/d/yyyy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</c:numCache>
            </c:numRef>
          </c:cat>
          <c:val>
            <c:numRef>
              <c:f>altitude!$AI$69:$AI$92</c:f>
              <c:numCache>
                <c:formatCode>0.000</c:formatCode>
                <c:ptCount val="24"/>
                <c:pt idx="0">
                  <c:v>-2.0000000000095497E-3</c:v>
                </c:pt>
                <c:pt idx="1">
                  <c:v>1.0000000000047748E-3</c:v>
                </c:pt>
                <c:pt idx="2">
                  <c:v>1.999999999981128E-3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1.0000000000047748E-3</c:v>
                </c:pt>
                <c:pt idx="7">
                  <c:v>-1.999999999981128E-3</c:v>
                </c:pt>
                <c:pt idx="8">
                  <c:v>2.9999999999859028E-3</c:v>
                </c:pt>
                <c:pt idx="9">
                  <c:v>-1.0000000000047748E-3</c:v>
                </c:pt>
                <c:pt idx="10">
                  <c:v>2.0000000000095497E-3</c:v>
                </c:pt>
                <c:pt idx="11">
                  <c:v>3.9999999999906777E-3</c:v>
                </c:pt>
                <c:pt idx="12">
                  <c:v>-4.9999999999954525E-3</c:v>
                </c:pt>
                <c:pt idx="13">
                  <c:v>0</c:v>
                </c:pt>
                <c:pt idx="14">
                  <c:v>3.9999999999906777E-3</c:v>
                </c:pt>
                <c:pt idx="15">
                  <c:v>-6.0000000000002274E-3</c:v>
                </c:pt>
                <c:pt idx="16">
                  <c:v>-1.999999999981128E-3</c:v>
                </c:pt>
                <c:pt idx="17">
                  <c:v>0</c:v>
                </c:pt>
                <c:pt idx="18">
                  <c:v>-4.0000000000190994E-3</c:v>
                </c:pt>
                <c:pt idx="19">
                  <c:v>7.0000000000050022E-3</c:v>
                </c:pt>
                <c:pt idx="20">
                  <c:v>0</c:v>
                </c:pt>
                <c:pt idx="21">
                  <c:v>-1.0000000000047748E-3</c:v>
                </c:pt>
                <c:pt idx="22">
                  <c:v>-1.999999999981128E-3</c:v>
                </c:pt>
                <c:pt idx="23">
                  <c:v>1.0000000000047748E-3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6DB4-462F-B000-6EEB6ADB225C}"/>
            </c:ext>
          </c:extLst>
        </c:ser>
        <c:ser>
          <c:idx val="7"/>
          <c:order val="7"/>
          <c:tx>
            <c:strRef>
              <c:f>altitude!$D$5</c:f>
              <c:strCache>
                <c:ptCount val="1"/>
                <c:pt idx="0">
                  <c:v>1009</c:v>
                </c:pt>
              </c:strCache>
            </c:strRef>
          </c:tx>
          <c:spPr>
            <a:ln w="19050"/>
          </c:spPr>
          <c:cat>
            <c:numRef>
              <c:f>altitude!$A$69:$A$92</c:f>
              <c:numCache>
                <c:formatCode>m/d/yyyy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</c:numCache>
            </c:numRef>
          </c:cat>
          <c:val>
            <c:numRef>
              <c:f>altitude!$D$69:$D$92</c:f>
              <c:numCache>
                <c:formatCode>0.000</c:formatCode>
                <c:ptCount val="24"/>
                <c:pt idx="0">
                  <c:v>1.0000000000047748E-3</c:v>
                </c:pt>
                <c:pt idx="1">
                  <c:v>0</c:v>
                </c:pt>
                <c:pt idx="2">
                  <c:v>2.9999999999859028E-3</c:v>
                </c:pt>
                <c:pt idx="3">
                  <c:v>1.0000000000047748E-3</c:v>
                </c:pt>
                <c:pt idx="4">
                  <c:v>2.0000000000095497E-3</c:v>
                </c:pt>
                <c:pt idx="5">
                  <c:v>-2.0000000000095497E-3</c:v>
                </c:pt>
                <c:pt idx="6">
                  <c:v>2.0000000000095497E-3</c:v>
                </c:pt>
                <c:pt idx="7">
                  <c:v>0</c:v>
                </c:pt>
                <c:pt idx="8">
                  <c:v>2.0000000000095497E-3</c:v>
                </c:pt>
                <c:pt idx="9">
                  <c:v>-1.0000000000047748E-3</c:v>
                </c:pt>
                <c:pt idx="10">
                  <c:v>1.0000000000047748E-3</c:v>
                </c:pt>
                <c:pt idx="11">
                  <c:v>4.9999999999954525E-3</c:v>
                </c:pt>
                <c:pt idx="12">
                  <c:v>-3.0000000000143245E-3</c:v>
                </c:pt>
                <c:pt idx="13">
                  <c:v>-1.999999999981128E-3</c:v>
                </c:pt>
                <c:pt idx="14">
                  <c:v>4.9999999999954525E-3</c:v>
                </c:pt>
                <c:pt idx="15">
                  <c:v>-4.9999999999954525E-3</c:v>
                </c:pt>
                <c:pt idx="16">
                  <c:v>-1.0000000000047748E-3</c:v>
                </c:pt>
                <c:pt idx="17">
                  <c:v>-2.0000000000095497E-3</c:v>
                </c:pt>
                <c:pt idx="18">
                  <c:v>-2.0000000000095497E-3</c:v>
                </c:pt>
                <c:pt idx="19">
                  <c:v>7.0000000000050022E-3</c:v>
                </c:pt>
                <c:pt idx="20">
                  <c:v>1.0000000000047748E-3</c:v>
                </c:pt>
                <c:pt idx="21">
                  <c:v>-1.0000000000047748E-3</c:v>
                </c:pt>
                <c:pt idx="22">
                  <c:v>3.0000000000143245E-3</c:v>
                </c:pt>
                <c:pt idx="23">
                  <c:v>-2.0000000000095497E-3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6DB4-462F-B000-6EEB6ADB225C}"/>
            </c:ext>
          </c:extLst>
        </c:ser>
        <c:ser>
          <c:idx val="8"/>
          <c:order val="8"/>
          <c:tx>
            <c:strRef>
              <c:f>altitude!$C$5</c:f>
              <c:strCache>
                <c:ptCount val="1"/>
                <c:pt idx="0">
                  <c:v>1008</c:v>
                </c:pt>
              </c:strCache>
            </c:strRef>
          </c:tx>
          <c:spPr>
            <a:ln w="19050"/>
          </c:spPr>
          <c:cat>
            <c:numRef>
              <c:f>altitude!$A$69:$A$92</c:f>
              <c:numCache>
                <c:formatCode>m/d/yyyy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</c:numCache>
            </c:numRef>
          </c:cat>
          <c:val>
            <c:numRef>
              <c:f>altitude!$C$69:$C$92</c:f>
              <c:numCache>
                <c:formatCode>0.000</c:formatCode>
                <c:ptCount val="24"/>
                <c:pt idx="0">
                  <c:v>4.0000000000190994E-3</c:v>
                </c:pt>
                <c:pt idx="1">
                  <c:v>-4.0000000000190994E-3</c:v>
                </c:pt>
                <c:pt idx="2">
                  <c:v>4.9999999999954525E-3</c:v>
                </c:pt>
                <c:pt idx="3">
                  <c:v>-9.9999999997635314E-4</c:v>
                </c:pt>
                <c:pt idx="4">
                  <c:v>3.9999999999906777E-3</c:v>
                </c:pt>
                <c:pt idx="5">
                  <c:v>-1.0000000000047748E-3</c:v>
                </c:pt>
                <c:pt idx="6">
                  <c:v>-1.0000000000047748E-3</c:v>
                </c:pt>
                <c:pt idx="7">
                  <c:v>2.0000000000095497E-3</c:v>
                </c:pt>
                <c:pt idx="8">
                  <c:v>2.0000000000095497E-3</c:v>
                </c:pt>
                <c:pt idx="9">
                  <c:v>-1.0000000000047748E-3</c:v>
                </c:pt>
                <c:pt idx="10">
                  <c:v>0</c:v>
                </c:pt>
                <c:pt idx="11">
                  <c:v>7.0000000000050022E-3</c:v>
                </c:pt>
                <c:pt idx="12">
                  <c:v>-5.0000000000238742E-3</c:v>
                </c:pt>
                <c:pt idx="13">
                  <c:v>-1.999999999981128E-3</c:v>
                </c:pt>
                <c:pt idx="14">
                  <c:v>2.9999999999859028E-3</c:v>
                </c:pt>
                <c:pt idx="15">
                  <c:v>-1.999999999981128E-3</c:v>
                </c:pt>
                <c:pt idx="16">
                  <c:v>-1.0000000000047748E-3</c:v>
                </c:pt>
                <c:pt idx="17">
                  <c:v>1.0000000000047748E-3</c:v>
                </c:pt>
                <c:pt idx="18">
                  <c:v>9.9999999997635314E-4</c:v>
                </c:pt>
                <c:pt idx="19">
                  <c:v>2.0000000000095497E-3</c:v>
                </c:pt>
                <c:pt idx="20">
                  <c:v>-3.9999999999906777E-3</c:v>
                </c:pt>
                <c:pt idx="21">
                  <c:v>1.999999999981128E-3</c:v>
                </c:pt>
                <c:pt idx="22">
                  <c:v>0</c:v>
                </c:pt>
                <c:pt idx="23">
                  <c:v>1.0000000000047748E-3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6DB4-462F-B000-6EEB6ADB225C}"/>
            </c:ext>
          </c:extLst>
        </c:ser>
        <c:ser>
          <c:idx val="9"/>
          <c:order val="9"/>
          <c:tx>
            <c:strRef>
              <c:f>altitude!$B$5</c:f>
              <c:strCache>
                <c:ptCount val="1"/>
                <c:pt idx="0">
                  <c:v>1007</c:v>
                </c:pt>
              </c:strCache>
            </c:strRef>
          </c:tx>
          <c:spPr>
            <a:ln w="19050"/>
          </c:spPr>
          <c:cat>
            <c:numRef>
              <c:f>altitude!$A$69:$A$92</c:f>
              <c:numCache>
                <c:formatCode>m/d/yyyy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</c:numCache>
            </c:numRef>
          </c:cat>
          <c:val>
            <c:numRef>
              <c:f>altitude!$B$69:$B$92</c:f>
              <c:numCache>
                <c:formatCode>0.000</c:formatCode>
                <c:ptCount val="24"/>
                <c:pt idx="0">
                  <c:v>3.9999999999906777E-3</c:v>
                </c:pt>
                <c:pt idx="1">
                  <c:v>-2.9999999999859028E-3</c:v>
                </c:pt>
                <c:pt idx="2">
                  <c:v>4.9999999999954525E-3</c:v>
                </c:pt>
                <c:pt idx="3">
                  <c:v>-1.0000000000047748E-3</c:v>
                </c:pt>
                <c:pt idx="4">
                  <c:v>3.9999999999906777E-3</c:v>
                </c:pt>
                <c:pt idx="5">
                  <c:v>-3.9999999999906777E-3</c:v>
                </c:pt>
                <c:pt idx="6">
                  <c:v>2.0000000000095497E-3</c:v>
                </c:pt>
                <c:pt idx="7">
                  <c:v>0</c:v>
                </c:pt>
                <c:pt idx="8">
                  <c:v>2.9999999999859028E-3</c:v>
                </c:pt>
                <c:pt idx="9">
                  <c:v>-1.0000000000047748E-3</c:v>
                </c:pt>
                <c:pt idx="10">
                  <c:v>2.0000000000095497E-3</c:v>
                </c:pt>
                <c:pt idx="11">
                  <c:v>6.0000000000002274E-3</c:v>
                </c:pt>
                <c:pt idx="12">
                  <c:v>-6.0000000000002274E-3</c:v>
                </c:pt>
                <c:pt idx="13">
                  <c:v>-2.0000000000095497E-3</c:v>
                </c:pt>
                <c:pt idx="14">
                  <c:v>1.0000000000047748E-3</c:v>
                </c:pt>
                <c:pt idx="15">
                  <c:v>0</c:v>
                </c:pt>
                <c:pt idx="16">
                  <c:v>-2.9999999999859028E-3</c:v>
                </c:pt>
                <c:pt idx="17">
                  <c:v>1.0000000000047748E-3</c:v>
                </c:pt>
                <c:pt idx="18">
                  <c:v>-1.0000000000047748E-3</c:v>
                </c:pt>
                <c:pt idx="19">
                  <c:v>3.9999999999906777E-3</c:v>
                </c:pt>
                <c:pt idx="20">
                  <c:v>-3.9999999999906777E-3</c:v>
                </c:pt>
                <c:pt idx="21">
                  <c:v>1.999999999981128E-3</c:v>
                </c:pt>
                <c:pt idx="22">
                  <c:v>3.0000000000143245E-3</c:v>
                </c:pt>
                <c:pt idx="23">
                  <c:v>-2.0000000000095497E-3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6DB4-462F-B000-6EEB6ADB225C}"/>
            </c:ext>
          </c:extLst>
        </c:ser>
        <c:ser>
          <c:idx val="10"/>
          <c:order val="10"/>
          <c:tx>
            <c:strRef>
              <c:f>altitude!$E$5</c:f>
              <c:strCache>
                <c:ptCount val="1"/>
                <c:pt idx="0">
                  <c:v>1010</c:v>
                </c:pt>
              </c:strCache>
            </c:strRef>
          </c:tx>
          <c:spPr>
            <a:ln w="19050"/>
          </c:spPr>
          <c:cat>
            <c:numRef>
              <c:f>altitude!$A$69:$A$92</c:f>
              <c:numCache>
                <c:formatCode>m/d/yyyy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</c:numCache>
            </c:numRef>
          </c:cat>
          <c:val>
            <c:numRef>
              <c:f>altitude!$E$69:$E$92</c:f>
              <c:numCache>
                <c:formatCode>0.000</c:formatCode>
                <c:ptCount val="24"/>
                <c:pt idx="0">
                  <c:v>7.9999999999813554E-3</c:v>
                </c:pt>
                <c:pt idx="1">
                  <c:v>-1.0000000000047748E-3</c:v>
                </c:pt>
                <c:pt idx="2">
                  <c:v>1.4000000000010004E-2</c:v>
                </c:pt>
                <c:pt idx="3">
                  <c:v>3.9999999999906777E-3</c:v>
                </c:pt>
                <c:pt idx="4">
                  <c:v>2.0000000000010232E-2</c:v>
                </c:pt>
                <c:pt idx="5">
                  <c:v>1.0000000000047748E-3</c:v>
                </c:pt>
                <c:pt idx="6">
                  <c:v>3.9999999999906777E-3</c:v>
                </c:pt>
                <c:pt idx="7">
                  <c:v>4.9999999999954525E-3</c:v>
                </c:pt>
                <c:pt idx="8">
                  <c:v>6.0000000000002274E-3</c:v>
                </c:pt>
                <c:pt idx="9">
                  <c:v>2.0000000000095497E-3</c:v>
                </c:pt>
                <c:pt idx="10">
                  <c:v>3.9999999999906777E-3</c:v>
                </c:pt>
                <c:pt idx="11">
                  <c:v>4.9999999999954525E-3</c:v>
                </c:pt>
                <c:pt idx="12">
                  <c:v>-9.9999999997635314E-4</c:v>
                </c:pt>
                <c:pt idx="13">
                  <c:v>-2.0000000000095497E-3</c:v>
                </c:pt>
                <c:pt idx="14">
                  <c:v>2.9999999999859028E-3</c:v>
                </c:pt>
                <c:pt idx="15">
                  <c:v>0</c:v>
                </c:pt>
                <c:pt idx="16">
                  <c:v>-1.999999999981128E-3</c:v>
                </c:pt>
                <c:pt idx="17">
                  <c:v>2.9999999999859028E-3</c:v>
                </c:pt>
                <c:pt idx="18">
                  <c:v>3.0000000000143245E-3</c:v>
                </c:pt>
                <c:pt idx="19">
                  <c:v>1.999999999981128E-3</c:v>
                </c:pt>
                <c:pt idx="20">
                  <c:v>-2.9999999999859028E-3</c:v>
                </c:pt>
                <c:pt idx="21">
                  <c:v>3.9999999999906777E-3</c:v>
                </c:pt>
                <c:pt idx="22">
                  <c:v>-6.0000000000002274E-3</c:v>
                </c:pt>
                <c:pt idx="23">
                  <c:v>4.9999999999954525E-3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6DB4-462F-B000-6EEB6ADB225C}"/>
            </c:ext>
          </c:extLst>
        </c:ser>
        <c:ser>
          <c:idx val="11"/>
          <c:order val="11"/>
          <c:tx>
            <c:strRef>
              <c:f>altitude!$F$5</c:f>
              <c:strCache>
                <c:ptCount val="1"/>
                <c:pt idx="0">
                  <c:v>1011</c:v>
                </c:pt>
              </c:strCache>
            </c:strRef>
          </c:tx>
          <c:spPr>
            <a:ln w="19050"/>
          </c:spPr>
          <c:cat>
            <c:numRef>
              <c:f>altitude!$A$69:$A$92</c:f>
              <c:numCache>
                <c:formatCode>m/d/yyyy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</c:numCache>
            </c:numRef>
          </c:cat>
          <c:val>
            <c:numRef>
              <c:f>altitude!$F$69:$F$92</c:f>
              <c:numCache>
                <c:formatCode>0.000</c:formatCode>
                <c:ptCount val="24"/>
                <c:pt idx="0">
                  <c:v>1.2000000000000455E-2</c:v>
                </c:pt>
                <c:pt idx="1">
                  <c:v>-8.9999999999861302E-3</c:v>
                </c:pt>
                <c:pt idx="2">
                  <c:v>1.4999999999986358E-2</c:v>
                </c:pt>
                <c:pt idx="3">
                  <c:v>3.0000000000143245E-3</c:v>
                </c:pt>
                <c:pt idx="4">
                  <c:v>7.0000000000050022E-3</c:v>
                </c:pt>
                <c:pt idx="5">
                  <c:v>0</c:v>
                </c:pt>
                <c:pt idx="6">
                  <c:v>1.999999999981128E-3</c:v>
                </c:pt>
                <c:pt idx="7">
                  <c:v>2.0000000000095497E-3</c:v>
                </c:pt>
                <c:pt idx="8">
                  <c:v>3.9999999999906777E-3</c:v>
                </c:pt>
                <c:pt idx="9">
                  <c:v>-9.9999999997635314E-4</c:v>
                </c:pt>
                <c:pt idx="10">
                  <c:v>2.9999999999859028E-3</c:v>
                </c:pt>
                <c:pt idx="11">
                  <c:v>9.0000000000145519E-3</c:v>
                </c:pt>
                <c:pt idx="12">
                  <c:v>-5.0000000000238742E-3</c:v>
                </c:pt>
                <c:pt idx="13">
                  <c:v>-1.999999999981128E-3</c:v>
                </c:pt>
                <c:pt idx="14">
                  <c:v>3.9999999999906777E-3</c:v>
                </c:pt>
                <c:pt idx="15">
                  <c:v>1.0000000000047748E-3</c:v>
                </c:pt>
                <c:pt idx="16">
                  <c:v>-3.0000000000143245E-3</c:v>
                </c:pt>
                <c:pt idx="17">
                  <c:v>3.0000000000143245E-3</c:v>
                </c:pt>
                <c:pt idx="18">
                  <c:v>-2.0000000000095497E-3</c:v>
                </c:pt>
                <c:pt idx="19">
                  <c:v>7.0000000000050022E-3</c:v>
                </c:pt>
                <c:pt idx="20">
                  <c:v>1.0000000000047748E-3</c:v>
                </c:pt>
                <c:pt idx="21">
                  <c:v>0</c:v>
                </c:pt>
                <c:pt idx="22">
                  <c:v>-3.9999999999906777E-3</c:v>
                </c:pt>
                <c:pt idx="23">
                  <c:v>3.9999999999906777E-3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B-6DB4-462F-B000-6EEB6ADB225C}"/>
            </c:ext>
          </c:extLst>
        </c:ser>
        <c:ser>
          <c:idx val="12"/>
          <c:order val="12"/>
          <c:tx>
            <c:strRef>
              <c:f>altitude!$W$5</c:f>
              <c:strCache>
                <c:ptCount val="1"/>
                <c:pt idx="0">
                  <c:v>1025</c:v>
                </c:pt>
              </c:strCache>
            </c:strRef>
          </c:tx>
          <c:spPr>
            <a:ln w="19050"/>
          </c:spPr>
          <c:cat>
            <c:numRef>
              <c:f>altitude!$A$69:$A$92</c:f>
              <c:numCache>
                <c:formatCode>m/d/yyyy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</c:numCache>
            </c:numRef>
          </c:cat>
          <c:val>
            <c:numRef>
              <c:f>altitude!$W$69:$W$92</c:f>
              <c:numCache>
                <c:formatCode>0.000</c:formatCode>
                <c:ptCount val="24"/>
                <c:pt idx="0">
                  <c:v>9.0000000000145519E-3</c:v>
                </c:pt>
                <c:pt idx="1">
                  <c:v>2.9999999999859028E-3</c:v>
                </c:pt>
                <c:pt idx="2">
                  <c:v>1.6000000000019554E-2</c:v>
                </c:pt>
                <c:pt idx="3">
                  <c:v>7.0000000000050022E-3</c:v>
                </c:pt>
                <c:pt idx="4">
                  <c:v>2.8999999999996362E-2</c:v>
                </c:pt>
                <c:pt idx="5">
                  <c:v>1.999999999981128E-3</c:v>
                </c:pt>
                <c:pt idx="6">
                  <c:v>1.2000000000000455E-2</c:v>
                </c:pt>
                <c:pt idx="7">
                  <c:v>4.9999999999954525E-3</c:v>
                </c:pt>
                <c:pt idx="8">
                  <c:v>6.0000000000002274E-3</c:v>
                </c:pt>
                <c:pt idx="9">
                  <c:v>5.0000000000238742E-3</c:v>
                </c:pt>
                <c:pt idx="10">
                  <c:v>9.9999999999909051E-3</c:v>
                </c:pt>
                <c:pt idx="11">
                  <c:v>1.2000000000000455E-2</c:v>
                </c:pt>
                <c:pt idx="12">
                  <c:v>-1.0000000000047748E-3</c:v>
                </c:pt>
                <c:pt idx="13">
                  <c:v>3.0000000000143245E-3</c:v>
                </c:pt>
                <c:pt idx="14">
                  <c:v>1E-3</c:v>
                </c:pt>
                <c:pt idx="15">
                  <c:v>0</c:v>
                </c:pt>
                <c:pt idx="16">
                  <c:v>1E-3</c:v>
                </c:pt>
                <c:pt idx="17">
                  <c:v>4.9999999999954525E-3</c:v>
                </c:pt>
                <c:pt idx="18">
                  <c:v>3.0000000000143245E-3</c:v>
                </c:pt>
                <c:pt idx="19">
                  <c:v>4.9999999999954525E-3</c:v>
                </c:pt>
                <c:pt idx="20">
                  <c:v>0</c:v>
                </c:pt>
                <c:pt idx="21">
                  <c:v>1.0000000000047748E-3</c:v>
                </c:pt>
                <c:pt idx="22">
                  <c:v>0</c:v>
                </c:pt>
                <c:pt idx="23">
                  <c:v>2.0000000000095497E-3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6DB4-462F-B000-6EEB6ADB225C}"/>
            </c:ext>
          </c:extLst>
        </c:ser>
        <c:ser>
          <c:idx val="13"/>
          <c:order val="13"/>
          <c:tx>
            <c:strRef>
              <c:f>altitude!$AH$5</c:f>
              <c:strCache>
                <c:ptCount val="1"/>
                <c:pt idx="0">
                  <c:v>1036 a</c:v>
                </c:pt>
              </c:strCache>
            </c:strRef>
          </c:tx>
          <c:spPr>
            <a:ln w="19050"/>
          </c:spPr>
          <c:cat>
            <c:numRef>
              <c:f>altitude!$A$69:$A$92</c:f>
              <c:numCache>
                <c:formatCode>m/d/yyyy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</c:numCache>
            </c:numRef>
          </c:cat>
          <c:val>
            <c:numRef>
              <c:f>altitude!$AH$69:$AH$92</c:f>
              <c:numCache>
                <c:formatCode>0.000</c:formatCode>
                <c:ptCount val="24"/>
                <c:pt idx="0">
                  <c:v>2.0000000000010232E-2</c:v>
                </c:pt>
                <c:pt idx="1">
                  <c:v>-4.0000000000190994E-3</c:v>
                </c:pt>
                <c:pt idx="2">
                  <c:v>2.6000000000010459E-2</c:v>
                </c:pt>
                <c:pt idx="3">
                  <c:v>2.8999999999996362E-2</c:v>
                </c:pt>
                <c:pt idx="4">
                  <c:v>3.3999999999991815E-2</c:v>
                </c:pt>
                <c:pt idx="5">
                  <c:v>1.0000000000019327E-2</c:v>
                </c:pt>
                <c:pt idx="6">
                  <c:v>1.300000000000523E-2</c:v>
                </c:pt>
                <c:pt idx="7">
                  <c:v>2.2999999999996135E-2</c:v>
                </c:pt>
                <c:pt idx="8">
                  <c:v>2.5999999999982037E-2</c:v>
                </c:pt>
                <c:pt idx="9">
                  <c:v>2.2000000000019782E-2</c:v>
                </c:pt>
                <c:pt idx="10">
                  <c:v>2.0999999999986585E-2</c:v>
                </c:pt>
                <c:pt idx="11">
                  <c:v>1.6999999999995907E-2</c:v>
                </c:pt>
                <c:pt idx="12">
                  <c:v>1.9000000000005457E-2</c:v>
                </c:pt>
                <c:pt idx="13">
                  <c:v>2.6000000000010459E-2</c:v>
                </c:pt>
                <c:pt idx="14">
                  <c:v>2.7999999999991587E-2</c:v>
                </c:pt>
                <c:pt idx="15">
                  <c:v>2.199999999999136E-2</c:v>
                </c:pt>
                <c:pt idx="16">
                  <c:v>2.0000000000010232E-2</c:v>
                </c:pt>
                <c:pt idx="17">
                  <c:v>1.6999999999995907E-2</c:v>
                </c:pt>
                <c:pt idx="18">
                  <c:v>9.9999999999909051E-3</c:v>
                </c:pt>
                <c:pt idx="19">
                  <c:v>2.0000000000010232E-2</c:v>
                </c:pt>
                <c:pt idx="20">
                  <c:v>1.6999999999995907E-2</c:v>
                </c:pt>
                <c:pt idx="21">
                  <c:v>3.4999999999996589E-2</c:v>
                </c:pt>
                <c:pt idx="22">
                  <c:v>8.0000000000097771E-3</c:v>
                </c:pt>
                <c:pt idx="23">
                  <c:v>2.5000000000005684E-2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6DB4-462F-B000-6EEB6ADB225C}"/>
            </c:ext>
          </c:extLst>
        </c:ser>
        <c:ser>
          <c:idx val="14"/>
          <c:order val="14"/>
          <c:tx>
            <c:strRef>
              <c:f>altitude!$S$5</c:f>
              <c:strCache>
                <c:ptCount val="1"/>
                <c:pt idx="0">
                  <c:v>1023 a</c:v>
                </c:pt>
              </c:strCache>
            </c:strRef>
          </c:tx>
          <c:spPr>
            <a:ln w="19050"/>
          </c:spPr>
          <c:cat>
            <c:numRef>
              <c:f>altitude!$A$69:$A$92</c:f>
              <c:numCache>
                <c:formatCode>m/d/yyyy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</c:numCache>
            </c:numRef>
          </c:cat>
          <c:val>
            <c:numRef>
              <c:f>altitude!$S$69:$S$92</c:f>
              <c:numCache>
                <c:formatCode>0.000</c:formatCode>
                <c:ptCount val="24"/>
                <c:pt idx="0">
                  <c:v>8.0000000000097771E-3</c:v>
                </c:pt>
                <c:pt idx="1">
                  <c:v>-1.5000000000014779E-2</c:v>
                </c:pt>
                <c:pt idx="2">
                  <c:v>8.0000000000097771E-3</c:v>
                </c:pt>
                <c:pt idx="3">
                  <c:v>1.4999999999986358E-2</c:v>
                </c:pt>
                <c:pt idx="4">
                  <c:v>-8.9999999999861302E-3</c:v>
                </c:pt>
                <c:pt idx="5">
                  <c:v>-1.0000000000047748E-3</c:v>
                </c:pt>
                <c:pt idx="6">
                  <c:v>0</c:v>
                </c:pt>
                <c:pt idx="7">
                  <c:v>1.2000000000000455E-2</c:v>
                </c:pt>
                <c:pt idx="8">
                  <c:v>8.9999999999861302E-3</c:v>
                </c:pt>
                <c:pt idx="9">
                  <c:v>6.0000000000002274E-3</c:v>
                </c:pt>
                <c:pt idx="10">
                  <c:v>8.0000000000097771E-3</c:v>
                </c:pt>
                <c:pt idx="11">
                  <c:v>1.5000000000014779E-2</c:v>
                </c:pt>
                <c:pt idx="12">
                  <c:v>-6.0000000000286491E-3</c:v>
                </c:pt>
                <c:pt idx="13">
                  <c:v>1.6999999999995907E-2</c:v>
                </c:pt>
                <c:pt idx="14">
                  <c:v>1.9000000000005457E-2</c:v>
                </c:pt>
                <c:pt idx="15">
                  <c:v>1.5000000000014779E-2</c:v>
                </c:pt>
                <c:pt idx="16">
                  <c:v>8.9999999999861302E-3</c:v>
                </c:pt>
                <c:pt idx="17">
                  <c:v>1.5000000000014779E-2</c:v>
                </c:pt>
                <c:pt idx="18">
                  <c:v>4.9999999999954525E-3</c:v>
                </c:pt>
                <c:pt idx="19">
                  <c:v>1.5999999999991132E-2</c:v>
                </c:pt>
                <c:pt idx="20">
                  <c:v>9.0000000000145519E-3</c:v>
                </c:pt>
                <c:pt idx="21">
                  <c:v>2.3999999999972488E-2</c:v>
                </c:pt>
                <c:pt idx="22">
                  <c:v>9.0000000000145519E-3</c:v>
                </c:pt>
                <c:pt idx="23">
                  <c:v>2.0999999999986585E-2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E-6DB4-462F-B000-6EEB6ADB225C}"/>
            </c:ext>
          </c:extLst>
        </c:ser>
        <c:ser>
          <c:idx val="15"/>
          <c:order val="15"/>
          <c:tx>
            <c:strRef>
              <c:f>altitude!$Q$5</c:f>
              <c:strCache>
                <c:ptCount val="1"/>
                <c:pt idx="0">
                  <c:v>1022</c:v>
                </c:pt>
              </c:strCache>
            </c:strRef>
          </c:tx>
          <c:spPr>
            <a:ln w="19050"/>
          </c:spPr>
          <c:cat>
            <c:numRef>
              <c:f>altitude!$A$69:$A$92</c:f>
              <c:numCache>
                <c:formatCode>m/d/yyyy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</c:numCache>
            </c:numRef>
          </c:cat>
          <c:val>
            <c:numRef>
              <c:f>altitude!$Q$69:$Q$92</c:f>
              <c:numCache>
                <c:formatCode>0.000</c:formatCode>
                <c:ptCount val="24"/>
                <c:pt idx="0">
                  <c:v>3.3999999999991815E-2</c:v>
                </c:pt>
                <c:pt idx="1">
                  <c:v>1.300000000000523E-2</c:v>
                </c:pt>
                <c:pt idx="2">
                  <c:v>4.4000000000011141E-2</c:v>
                </c:pt>
                <c:pt idx="3">
                  <c:v>3.5999999999972943E-2</c:v>
                </c:pt>
                <c:pt idx="4">
                  <c:v>7.2000000000002728E-2</c:v>
                </c:pt>
                <c:pt idx="5">
                  <c:v>1.6000000000019554E-2</c:v>
                </c:pt>
                <c:pt idx="6">
                  <c:v>2.6999999999986812E-2</c:v>
                </c:pt>
                <c:pt idx="7">
                  <c:v>2.6000000000010459E-2</c:v>
                </c:pt>
                <c:pt idx="8">
                  <c:v>2.8999999999996362E-2</c:v>
                </c:pt>
                <c:pt idx="9">
                  <c:v>2.6999999999986812E-2</c:v>
                </c:pt>
                <c:pt idx="10">
                  <c:v>2.6000000000010459E-2</c:v>
                </c:pt>
                <c:pt idx="11">
                  <c:v>3.7000000000006139E-2</c:v>
                </c:pt>
                <c:pt idx="12">
                  <c:v>2.0999999999986585E-2</c:v>
                </c:pt>
                <c:pt idx="13">
                  <c:v>2.8000000000020009E-2</c:v>
                </c:pt>
                <c:pt idx="14">
                  <c:v>3.0000000000001137E-2</c:v>
                </c:pt>
                <c:pt idx="15">
                  <c:v>2.7999999999991587E-2</c:v>
                </c:pt>
                <c:pt idx="16">
                  <c:v>2.5000000000005684E-2</c:v>
                </c:pt>
                <c:pt idx="17">
                  <c:v>3.299999999998704E-2</c:v>
                </c:pt>
                <c:pt idx="18">
                  <c:v>7.0000000000050022E-3</c:v>
                </c:pt>
                <c:pt idx="19">
                  <c:v>3.0000000000001137E-2</c:v>
                </c:pt>
                <c:pt idx="20">
                  <c:v>3.0000000000001137E-2</c:v>
                </c:pt>
                <c:pt idx="21">
                  <c:v>3.1000000000005912E-2</c:v>
                </c:pt>
                <c:pt idx="22">
                  <c:v>2.6999999999986812E-2</c:v>
                </c:pt>
                <c:pt idx="23">
                  <c:v>3.3999999999991815E-2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F-6DB4-462F-B000-6EEB6ADB225C}"/>
            </c:ext>
          </c:extLst>
        </c:ser>
        <c:ser>
          <c:idx val="16"/>
          <c:order val="16"/>
          <c:tx>
            <c:strRef>
              <c:f>altitude!$H$5</c:f>
              <c:strCache>
                <c:ptCount val="1"/>
                <c:pt idx="0">
                  <c:v>1013 a</c:v>
                </c:pt>
              </c:strCache>
            </c:strRef>
          </c:tx>
          <c:spPr>
            <a:ln w="19050"/>
          </c:spPr>
          <c:cat>
            <c:numRef>
              <c:f>altitude!$A$69:$A$92</c:f>
              <c:numCache>
                <c:formatCode>m/d/yyyy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</c:numCache>
            </c:numRef>
          </c:cat>
          <c:val>
            <c:numRef>
              <c:f>altitude!$H$69:$H$92</c:f>
              <c:numCache>
                <c:formatCode>0.000</c:formatCode>
                <c:ptCount val="24"/>
                <c:pt idx="0">
                  <c:v>1.0000000000019327E-2</c:v>
                </c:pt>
                <c:pt idx="1">
                  <c:v>-1.300000000000523E-2</c:v>
                </c:pt>
                <c:pt idx="2">
                  <c:v>7.0000000000050022E-3</c:v>
                </c:pt>
                <c:pt idx="3">
                  <c:v>6.0000000000002274E-3</c:v>
                </c:pt>
                <c:pt idx="4">
                  <c:v>-4.9999999999954525E-3</c:v>
                </c:pt>
                <c:pt idx="5">
                  <c:v>-2.0000000000095497E-3</c:v>
                </c:pt>
                <c:pt idx="6">
                  <c:v>-2.0000000000095497E-3</c:v>
                </c:pt>
                <c:pt idx="7">
                  <c:v>-1.0000000000047748E-3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-1.0000000000019327E-2</c:v>
                </c:pt>
                <c:pt idx="13">
                  <c:v>-7.0000000000050022E-3</c:v>
                </c:pt>
                <c:pt idx="14">
                  <c:v>1.300000000000523E-2</c:v>
                </c:pt>
                <c:pt idx="15">
                  <c:v>-2.9999999999859028E-3</c:v>
                </c:pt>
                <c:pt idx="16">
                  <c:v>-4.9999999999954525E-3</c:v>
                </c:pt>
                <c:pt idx="17">
                  <c:v>3.9999999999906777E-3</c:v>
                </c:pt>
                <c:pt idx="18">
                  <c:v>-3.0000000000143245E-3</c:v>
                </c:pt>
                <c:pt idx="19">
                  <c:v>4.0000000000190994E-3</c:v>
                </c:pt>
                <c:pt idx="20">
                  <c:v>-3.0000000000143245E-3</c:v>
                </c:pt>
                <c:pt idx="21">
                  <c:v>-1.999999999981128E-3</c:v>
                </c:pt>
                <c:pt idx="22">
                  <c:v>-3.0000000000143245E-3</c:v>
                </c:pt>
                <c:pt idx="23">
                  <c:v>7.0000000000050022E-3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0-6DB4-462F-B000-6EEB6ADB225C}"/>
            </c:ext>
          </c:extLst>
        </c:ser>
        <c:ser>
          <c:idx val="17"/>
          <c:order val="17"/>
          <c:tx>
            <c:strRef>
              <c:f>altitude!$I$5</c:f>
              <c:strCache>
                <c:ptCount val="1"/>
                <c:pt idx="0">
                  <c:v>1015</c:v>
                </c:pt>
              </c:strCache>
            </c:strRef>
          </c:tx>
          <c:spPr>
            <a:ln w="19050"/>
          </c:spPr>
          <c:cat>
            <c:numRef>
              <c:f>altitude!$A$69:$A$92</c:f>
              <c:numCache>
                <c:formatCode>m/d/yyyy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</c:numCache>
            </c:numRef>
          </c:cat>
          <c:val>
            <c:numRef>
              <c:f>altitude!$I$69:$I$92</c:f>
              <c:numCache>
                <c:formatCode>0.000</c:formatCode>
                <c:ptCount val="24"/>
                <c:pt idx="0">
                  <c:v>1.300000000000523E-2</c:v>
                </c:pt>
                <c:pt idx="1">
                  <c:v>-1.2000000000000455E-2</c:v>
                </c:pt>
                <c:pt idx="2">
                  <c:v>1.4000000000010004E-2</c:v>
                </c:pt>
                <c:pt idx="3">
                  <c:v>2.9999999999859028E-3</c:v>
                </c:pt>
                <c:pt idx="4">
                  <c:v>-9.9999999997635314E-4</c:v>
                </c:pt>
                <c:pt idx="5">
                  <c:v>-1.0000000000047748E-3</c:v>
                </c:pt>
                <c:pt idx="6">
                  <c:v>4.9999999999954525E-3</c:v>
                </c:pt>
                <c:pt idx="7">
                  <c:v>1.0000000000047748E-3</c:v>
                </c:pt>
                <c:pt idx="8">
                  <c:v>1.999999999981128E-3</c:v>
                </c:pt>
                <c:pt idx="9">
                  <c:v>1.0000000000047748E-3</c:v>
                </c:pt>
                <c:pt idx="10">
                  <c:v>4.0000000000190994E-3</c:v>
                </c:pt>
                <c:pt idx="11">
                  <c:v>4.9999999999954525E-3</c:v>
                </c:pt>
                <c:pt idx="12">
                  <c:v>-3.0000000000143245E-3</c:v>
                </c:pt>
                <c:pt idx="13">
                  <c:v>1.0000000000047748E-3</c:v>
                </c:pt>
                <c:pt idx="14">
                  <c:v>4.9999999999954525E-3</c:v>
                </c:pt>
                <c:pt idx="15">
                  <c:v>0</c:v>
                </c:pt>
                <c:pt idx="16">
                  <c:v>-2.9999999999859028E-3</c:v>
                </c:pt>
                <c:pt idx="17">
                  <c:v>3.9999999999906777E-3</c:v>
                </c:pt>
                <c:pt idx="18">
                  <c:v>-2.0000000000095497E-3</c:v>
                </c:pt>
                <c:pt idx="19">
                  <c:v>1.0000000000019327E-2</c:v>
                </c:pt>
                <c:pt idx="20">
                  <c:v>-6.0000000000002274E-3</c:v>
                </c:pt>
                <c:pt idx="21">
                  <c:v>3.9999999999906777E-3</c:v>
                </c:pt>
                <c:pt idx="22">
                  <c:v>-2.0000000000095497E-3</c:v>
                </c:pt>
                <c:pt idx="23">
                  <c:v>6.0000000000002274E-3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1-6DB4-462F-B000-6EEB6ADB225C}"/>
            </c:ext>
          </c:extLst>
        </c:ser>
        <c:ser>
          <c:idx val="18"/>
          <c:order val="18"/>
          <c:tx>
            <c:strRef>
              <c:f>altitude!$L$5</c:f>
              <c:strCache>
                <c:ptCount val="1"/>
                <c:pt idx="0">
                  <c:v>1016</c:v>
                </c:pt>
              </c:strCache>
            </c:strRef>
          </c:tx>
          <c:spPr>
            <a:ln w="19050"/>
          </c:spPr>
          <c:cat>
            <c:numRef>
              <c:f>altitude!$A$69:$A$92</c:f>
              <c:numCache>
                <c:formatCode>m/d/yyyy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</c:numCache>
            </c:numRef>
          </c:cat>
          <c:val>
            <c:numRef>
              <c:f>altitude!$L$69:$L$92</c:f>
              <c:numCache>
                <c:formatCode>0.000</c:formatCode>
                <c:ptCount val="24"/>
                <c:pt idx="0">
                  <c:v>1.6999999999995907E-2</c:v>
                </c:pt>
                <c:pt idx="1">
                  <c:v>-3.0000000000143245E-3</c:v>
                </c:pt>
                <c:pt idx="2">
                  <c:v>9.0000000000145519E-3</c:v>
                </c:pt>
                <c:pt idx="3">
                  <c:v>1.6999999999995907E-2</c:v>
                </c:pt>
                <c:pt idx="4">
                  <c:v>1.4000000000010004E-2</c:v>
                </c:pt>
                <c:pt idx="5">
                  <c:v>0</c:v>
                </c:pt>
                <c:pt idx="6">
                  <c:v>4.9999999999954525E-3</c:v>
                </c:pt>
                <c:pt idx="7">
                  <c:v>6.0000000000002274E-3</c:v>
                </c:pt>
                <c:pt idx="8">
                  <c:v>8.0000000000097771E-3</c:v>
                </c:pt>
                <c:pt idx="9">
                  <c:v>3.9999999999906777E-3</c:v>
                </c:pt>
                <c:pt idx="10">
                  <c:v>7.0000000000050022E-3</c:v>
                </c:pt>
                <c:pt idx="11">
                  <c:v>8.9999999999861302E-3</c:v>
                </c:pt>
                <c:pt idx="12">
                  <c:v>-1.099999999999568E-2</c:v>
                </c:pt>
                <c:pt idx="13">
                  <c:v>2.0000000000095497E-3</c:v>
                </c:pt>
                <c:pt idx="14">
                  <c:v>1.099999999999568E-2</c:v>
                </c:pt>
                <c:pt idx="15">
                  <c:v>3.9999999999906777E-3</c:v>
                </c:pt>
                <c:pt idx="16">
                  <c:v>1.0000000000047748E-3</c:v>
                </c:pt>
                <c:pt idx="17">
                  <c:v>7.0000000000050022E-3</c:v>
                </c:pt>
                <c:pt idx="18">
                  <c:v>0</c:v>
                </c:pt>
                <c:pt idx="19">
                  <c:v>7.9999999999813554E-3</c:v>
                </c:pt>
                <c:pt idx="20">
                  <c:v>-6.0000000000002274E-3</c:v>
                </c:pt>
                <c:pt idx="21">
                  <c:v>1.1000000000024102E-2</c:v>
                </c:pt>
                <c:pt idx="22">
                  <c:v>2.9999999999859028E-3</c:v>
                </c:pt>
                <c:pt idx="23">
                  <c:v>3.9999999999906777E-3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2-6DB4-462F-B000-6EEB6ADB225C}"/>
            </c:ext>
          </c:extLst>
        </c:ser>
        <c:ser>
          <c:idx val="19"/>
          <c:order val="19"/>
          <c:tx>
            <c:strRef>
              <c:f>altitude!$X$5</c:f>
              <c:strCache>
                <c:ptCount val="1"/>
                <c:pt idx="0">
                  <c:v>1026</c:v>
                </c:pt>
              </c:strCache>
            </c:strRef>
          </c:tx>
          <c:cat>
            <c:numRef>
              <c:f>altitude!$A$69:$A$92</c:f>
              <c:numCache>
                <c:formatCode>m/d/yyyy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</c:numCache>
            </c:numRef>
          </c:cat>
          <c:val>
            <c:numRef>
              <c:f>altitude!$X$69:$X$92</c:f>
              <c:numCache>
                <c:formatCode>0.000</c:formatCode>
                <c:ptCount val="24"/>
                <c:pt idx="5">
                  <c:v>2.0000000000095497E-3</c:v>
                </c:pt>
                <c:pt idx="6">
                  <c:v>7.9999999999813554E-3</c:v>
                </c:pt>
                <c:pt idx="7">
                  <c:v>9.0000000000145519E-3</c:v>
                </c:pt>
                <c:pt idx="8">
                  <c:v>-1.0000000000047748E-3</c:v>
                </c:pt>
                <c:pt idx="9">
                  <c:v>1.8000000000000682E-2</c:v>
                </c:pt>
                <c:pt idx="10">
                  <c:v>7.0000000000050022E-3</c:v>
                </c:pt>
                <c:pt idx="11">
                  <c:v>1.2000000000000455E-2</c:v>
                </c:pt>
                <c:pt idx="12">
                  <c:v>-1.0000000000047748E-3</c:v>
                </c:pt>
                <c:pt idx="13">
                  <c:v>3.9999999999906777E-3</c:v>
                </c:pt>
                <c:pt idx="14">
                  <c:v>8.0000000000097771E-3</c:v>
                </c:pt>
                <c:pt idx="15">
                  <c:v>5.0000000000000001E-3</c:v>
                </c:pt>
                <c:pt idx="16">
                  <c:v>5.0000000000000001E-3</c:v>
                </c:pt>
                <c:pt idx="17">
                  <c:v>6.0000000000002274E-3</c:v>
                </c:pt>
                <c:pt idx="18">
                  <c:v>0</c:v>
                </c:pt>
                <c:pt idx="19">
                  <c:v>9.0000000000145519E-3</c:v>
                </c:pt>
                <c:pt idx="20">
                  <c:v>-3.9999999999906777E-3</c:v>
                </c:pt>
                <c:pt idx="21">
                  <c:v>6.9999999999765805E-3</c:v>
                </c:pt>
                <c:pt idx="22">
                  <c:v>-9.9999999997635314E-4</c:v>
                </c:pt>
                <c:pt idx="23">
                  <c:v>1.2000000000000455E-2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3-6DB4-462F-B000-6EEB6ADB225C}"/>
            </c:ext>
          </c:extLst>
        </c:ser>
        <c:ser>
          <c:idx val="20"/>
          <c:order val="20"/>
          <c:tx>
            <c:strRef>
              <c:f>altitude!$AD$5</c:f>
              <c:strCache>
                <c:ptCount val="1"/>
                <c:pt idx="0">
                  <c:v>1034 a</c:v>
                </c:pt>
              </c:strCache>
            </c:strRef>
          </c:tx>
          <c:cat>
            <c:numRef>
              <c:f>altitude!$A$69:$A$92</c:f>
              <c:numCache>
                <c:formatCode>m/d/yyyy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</c:numCache>
            </c:numRef>
          </c:cat>
          <c:val>
            <c:numRef>
              <c:f>altitude!$AD$69:$AD$92</c:f>
              <c:numCache>
                <c:formatCode>0.000</c:formatCode>
                <c:ptCount val="24"/>
                <c:pt idx="5">
                  <c:v>7.9999999999813554E-3</c:v>
                </c:pt>
                <c:pt idx="6">
                  <c:v>-1.999999999981128E-3</c:v>
                </c:pt>
                <c:pt idx="7">
                  <c:v>6.9999999999765805E-3</c:v>
                </c:pt>
                <c:pt idx="8">
                  <c:v>1.300000000000523E-2</c:v>
                </c:pt>
                <c:pt idx="9">
                  <c:v>4.9999999999954525E-3</c:v>
                </c:pt>
                <c:pt idx="10">
                  <c:v>3.0000000000143245E-3</c:v>
                </c:pt>
                <c:pt idx="11">
                  <c:v>-6.0000000000002274E-3</c:v>
                </c:pt>
                <c:pt idx="12">
                  <c:v>-1.300000000000523E-2</c:v>
                </c:pt>
                <c:pt idx="13">
                  <c:v>3.0000000000143245E-3</c:v>
                </c:pt>
                <c:pt idx="14">
                  <c:v>1.2000000000000455E-2</c:v>
                </c:pt>
                <c:pt idx="15">
                  <c:v>-2.0000000000095497E-3</c:v>
                </c:pt>
                <c:pt idx="16">
                  <c:v>-1.0000000000047748E-3</c:v>
                </c:pt>
                <c:pt idx="17">
                  <c:v>8.0000000000097771E-3</c:v>
                </c:pt>
                <c:pt idx="18">
                  <c:v>0</c:v>
                </c:pt>
                <c:pt idx="19">
                  <c:v>-2.0000000000095497E-3</c:v>
                </c:pt>
                <c:pt idx="20">
                  <c:v>-7.0000000000050022E-3</c:v>
                </c:pt>
                <c:pt idx="21">
                  <c:v>1.4000000000010004E-2</c:v>
                </c:pt>
                <c:pt idx="22">
                  <c:v>-7.0000000000050022E-3</c:v>
                </c:pt>
                <c:pt idx="23">
                  <c:v>6.0000000000002274E-3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4-6DB4-462F-B000-6EEB6ADB225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6747392"/>
        <c:axId val="106748928"/>
      </c:lineChart>
      <c:dateAx>
        <c:axId val="106747392"/>
        <c:scaling>
          <c:orientation val="minMax"/>
          <c:max val="42840"/>
          <c:min val="41340"/>
        </c:scaling>
        <c:delete val="0"/>
        <c:axPos val="b"/>
        <c:numFmt formatCode="dd/mm/yy;@" sourceLinked="0"/>
        <c:majorTickMark val="out"/>
        <c:minorTickMark val="none"/>
        <c:tickLblPos val="nextTo"/>
        <c:crossAx val="106748928"/>
        <c:crossesAt val="-2.5000000000000005E-2"/>
        <c:auto val="1"/>
        <c:lblOffset val="100"/>
        <c:baseTimeUnit val="months"/>
      </c:dateAx>
      <c:valAx>
        <c:axId val="106748928"/>
        <c:scaling>
          <c:orientation val="minMax"/>
          <c:max val="0.12000000000000001"/>
          <c:min val="-2.5000000000000005E-2"/>
        </c:scaling>
        <c:delete val="0"/>
        <c:axPos val="l"/>
        <c:majorGridlines/>
        <c:numFmt formatCode="0.000" sourceLinked="1"/>
        <c:majorTickMark val="out"/>
        <c:minorTickMark val="none"/>
        <c:tickLblPos val="nextTo"/>
        <c:crossAx val="106747392"/>
        <c:crosses val="autoZero"/>
        <c:crossBetween val="between"/>
      </c:valAx>
    </c:plotArea>
    <c:legend>
      <c:legendPos val="r"/>
      <c:legendEntry>
        <c:idx val="1"/>
        <c:txPr>
          <a:bodyPr/>
          <a:lstStyle/>
          <a:p>
            <a:pPr>
              <a:defRPr b="1" i="0" baseline="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2"/>
        <c:txPr>
          <a:bodyPr/>
          <a:lstStyle/>
          <a:p>
            <a:pPr>
              <a:defRPr b="1" i="0" baseline="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13"/>
        <c:txPr>
          <a:bodyPr/>
          <a:lstStyle/>
          <a:p>
            <a:pPr>
              <a:defRPr b="1" i="0" baseline="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15"/>
        <c:txPr>
          <a:bodyPr/>
          <a:lstStyle/>
          <a:p>
            <a:pPr>
              <a:defRPr b="1" i="0" baseline="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19"/>
        <c:txPr>
          <a:bodyPr/>
          <a:lstStyle/>
          <a:p>
            <a:pPr>
              <a:defRPr b="1">
                <a:solidFill>
                  <a:srgbClr val="FF0000"/>
                </a:solidFill>
              </a:defRPr>
            </a:pPr>
            <a:endParaRPr lang="fr-FR"/>
          </a:p>
        </c:txPr>
      </c:legendEntry>
      <c:layout>
        <c:manualLayout>
          <c:xMode val="edge"/>
          <c:yMode val="edge"/>
          <c:x val="0.84769666100735708"/>
          <c:y val="2.3485494292860648E-2"/>
          <c:w val="0.13872099603848331"/>
          <c:h val="0.963308960613528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600"/>
              <a:t>Surrection cumulée au niveau du lotissement </a:t>
            </a:r>
            <a:r>
              <a:rPr lang="en-US" sz="1600" b="1" i="0" u="none" strike="noStrike" baseline="0">
                <a:effectLst/>
              </a:rPr>
              <a:t>depuis le 07/03/2013</a:t>
            </a:r>
            <a:r>
              <a:rPr lang="en-US" sz="1600"/>
              <a:t> </a:t>
            </a:r>
          </a:p>
          <a:p>
            <a:pPr>
              <a:defRPr/>
            </a:pPr>
            <a:r>
              <a:rPr lang="en-US" sz="1600"/>
              <a:t>Commune de Lochwiller</a:t>
            </a:r>
            <a:r>
              <a:rPr lang="en-US" sz="1600" baseline="0"/>
              <a:t> (67)</a:t>
            </a:r>
            <a:endParaRPr lang="en-US" sz="1600"/>
          </a:p>
        </c:rich>
      </c:tx>
      <c:layout>
        <c:manualLayout>
          <c:xMode val="edge"/>
          <c:yMode val="edge"/>
          <c:x val="0.2237453066056283"/>
          <c:y val="1.9531153568655507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2153017392704826"/>
          <c:y val="9.6442773575964702E-2"/>
          <c:w val="0.75305584755469646"/>
          <c:h val="0.76123202804573942"/>
        </c:manualLayout>
      </c:layout>
      <c:lineChart>
        <c:grouping val="standard"/>
        <c:varyColors val="0"/>
        <c:ser>
          <c:idx val="15"/>
          <c:order val="0"/>
          <c:tx>
            <c:strRef>
              <c:f>altitude!$Q$5</c:f>
              <c:strCache>
                <c:ptCount val="1"/>
                <c:pt idx="0">
                  <c:v>1022</c:v>
                </c:pt>
              </c:strCache>
            </c:strRef>
          </c:tx>
          <c:spPr>
            <a:ln w="19050"/>
          </c:spPr>
          <c:cat>
            <c:numRef>
              <c:f>altitude!$A$130:$A$185</c:f>
              <c:numCache>
                <c:formatCode>m/d/yyyy</c:formatCode>
                <c:ptCount val="56"/>
                <c:pt idx="0">
                  <c:v>41340</c:v>
                </c:pt>
                <c:pt idx="1">
                  <c:v>41389</c:v>
                </c:pt>
                <c:pt idx="2">
                  <c:v>41442</c:v>
                </c:pt>
                <c:pt idx="3">
                  <c:v>41514</c:v>
                </c:pt>
                <c:pt idx="4">
                  <c:v>41575</c:v>
                </c:pt>
                <c:pt idx="5">
                  <c:v>41746</c:v>
                </c:pt>
                <c:pt idx="6">
                  <c:v>41785</c:v>
                </c:pt>
                <c:pt idx="7">
                  <c:v>41844</c:v>
                </c:pt>
                <c:pt idx="8">
                  <c:v>41906</c:v>
                </c:pt>
                <c:pt idx="9">
                  <c:v>41970</c:v>
                </c:pt>
                <c:pt idx="10">
                  <c:v>42031</c:v>
                </c:pt>
                <c:pt idx="11">
                  <c:v>42090</c:v>
                </c:pt>
                <c:pt idx="12">
                  <c:v>42157</c:v>
                </c:pt>
                <c:pt idx="13">
                  <c:v>42213</c:v>
                </c:pt>
                <c:pt idx="14">
                  <c:v>42276</c:v>
                </c:pt>
                <c:pt idx="15">
                  <c:v>42338</c:v>
                </c:pt>
                <c:pt idx="16">
                  <c:v>42397</c:v>
                </c:pt>
                <c:pt idx="17">
                  <c:v>42458</c:v>
                </c:pt>
                <c:pt idx="18">
                  <c:v>42520</c:v>
                </c:pt>
                <c:pt idx="19">
                  <c:v>42543</c:v>
                </c:pt>
                <c:pt idx="20">
                  <c:v>42580</c:v>
                </c:pt>
                <c:pt idx="21">
                  <c:v>42642</c:v>
                </c:pt>
                <c:pt idx="22">
                  <c:v>42703</c:v>
                </c:pt>
                <c:pt idx="23">
                  <c:v>42762</c:v>
                </c:pt>
                <c:pt idx="24">
                  <c:v>42824</c:v>
                </c:pt>
                <c:pt idx="25">
                  <c:v>42885</c:v>
                </c:pt>
                <c:pt idx="26">
                  <c:v>42950</c:v>
                </c:pt>
                <c:pt idx="27">
                  <c:v>43010</c:v>
                </c:pt>
                <c:pt idx="28">
                  <c:v>43068</c:v>
                </c:pt>
                <c:pt idx="29">
                  <c:v>43129</c:v>
                </c:pt>
                <c:pt idx="30">
                  <c:v>43188</c:v>
                </c:pt>
                <c:pt idx="31">
                  <c:v>43251</c:v>
                </c:pt>
                <c:pt idx="32">
                  <c:v>43312</c:v>
                </c:pt>
                <c:pt idx="33">
                  <c:v>43375</c:v>
                </c:pt>
                <c:pt idx="34">
                  <c:v>43438</c:v>
                </c:pt>
                <c:pt idx="35">
                  <c:v>43494</c:v>
                </c:pt>
                <c:pt idx="36">
                  <c:v>43551</c:v>
                </c:pt>
                <c:pt idx="37">
                  <c:v>43613</c:v>
                </c:pt>
                <c:pt idx="38">
                  <c:v>43678</c:v>
                </c:pt>
                <c:pt idx="39">
                  <c:v>43738</c:v>
                </c:pt>
                <c:pt idx="40">
                  <c:v>43801</c:v>
                </c:pt>
                <c:pt idx="41">
                  <c:v>43860</c:v>
                </c:pt>
                <c:pt idx="42">
                  <c:v>43916</c:v>
                </c:pt>
                <c:pt idx="43">
                  <c:v>43979</c:v>
                </c:pt>
                <c:pt idx="44">
                  <c:v>44046</c:v>
                </c:pt>
                <c:pt idx="45">
                  <c:v>44068</c:v>
                </c:pt>
                <c:pt idx="46">
                  <c:v>44104</c:v>
                </c:pt>
                <c:pt idx="47">
                  <c:v>44167</c:v>
                </c:pt>
                <c:pt idx="48">
                  <c:v>44223</c:v>
                </c:pt>
                <c:pt idx="49">
                  <c:v>44285</c:v>
                </c:pt>
                <c:pt idx="50">
                  <c:v>44345</c:v>
                </c:pt>
                <c:pt idx="51">
                  <c:v>44405</c:v>
                </c:pt>
                <c:pt idx="52">
                  <c:v>44504</c:v>
                </c:pt>
                <c:pt idx="53">
                  <c:v>44531</c:v>
                </c:pt>
                <c:pt idx="54">
                  <c:v>44592</c:v>
                </c:pt>
                <c:pt idx="55">
                  <c:v>44650</c:v>
                </c:pt>
              </c:numCache>
            </c:numRef>
          </c:cat>
          <c:val>
            <c:numRef>
              <c:f>altitude!$Q$130:$Q$185</c:f>
              <c:numCache>
                <c:formatCode>0.000</c:formatCode>
                <c:ptCount val="56"/>
                <c:pt idx="0" formatCode="General">
                  <c:v>0</c:v>
                </c:pt>
                <c:pt idx="1">
                  <c:v>3.3999999999991815E-2</c:v>
                </c:pt>
                <c:pt idx="2">
                  <c:v>4.6999999999997044E-2</c:v>
                </c:pt>
                <c:pt idx="3">
                  <c:v>9.1000000000008185E-2</c:v>
                </c:pt>
                <c:pt idx="4">
                  <c:v>0.12699999999998113</c:v>
                </c:pt>
                <c:pt idx="5">
                  <c:v>0.19899999999998386</c:v>
                </c:pt>
                <c:pt idx="6">
                  <c:v>0.21500000000000341</c:v>
                </c:pt>
                <c:pt idx="7">
                  <c:v>0.24199999999999022</c:v>
                </c:pt>
                <c:pt idx="8">
                  <c:v>0.26800000000000068</c:v>
                </c:pt>
                <c:pt idx="9">
                  <c:v>0.29699999999999704</c:v>
                </c:pt>
                <c:pt idx="10">
                  <c:v>0.32399999999998386</c:v>
                </c:pt>
                <c:pt idx="11">
                  <c:v>0.34999999999999432</c:v>
                </c:pt>
                <c:pt idx="12">
                  <c:v>0.38700000000000045</c:v>
                </c:pt>
                <c:pt idx="13">
                  <c:v>0.40799999999998704</c:v>
                </c:pt>
                <c:pt idx="14">
                  <c:v>0.43600000000000705</c:v>
                </c:pt>
                <c:pt idx="15">
                  <c:v>0.46600000000000819</c:v>
                </c:pt>
                <c:pt idx="16">
                  <c:v>0.49399999999999977</c:v>
                </c:pt>
                <c:pt idx="17">
                  <c:v>0.51900000000000546</c:v>
                </c:pt>
                <c:pt idx="18">
                  <c:v>0.5519999999999925</c:v>
                </c:pt>
                <c:pt idx="19">
                  <c:v>0.5589999999999975</c:v>
                </c:pt>
                <c:pt idx="20">
                  <c:v>0.58899999999999864</c:v>
                </c:pt>
                <c:pt idx="21">
                  <c:v>0.61899999999999977</c:v>
                </c:pt>
                <c:pt idx="22">
                  <c:v>0.65000000000000568</c:v>
                </c:pt>
                <c:pt idx="23">
                  <c:v>0.6769999999999925</c:v>
                </c:pt>
                <c:pt idx="24">
                  <c:v>0.71099999999998431</c:v>
                </c:pt>
                <c:pt idx="25">
                  <c:v>0.73699999999999477</c:v>
                </c:pt>
                <c:pt idx="26">
                  <c:v>0.76800000000000068</c:v>
                </c:pt>
                <c:pt idx="27">
                  <c:v>0.79399999999998272</c:v>
                </c:pt>
                <c:pt idx="28">
                  <c:v>0.82200000000000273</c:v>
                </c:pt>
                <c:pt idx="29">
                  <c:v>0.84999999999999432</c:v>
                </c:pt>
                <c:pt idx="30">
                  <c:v>0.87999999999999545</c:v>
                </c:pt>
                <c:pt idx="31">
                  <c:v>0.89599999999998658</c:v>
                </c:pt>
                <c:pt idx="32">
                  <c:v>0.92199999999999704</c:v>
                </c:pt>
                <c:pt idx="33">
                  <c:v>0.9480000000000075</c:v>
                </c:pt>
                <c:pt idx="34">
                  <c:v>0.97100000000000364</c:v>
                </c:pt>
                <c:pt idx="35">
                  <c:v>0.99399999999999977</c:v>
                </c:pt>
                <c:pt idx="36">
                  <c:v>1.0099999999999909</c:v>
                </c:pt>
                <c:pt idx="37">
                  <c:v>1.0339999999999918</c:v>
                </c:pt>
                <c:pt idx="38">
                  <c:v>1.054000000000002</c:v>
                </c:pt>
                <c:pt idx="39">
                  <c:v>1.0759999999999934</c:v>
                </c:pt>
                <c:pt idx="40">
                  <c:v>1.0999999999999943</c:v>
                </c:pt>
                <c:pt idx="41">
                  <c:v>1.1119999999999948</c:v>
                </c:pt>
                <c:pt idx="42">
                  <c:v>1.1349999999999909</c:v>
                </c:pt>
                <c:pt idx="43">
                  <c:v>1.150999999999982</c:v>
                </c:pt>
                <c:pt idx="44">
                  <c:v>1.1680000000000064</c:v>
                </c:pt>
                <c:pt idx="45">
                  <c:v>1.1759999999999877</c:v>
                </c:pt>
                <c:pt idx="46">
                  <c:v>1.1869999999999834</c:v>
                </c:pt>
                <c:pt idx="47">
                  <c:v>1.2040000000000077</c:v>
                </c:pt>
                <c:pt idx="48">
                  <c:v>1.2169999999999845</c:v>
                </c:pt>
                <c:pt idx="49">
                  <c:v>1.2270000000000039</c:v>
                </c:pt>
                <c:pt idx="50">
                  <c:v>1.242999999999995</c:v>
                </c:pt>
                <c:pt idx="51">
                  <c:v>1.2599999999999909</c:v>
                </c:pt>
                <c:pt idx="52">
                  <c:v>1.2789999999999964</c:v>
                </c:pt>
                <c:pt idx="53">
                  <c:v>1.2879999999999825</c:v>
                </c:pt>
                <c:pt idx="54">
                  <c:v>1.2980000000000018</c:v>
                </c:pt>
                <c:pt idx="55">
                  <c:v>1.3069999999999879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F-F2F2-4C0E-B258-9BFA83C3A686}"/>
            </c:ext>
          </c:extLst>
        </c:ser>
        <c:ser>
          <c:idx val="1"/>
          <c:order val="1"/>
          <c:tx>
            <c:strRef>
              <c:f>altitude!$P$129</c:f>
              <c:strCache>
                <c:ptCount val="1"/>
                <c:pt idx="0">
                  <c:v>1021 a</c:v>
                </c:pt>
              </c:strCache>
            </c:strRef>
          </c:tx>
          <c:spPr>
            <a:ln w="19050"/>
          </c:spPr>
          <c:cat>
            <c:numRef>
              <c:f>altitude!$A$130:$A$185</c:f>
              <c:numCache>
                <c:formatCode>m/d/yyyy</c:formatCode>
                <c:ptCount val="56"/>
                <c:pt idx="0">
                  <c:v>41340</c:v>
                </c:pt>
                <c:pt idx="1">
                  <c:v>41389</c:v>
                </c:pt>
                <c:pt idx="2">
                  <c:v>41442</c:v>
                </c:pt>
                <c:pt idx="3">
                  <c:v>41514</c:v>
                </c:pt>
                <c:pt idx="4">
                  <c:v>41575</c:v>
                </c:pt>
                <c:pt idx="5">
                  <c:v>41746</c:v>
                </c:pt>
                <c:pt idx="6">
                  <c:v>41785</c:v>
                </c:pt>
                <c:pt idx="7">
                  <c:v>41844</c:v>
                </c:pt>
                <c:pt idx="8">
                  <c:v>41906</c:v>
                </c:pt>
                <c:pt idx="9">
                  <c:v>41970</c:v>
                </c:pt>
                <c:pt idx="10">
                  <c:v>42031</c:v>
                </c:pt>
                <c:pt idx="11">
                  <c:v>42090</c:v>
                </c:pt>
                <c:pt idx="12">
                  <c:v>42157</c:v>
                </c:pt>
                <c:pt idx="13">
                  <c:v>42213</c:v>
                </c:pt>
                <c:pt idx="14">
                  <c:v>42276</c:v>
                </c:pt>
                <c:pt idx="15">
                  <c:v>42338</c:v>
                </c:pt>
                <c:pt idx="16">
                  <c:v>42397</c:v>
                </c:pt>
                <c:pt idx="17">
                  <c:v>42458</c:v>
                </c:pt>
                <c:pt idx="18">
                  <c:v>42520</c:v>
                </c:pt>
                <c:pt idx="19">
                  <c:v>42543</c:v>
                </c:pt>
                <c:pt idx="20">
                  <c:v>42580</c:v>
                </c:pt>
                <c:pt idx="21">
                  <c:v>42642</c:v>
                </c:pt>
                <c:pt idx="22">
                  <c:v>42703</c:v>
                </c:pt>
                <c:pt idx="23">
                  <c:v>42762</c:v>
                </c:pt>
                <c:pt idx="24">
                  <c:v>42824</c:v>
                </c:pt>
                <c:pt idx="25">
                  <c:v>42885</c:v>
                </c:pt>
                <c:pt idx="26">
                  <c:v>42950</c:v>
                </c:pt>
                <c:pt idx="27">
                  <c:v>43010</c:v>
                </c:pt>
                <c:pt idx="28">
                  <c:v>43068</c:v>
                </c:pt>
                <c:pt idx="29">
                  <c:v>43129</c:v>
                </c:pt>
                <c:pt idx="30">
                  <c:v>43188</c:v>
                </c:pt>
                <c:pt idx="31">
                  <c:v>43251</c:v>
                </c:pt>
                <c:pt idx="32">
                  <c:v>43312</c:v>
                </c:pt>
                <c:pt idx="33">
                  <c:v>43375</c:v>
                </c:pt>
                <c:pt idx="34">
                  <c:v>43438</c:v>
                </c:pt>
                <c:pt idx="35">
                  <c:v>43494</c:v>
                </c:pt>
                <c:pt idx="36">
                  <c:v>43551</c:v>
                </c:pt>
                <c:pt idx="37">
                  <c:v>43613</c:v>
                </c:pt>
                <c:pt idx="38">
                  <c:v>43678</c:v>
                </c:pt>
                <c:pt idx="39">
                  <c:v>43738</c:v>
                </c:pt>
                <c:pt idx="40">
                  <c:v>43801</c:v>
                </c:pt>
                <c:pt idx="41">
                  <c:v>43860</c:v>
                </c:pt>
                <c:pt idx="42">
                  <c:v>43916</c:v>
                </c:pt>
                <c:pt idx="43">
                  <c:v>43979</c:v>
                </c:pt>
                <c:pt idx="44">
                  <c:v>44046</c:v>
                </c:pt>
                <c:pt idx="45">
                  <c:v>44068</c:v>
                </c:pt>
                <c:pt idx="46">
                  <c:v>44104</c:v>
                </c:pt>
                <c:pt idx="47">
                  <c:v>44167</c:v>
                </c:pt>
                <c:pt idx="48">
                  <c:v>44223</c:v>
                </c:pt>
                <c:pt idx="49">
                  <c:v>44285</c:v>
                </c:pt>
                <c:pt idx="50">
                  <c:v>44345</c:v>
                </c:pt>
                <c:pt idx="51">
                  <c:v>44405</c:v>
                </c:pt>
                <c:pt idx="52">
                  <c:v>44504</c:v>
                </c:pt>
                <c:pt idx="53">
                  <c:v>44531</c:v>
                </c:pt>
                <c:pt idx="54">
                  <c:v>44592</c:v>
                </c:pt>
                <c:pt idx="55">
                  <c:v>44650</c:v>
                </c:pt>
              </c:numCache>
            </c:numRef>
          </c:cat>
          <c:val>
            <c:numRef>
              <c:f>altitude!$P$130:$P$185</c:f>
              <c:numCache>
                <c:formatCode>0.000</c:formatCode>
                <c:ptCount val="56"/>
                <c:pt idx="0" formatCode="General">
                  <c:v>0</c:v>
                </c:pt>
                <c:pt idx="1">
                  <c:v>4.7999999999973397E-2</c:v>
                </c:pt>
                <c:pt idx="2">
                  <c:v>8.1999999999993634E-2</c:v>
                </c:pt>
                <c:pt idx="3">
                  <c:v>0.14399999999997704</c:v>
                </c:pt>
                <c:pt idx="4">
                  <c:v>0.18999999999999773</c:v>
                </c:pt>
                <c:pt idx="5">
                  <c:v>0.29499999999998749</c:v>
                </c:pt>
                <c:pt idx="6">
                  <c:v>0.31399999999999295</c:v>
                </c:pt>
                <c:pt idx="7">
                  <c:v>0.34699999999997999</c:v>
                </c:pt>
                <c:pt idx="8">
                  <c:v>0.37699999999998113</c:v>
                </c:pt>
                <c:pt idx="9">
                  <c:v>0.40999999999999659</c:v>
                </c:pt>
                <c:pt idx="10">
                  <c:v>0.43899999999999295</c:v>
                </c:pt>
                <c:pt idx="11">
                  <c:v>0.46499999999997499</c:v>
                </c:pt>
                <c:pt idx="12">
                  <c:v>0.49899999999999523</c:v>
                </c:pt>
                <c:pt idx="13">
                  <c:v>0.51599999999999113</c:v>
                </c:pt>
                <c:pt idx="14">
                  <c:v>0.53999999999999204</c:v>
                </c:pt>
                <c:pt idx="15">
                  <c:v>0.5619999999999834</c:v>
                </c:pt>
                <c:pt idx="16">
                  <c:v>0.58599999999998431</c:v>
                </c:pt>
                <c:pt idx="17">
                  <c:v>0.60099999999999909</c:v>
                </c:pt>
                <c:pt idx="18">
                  <c:v>0.62299999999999045</c:v>
                </c:pt>
                <c:pt idx="19">
                  <c:v>0.63199999999997658</c:v>
                </c:pt>
                <c:pt idx="20">
                  <c:v>0.64899999999997249</c:v>
                </c:pt>
                <c:pt idx="21">
                  <c:v>0.66599999999999682</c:v>
                </c:pt>
                <c:pt idx="22">
                  <c:v>0.6839999999999975</c:v>
                </c:pt>
                <c:pt idx="23">
                  <c:v>0.69899999999998386</c:v>
                </c:pt>
                <c:pt idx="24">
                  <c:v>0.72099999999997522</c:v>
                </c:pt>
                <c:pt idx="25">
                  <c:v>0.73799999999999955</c:v>
                </c:pt>
                <c:pt idx="26">
                  <c:v>0.75499999999999545</c:v>
                </c:pt>
                <c:pt idx="27">
                  <c:v>0.77199999999999136</c:v>
                </c:pt>
                <c:pt idx="28">
                  <c:v>0.78699999999997772</c:v>
                </c:pt>
                <c:pt idx="29">
                  <c:v>0.8049999999999784</c:v>
                </c:pt>
                <c:pt idx="30">
                  <c:v>0.82599999999999341</c:v>
                </c:pt>
                <c:pt idx="31">
                  <c:v>0.83699999999998909</c:v>
                </c:pt>
                <c:pt idx="32">
                  <c:v>0.84999999999999432</c:v>
                </c:pt>
                <c:pt idx="33">
                  <c:v>0.86999999999997613</c:v>
                </c:pt>
                <c:pt idx="34">
                  <c:v>0.87999999999999545</c:v>
                </c:pt>
                <c:pt idx="35">
                  <c:v>0.89300000000000068</c:v>
                </c:pt>
                <c:pt idx="36">
                  <c:v>0.90299999999999159</c:v>
                </c:pt>
                <c:pt idx="37">
                  <c:v>0.91999999999998749</c:v>
                </c:pt>
                <c:pt idx="38">
                  <c:v>0.92399999999997817</c:v>
                </c:pt>
                <c:pt idx="39">
                  <c:v>0.9439999999999884</c:v>
                </c:pt>
                <c:pt idx="40">
                  <c:v>0.95499999999998408</c:v>
                </c:pt>
                <c:pt idx="41">
                  <c:v>0.96599999999997976</c:v>
                </c:pt>
                <c:pt idx="42">
                  <c:v>0.97999999999998977</c:v>
                </c:pt>
                <c:pt idx="43">
                  <c:v>0.98799999999999955</c:v>
                </c:pt>
                <c:pt idx="44">
                  <c:v>0.9959999999999809</c:v>
                </c:pt>
                <c:pt idx="45">
                  <c:v>1</c:v>
                </c:pt>
                <c:pt idx="46">
                  <c:v>1.0079999999999814</c:v>
                </c:pt>
                <c:pt idx="47">
                  <c:v>1.018999999999977</c:v>
                </c:pt>
                <c:pt idx="48">
                  <c:v>1.0289999999999964</c:v>
                </c:pt>
                <c:pt idx="49">
                  <c:v>1.0389999999999873</c:v>
                </c:pt>
                <c:pt idx="50">
                  <c:v>1.046999999999997</c:v>
                </c:pt>
                <c:pt idx="51">
                  <c:v>1.0569999999999879</c:v>
                </c:pt>
                <c:pt idx="52">
                  <c:v>1.0629999999999882</c:v>
                </c:pt>
                <c:pt idx="53">
                  <c:v>1.0749999999999886</c:v>
                </c:pt>
                <c:pt idx="54">
                  <c:v>1.0799999999999841</c:v>
                </c:pt>
                <c:pt idx="55">
                  <c:v>1.0879999999999939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2F2-4C0E-B258-9BFA83C3A686}"/>
            </c:ext>
          </c:extLst>
        </c:ser>
        <c:ser>
          <c:idx val="2"/>
          <c:order val="2"/>
          <c:tx>
            <c:strRef>
              <c:f>altitude!$V$5</c:f>
              <c:strCache>
                <c:ptCount val="1"/>
                <c:pt idx="0">
                  <c:v>1024 C</c:v>
                </c:pt>
              </c:strCache>
            </c:strRef>
          </c:tx>
          <c:spPr>
            <a:ln w="19050"/>
          </c:spPr>
          <c:cat>
            <c:numRef>
              <c:f>altitude!$A$130:$A$185</c:f>
              <c:numCache>
                <c:formatCode>m/d/yyyy</c:formatCode>
                <c:ptCount val="56"/>
                <c:pt idx="0">
                  <c:v>41340</c:v>
                </c:pt>
                <c:pt idx="1">
                  <c:v>41389</c:v>
                </c:pt>
                <c:pt idx="2">
                  <c:v>41442</c:v>
                </c:pt>
                <c:pt idx="3">
                  <c:v>41514</c:v>
                </c:pt>
                <c:pt idx="4">
                  <c:v>41575</c:v>
                </c:pt>
                <c:pt idx="5">
                  <c:v>41746</c:v>
                </c:pt>
                <c:pt idx="6">
                  <c:v>41785</c:v>
                </c:pt>
                <c:pt idx="7">
                  <c:v>41844</c:v>
                </c:pt>
                <c:pt idx="8">
                  <c:v>41906</c:v>
                </c:pt>
                <c:pt idx="9">
                  <c:v>41970</c:v>
                </c:pt>
                <c:pt idx="10">
                  <c:v>42031</c:v>
                </c:pt>
                <c:pt idx="11">
                  <c:v>42090</c:v>
                </c:pt>
                <c:pt idx="12">
                  <c:v>42157</c:v>
                </c:pt>
                <c:pt idx="13">
                  <c:v>42213</c:v>
                </c:pt>
                <c:pt idx="14">
                  <c:v>42276</c:v>
                </c:pt>
                <c:pt idx="15">
                  <c:v>42338</c:v>
                </c:pt>
                <c:pt idx="16">
                  <c:v>42397</c:v>
                </c:pt>
                <c:pt idx="17">
                  <c:v>42458</c:v>
                </c:pt>
                <c:pt idx="18">
                  <c:v>42520</c:v>
                </c:pt>
                <c:pt idx="19">
                  <c:v>42543</c:v>
                </c:pt>
                <c:pt idx="20">
                  <c:v>42580</c:v>
                </c:pt>
                <c:pt idx="21">
                  <c:v>42642</c:v>
                </c:pt>
                <c:pt idx="22">
                  <c:v>42703</c:v>
                </c:pt>
                <c:pt idx="23">
                  <c:v>42762</c:v>
                </c:pt>
                <c:pt idx="24">
                  <c:v>42824</c:v>
                </c:pt>
                <c:pt idx="25">
                  <c:v>42885</c:v>
                </c:pt>
                <c:pt idx="26">
                  <c:v>42950</c:v>
                </c:pt>
                <c:pt idx="27">
                  <c:v>43010</c:v>
                </c:pt>
                <c:pt idx="28">
                  <c:v>43068</c:v>
                </c:pt>
                <c:pt idx="29">
                  <c:v>43129</c:v>
                </c:pt>
                <c:pt idx="30">
                  <c:v>43188</c:v>
                </c:pt>
                <c:pt idx="31">
                  <c:v>43251</c:v>
                </c:pt>
                <c:pt idx="32">
                  <c:v>43312</c:v>
                </c:pt>
                <c:pt idx="33">
                  <c:v>43375</c:v>
                </c:pt>
                <c:pt idx="34">
                  <c:v>43438</c:v>
                </c:pt>
                <c:pt idx="35">
                  <c:v>43494</c:v>
                </c:pt>
                <c:pt idx="36">
                  <c:v>43551</c:v>
                </c:pt>
                <c:pt idx="37">
                  <c:v>43613</c:v>
                </c:pt>
                <c:pt idx="38">
                  <c:v>43678</c:v>
                </c:pt>
                <c:pt idx="39">
                  <c:v>43738</c:v>
                </c:pt>
                <c:pt idx="40">
                  <c:v>43801</c:v>
                </c:pt>
                <c:pt idx="41">
                  <c:v>43860</c:v>
                </c:pt>
                <c:pt idx="42">
                  <c:v>43916</c:v>
                </c:pt>
                <c:pt idx="43">
                  <c:v>43979</c:v>
                </c:pt>
                <c:pt idx="44">
                  <c:v>44046</c:v>
                </c:pt>
                <c:pt idx="45">
                  <c:v>44068</c:v>
                </c:pt>
                <c:pt idx="46">
                  <c:v>44104</c:v>
                </c:pt>
                <c:pt idx="47">
                  <c:v>44167</c:v>
                </c:pt>
                <c:pt idx="48">
                  <c:v>44223</c:v>
                </c:pt>
                <c:pt idx="49">
                  <c:v>44285</c:v>
                </c:pt>
                <c:pt idx="50">
                  <c:v>44345</c:v>
                </c:pt>
                <c:pt idx="51">
                  <c:v>44405</c:v>
                </c:pt>
                <c:pt idx="52">
                  <c:v>44504</c:v>
                </c:pt>
                <c:pt idx="53">
                  <c:v>44531</c:v>
                </c:pt>
                <c:pt idx="54">
                  <c:v>44592</c:v>
                </c:pt>
                <c:pt idx="55">
                  <c:v>44650</c:v>
                </c:pt>
              </c:numCache>
            </c:numRef>
          </c:cat>
          <c:val>
            <c:numRef>
              <c:f>altitude!$V$130:$V$185</c:f>
              <c:numCache>
                <c:formatCode>0.000</c:formatCode>
                <c:ptCount val="56"/>
                <c:pt idx="0" formatCode="General">
                  <c:v>0</c:v>
                </c:pt>
                <c:pt idx="1">
                  <c:v>3.3999999999991815E-2</c:v>
                </c:pt>
                <c:pt idx="2">
                  <c:v>5.7999999999992724E-2</c:v>
                </c:pt>
                <c:pt idx="3">
                  <c:v>8.6999999999989086E-2</c:v>
                </c:pt>
                <c:pt idx="4">
                  <c:v>0.1279999999999859</c:v>
                </c:pt>
                <c:pt idx="5">
                  <c:v>0.19999999999998863</c:v>
                </c:pt>
                <c:pt idx="6">
                  <c:v>0.20699999999999363</c:v>
                </c:pt>
                <c:pt idx="7">
                  <c:v>0.23499999999998522</c:v>
                </c:pt>
                <c:pt idx="8">
                  <c:v>0.25999999999999091</c:v>
                </c:pt>
                <c:pt idx="9">
                  <c:v>0.29399999999998272</c:v>
                </c:pt>
                <c:pt idx="10">
                  <c:v>0.3189999999999884</c:v>
                </c:pt>
                <c:pt idx="11">
                  <c:v>0.33899999999999864</c:v>
                </c:pt>
                <c:pt idx="12">
                  <c:v>0.35299999999998022</c:v>
                </c:pt>
                <c:pt idx="13">
                  <c:v>0.38499999999999091</c:v>
                </c:pt>
                <c:pt idx="14">
                  <c:v>0.40399999999999636</c:v>
                </c:pt>
                <c:pt idx="15">
                  <c:v>0.43200000000001637</c:v>
                </c:pt>
                <c:pt idx="16">
                  <c:v>0.45000000000001705</c:v>
                </c:pt>
                <c:pt idx="17">
                  <c:v>0.47100000000000364</c:v>
                </c:pt>
                <c:pt idx="18">
                  <c:v>0.49100000000001387</c:v>
                </c:pt>
                <c:pt idx="19">
                  <c:v>0.49799999999999045</c:v>
                </c:pt>
                <c:pt idx="20">
                  <c:v>0.49600000000000932</c:v>
                </c:pt>
                <c:pt idx="21">
                  <c:v>0.49899999999999523</c:v>
                </c:pt>
                <c:pt idx="22">
                  <c:v>0.52899999999999636</c:v>
                </c:pt>
                <c:pt idx="23">
                  <c:v>0.54099999999999682</c:v>
                </c:pt>
                <c:pt idx="24">
                  <c:v>0.5660000000000025</c:v>
                </c:pt>
                <c:pt idx="25">
                  <c:v>0.56700000000000728</c:v>
                </c:pt>
                <c:pt idx="26">
                  <c:v>0.57599999999999341</c:v>
                </c:pt>
                <c:pt idx="27">
                  <c:v>0.58899999999999864</c:v>
                </c:pt>
                <c:pt idx="28">
                  <c:v>0.61600000000001387</c:v>
                </c:pt>
                <c:pt idx="29">
                  <c:v>0.63599999999999568</c:v>
                </c:pt>
                <c:pt idx="30">
                  <c:v>0.65299999999999159</c:v>
                </c:pt>
                <c:pt idx="31">
                  <c:v>0.64699999999999136</c:v>
                </c:pt>
                <c:pt idx="32">
                  <c:v>0.65200000000001523</c:v>
                </c:pt>
                <c:pt idx="33">
                  <c:v>0.66900000000001114</c:v>
                </c:pt>
                <c:pt idx="34">
                  <c:v>0.67799999999999727</c:v>
                </c:pt>
                <c:pt idx="35">
                  <c:v>0.70799999999999841</c:v>
                </c:pt>
                <c:pt idx="36">
                  <c:v>0.71899999999999409</c:v>
                </c:pt>
                <c:pt idx="37">
                  <c:v>0.72499999999999432</c:v>
                </c:pt>
                <c:pt idx="38">
                  <c:v>0.72100000000000364</c:v>
                </c:pt>
                <c:pt idx="39">
                  <c:v>0.73300000000000409</c:v>
                </c:pt>
                <c:pt idx="40">
                  <c:v>0.75499999999999545</c:v>
                </c:pt>
                <c:pt idx="41">
                  <c:v>0.77000000000001023</c:v>
                </c:pt>
                <c:pt idx="42">
                  <c:v>0.78100000000000591</c:v>
                </c:pt>
                <c:pt idx="43">
                  <c:v>0.76599999999999113</c:v>
                </c:pt>
                <c:pt idx="44">
                  <c:v>0.78100000000000591</c:v>
                </c:pt>
                <c:pt idx="45">
                  <c:v>0.78100000000000591</c:v>
                </c:pt>
                <c:pt idx="46">
                  <c:v>0.78299999999998704</c:v>
                </c:pt>
                <c:pt idx="47">
                  <c:v>0.78299999999998704</c:v>
                </c:pt>
                <c:pt idx="48">
                  <c:v>0.82599999999999341</c:v>
                </c:pt>
                <c:pt idx="49">
                  <c:v>0.8060000000000116</c:v>
                </c:pt>
                <c:pt idx="50">
                  <c:v>0.81000000000000227</c:v>
                </c:pt>
                <c:pt idx="51">
                  <c:v>0.81299999999998818</c:v>
                </c:pt>
                <c:pt idx="54">
                  <c:v>1.5589999999999975</c:v>
                </c:pt>
                <c:pt idx="55">
                  <c:v>1.5670000000000073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2F2-4C0E-B258-9BFA83C3A686}"/>
            </c:ext>
          </c:extLst>
        </c:ser>
        <c:ser>
          <c:idx val="13"/>
          <c:order val="3"/>
          <c:tx>
            <c:strRef>
              <c:f>altitude!$AH$5</c:f>
              <c:strCache>
                <c:ptCount val="1"/>
                <c:pt idx="0">
                  <c:v>1036 a</c:v>
                </c:pt>
              </c:strCache>
            </c:strRef>
          </c:tx>
          <c:spPr>
            <a:ln w="19050"/>
          </c:spPr>
          <c:cat>
            <c:numRef>
              <c:f>altitude!$A$130:$A$185</c:f>
              <c:numCache>
                <c:formatCode>m/d/yyyy</c:formatCode>
                <c:ptCount val="56"/>
                <c:pt idx="0">
                  <c:v>41340</c:v>
                </c:pt>
                <c:pt idx="1">
                  <c:v>41389</c:v>
                </c:pt>
                <c:pt idx="2">
                  <c:v>41442</c:v>
                </c:pt>
                <c:pt idx="3">
                  <c:v>41514</c:v>
                </c:pt>
                <c:pt idx="4">
                  <c:v>41575</c:v>
                </c:pt>
                <c:pt idx="5">
                  <c:v>41746</c:v>
                </c:pt>
                <c:pt idx="6">
                  <c:v>41785</c:v>
                </c:pt>
                <c:pt idx="7">
                  <c:v>41844</c:v>
                </c:pt>
                <c:pt idx="8">
                  <c:v>41906</c:v>
                </c:pt>
                <c:pt idx="9">
                  <c:v>41970</c:v>
                </c:pt>
                <c:pt idx="10">
                  <c:v>42031</c:v>
                </c:pt>
                <c:pt idx="11">
                  <c:v>42090</c:v>
                </c:pt>
                <c:pt idx="12">
                  <c:v>42157</c:v>
                </c:pt>
                <c:pt idx="13">
                  <c:v>42213</c:v>
                </c:pt>
                <c:pt idx="14">
                  <c:v>42276</c:v>
                </c:pt>
                <c:pt idx="15">
                  <c:v>42338</c:v>
                </c:pt>
                <c:pt idx="16">
                  <c:v>42397</c:v>
                </c:pt>
                <c:pt idx="17">
                  <c:v>42458</c:v>
                </c:pt>
                <c:pt idx="18">
                  <c:v>42520</c:v>
                </c:pt>
                <c:pt idx="19">
                  <c:v>42543</c:v>
                </c:pt>
                <c:pt idx="20">
                  <c:v>42580</c:v>
                </c:pt>
                <c:pt idx="21">
                  <c:v>42642</c:v>
                </c:pt>
                <c:pt idx="22">
                  <c:v>42703</c:v>
                </c:pt>
                <c:pt idx="23">
                  <c:v>42762</c:v>
                </c:pt>
                <c:pt idx="24">
                  <c:v>42824</c:v>
                </c:pt>
                <c:pt idx="25">
                  <c:v>42885</c:v>
                </c:pt>
                <c:pt idx="26">
                  <c:v>42950</c:v>
                </c:pt>
                <c:pt idx="27">
                  <c:v>43010</c:v>
                </c:pt>
                <c:pt idx="28">
                  <c:v>43068</c:v>
                </c:pt>
                <c:pt idx="29">
                  <c:v>43129</c:v>
                </c:pt>
                <c:pt idx="30">
                  <c:v>43188</c:v>
                </c:pt>
                <c:pt idx="31">
                  <c:v>43251</c:v>
                </c:pt>
                <c:pt idx="32">
                  <c:v>43312</c:v>
                </c:pt>
                <c:pt idx="33">
                  <c:v>43375</c:v>
                </c:pt>
                <c:pt idx="34">
                  <c:v>43438</c:v>
                </c:pt>
                <c:pt idx="35">
                  <c:v>43494</c:v>
                </c:pt>
                <c:pt idx="36">
                  <c:v>43551</c:v>
                </c:pt>
                <c:pt idx="37">
                  <c:v>43613</c:v>
                </c:pt>
                <c:pt idx="38">
                  <c:v>43678</c:v>
                </c:pt>
                <c:pt idx="39">
                  <c:v>43738</c:v>
                </c:pt>
                <c:pt idx="40">
                  <c:v>43801</c:v>
                </c:pt>
                <c:pt idx="41">
                  <c:v>43860</c:v>
                </c:pt>
                <c:pt idx="42">
                  <c:v>43916</c:v>
                </c:pt>
                <c:pt idx="43">
                  <c:v>43979</c:v>
                </c:pt>
                <c:pt idx="44">
                  <c:v>44046</c:v>
                </c:pt>
                <c:pt idx="45">
                  <c:v>44068</c:v>
                </c:pt>
                <c:pt idx="46">
                  <c:v>44104</c:v>
                </c:pt>
                <c:pt idx="47">
                  <c:v>44167</c:v>
                </c:pt>
                <c:pt idx="48">
                  <c:v>44223</c:v>
                </c:pt>
                <c:pt idx="49">
                  <c:v>44285</c:v>
                </c:pt>
                <c:pt idx="50">
                  <c:v>44345</c:v>
                </c:pt>
                <c:pt idx="51">
                  <c:v>44405</c:v>
                </c:pt>
                <c:pt idx="52">
                  <c:v>44504</c:v>
                </c:pt>
                <c:pt idx="53">
                  <c:v>44531</c:v>
                </c:pt>
                <c:pt idx="54">
                  <c:v>44592</c:v>
                </c:pt>
                <c:pt idx="55">
                  <c:v>44650</c:v>
                </c:pt>
              </c:numCache>
            </c:numRef>
          </c:cat>
          <c:val>
            <c:numRef>
              <c:f>altitude!$AH$130:$AH$185</c:f>
              <c:numCache>
                <c:formatCode>0.000</c:formatCode>
                <c:ptCount val="56"/>
                <c:pt idx="0" formatCode="General">
                  <c:v>0</c:v>
                </c:pt>
                <c:pt idx="1">
                  <c:v>2.0000000000010232E-2</c:v>
                </c:pt>
                <c:pt idx="2">
                  <c:v>1.5999999999991132E-2</c:v>
                </c:pt>
                <c:pt idx="3">
                  <c:v>4.2000000000001592E-2</c:v>
                </c:pt>
                <c:pt idx="4">
                  <c:v>7.0999999999997954E-2</c:v>
                </c:pt>
                <c:pt idx="5">
                  <c:v>0.10499999999998977</c:v>
                </c:pt>
                <c:pt idx="6">
                  <c:v>0.11500000000000909</c:v>
                </c:pt>
                <c:pt idx="7">
                  <c:v>0.12800000000001432</c:v>
                </c:pt>
                <c:pt idx="8">
                  <c:v>0.15100000000001046</c:v>
                </c:pt>
                <c:pt idx="9">
                  <c:v>0.1769999999999925</c:v>
                </c:pt>
                <c:pt idx="10">
                  <c:v>0.19900000000001228</c:v>
                </c:pt>
                <c:pt idx="11">
                  <c:v>0.21999999999999886</c:v>
                </c:pt>
                <c:pt idx="12">
                  <c:v>0.23699999999999477</c:v>
                </c:pt>
                <c:pt idx="13">
                  <c:v>0.25600000000000023</c:v>
                </c:pt>
                <c:pt idx="14">
                  <c:v>0.28200000000001069</c:v>
                </c:pt>
                <c:pt idx="15">
                  <c:v>0.31000000000000227</c:v>
                </c:pt>
                <c:pt idx="16">
                  <c:v>0.33199999999999363</c:v>
                </c:pt>
                <c:pt idx="17">
                  <c:v>0.35200000000000387</c:v>
                </c:pt>
                <c:pt idx="18">
                  <c:v>0.36899999999999977</c:v>
                </c:pt>
                <c:pt idx="19">
                  <c:v>0.37899999999999068</c:v>
                </c:pt>
                <c:pt idx="20">
                  <c:v>0.39900000000000091</c:v>
                </c:pt>
                <c:pt idx="21">
                  <c:v>0.41599999999999682</c:v>
                </c:pt>
                <c:pt idx="22">
                  <c:v>0.45099999999999341</c:v>
                </c:pt>
                <c:pt idx="23">
                  <c:v>0.45900000000000318</c:v>
                </c:pt>
                <c:pt idx="24">
                  <c:v>0.48400000000000887</c:v>
                </c:pt>
                <c:pt idx="25">
                  <c:v>0.50600000000000023</c:v>
                </c:pt>
                <c:pt idx="26">
                  <c:v>0.52100000000001501</c:v>
                </c:pt>
                <c:pt idx="27">
                  <c:v>0.54099999999999682</c:v>
                </c:pt>
                <c:pt idx="28">
                  <c:v>0.56499999999999773</c:v>
                </c:pt>
                <c:pt idx="29">
                  <c:v>0.58400000000000318</c:v>
                </c:pt>
                <c:pt idx="30">
                  <c:v>0.59800000000001319</c:v>
                </c:pt>
                <c:pt idx="31">
                  <c:v>0.61099999999999</c:v>
                </c:pt>
                <c:pt idx="32">
                  <c:v>0.6220000000000141</c:v>
                </c:pt>
                <c:pt idx="33">
                  <c:v>0.64400000000000546</c:v>
                </c:pt>
                <c:pt idx="34">
                  <c:v>0.65800000000001546</c:v>
                </c:pt>
                <c:pt idx="35">
                  <c:v>0.67500000000001137</c:v>
                </c:pt>
                <c:pt idx="36">
                  <c:v>0.68500000000000227</c:v>
                </c:pt>
                <c:pt idx="37">
                  <c:v>0.70300000000000296</c:v>
                </c:pt>
                <c:pt idx="38">
                  <c:v>0.70599999999998886</c:v>
                </c:pt>
                <c:pt idx="39">
                  <c:v>0.72100000000000364</c:v>
                </c:pt>
                <c:pt idx="40">
                  <c:v>0.74500000000000455</c:v>
                </c:pt>
                <c:pt idx="41">
                  <c:v>0.75499999999999545</c:v>
                </c:pt>
                <c:pt idx="42">
                  <c:v>0.76300000000000523</c:v>
                </c:pt>
                <c:pt idx="43">
                  <c:v>0.76699999999999591</c:v>
                </c:pt>
                <c:pt idx="44">
                  <c:v>0.78000000000000114</c:v>
                </c:pt>
                <c:pt idx="45">
                  <c:v>0.78200000000001069</c:v>
                </c:pt>
                <c:pt idx="46">
                  <c:v>0.78999999999999204</c:v>
                </c:pt>
                <c:pt idx="47">
                  <c:v>0.80500000000000682</c:v>
                </c:pt>
                <c:pt idx="48">
                  <c:v>0.81700000000000728</c:v>
                </c:pt>
                <c:pt idx="49">
                  <c:v>0.8160000000000025</c:v>
                </c:pt>
                <c:pt idx="50">
                  <c:v>0.82900000000000773</c:v>
                </c:pt>
                <c:pt idx="51">
                  <c:v>0.84100000000000819</c:v>
                </c:pt>
                <c:pt idx="52">
                  <c:v>0.84899999999998954</c:v>
                </c:pt>
                <c:pt idx="53">
                  <c:v>0.85699999999999932</c:v>
                </c:pt>
                <c:pt idx="54">
                  <c:v>0.86299999999999955</c:v>
                </c:pt>
                <c:pt idx="55">
                  <c:v>0.86699999999999022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F2F2-4C0E-B258-9BFA83C3A686}"/>
            </c:ext>
          </c:extLst>
        </c:ser>
        <c:ser>
          <c:idx val="14"/>
          <c:order val="4"/>
          <c:tx>
            <c:strRef>
              <c:f>altitude!$S$5</c:f>
              <c:strCache>
                <c:ptCount val="1"/>
                <c:pt idx="0">
                  <c:v>1023 a</c:v>
                </c:pt>
              </c:strCache>
            </c:strRef>
          </c:tx>
          <c:spPr>
            <a:ln w="19050"/>
          </c:spPr>
          <c:cat>
            <c:numRef>
              <c:f>altitude!$A$130:$A$185</c:f>
              <c:numCache>
                <c:formatCode>m/d/yyyy</c:formatCode>
                <c:ptCount val="56"/>
                <c:pt idx="0">
                  <c:v>41340</c:v>
                </c:pt>
                <c:pt idx="1">
                  <c:v>41389</c:v>
                </c:pt>
                <c:pt idx="2">
                  <c:v>41442</c:v>
                </c:pt>
                <c:pt idx="3">
                  <c:v>41514</c:v>
                </c:pt>
                <c:pt idx="4">
                  <c:v>41575</c:v>
                </c:pt>
                <c:pt idx="5">
                  <c:v>41746</c:v>
                </c:pt>
                <c:pt idx="6">
                  <c:v>41785</c:v>
                </c:pt>
                <c:pt idx="7">
                  <c:v>41844</c:v>
                </c:pt>
                <c:pt idx="8">
                  <c:v>41906</c:v>
                </c:pt>
                <c:pt idx="9">
                  <c:v>41970</c:v>
                </c:pt>
                <c:pt idx="10">
                  <c:v>42031</c:v>
                </c:pt>
                <c:pt idx="11">
                  <c:v>42090</c:v>
                </c:pt>
                <c:pt idx="12">
                  <c:v>42157</c:v>
                </c:pt>
                <c:pt idx="13">
                  <c:v>42213</c:v>
                </c:pt>
                <c:pt idx="14">
                  <c:v>42276</c:v>
                </c:pt>
                <c:pt idx="15">
                  <c:v>42338</c:v>
                </c:pt>
                <c:pt idx="16">
                  <c:v>42397</c:v>
                </c:pt>
                <c:pt idx="17">
                  <c:v>42458</c:v>
                </c:pt>
                <c:pt idx="18">
                  <c:v>42520</c:v>
                </c:pt>
                <c:pt idx="19">
                  <c:v>42543</c:v>
                </c:pt>
                <c:pt idx="20">
                  <c:v>42580</c:v>
                </c:pt>
                <c:pt idx="21">
                  <c:v>42642</c:v>
                </c:pt>
                <c:pt idx="22">
                  <c:v>42703</c:v>
                </c:pt>
                <c:pt idx="23">
                  <c:v>42762</c:v>
                </c:pt>
                <c:pt idx="24">
                  <c:v>42824</c:v>
                </c:pt>
                <c:pt idx="25">
                  <c:v>42885</c:v>
                </c:pt>
                <c:pt idx="26">
                  <c:v>42950</c:v>
                </c:pt>
                <c:pt idx="27">
                  <c:v>43010</c:v>
                </c:pt>
                <c:pt idx="28">
                  <c:v>43068</c:v>
                </c:pt>
                <c:pt idx="29">
                  <c:v>43129</c:v>
                </c:pt>
                <c:pt idx="30">
                  <c:v>43188</c:v>
                </c:pt>
                <c:pt idx="31">
                  <c:v>43251</c:v>
                </c:pt>
                <c:pt idx="32">
                  <c:v>43312</c:v>
                </c:pt>
                <c:pt idx="33">
                  <c:v>43375</c:v>
                </c:pt>
                <c:pt idx="34">
                  <c:v>43438</c:v>
                </c:pt>
                <c:pt idx="35">
                  <c:v>43494</c:v>
                </c:pt>
                <c:pt idx="36">
                  <c:v>43551</c:v>
                </c:pt>
                <c:pt idx="37">
                  <c:v>43613</c:v>
                </c:pt>
                <c:pt idx="38">
                  <c:v>43678</c:v>
                </c:pt>
                <c:pt idx="39">
                  <c:v>43738</c:v>
                </c:pt>
                <c:pt idx="40">
                  <c:v>43801</c:v>
                </c:pt>
                <c:pt idx="41">
                  <c:v>43860</c:v>
                </c:pt>
                <c:pt idx="42">
                  <c:v>43916</c:v>
                </c:pt>
                <c:pt idx="43">
                  <c:v>43979</c:v>
                </c:pt>
                <c:pt idx="44">
                  <c:v>44046</c:v>
                </c:pt>
                <c:pt idx="45">
                  <c:v>44068</c:v>
                </c:pt>
                <c:pt idx="46">
                  <c:v>44104</c:v>
                </c:pt>
                <c:pt idx="47">
                  <c:v>44167</c:v>
                </c:pt>
                <c:pt idx="48">
                  <c:v>44223</c:v>
                </c:pt>
                <c:pt idx="49">
                  <c:v>44285</c:v>
                </c:pt>
                <c:pt idx="50">
                  <c:v>44345</c:v>
                </c:pt>
                <c:pt idx="51">
                  <c:v>44405</c:v>
                </c:pt>
                <c:pt idx="52">
                  <c:v>44504</c:v>
                </c:pt>
                <c:pt idx="53">
                  <c:v>44531</c:v>
                </c:pt>
                <c:pt idx="54">
                  <c:v>44592</c:v>
                </c:pt>
                <c:pt idx="55">
                  <c:v>44650</c:v>
                </c:pt>
              </c:numCache>
            </c:numRef>
          </c:cat>
          <c:val>
            <c:numRef>
              <c:f>altitude!$S$130:$S$185</c:f>
              <c:numCache>
                <c:formatCode>0.000</c:formatCode>
                <c:ptCount val="56"/>
                <c:pt idx="0" formatCode="General">
                  <c:v>0</c:v>
                </c:pt>
                <c:pt idx="1">
                  <c:v>8.0000000000097771E-3</c:v>
                </c:pt>
                <c:pt idx="2">
                  <c:v>-7.0000000000050022E-3</c:v>
                </c:pt>
                <c:pt idx="3">
                  <c:v>1.0000000000047748E-3</c:v>
                </c:pt>
                <c:pt idx="4">
                  <c:v>1.5999999999991132E-2</c:v>
                </c:pt>
                <c:pt idx="5">
                  <c:v>7.0000000000050022E-3</c:v>
                </c:pt>
                <c:pt idx="6">
                  <c:v>6.0000000000002274E-3</c:v>
                </c:pt>
                <c:pt idx="7">
                  <c:v>6.0000000000002274E-3</c:v>
                </c:pt>
                <c:pt idx="8">
                  <c:v>1.8000000000000682E-2</c:v>
                </c:pt>
                <c:pt idx="9">
                  <c:v>2.6999999999986812E-2</c:v>
                </c:pt>
                <c:pt idx="10">
                  <c:v>3.299999999998704E-2</c:v>
                </c:pt>
                <c:pt idx="11">
                  <c:v>4.0999999999996817E-2</c:v>
                </c:pt>
                <c:pt idx="12">
                  <c:v>5.6000000000011596E-2</c:v>
                </c:pt>
                <c:pt idx="13">
                  <c:v>4.9999999999982947E-2</c:v>
                </c:pt>
                <c:pt idx="14">
                  <c:v>6.6999999999978854E-2</c:v>
                </c:pt>
                <c:pt idx="15">
                  <c:v>8.5999999999984311E-2</c:v>
                </c:pt>
                <c:pt idx="16">
                  <c:v>0.10099999999999909</c:v>
                </c:pt>
                <c:pt idx="17">
                  <c:v>0.10999999999998522</c:v>
                </c:pt>
                <c:pt idx="18">
                  <c:v>0.125</c:v>
                </c:pt>
                <c:pt idx="19">
                  <c:v>0.12999999999999545</c:v>
                </c:pt>
                <c:pt idx="20">
                  <c:v>0.14599999999998658</c:v>
                </c:pt>
                <c:pt idx="21">
                  <c:v>0.15500000000000114</c:v>
                </c:pt>
                <c:pt idx="22">
                  <c:v>0.17899999999997362</c:v>
                </c:pt>
                <c:pt idx="23">
                  <c:v>0.18799999999998818</c:v>
                </c:pt>
                <c:pt idx="24">
                  <c:v>0.20899999999997476</c:v>
                </c:pt>
                <c:pt idx="25">
                  <c:v>0.21599999999997976</c:v>
                </c:pt>
                <c:pt idx="26">
                  <c:v>0.22699999999997544</c:v>
                </c:pt>
                <c:pt idx="27">
                  <c:v>0.23699999999999477</c:v>
                </c:pt>
                <c:pt idx="28">
                  <c:v>0.25699999999997658</c:v>
                </c:pt>
                <c:pt idx="29">
                  <c:v>0.27499999999997726</c:v>
                </c:pt>
                <c:pt idx="30">
                  <c:v>0.28499999999999659</c:v>
                </c:pt>
                <c:pt idx="31">
                  <c:v>0.29099999999999682</c:v>
                </c:pt>
                <c:pt idx="32">
                  <c:v>0.29699999999999704</c:v>
                </c:pt>
                <c:pt idx="33">
                  <c:v>0.30699999999998795</c:v>
                </c:pt>
                <c:pt idx="34">
                  <c:v>0.31699999999997885</c:v>
                </c:pt>
                <c:pt idx="35">
                  <c:v>0.33799999999999386</c:v>
                </c:pt>
                <c:pt idx="36">
                  <c:v>0.34399999999999409</c:v>
                </c:pt>
                <c:pt idx="37">
                  <c:v>0.35799999999997567</c:v>
                </c:pt>
                <c:pt idx="38">
                  <c:v>0.35499999999998977</c:v>
                </c:pt>
                <c:pt idx="39">
                  <c:v>0.35999999999998522</c:v>
                </c:pt>
                <c:pt idx="40">
                  <c:v>0.37999999999999545</c:v>
                </c:pt>
                <c:pt idx="41">
                  <c:v>0.38199999999997658</c:v>
                </c:pt>
                <c:pt idx="42">
                  <c:v>0.39900000000000091</c:v>
                </c:pt>
                <c:pt idx="43">
                  <c:v>0.39799999999999613</c:v>
                </c:pt>
                <c:pt idx="44">
                  <c:v>0.39499999999998181</c:v>
                </c:pt>
                <c:pt idx="45">
                  <c:v>0.39999999999997726</c:v>
                </c:pt>
                <c:pt idx="46">
                  <c:v>0.40399999999999636</c:v>
                </c:pt>
                <c:pt idx="47">
                  <c:v>0.41299999999998249</c:v>
                </c:pt>
                <c:pt idx="48">
                  <c:v>0.42899999999997362</c:v>
                </c:pt>
                <c:pt idx="49">
                  <c:v>0.43599999999997863</c:v>
                </c:pt>
                <c:pt idx="50">
                  <c:v>0.43899999999999295</c:v>
                </c:pt>
                <c:pt idx="51">
                  <c:v>0.4439999999999884</c:v>
                </c:pt>
                <c:pt idx="52">
                  <c:v>0.45099999999999341</c:v>
                </c:pt>
                <c:pt idx="53">
                  <c:v>0.45699999999999363</c:v>
                </c:pt>
                <c:pt idx="54">
                  <c:v>0.46099999999998431</c:v>
                </c:pt>
                <c:pt idx="55">
                  <c:v>0.46399999999999864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E-F2F2-4C0E-B258-9BFA83C3A686}"/>
            </c:ext>
          </c:extLst>
        </c:ser>
        <c:ser>
          <c:idx val="0"/>
          <c:order val="5"/>
          <c:tx>
            <c:strRef>
              <c:f>altitude!$AF$5</c:f>
              <c:strCache>
                <c:ptCount val="1"/>
                <c:pt idx="0">
                  <c:v>1035 a</c:v>
                </c:pt>
              </c:strCache>
            </c:strRef>
          </c:tx>
          <c:spPr>
            <a:ln w="19050"/>
          </c:spPr>
          <c:cat>
            <c:numRef>
              <c:f>altitude!$A$130:$A$185</c:f>
              <c:numCache>
                <c:formatCode>m/d/yyyy</c:formatCode>
                <c:ptCount val="56"/>
                <c:pt idx="0">
                  <c:v>41340</c:v>
                </c:pt>
                <c:pt idx="1">
                  <c:v>41389</c:v>
                </c:pt>
                <c:pt idx="2">
                  <c:v>41442</c:v>
                </c:pt>
                <c:pt idx="3">
                  <c:v>41514</c:v>
                </c:pt>
                <c:pt idx="4">
                  <c:v>41575</c:v>
                </c:pt>
                <c:pt idx="5">
                  <c:v>41746</c:v>
                </c:pt>
                <c:pt idx="6">
                  <c:v>41785</c:v>
                </c:pt>
                <c:pt idx="7">
                  <c:v>41844</c:v>
                </c:pt>
                <c:pt idx="8">
                  <c:v>41906</c:v>
                </c:pt>
                <c:pt idx="9">
                  <c:v>41970</c:v>
                </c:pt>
                <c:pt idx="10">
                  <c:v>42031</c:v>
                </c:pt>
                <c:pt idx="11">
                  <c:v>42090</c:v>
                </c:pt>
                <c:pt idx="12">
                  <c:v>42157</c:v>
                </c:pt>
                <c:pt idx="13">
                  <c:v>42213</c:v>
                </c:pt>
                <c:pt idx="14">
                  <c:v>42276</c:v>
                </c:pt>
                <c:pt idx="15">
                  <c:v>42338</c:v>
                </c:pt>
                <c:pt idx="16">
                  <c:v>42397</c:v>
                </c:pt>
                <c:pt idx="17">
                  <c:v>42458</c:v>
                </c:pt>
                <c:pt idx="18">
                  <c:v>42520</c:v>
                </c:pt>
                <c:pt idx="19">
                  <c:v>42543</c:v>
                </c:pt>
                <c:pt idx="20">
                  <c:v>42580</c:v>
                </c:pt>
                <c:pt idx="21">
                  <c:v>42642</c:v>
                </c:pt>
                <c:pt idx="22">
                  <c:v>42703</c:v>
                </c:pt>
                <c:pt idx="23">
                  <c:v>42762</c:v>
                </c:pt>
                <c:pt idx="24">
                  <c:v>42824</c:v>
                </c:pt>
                <c:pt idx="25">
                  <c:v>42885</c:v>
                </c:pt>
                <c:pt idx="26">
                  <c:v>42950</c:v>
                </c:pt>
                <c:pt idx="27">
                  <c:v>43010</c:v>
                </c:pt>
                <c:pt idx="28">
                  <c:v>43068</c:v>
                </c:pt>
                <c:pt idx="29">
                  <c:v>43129</c:v>
                </c:pt>
                <c:pt idx="30">
                  <c:v>43188</c:v>
                </c:pt>
                <c:pt idx="31">
                  <c:v>43251</c:v>
                </c:pt>
                <c:pt idx="32">
                  <c:v>43312</c:v>
                </c:pt>
                <c:pt idx="33">
                  <c:v>43375</c:v>
                </c:pt>
                <c:pt idx="34">
                  <c:v>43438</c:v>
                </c:pt>
                <c:pt idx="35">
                  <c:v>43494</c:v>
                </c:pt>
                <c:pt idx="36">
                  <c:v>43551</c:v>
                </c:pt>
                <c:pt idx="37">
                  <c:v>43613</c:v>
                </c:pt>
                <c:pt idx="38">
                  <c:v>43678</c:v>
                </c:pt>
                <c:pt idx="39">
                  <c:v>43738</c:v>
                </c:pt>
                <c:pt idx="40">
                  <c:v>43801</c:v>
                </c:pt>
                <c:pt idx="41">
                  <c:v>43860</c:v>
                </c:pt>
                <c:pt idx="42">
                  <c:v>43916</c:v>
                </c:pt>
                <c:pt idx="43">
                  <c:v>43979</c:v>
                </c:pt>
                <c:pt idx="44">
                  <c:v>44046</c:v>
                </c:pt>
                <c:pt idx="45">
                  <c:v>44068</c:v>
                </c:pt>
                <c:pt idx="46">
                  <c:v>44104</c:v>
                </c:pt>
                <c:pt idx="47">
                  <c:v>44167</c:v>
                </c:pt>
                <c:pt idx="48">
                  <c:v>44223</c:v>
                </c:pt>
                <c:pt idx="49">
                  <c:v>44285</c:v>
                </c:pt>
                <c:pt idx="50">
                  <c:v>44345</c:v>
                </c:pt>
                <c:pt idx="51">
                  <c:v>44405</c:v>
                </c:pt>
                <c:pt idx="52">
                  <c:v>44504</c:v>
                </c:pt>
                <c:pt idx="53">
                  <c:v>44531</c:v>
                </c:pt>
                <c:pt idx="54">
                  <c:v>44592</c:v>
                </c:pt>
                <c:pt idx="55">
                  <c:v>44650</c:v>
                </c:pt>
              </c:numCache>
            </c:numRef>
          </c:cat>
          <c:val>
            <c:numRef>
              <c:f>altitude!$AF$130:$AF$185</c:f>
              <c:numCache>
                <c:formatCode>0.000</c:formatCode>
                <c:ptCount val="56"/>
                <c:pt idx="0" formatCode="General">
                  <c:v>0</c:v>
                </c:pt>
                <c:pt idx="1">
                  <c:v>7.0000000000050022E-3</c:v>
                </c:pt>
                <c:pt idx="2">
                  <c:v>1.4000000000010004E-2</c:v>
                </c:pt>
                <c:pt idx="3">
                  <c:v>2.199999999999136E-2</c:v>
                </c:pt>
                <c:pt idx="4">
                  <c:v>3.8999999999987267E-2</c:v>
                </c:pt>
                <c:pt idx="5">
                  <c:v>6.7999999999983629E-2</c:v>
                </c:pt>
                <c:pt idx="6">
                  <c:v>6.9999999999993179E-2</c:v>
                </c:pt>
                <c:pt idx="7">
                  <c:v>6.7000000000007276E-2</c:v>
                </c:pt>
                <c:pt idx="8">
                  <c:v>7.3999999999983856E-2</c:v>
                </c:pt>
                <c:pt idx="9">
                  <c:v>8.6999999999989086E-2</c:v>
                </c:pt>
                <c:pt idx="10">
                  <c:v>9.9999999999994316E-2</c:v>
                </c:pt>
                <c:pt idx="11">
                  <c:v>0.10900000000000887</c:v>
                </c:pt>
                <c:pt idx="12">
                  <c:v>0.11699999999999022</c:v>
                </c:pt>
                <c:pt idx="13">
                  <c:v>0.11099999999999</c:v>
                </c:pt>
                <c:pt idx="14">
                  <c:v>0.10999999999998522</c:v>
                </c:pt>
                <c:pt idx="15">
                  <c:v>0.12899999999999068</c:v>
                </c:pt>
                <c:pt idx="16">
                  <c:v>0.13399999999998613</c:v>
                </c:pt>
                <c:pt idx="17">
                  <c:v>0.14300000000000068</c:v>
                </c:pt>
                <c:pt idx="18">
                  <c:v>0.14999999999997726</c:v>
                </c:pt>
                <c:pt idx="19">
                  <c:v>0.14999999999997726</c:v>
                </c:pt>
                <c:pt idx="20">
                  <c:v>0.15599999999997749</c:v>
                </c:pt>
                <c:pt idx="21">
                  <c:v>0.15399999999999636</c:v>
                </c:pt>
                <c:pt idx="22">
                  <c:v>0.16499999999999204</c:v>
                </c:pt>
                <c:pt idx="23">
                  <c:v>0.16700000000000159</c:v>
                </c:pt>
                <c:pt idx="24">
                  <c:v>0.17599999999998772</c:v>
                </c:pt>
                <c:pt idx="25">
                  <c:v>0.18299999999999272</c:v>
                </c:pt>
                <c:pt idx="26">
                  <c:v>0.17300000000000182</c:v>
                </c:pt>
                <c:pt idx="27">
                  <c:v>0.1769999999999925</c:v>
                </c:pt>
                <c:pt idx="28">
                  <c:v>0.18799999999998818</c:v>
                </c:pt>
                <c:pt idx="29">
                  <c:v>0.20300000000000296</c:v>
                </c:pt>
                <c:pt idx="30">
                  <c:v>0.20900000000000318</c:v>
                </c:pt>
                <c:pt idx="31">
                  <c:v>0.20599999999998886</c:v>
                </c:pt>
                <c:pt idx="32">
                  <c:v>0.20099999999999341</c:v>
                </c:pt>
                <c:pt idx="33">
                  <c:v>0.20399999999997931</c:v>
                </c:pt>
                <c:pt idx="34">
                  <c:v>0.20999999999997954</c:v>
                </c:pt>
                <c:pt idx="35">
                  <c:v>0.21999999999999886</c:v>
                </c:pt>
                <c:pt idx="36">
                  <c:v>0.22700000000000387</c:v>
                </c:pt>
                <c:pt idx="37">
                  <c:v>0.23099999999999454</c:v>
                </c:pt>
                <c:pt idx="38">
                  <c:v>0.21999999999999886</c:v>
                </c:pt>
                <c:pt idx="39">
                  <c:v>0.21799999999998931</c:v>
                </c:pt>
                <c:pt idx="40">
                  <c:v>0.22999999999998977</c:v>
                </c:pt>
                <c:pt idx="41">
                  <c:v>0.23399999999998045</c:v>
                </c:pt>
                <c:pt idx="42">
                  <c:v>0.24899999999999523</c:v>
                </c:pt>
                <c:pt idx="43">
                  <c:v>0.24500000000000455</c:v>
                </c:pt>
                <c:pt idx="44">
                  <c:v>0.23900000000000432</c:v>
                </c:pt>
                <c:pt idx="45">
                  <c:v>0.23499999999998522</c:v>
                </c:pt>
                <c:pt idx="46">
                  <c:v>0.23699999999999477</c:v>
                </c:pt>
                <c:pt idx="47">
                  <c:v>0.24199999999999022</c:v>
                </c:pt>
                <c:pt idx="48">
                  <c:v>0.25199999999998113</c:v>
                </c:pt>
                <c:pt idx="49">
                  <c:v>0.25999999999999091</c:v>
                </c:pt>
                <c:pt idx="50">
                  <c:v>0.26299999999997681</c:v>
                </c:pt>
                <c:pt idx="51">
                  <c:v>0.26399999999998158</c:v>
                </c:pt>
                <c:pt idx="52">
                  <c:v>0.26200000000000045</c:v>
                </c:pt>
                <c:pt idx="53">
                  <c:v>0.26899999999997704</c:v>
                </c:pt>
                <c:pt idx="54">
                  <c:v>0.27400000000000091</c:v>
                </c:pt>
                <c:pt idx="55">
                  <c:v>0.27599999999998204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2F2-4C0E-B258-9BFA83C3A686}"/>
            </c:ext>
          </c:extLst>
        </c:ser>
        <c:ser>
          <c:idx val="3"/>
          <c:order val="6"/>
          <c:tx>
            <c:strRef>
              <c:f>altitude!$AA$5</c:f>
              <c:strCache>
                <c:ptCount val="1"/>
                <c:pt idx="0">
                  <c:v>1031</c:v>
                </c:pt>
              </c:strCache>
            </c:strRef>
          </c:tx>
          <c:spPr>
            <a:ln w="19050"/>
          </c:spPr>
          <c:marker>
            <c:spPr>
              <a:ln w="19050"/>
            </c:spPr>
          </c:marker>
          <c:cat>
            <c:numRef>
              <c:f>altitude!$A$130:$A$185</c:f>
              <c:numCache>
                <c:formatCode>m/d/yyyy</c:formatCode>
                <c:ptCount val="56"/>
                <c:pt idx="0">
                  <c:v>41340</c:v>
                </c:pt>
                <c:pt idx="1">
                  <c:v>41389</c:v>
                </c:pt>
                <c:pt idx="2">
                  <c:v>41442</c:v>
                </c:pt>
                <c:pt idx="3">
                  <c:v>41514</c:v>
                </c:pt>
                <c:pt idx="4">
                  <c:v>41575</c:v>
                </c:pt>
                <c:pt idx="5">
                  <c:v>41746</c:v>
                </c:pt>
                <c:pt idx="6">
                  <c:v>41785</c:v>
                </c:pt>
                <c:pt idx="7">
                  <c:v>41844</c:v>
                </c:pt>
                <c:pt idx="8">
                  <c:v>41906</c:v>
                </c:pt>
                <c:pt idx="9">
                  <c:v>41970</c:v>
                </c:pt>
                <c:pt idx="10">
                  <c:v>42031</c:v>
                </c:pt>
                <c:pt idx="11">
                  <c:v>42090</c:v>
                </c:pt>
                <c:pt idx="12">
                  <c:v>42157</c:v>
                </c:pt>
                <c:pt idx="13">
                  <c:v>42213</c:v>
                </c:pt>
                <c:pt idx="14">
                  <c:v>42276</c:v>
                </c:pt>
                <c:pt idx="15">
                  <c:v>42338</c:v>
                </c:pt>
                <c:pt idx="16">
                  <c:v>42397</c:v>
                </c:pt>
                <c:pt idx="17">
                  <c:v>42458</c:v>
                </c:pt>
                <c:pt idx="18">
                  <c:v>42520</c:v>
                </c:pt>
                <c:pt idx="19">
                  <c:v>42543</c:v>
                </c:pt>
                <c:pt idx="20">
                  <c:v>42580</c:v>
                </c:pt>
                <c:pt idx="21">
                  <c:v>42642</c:v>
                </c:pt>
                <c:pt idx="22">
                  <c:v>42703</c:v>
                </c:pt>
                <c:pt idx="23">
                  <c:v>42762</c:v>
                </c:pt>
                <c:pt idx="24">
                  <c:v>42824</c:v>
                </c:pt>
                <c:pt idx="25">
                  <c:v>42885</c:v>
                </c:pt>
                <c:pt idx="26">
                  <c:v>42950</c:v>
                </c:pt>
                <c:pt idx="27">
                  <c:v>43010</c:v>
                </c:pt>
                <c:pt idx="28">
                  <c:v>43068</c:v>
                </c:pt>
                <c:pt idx="29">
                  <c:v>43129</c:v>
                </c:pt>
                <c:pt idx="30">
                  <c:v>43188</c:v>
                </c:pt>
                <c:pt idx="31">
                  <c:v>43251</c:v>
                </c:pt>
                <c:pt idx="32">
                  <c:v>43312</c:v>
                </c:pt>
                <c:pt idx="33">
                  <c:v>43375</c:v>
                </c:pt>
                <c:pt idx="34">
                  <c:v>43438</c:v>
                </c:pt>
                <c:pt idx="35">
                  <c:v>43494</c:v>
                </c:pt>
                <c:pt idx="36">
                  <c:v>43551</c:v>
                </c:pt>
                <c:pt idx="37">
                  <c:v>43613</c:v>
                </c:pt>
                <c:pt idx="38">
                  <c:v>43678</c:v>
                </c:pt>
                <c:pt idx="39">
                  <c:v>43738</c:v>
                </c:pt>
                <c:pt idx="40">
                  <c:v>43801</c:v>
                </c:pt>
                <c:pt idx="41">
                  <c:v>43860</c:v>
                </c:pt>
                <c:pt idx="42">
                  <c:v>43916</c:v>
                </c:pt>
                <c:pt idx="43">
                  <c:v>43979</c:v>
                </c:pt>
                <c:pt idx="44">
                  <c:v>44046</c:v>
                </c:pt>
                <c:pt idx="45">
                  <c:v>44068</c:v>
                </c:pt>
                <c:pt idx="46">
                  <c:v>44104</c:v>
                </c:pt>
                <c:pt idx="47">
                  <c:v>44167</c:v>
                </c:pt>
                <c:pt idx="48">
                  <c:v>44223</c:v>
                </c:pt>
                <c:pt idx="49">
                  <c:v>44285</c:v>
                </c:pt>
                <c:pt idx="50">
                  <c:v>44345</c:v>
                </c:pt>
                <c:pt idx="51">
                  <c:v>44405</c:v>
                </c:pt>
                <c:pt idx="52">
                  <c:v>44504</c:v>
                </c:pt>
                <c:pt idx="53">
                  <c:v>44531</c:v>
                </c:pt>
                <c:pt idx="54">
                  <c:v>44592</c:v>
                </c:pt>
                <c:pt idx="55">
                  <c:v>44650</c:v>
                </c:pt>
              </c:numCache>
            </c:numRef>
          </c:cat>
          <c:val>
            <c:numRef>
              <c:f>altitude!$AA$130:$AA$185</c:f>
              <c:numCache>
                <c:formatCode>0.000</c:formatCode>
                <c:ptCount val="56"/>
                <c:pt idx="0" formatCode="General">
                  <c:v>0</c:v>
                </c:pt>
                <c:pt idx="1">
                  <c:v>-4.9999999999954525E-3</c:v>
                </c:pt>
                <c:pt idx="2">
                  <c:v>-4.9999999999954525E-3</c:v>
                </c:pt>
                <c:pt idx="3">
                  <c:v>3.0000000000143245E-3</c:v>
                </c:pt>
                <c:pt idx="4">
                  <c:v>2.0000000000095497E-3</c:v>
                </c:pt>
                <c:pt idx="5">
                  <c:v>1.099999999999568E-2</c:v>
                </c:pt>
                <c:pt idx="6">
                  <c:v>1.300000000000523E-2</c:v>
                </c:pt>
                <c:pt idx="7">
                  <c:v>9.0000000000145519E-3</c:v>
                </c:pt>
                <c:pt idx="8">
                  <c:v>1.300000000000523E-2</c:v>
                </c:pt>
                <c:pt idx="9">
                  <c:v>1.300000000000523E-2</c:v>
                </c:pt>
                <c:pt idx="10">
                  <c:v>1.6999999999995907E-2</c:v>
                </c:pt>
                <c:pt idx="11">
                  <c:v>2.1000000000015007E-2</c:v>
                </c:pt>
                <c:pt idx="12">
                  <c:v>2.6000000000010459E-2</c:v>
                </c:pt>
                <c:pt idx="13">
                  <c:v>2.2999999999996135E-2</c:v>
                </c:pt>
                <c:pt idx="14">
                  <c:v>2.2999999999996135E-2</c:v>
                </c:pt>
                <c:pt idx="15">
                  <c:v>2.6000000000010459E-2</c:v>
                </c:pt>
                <c:pt idx="16">
                  <c:v>2.5000000000005684E-2</c:v>
                </c:pt>
                <c:pt idx="17">
                  <c:v>2.5000000000005684E-2</c:v>
                </c:pt>
                <c:pt idx="18">
                  <c:v>2.7000000000015234E-2</c:v>
                </c:pt>
                <c:pt idx="19">
                  <c:v>2.5000000000005684E-2</c:v>
                </c:pt>
                <c:pt idx="20">
                  <c:v>3.2000000000010687E-2</c:v>
                </c:pt>
                <c:pt idx="21">
                  <c:v>3.2000000000010687E-2</c:v>
                </c:pt>
                <c:pt idx="22">
                  <c:v>3.4999999999996589E-2</c:v>
                </c:pt>
                <c:pt idx="23">
                  <c:v>3.3000000000015461E-2</c:v>
                </c:pt>
                <c:pt idx="24">
                  <c:v>3.6000000000001364E-2</c:v>
                </c:pt>
                <c:pt idx="25">
                  <c:v>4.0999999999996817E-2</c:v>
                </c:pt>
                <c:pt idx="26">
                  <c:v>3.4999999999996589E-2</c:v>
                </c:pt>
                <c:pt idx="27">
                  <c:v>3.6000000000001364E-2</c:v>
                </c:pt>
                <c:pt idx="28">
                  <c:v>3.6000000000001364E-2</c:v>
                </c:pt>
                <c:pt idx="29">
                  <c:v>4.3000000000006366E-2</c:v>
                </c:pt>
                <c:pt idx="30">
                  <c:v>4.6000000000020691E-2</c:v>
                </c:pt>
                <c:pt idx="31">
                  <c:v>4.3000000000006366E-2</c:v>
                </c:pt>
                <c:pt idx="32">
                  <c:v>4.4000000000011141E-2</c:v>
                </c:pt>
                <c:pt idx="33">
                  <c:v>4.2000000000001592E-2</c:v>
                </c:pt>
                <c:pt idx="34">
                  <c:v>4.3000000000006366E-2</c:v>
                </c:pt>
                <c:pt idx="35">
                  <c:v>4.5000000000015916E-2</c:v>
                </c:pt>
                <c:pt idx="36">
                  <c:v>4.4000000000011141E-2</c:v>
                </c:pt>
                <c:pt idx="37">
                  <c:v>4.8000000000001819E-2</c:v>
                </c:pt>
                <c:pt idx="38">
                  <c:v>4.4000000000011141E-2</c:v>
                </c:pt>
                <c:pt idx="39">
                  <c:v>4.8000000000001819E-2</c:v>
                </c:pt>
                <c:pt idx="40">
                  <c:v>4.9000000000006594E-2</c:v>
                </c:pt>
                <c:pt idx="41">
                  <c:v>4.6000000000020691E-2</c:v>
                </c:pt>
                <c:pt idx="42">
                  <c:v>5.0000000000011369E-2</c:v>
                </c:pt>
                <c:pt idx="43">
                  <c:v>4.9000000000006594E-2</c:v>
                </c:pt>
                <c:pt idx="44">
                  <c:v>4.6999999999997044E-2</c:v>
                </c:pt>
                <c:pt idx="45">
                  <c:v>4.8000000000001819E-2</c:v>
                </c:pt>
                <c:pt idx="46">
                  <c:v>4.9000000000006594E-2</c:v>
                </c:pt>
                <c:pt idx="47">
                  <c:v>4.9000000000006594E-2</c:v>
                </c:pt>
                <c:pt idx="48">
                  <c:v>4.9000000000006594E-2</c:v>
                </c:pt>
                <c:pt idx="49">
                  <c:v>5.1000000000016144E-2</c:v>
                </c:pt>
                <c:pt idx="50">
                  <c:v>5.1000000000016144E-2</c:v>
                </c:pt>
                <c:pt idx="51">
                  <c:v>5.2000000000020918E-2</c:v>
                </c:pt>
                <c:pt idx="52">
                  <c:v>4.9000000000006594E-2</c:v>
                </c:pt>
                <c:pt idx="53">
                  <c:v>5.1000000000016144E-2</c:v>
                </c:pt>
                <c:pt idx="54">
                  <c:v>5.2999999999997272E-2</c:v>
                </c:pt>
                <c:pt idx="55">
                  <c:v>5.5000000000006821E-2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2F2-4C0E-B258-9BFA83C3A686}"/>
            </c:ext>
          </c:extLst>
        </c:ser>
        <c:ser>
          <c:idx val="4"/>
          <c:order val="7"/>
          <c:tx>
            <c:strRef>
              <c:f>altitude!$Z$5</c:f>
              <c:strCache>
                <c:ptCount val="1"/>
                <c:pt idx="0">
                  <c:v>1030</c:v>
                </c:pt>
              </c:strCache>
            </c:strRef>
          </c:tx>
          <c:spPr>
            <a:ln w="19050"/>
          </c:spPr>
          <c:marker>
            <c:spPr>
              <a:ln w="19050"/>
            </c:spPr>
          </c:marker>
          <c:cat>
            <c:numRef>
              <c:f>altitude!$A$130:$A$185</c:f>
              <c:numCache>
                <c:formatCode>m/d/yyyy</c:formatCode>
                <c:ptCount val="56"/>
                <c:pt idx="0">
                  <c:v>41340</c:v>
                </c:pt>
                <c:pt idx="1">
                  <c:v>41389</c:v>
                </c:pt>
                <c:pt idx="2">
                  <c:v>41442</c:v>
                </c:pt>
                <c:pt idx="3">
                  <c:v>41514</c:v>
                </c:pt>
                <c:pt idx="4">
                  <c:v>41575</c:v>
                </c:pt>
                <c:pt idx="5">
                  <c:v>41746</c:v>
                </c:pt>
                <c:pt idx="6">
                  <c:v>41785</c:v>
                </c:pt>
                <c:pt idx="7">
                  <c:v>41844</c:v>
                </c:pt>
                <c:pt idx="8">
                  <c:v>41906</c:v>
                </c:pt>
                <c:pt idx="9">
                  <c:v>41970</c:v>
                </c:pt>
                <c:pt idx="10">
                  <c:v>42031</c:v>
                </c:pt>
                <c:pt idx="11">
                  <c:v>42090</c:v>
                </c:pt>
                <c:pt idx="12">
                  <c:v>42157</c:v>
                </c:pt>
                <c:pt idx="13">
                  <c:v>42213</c:v>
                </c:pt>
                <c:pt idx="14">
                  <c:v>42276</c:v>
                </c:pt>
                <c:pt idx="15">
                  <c:v>42338</c:v>
                </c:pt>
                <c:pt idx="16">
                  <c:v>42397</c:v>
                </c:pt>
                <c:pt idx="17">
                  <c:v>42458</c:v>
                </c:pt>
                <c:pt idx="18">
                  <c:v>42520</c:v>
                </c:pt>
                <c:pt idx="19">
                  <c:v>42543</c:v>
                </c:pt>
                <c:pt idx="20">
                  <c:v>42580</c:v>
                </c:pt>
                <c:pt idx="21">
                  <c:v>42642</c:v>
                </c:pt>
                <c:pt idx="22">
                  <c:v>42703</c:v>
                </c:pt>
                <c:pt idx="23">
                  <c:v>42762</c:v>
                </c:pt>
                <c:pt idx="24">
                  <c:v>42824</c:v>
                </c:pt>
                <c:pt idx="25">
                  <c:v>42885</c:v>
                </c:pt>
                <c:pt idx="26">
                  <c:v>42950</c:v>
                </c:pt>
                <c:pt idx="27">
                  <c:v>43010</c:v>
                </c:pt>
                <c:pt idx="28">
                  <c:v>43068</c:v>
                </c:pt>
                <c:pt idx="29">
                  <c:v>43129</c:v>
                </c:pt>
                <c:pt idx="30">
                  <c:v>43188</c:v>
                </c:pt>
                <c:pt idx="31">
                  <c:v>43251</c:v>
                </c:pt>
                <c:pt idx="32">
                  <c:v>43312</c:v>
                </c:pt>
                <c:pt idx="33">
                  <c:v>43375</c:v>
                </c:pt>
                <c:pt idx="34">
                  <c:v>43438</c:v>
                </c:pt>
                <c:pt idx="35">
                  <c:v>43494</c:v>
                </c:pt>
                <c:pt idx="36">
                  <c:v>43551</c:v>
                </c:pt>
                <c:pt idx="37">
                  <c:v>43613</c:v>
                </c:pt>
                <c:pt idx="38">
                  <c:v>43678</c:v>
                </c:pt>
                <c:pt idx="39">
                  <c:v>43738</c:v>
                </c:pt>
                <c:pt idx="40">
                  <c:v>43801</c:v>
                </c:pt>
                <c:pt idx="41">
                  <c:v>43860</c:v>
                </c:pt>
                <c:pt idx="42">
                  <c:v>43916</c:v>
                </c:pt>
                <c:pt idx="43">
                  <c:v>43979</c:v>
                </c:pt>
                <c:pt idx="44">
                  <c:v>44046</c:v>
                </c:pt>
                <c:pt idx="45">
                  <c:v>44068</c:v>
                </c:pt>
                <c:pt idx="46">
                  <c:v>44104</c:v>
                </c:pt>
                <c:pt idx="47">
                  <c:v>44167</c:v>
                </c:pt>
                <c:pt idx="48">
                  <c:v>44223</c:v>
                </c:pt>
                <c:pt idx="49">
                  <c:v>44285</c:v>
                </c:pt>
                <c:pt idx="50">
                  <c:v>44345</c:v>
                </c:pt>
                <c:pt idx="51">
                  <c:v>44405</c:v>
                </c:pt>
                <c:pt idx="52">
                  <c:v>44504</c:v>
                </c:pt>
                <c:pt idx="53">
                  <c:v>44531</c:v>
                </c:pt>
                <c:pt idx="54">
                  <c:v>44592</c:v>
                </c:pt>
                <c:pt idx="55">
                  <c:v>44650</c:v>
                </c:pt>
              </c:numCache>
            </c:numRef>
          </c:cat>
          <c:val>
            <c:numRef>
              <c:f>altitude!$Z$130:$Z$185</c:f>
              <c:numCache>
                <c:formatCode>0.000</c:formatCode>
                <c:ptCount val="56"/>
                <c:pt idx="0" formatCode="General">
                  <c:v>0</c:v>
                </c:pt>
                <c:pt idx="1">
                  <c:v>-1.0000000000047748E-3</c:v>
                </c:pt>
                <c:pt idx="2">
                  <c:v>1.0000000000047748E-3</c:v>
                </c:pt>
                <c:pt idx="3">
                  <c:v>4.0000000000190994E-3</c:v>
                </c:pt>
                <c:pt idx="4">
                  <c:v>4.9999999999954525E-3</c:v>
                </c:pt>
                <c:pt idx="5">
                  <c:v>1.5000000000014779E-2</c:v>
                </c:pt>
                <c:pt idx="6">
                  <c:v>1.6000000000019554E-2</c:v>
                </c:pt>
                <c:pt idx="7">
                  <c:v>1.0000000000019327E-2</c:v>
                </c:pt>
                <c:pt idx="8">
                  <c:v>1.6000000000019554E-2</c:v>
                </c:pt>
                <c:pt idx="9">
                  <c:v>2.2000000000019782E-2</c:v>
                </c:pt>
                <c:pt idx="10">
                  <c:v>2.2000000000019782E-2</c:v>
                </c:pt>
                <c:pt idx="11">
                  <c:v>2.4000000000000909E-2</c:v>
                </c:pt>
                <c:pt idx="12">
                  <c:v>3.1000000000005912E-2</c:v>
                </c:pt>
                <c:pt idx="13">
                  <c:v>2.8999999999996362E-2</c:v>
                </c:pt>
                <c:pt idx="14">
                  <c:v>2.4000000000000909E-2</c:v>
                </c:pt>
                <c:pt idx="15">
                  <c:v>3.2000000000010687E-2</c:v>
                </c:pt>
                <c:pt idx="16">
                  <c:v>2.8000000000020009E-2</c:v>
                </c:pt>
                <c:pt idx="17">
                  <c:v>3.0000000000001137E-2</c:v>
                </c:pt>
                <c:pt idx="18">
                  <c:v>3.1000000000005912E-2</c:v>
                </c:pt>
                <c:pt idx="19">
                  <c:v>3.3000000000015461E-2</c:v>
                </c:pt>
                <c:pt idx="20">
                  <c:v>3.8000000000010914E-2</c:v>
                </c:pt>
                <c:pt idx="21">
                  <c:v>3.9000000000015689E-2</c:v>
                </c:pt>
                <c:pt idx="22">
                  <c:v>4.0000000000020464E-2</c:v>
                </c:pt>
                <c:pt idx="23">
                  <c:v>3.9000000000015689E-2</c:v>
                </c:pt>
                <c:pt idx="24">
                  <c:v>4.0999999999996817E-2</c:v>
                </c:pt>
                <c:pt idx="25">
                  <c:v>4.6000000000020691E-2</c:v>
                </c:pt>
                <c:pt idx="26">
                  <c:v>4.0000000000020464E-2</c:v>
                </c:pt>
                <c:pt idx="27">
                  <c:v>3.8000000000010914E-2</c:v>
                </c:pt>
                <c:pt idx="28">
                  <c:v>4.3000000000006366E-2</c:v>
                </c:pt>
                <c:pt idx="29">
                  <c:v>4.6999999999997044E-2</c:v>
                </c:pt>
                <c:pt idx="30">
                  <c:v>5.2000000000020918E-2</c:v>
                </c:pt>
                <c:pt idx="31">
                  <c:v>5.1000000000016144E-2</c:v>
                </c:pt>
                <c:pt idx="32">
                  <c:v>4.9000000000006594E-2</c:v>
                </c:pt>
                <c:pt idx="33">
                  <c:v>4.8000000000001819E-2</c:v>
                </c:pt>
                <c:pt idx="34">
                  <c:v>4.8000000000001819E-2</c:v>
                </c:pt>
                <c:pt idx="35">
                  <c:v>5.2999999999997272E-2</c:v>
                </c:pt>
                <c:pt idx="36">
                  <c:v>5.2000000000020918E-2</c:v>
                </c:pt>
                <c:pt idx="37">
                  <c:v>5.5000000000006821E-2</c:v>
                </c:pt>
                <c:pt idx="38">
                  <c:v>5.0000000000011369E-2</c:v>
                </c:pt>
                <c:pt idx="39">
                  <c:v>5.2999999999997272E-2</c:v>
                </c:pt>
                <c:pt idx="40">
                  <c:v>5.4000000000002046E-2</c:v>
                </c:pt>
                <c:pt idx="41">
                  <c:v>5.6000000000011596E-2</c:v>
                </c:pt>
                <c:pt idx="42">
                  <c:v>5.7000000000016371E-2</c:v>
                </c:pt>
                <c:pt idx="43">
                  <c:v>5.6000000000011596E-2</c:v>
                </c:pt>
                <c:pt idx="44">
                  <c:v>5.5000000000006821E-2</c:v>
                </c:pt>
                <c:pt idx="45">
                  <c:v>5.6000000000011596E-2</c:v>
                </c:pt>
                <c:pt idx="46">
                  <c:v>5.6000000000011596E-2</c:v>
                </c:pt>
                <c:pt idx="47">
                  <c:v>6.2000000000011823E-2</c:v>
                </c:pt>
                <c:pt idx="48">
                  <c:v>6.2000000000011823E-2</c:v>
                </c:pt>
                <c:pt idx="49">
                  <c:v>6.1000000000007049E-2</c:v>
                </c:pt>
                <c:pt idx="50">
                  <c:v>5.8999999999997499E-2</c:v>
                </c:pt>
                <c:pt idx="51">
                  <c:v>6.4000000000021373E-2</c:v>
                </c:pt>
                <c:pt idx="52">
                  <c:v>6.3000000000016598E-2</c:v>
                </c:pt>
                <c:pt idx="53">
                  <c:v>6.4999999999997726E-2</c:v>
                </c:pt>
                <c:pt idx="54">
                  <c:v>6.6000000000002501E-2</c:v>
                </c:pt>
                <c:pt idx="55">
                  <c:v>6.8000000000012051E-2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F2F2-4C0E-B258-9BFA83C3A686}"/>
            </c:ext>
          </c:extLst>
        </c:ser>
        <c:ser>
          <c:idx val="5"/>
          <c:order val="8"/>
          <c:tx>
            <c:strRef>
              <c:f>altitude!$Y$5</c:f>
              <c:strCache>
                <c:ptCount val="1"/>
                <c:pt idx="0">
                  <c:v>1029</c:v>
                </c:pt>
              </c:strCache>
            </c:strRef>
          </c:tx>
          <c:spPr>
            <a:ln w="19050"/>
          </c:spPr>
          <c:cat>
            <c:numRef>
              <c:f>altitude!$A$130:$A$185</c:f>
              <c:numCache>
                <c:formatCode>m/d/yyyy</c:formatCode>
                <c:ptCount val="56"/>
                <c:pt idx="0">
                  <c:v>41340</c:v>
                </c:pt>
                <c:pt idx="1">
                  <c:v>41389</c:v>
                </c:pt>
                <c:pt idx="2">
                  <c:v>41442</c:v>
                </c:pt>
                <c:pt idx="3">
                  <c:v>41514</c:v>
                </c:pt>
                <c:pt idx="4">
                  <c:v>41575</c:v>
                </c:pt>
                <c:pt idx="5">
                  <c:v>41746</c:v>
                </c:pt>
                <c:pt idx="6">
                  <c:v>41785</c:v>
                </c:pt>
                <c:pt idx="7">
                  <c:v>41844</c:v>
                </c:pt>
                <c:pt idx="8">
                  <c:v>41906</c:v>
                </c:pt>
                <c:pt idx="9">
                  <c:v>41970</c:v>
                </c:pt>
                <c:pt idx="10">
                  <c:v>42031</c:v>
                </c:pt>
                <c:pt idx="11">
                  <c:v>42090</c:v>
                </c:pt>
                <c:pt idx="12">
                  <c:v>42157</c:v>
                </c:pt>
                <c:pt idx="13">
                  <c:v>42213</c:v>
                </c:pt>
                <c:pt idx="14">
                  <c:v>42276</c:v>
                </c:pt>
                <c:pt idx="15">
                  <c:v>42338</c:v>
                </c:pt>
                <c:pt idx="16">
                  <c:v>42397</c:v>
                </c:pt>
                <c:pt idx="17">
                  <c:v>42458</c:v>
                </c:pt>
                <c:pt idx="18">
                  <c:v>42520</c:v>
                </c:pt>
                <c:pt idx="19">
                  <c:v>42543</c:v>
                </c:pt>
                <c:pt idx="20">
                  <c:v>42580</c:v>
                </c:pt>
                <c:pt idx="21">
                  <c:v>42642</c:v>
                </c:pt>
                <c:pt idx="22">
                  <c:v>42703</c:v>
                </c:pt>
                <c:pt idx="23">
                  <c:v>42762</c:v>
                </c:pt>
                <c:pt idx="24">
                  <c:v>42824</c:v>
                </c:pt>
                <c:pt idx="25">
                  <c:v>42885</c:v>
                </c:pt>
                <c:pt idx="26">
                  <c:v>42950</c:v>
                </c:pt>
                <c:pt idx="27">
                  <c:v>43010</c:v>
                </c:pt>
                <c:pt idx="28">
                  <c:v>43068</c:v>
                </c:pt>
                <c:pt idx="29">
                  <c:v>43129</c:v>
                </c:pt>
                <c:pt idx="30">
                  <c:v>43188</c:v>
                </c:pt>
                <c:pt idx="31">
                  <c:v>43251</c:v>
                </c:pt>
                <c:pt idx="32">
                  <c:v>43312</c:v>
                </c:pt>
                <c:pt idx="33">
                  <c:v>43375</c:v>
                </c:pt>
                <c:pt idx="34">
                  <c:v>43438</c:v>
                </c:pt>
                <c:pt idx="35">
                  <c:v>43494</c:v>
                </c:pt>
                <c:pt idx="36">
                  <c:v>43551</c:v>
                </c:pt>
                <c:pt idx="37">
                  <c:v>43613</c:v>
                </c:pt>
                <c:pt idx="38">
                  <c:v>43678</c:v>
                </c:pt>
                <c:pt idx="39">
                  <c:v>43738</c:v>
                </c:pt>
                <c:pt idx="40">
                  <c:v>43801</c:v>
                </c:pt>
                <c:pt idx="41">
                  <c:v>43860</c:v>
                </c:pt>
                <c:pt idx="42">
                  <c:v>43916</c:v>
                </c:pt>
                <c:pt idx="43">
                  <c:v>43979</c:v>
                </c:pt>
                <c:pt idx="44">
                  <c:v>44046</c:v>
                </c:pt>
                <c:pt idx="45">
                  <c:v>44068</c:v>
                </c:pt>
                <c:pt idx="46">
                  <c:v>44104</c:v>
                </c:pt>
                <c:pt idx="47">
                  <c:v>44167</c:v>
                </c:pt>
                <c:pt idx="48">
                  <c:v>44223</c:v>
                </c:pt>
                <c:pt idx="49">
                  <c:v>44285</c:v>
                </c:pt>
                <c:pt idx="50">
                  <c:v>44345</c:v>
                </c:pt>
                <c:pt idx="51">
                  <c:v>44405</c:v>
                </c:pt>
                <c:pt idx="52">
                  <c:v>44504</c:v>
                </c:pt>
                <c:pt idx="53">
                  <c:v>44531</c:v>
                </c:pt>
                <c:pt idx="54">
                  <c:v>44592</c:v>
                </c:pt>
                <c:pt idx="55">
                  <c:v>44650</c:v>
                </c:pt>
              </c:numCache>
            </c:numRef>
          </c:cat>
          <c:val>
            <c:numRef>
              <c:f>altitude!$Y$130:$Y$185</c:f>
              <c:numCache>
                <c:formatCode>0.000</c:formatCode>
                <c:ptCount val="56"/>
                <c:pt idx="0" formatCode="General">
                  <c:v>0</c:v>
                </c:pt>
                <c:pt idx="1">
                  <c:v>-3.9999999999906777E-3</c:v>
                </c:pt>
                <c:pt idx="2">
                  <c:v>-3.9999999999906777E-3</c:v>
                </c:pt>
                <c:pt idx="3">
                  <c:v>0</c:v>
                </c:pt>
                <c:pt idx="4">
                  <c:v>0</c:v>
                </c:pt>
                <c:pt idx="5">
                  <c:v>4.9999999999954525E-3</c:v>
                </c:pt>
                <c:pt idx="6">
                  <c:v>3.9999999999906777E-3</c:v>
                </c:pt>
                <c:pt idx="7">
                  <c:v>2.0000000000095497E-3</c:v>
                </c:pt>
                <c:pt idx="8">
                  <c:v>2.9999999999859028E-3</c:v>
                </c:pt>
                <c:pt idx="9">
                  <c:v>7.0000000000050022E-3</c:v>
                </c:pt>
                <c:pt idx="10">
                  <c:v>6.0000000000002274E-3</c:v>
                </c:pt>
                <c:pt idx="11">
                  <c:v>7.0000000000050022E-3</c:v>
                </c:pt>
                <c:pt idx="12">
                  <c:v>1.2000000000000455E-2</c:v>
                </c:pt>
                <c:pt idx="13">
                  <c:v>1.099999999999568E-2</c:v>
                </c:pt>
                <c:pt idx="14">
                  <c:v>8.9999999999861302E-3</c:v>
                </c:pt>
                <c:pt idx="15">
                  <c:v>1.099999999999568E-2</c:v>
                </c:pt>
                <c:pt idx="16">
                  <c:v>6.0000000000002274E-3</c:v>
                </c:pt>
                <c:pt idx="17">
                  <c:v>6.0000000000002274E-3</c:v>
                </c:pt>
                <c:pt idx="18">
                  <c:v>4.9999999999954525E-3</c:v>
                </c:pt>
                <c:pt idx="19">
                  <c:v>6.0000000000002274E-3</c:v>
                </c:pt>
                <c:pt idx="20">
                  <c:v>8.9999999999861302E-3</c:v>
                </c:pt>
                <c:pt idx="21">
                  <c:v>9.9999999999909051E-3</c:v>
                </c:pt>
                <c:pt idx="22">
                  <c:v>9.9999999999909051E-3</c:v>
                </c:pt>
                <c:pt idx="23">
                  <c:v>1.5999999999991132E-2</c:v>
                </c:pt>
                <c:pt idx="24">
                  <c:v>1.099999999999568E-2</c:v>
                </c:pt>
                <c:pt idx="25">
                  <c:v>1.4000000000010004E-2</c:v>
                </c:pt>
                <c:pt idx="26">
                  <c:v>1.099999999999568E-2</c:v>
                </c:pt>
                <c:pt idx="27">
                  <c:v>8.0000000000097771E-3</c:v>
                </c:pt>
                <c:pt idx="28">
                  <c:v>1.099999999999568E-2</c:v>
                </c:pt>
                <c:pt idx="29">
                  <c:v>1.300000000000523E-2</c:v>
                </c:pt>
                <c:pt idx="30">
                  <c:v>1.5999999999991132E-2</c:v>
                </c:pt>
                <c:pt idx="31">
                  <c:v>1.4000000000010004E-2</c:v>
                </c:pt>
                <c:pt idx="32">
                  <c:v>1.4000000000010004E-2</c:v>
                </c:pt>
                <c:pt idx="33">
                  <c:v>1.4000000000010004E-2</c:v>
                </c:pt>
                <c:pt idx="34">
                  <c:v>1.4000000000010004E-2</c:v>
                </c:pt>
                <c:pt idx="35">
                  <c:v>1.4999999999986358E-2</c:v>
                </c:pt>
                <c:pt idx="36">
                  <c:v>1.4999999999986358E-2</c:v>
                </c:pt>
                <c:pt idx="37">
                  <c:v>1.6999999999995907E-2</c:v>
                </c:pt>
                <c:pt idx="38">
                  <c:v>1.300000000000523E-2</c:v>
                </c:pt>
                <c:pt idx="39">
                  <c:v>1.6999999999995907E-2</c:v>
                </c:pt>
                <c:pt idx="40">
                  <c:v>1.5999999999991132E-2</c:v>
                </c:pt>
                <c:pt idx="41">
                  <c:v>1.6999999999995907E-2</c:v>
                </c:pt>
                <c:pt idx="42">
                  <c:v>1.8000000000000682E-2</c:v>
                </c:pt>
                <c:pt idx="43">
                  <c:v>1.5999999999991132E-2</c:v>
                </c:pt>
                <c:pt idx="44">
                  <c:v>1.5999999999991132E-2</c:v>
                </c:pt>
                <c:pt idx="45">
                  <c:v>1.5999999999991132E-2</c:v>
                </c:pt>
                <c:pt idx="46">
                  <c:v>1.5999999999991132E-2</c:v>
                </c:pt>
                <c:pt idx="47">
                  <c:v>1.5999999999991132E-2</c:v>
                </c:pt>
                <c:pt idx="48">
                  <c:v>1.9000000000005457E-2</c:v>
                </c:pt>
                <c:pt idx="49">
                  <c:v>1.6999999999995907E-2</c:v>
                </c:pt>
                <c:pt idx="50">
                  <c:v>1.5999999999991132E-2</c:v>
                </c:pt>
                <c:pt idx="51">
                  <c:v>1.9000000000005457E-2</c:v>
                </c:pt>
                <c:pt idx="52">
                  <c:v>1.4999999999986358E-2</c:v>
                </c:pt>
                <c:pt idx="53">
                  <c:v>1.6999999999995907E-2</c:v>
                </c:pt>
                <c:pt idx="54">
                  <c:v>1.999999999998181E-2</c:v>
                </c:pt>
                <c:pt idx="55">
                  <c:v>2.0999999999986585E-2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F2F2-4C0E-B258-9BFA83C3A686}"/>
            </c:ext>
          </c:extLst>
        </c:ser>
        <c:ser>
          <c:idx val="6"/>
          <c:order val="9"/>
          <c:tx>
            <c:strRef>
              <c:f>altitude!$AI$5</c:f>
              <c:strCache>
                <c:ptCount val="1"/>
                <c:pt idx="0">
                  <c:v>1037</c:v>
                </c:pt>
              </c:strCache>
            </c:strRef>
          </c:tx>
          <c:spPr>
            <a:ln w="19050"/>
          </c:spPr>
          <c:cat>
            <c:numRef>
              <c:f>altitude!$A$130:$A$185</c:f>
              <c:numCache>
                <c:formatCode>m/d/yyyy</c:formatCode>
                <c:ptCount val="56"/>
                <c:pt idx="0">
                  <c:v>41340</c:v>
                </c:pt>
                <c:pt idx="1">
                  <c:v>41389</c:v>
                </c:pt>
                <c:pt idx="2">
                  <c:v>41442</c:v>
                </c:pt>
                <c:pt idx="3">
                  <c:v>41514</c:v>
                </c:pt>
                <c:pt idx="4">
                  <c:v>41575</c:v>
                </c:pt>
                <c:pt idx="5">
                  <c:v>41746</c:v>
                </c:pt>
                <c:pt idx="6">
                  <c:v>41785</c:v>
                </c:pt>
                <c:pt idx="7">
                  <c:v>41844</c:v>
                </c:pt>
                <c:pt idx="8">
                  <c:v>41906</c:v>
                </c:pt>
                <c:pt idx="9">
                  <c:v>41970</c:v>
                </c:pt>
                <c:pt idx="10">
                  <c:v>42031</c:v>
                </c:pt>
                <c:pt idx="11">
                  <c:v>42090</c:v>
                </c:pt>
                <c:pt idx="12">
                  <c:v>42157</c:v>
                </c:pt>
                <c:pt idx="13">
                  <c:v>42213</c:v>
                </c:pt>
                <c:pt idx="14">
                  <c:v>42276</c:v>
                </c:pt>
                <c:pt idx="15">
                  <c:v>42338</c:v>
                </c:pt>
                <c:pt idx="16">
                  <c:v>42397</c:v>
                </c:pt>
                <c:pt idx="17">
                  <c:v>42458</c:v>
                </c:pt>
                <c:pt idx="18">
                  <c:v>42520</c:v>
                </c:pt>
                <c:pt idx="19">
                  <c:v>42543</c:v>
                </c:pt>
                <c:pt idx="20">
                  <c:v>42580</c:v>
                </c:pt>
                <c:pt idx="21">
                  <c:v>42642</c:v>
                </c:pt>
                <c:pt idx="22">
                  <c:v>42703</c:v>
                </c:pt>
                <c:pt idx="23">
                  <c:v>42762</c:v>
                </c:pt>
                <c:pt idx="24">
                  <c:v>42824</c:v>
                </c:pt>
                <c:pt idx="25">
                  <c:v>42885</c:v>
                </c:pt>
                <c:pt idx="26">
                  <c:v>42950</c:v>
                </c:pt>
                <c:pt idx="27">
                  <c:v>43010</c:v>
                </c:pt>
                <c:pt idx="28">
                  <c:v>43068</c:v>
                </c:pt>
                <c:pt idx="29">
                  <c:v>43129</c:v>
                </c:pt>
                <c:pt idx="30">
                  <c:v>43188</c:v>
                </c:pt>
                <c:pt idx="31">
                  <c:v>43251</c:v>
                </c:pt>
                <c:pt idx="32">
                  <c:v>43312</c:v>
                </c:pt>
                <c:pt idx="33">
                  <c:v>43375</c:v>
                </c:pt>
                <c:pt idx="34">
                  <c:v>43438</c:v>
                </c:pt>
                <c:pt idx="35">
                  <c:v>43494</c:v>
                </c:pt>
                <c:pt idx="36">
                  <c:v>43551</c:v>
                </c:pt>
                <c:pt idx="37">
                  <c:v>43613</c:v>
                </c:pt>
                <c:pt idx="38">
                  <c:v>43678</c:v>
                </c:pt>
                <c:pt idx="39">
                  <c:v>43738</c:v>
                </c:pt>
                <c:pt idx="40">
                  <c:v>43801</c:v>
                </c:pt>
                <c:pt idx="41">
                  <c:v>43860</c:v>
                </c:pt>
                <c:pt idx="42">
                  <c:v>43916</c:v>
                </c:pt>
                <c:pt idx="43">
                  <c:v>43979</c:v>
                </c:pt>
                <c:pt idx="44">
                  <c:v>44046</c:v>
                </c:pt>
                <c:pt idx="45">
                  <c:v>44068</c:v>
                </c:pt>
                <c:pt idx="46">
                  <c:v>44104</c:v>
                </c:pt>
                <c:pt idx="47">
                  <c:v>44167</c:v>
                </c:pt>
                <c:pt idx="48">
                  <c:v>44223</c:v>
                </c:pt>
                <c:pt idx="49">
                  <c:v>44285</c:v>
                </c:pt>
                <c:pt idx="50">
                  <c:v>44345</c:v>
                </c:pt>
                <c:pt idx="51">
                  <c:v>44405</c:v>
                </c:pt>
                <c:pt idx="52">
                  <c:v>44504</c:v>
                </c:pt>
                <c:pt idx="53">
                  <c:v>44531</c:v>
                </c:pt>
                <c:pt idx="54">
                  <c:v>44592</c:v>
                </c:pt>
                <c:pt idx="55">
                  <c:v>44650</c:v>
                </c:pt>
              </c:numCache>
            </c:numRef>
          </c:cat>
          <c:val>
            <c:numRef>
              <c:f>altitude!$AI$130:$AI$185</c:f>
              <c:numCache>
                <c:formatCode>0.000</c:formatCode>
                <c:ptCount val="56"/>
                <c:pt idx="0" formatCode="General">
                  <c:v>0</c:v>
                </c:pt>
                <c:pt idx="1">
                  <c:v>-2.0000000000095497E-3</c:v>
                </c:pt>
                <c:pt idx="2">
                  <c:v>-1.0000000000047748E-3</c:v>
                </c:pt>
                <c:pt idx="3">
                  <c:v>9.9999999997635314E-4</c:v>
                </c:pt>
                <c:pt idx="4">
                  <c:v>9.9999999997635314E-4</c:v>
                </c:pt>
                <c:pt idx="5">
                  <c:v>9.9999999997635314E-4</c:v>
                </c:pt>
                <c:pt idx="6">
                  <c:v>9.9999999997635314E-4</c:v>
                </c:pt>
                <c:pt idx="7">
                  <c:v>1.999999999981128E-3</c:v>
                </c:pt>
                <c:pt idx="8">
                  <c:v>0</c:v>
                </c:pt>
                <c:pt idx="9">
                  <c:v>2.9999999999859028E-3</c:v>
                </c:pt>
                <c:pt idx="10">
                  <c:v>1.999999999981128E-3</c:v>
                </c:pt>
                <c:pt idx="11">
                  <c:v>3.9999999999906777E-3</c:v>
                </c:pt>
                <c:pt idx="12">
                  <c:v>7.9999999999813554E-3</c:v>
                </c:pt>
                <c:pt idx="13">
                  <c:v>2.9999999999859028E-3</c:v>
                </c:pt>
                <c:pt idx="14">
                  <c:v>2.9999999999859028E-3</c:v>
                </c:pt>
                <c:pt idx="15">
                  <c:v>6.9999999999765805E-3</c:v>
                </c:pt>
                <c:pt idx="16">
                  <c:v>9.9999999997635314E-4</c:v>
                </c:pt>
                <c:pt idx="17">
                  <c:v>-1.0000000000047748E-3</c:v>
                </c:pt>
                <c:pt idx="18">
                  <c:v>-1.0000000000047748E-3</c:v>
                </c:pt>
                <c:pt idx="19">
                  <c:v>-5.0000000000238742E-3</c:v>
                </c:pt>
                <c:pt idx="20">
                  <c:v>1.999999999981128E-3</c:v>
                </c:pt>
                <c:pt idx="21">
                  <c:v>1.999999999981128E-3</c:v>
                </c:pt>
                <c:pt idx="22">
                  <c:v>9.9999999997635314E-4</c:v>
                </c:pt>
                <c:pt idx="23">
                  <c:v>-1.0000000000047748E-3</c:v>
                </c:pt>
                <c:pt idx="24">
                  <c:v>0</c:v>
                </c:pt>
                <c:pt idx="25">
                  <c:v>1.999999999981128E-3</c:v>
                </c:pt>
                <c:pt idx="26">
                  <c:v>-2.0000000000095497E-3</c:v>
                </c:pt>
                <c:pt idx="27">
                  <c:v>-3.0000000000143245E-3</c:v>
                </c:pt>
                <c:pt idx="28">
                  <c:v>-2.0000000000095497E-3</c:v>
                </c:pt>
                <c:pt idx="29">
                  <c:v>1.999999999981128E-3</c:v>
                </c:pt>
                <c:pt idx="30">
                  <c:v>9.9999999997635314E-4</c:v>
                </c:pt>
                <c:pt idx="31">
                  <c:v>9.9999999997635314E-4</c:v>
                </c:pt>
                <c:pt idx="32">
                  <c:v>1.999999999981128E-3</c:v>
                </c:pt>
                <c:pt idx="33">
                  <c:v>9.9999999997635314E-4</c:v>
                </c:pt>
                <c:pt idx="34">
                  <c:v>9.9999999997635314E-4</c:v>
                </c:pt>
                <c:pt idx="35">
                  <c:v>9.9999999997635314E-4</c:v>
                </c:pt>
                <c:pt idx="36">
                  <c:v>9.9999999997635314E-4</c:v>
                </c:pt>
                <c:pt idx="37">
                  <c:v>3.9999999999906777E-3</c:v>
                </c:pt>
                <c:pt idx="38">
                  <c:v>-1.0000000000047748E-3</c:v>
                </c:pt>
                <c:pt idx="39">
                  <c:v>2.9999999999859028E-3</c:v>
                </c:pt>
                <c:pt idx="40">
                  <c:v>1.999999999981128E-3</c:v>
                </c:pt>
                <c:pt idx="41">
                  <c:v>2.9999999999859028E-3</c:v>
                </c:pt>
                <c:pt idx="42">
                  <c:v>1.999999999981128E-3</c:v>
                </c:pt>
                <c:pt idx="43">
                  <c:v>9.9999999997635314E-4</c:v>
                </c:pt>
                <c:pt idx="44">
                  <c:v>9.9999999997635314E-4</c:v>
                </c:pt>
                <c:pt idx="45">
                  <c:v>1.999999999981128E-3</c:v>
                </c:pt>
                <c:pt idx="46">
                  <c:v>2.9999999999859028E-3</c:v>
                </c:pt>
                <c:pt idx="47">
                  <c:v>-1.0000000000047748E-3</c:v>
                </c:pt>
                <c:pt idx="48">
                  <c:v>1.999999999981128E-3</c:v>
                </c:pt>
                <c:pt idx="49">
                  <c:v>1.999999999981128E-3</c:v>
                </c:pt>
                <c:pt idx="50">
                  <c:v>2.9999999999859028E-3</c:v>
                </c:pt>
                <c:pt idx="51">
                  <c:v>3.9999999999906777E-3</c:v>
                </c:pt>
                <c:pt idx="52">
                  <c:v>-1.0000000000047748E-3</c:v>
                </c:pt>
                <c:pt idx="53">
                  <c:v>1.999999999981128E-3</c:v>
                </c:pt>
                <c:pt idx="55">
                  <c:v>4.9999999999954525E-3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F2F2-4C0E-B258-9BFA83C3A686}"/>
            </c:ext>
          </c:extLst>
        </c:ser>
        <c:ser>
          <c:idx val="7"/>
          <c:order val="10"/>
          <c:tx>
            <c:strRef>
              <c:f>altitude!$D$5</c:f>
              <c:strCache>
                <c:ptCount val="1"/>
                <c:pt idx="0">
                  <c:v>1009</c:v>
                </c:pt>
              </c:strCache>
            </c:strRef>
          </c:tx>
          <c:spPr>
            <a:ln w="19050"/>
          </c:spPr>
          <c:cat>
            <c:numRef>
              <c:f>altitude!$A$130:$A$185</c:f>
              <c:numCache>
                <c:formatCode>m/d/yyyy</c:formatCode>
                <c:ptCount val="56"/>
                <c:pt idx="0">
                  <c:v>41340</c:v>
                </c:pt>
                <c:pt idx="1">
                  <c:v>41389</c:v>
                </c:pt>
                <c:pt idx="2">
                  <c:v>41442</c:v>
                </c:pt>
                <c:pt idx="3">
                  <c:v>41514</c:v>
                </c:pt>
                <c:pt idx="4">
                  <c:v>41575</c:v>
                </c:pt>
                <c:pt idx="5">
                  <c:v>41746</c:v>
                </c:pt>
                <c:pt idx="6">
                  <c:v>41785</c:v>
                </c:pt>
                <c:pt idx="7">
                  <c:v>41844</c:v>
                </c:pt>
                <c:pt idx="8">
                  <c:v>41906</c:v>
                </c:pt>
                <c:pt idx="9">
                  <c:v>41970</c:v>
                </c:pt>
                <c:pt idx="10">
                  <c:v>42031</c:v>
                </c:pt>
                <c:pt idx="11">
                  <c:v>42090</c:v>
                </c:pt>
                <c:pt idx="12">
                  <c:v>42157</c:v>
                </c:pt>
                <c:pt idx="13">
                  <c:v>42213</c:v>
                </c:pt>
                <c:pt idx="14">
                  <c:v>42276</c:v>
                </c:pt>
                <c:pt idx="15">
                  <c:v>42338</c:v>
                </c:pt>
                <c:pt idx="16">
                  <c:v>42397</c:v>
                </c:pt>
                <c:pt idx="17">
                  <c:v>42458</c:v>
                </c:pt>
                <c:pt idx="18">
                  <c:v>42520</c:v>
                </c:pt>
                <c:pt idx="19">
                  <c:v>42543</c:v>
                </c:pt>
                <c:pt idx="20">
                  <c:v>42580</c:v>
                </c:pt>
                <c:pt idx="21">
                  <c:v>42642</c:v>
                </c:pt>
                <c:pt idx="22">
                  <c:v>42703</c:v>
                </c:pt>
                <c:pt idx="23">
                  <c:v>42762</c:v>
                </c:pt>
                <c:pt idx="24">
                  <c:v>42824</c:v>
                </c:pt>
                <c:pt idx="25">
                  <c:v>42885</c:v>
                </c:pt>
                <c:pt idx="26">
                  <c:v>42950</c:v>
                </c:pt>
                <c:pt idx="27">
                  <c:v>43010</c:v>
                </c:pt>
                <c:pt idx="28">
                  <c:v>43068</c:v>
                </c:pt>
                <c:pt idx="29">
                  <c:v>43129</c:v>
                </c:pt>
                <c:pt idx="30">
                  <c:v>43188</c:v>
                </c:pt>
                <c:pt idx="31">
                  <c:v>43251</c:v>
                </c:pt>
                <c:pt idx="32">
                  <c:v>43312</c:v>
                </c:pt>
                <c:pt idx="33">
                  <c:v>43375</c:v>
                </c:pt>
                <c:pt idx="34">
                  <c:v>43438</c:v>
                </c:pt>
                <c:pt idx="35">
                  <c:v>43494</c:v>
                </c:pt>
                <c:pt idx="36">
                  <c:v>43551</c:v>
                </c:pt>
                <c:pt idx="37">
                  <c:v>43613</c:v>
                </c:pt>
                <c:pt idx="38">
                  <c:v>43678</c:v>
                </c:pt>
                <c:pt idx="39">
                  <c:v>43738</c:v>
                </c:pt>
                <c:pt idx="40">
                  <c:v>43801</c:v>
                </c:pt>
                <c:pt idx="41">
                  <c:v>43860</c:v>
                </c:pt>
                <c:pt idx="42">
                  <c:v>43916</c:v>
                </c:pt>
                <c:pt idx="43">
                  <c:v>43979</c:v>
                </c:pt>
                <c:pt idx="44">
                  <c:v>44046</c:v>
                </c:pt>
                <c:pt idx="45">
                  <c:v>44068</c:v>
                </c:pt>
                <c:pt idx="46">
                  <c:v>44104</c:v>
                </c:pt>
                <c:pt idx="47">
                  <c:v>44167</c:v>
                </c:pt>
                <c:pt idx="48">
                  <c:v>44223</c:v>
                </c:pt>
                <c:pt idx="49">
                  <c:v>44285</c:v>
                </c:pt>
                <c:pt idx="50">
                  <c:v>44345</c:v>
                </c:pt>
                <c:pt idx="51">
                  <c:v>44405</c:v>
                </c:pt>
                <c:pt idx="52">
                  <c:v>44504</c:v>
                </c:pt>
                <c:pt idx="53">
                  <c:v>44531</c:v>
                </c:pt>
                <c:pt idx="54">
                  <c:v>44592</c:v>
                </c:pt>
                <c:pt idx="55">
                  <c:v>44650</c:v>
                </c:pt>
              </c:numCache>
            </c:numRef>
          </c:cat>
          <c:val>
            <c:numRef>
              <c:f>altitude!$D$130:$D$185</c:f>
              <c:numCache>
                <c:formatCode>0.000</c:formatCode>
                <c:ptCount val="56"/>
                <c:pt idx="0" formatCode="General">
                  <c:v>0</c:v>
                </c:pt>
                <c:pt idx="1">
                  <c:v>1.0000000000047748E-3</c:v>
                </c:pt>
                <c:pt idx="2">
                  <c:v>1.0000000000047748E-3</c:v>
                </c:pt>
                <c:pt idx="3">
                  <c:v>3.9999999999906777E-3</c:v>
                </c:pt>
                <c:pt idx="4">
                  <c:v>4.9999999999954525E-3</c:v>
                </c:pt>
                <c:pt idx="5">
                  <c:v>7.0000000000050022E-3</c:v>
                </c:pt>
                <c:pt idx="6">
                  <c:v>4.9999999999954525E-3</c:v>
                </c:pt>
                <c:pt idx="7">
                  <c:v>7.0000000000050022E-3</c:v>
                </c:pt>
                <c:pt idx="8">
                  <c:v>7.0000000000050022E-3</c:v>
                </c:pt>
                <c:pt idx="9">
                  <c:v>9.0000000000145519E-3</c:v>
                </c:pt>
                <c:pt idx="10">
                  <c:v>8.0000000000097771E-3</c:v>
                </c:pt>
                <c:pt idx="11">
                  <c:v>9.0000000000145519E-3</c:v>
                </c:pt>
                <c:pt idx="12">
                  <c:v>1.4000000000010004E-2</c:v>
                </c:pt>
                <c:pt idx="13">
                  <c:v>1.099999999999568E-2</c:v>
                </c:pt>
                <c:pt idx="14">
                  <c:v>9.0000000000145519E-3</c:v>
                </c:pt>
                <c:pt idx="15">
                  <c:v>1.4000000000010004E-2</c:v>
                </c:pt>
                <c:pt idx="16">
                  <c:v>9.0000000000145519E-3</c:v>
                </c:pt>
                <c:pt idx="17">
                  <c:v>8.0000000000097771E-3</c:v>
                </c:pt>
                <c:pt idx="18">
                  <c:v>6.0000000000002274E-3</c:v>
                </c:pt>
                <c:pt idx="19">
                  <c:v>3.9999999999906777E-3</c:v>
                </c:pt>
                <c:pt idx="20">
                  <c:v>1.099999999999568E-2</c:v>
                </c:pt>
                <c:pt idx="21">
                  <c:v>1.2000000000000455E-2</c:v>
                </c:pt>
                <c:pt idx="22">
                  <c:v>1.099999999999568E-2</c:v>
                </c:pt>
                <c:pt idx="23">
                  <c:v>1.4000000000010004E-2</c:v>
                </c:pt>
                <c:pt idx="24">
                  <c:v>1.2000000000000455E-2</c:v>
                </c:pt>
                <c:pt idx="25">
                  <c:v>1.5000000000014779E-2</c:v>
                </c:pt>
                <c:pt idx="26">
                  <c:v>9.9999999999909051E-3</c:v>
                </c:pt>
                <c:pt idx="27">
                  <c:v>1.2000000000000455E-2</c:v>
                </c:pt>
                <c:pt idx="28">
                  <c:v>1.099999999999568E-2</c:v>
                </c:pt>
                <c:pt idx="29">
                  <c:v>1.5000000000014779E-2</c:v>
                </c:pt>
                <c:pt idx="30">
                  <c:v>1.9000000000005457E-2</c:v>
                </c:pt>
                <c:pt idx="31">
                  <c:v>1.5000000000014779E-2</c:v>
                </c:pt>
                <c:pt idx="32">
                  <c:v>1.5000000000014779E-2</c:v>
                </c:pt>
                <c:pt idx="33">
                  <c:v>1.5000000000014779E-2</c:v>
                </c:pt>
                <c:pt idx="34">
                  <c:v>1.4000000000010004E-2</c:v>
                </c:pt>
                <c:pt idx="35">
                  <c:v>1.5999999999991132E-2</c:v>
                </c:pt>
                <c:pt idx="36">
                  <c:v>1.300000000000523E-2</c:v>
                </c:pt>
                <c:pt idx="37">
                  <c:v>1.8000000000000682E-2</c:v>
                </c:pt>
                <c:pt idx="38">
                  <c:v>1.2000000000000455E-2</c:v>
                </c:pt>
                <c:pt idx="39">
                  <c:v>1.6999999999995907E-2</c:v>
                </c:pt>
                <c:pt idx="40">
                  <c:v>1.5000000000014779E-2</c:v>
                </c:pt>
                <c:pt idx="41">
                  <c:v>1.8000000000000682E-2</c:v>
                </c:pt>
                <c:pt idx="42">
                  <c:v>1.8000000000000682E-2</c:v>
                </c:pt>
                <c:pt idx="43">
                  <c:v>1.5000000000014779E-2</c:v>
                </c:pt>
                <c:pt idx="44">
                  <c:v>1.4000000000010004E-2</c:v>
                </c:pt>
                <c:pt idx="45">
                  <c:v>1.300000000000523E-2</c:v>
                </c:pt>
                <c:pt idx="46">
                  <c:v>1.5000000000014779E-2</c:v>
                </c:pt>
                <c:pt idx="47">
                  <c:v>1.5000000000014779E-2</c:v>
                </c:pt>
                <c:pt idx="48">
                  <c:v>1.6999999999995907E-2</c:v>
                </c:pt>
                <c:pt idx="49">
                  <c:v>1.6999999999995907E-2</c:v>
                </c:pt>
                <c:pt idx="50">
                  <c:v>1.6999999999995907E-2</c:v>
                </c:pt>
                <c:pt idx="51">
                  <c:v>1.6999999999995907E-2</c:v>
                </c:pt>
                <c:pt idx="52">
                  <c:v>1.4000000000010004E-2</c:v>
                </c:pt>
                <c:pt idx="53">
                  <c:v>1.6999999999995907E-2</c:v>
                </c:pt>
                <c:pt idx="54">
                  <c:v>2.0000000000010232E-2</c:v>
                </c:pt>
                <c:pt idx="55">
                  <c:v>1.9000000000005457E-2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F2F2-4C0E-B258-9BFA83C3A686}"/>
            </c:ext>
          </c:extLst>
        </c:ser>
        <c:ser>
          <c:idx val="8"/>
          <c:order val="11"/>
          <c:tx>
            <c:strRef>
              <c:f>altitude!$C$5</c:f>
              <c:strCache>
                <c:ptCount val="1"/>
                <c:pt idx="0">
                  <c:v>1008</c:v>
                </c:pt>
              </c:strCache>
            </c:strRef>
          </c:tx>
          <c:spPr>
            <a:ln w="19050"/>
          </c:spPr>
          <c:cat>
            <c:numRef>
              <c:f>altitude!$A$130:$A$185</c:f>
              <c:numCache>
                <c:formatCode>m/d/yyyy</c:formatCode>
                <c:ptCount val="56"/>
                <c:pt idx="0">
                  <c:v>41340</c:v>
                </c:pt>
                <c:pt idx="1">
                  <c:v>41389</c:v>
                </c:pt>
                <c:pt idx="2">
                  <c:v>41442</c:v>
                </c:pt>
                <c:pt idx="3">
                  <c:v>41514</c:v>
                </c:pt>
                <c:pt idx="4">
                  <c:v>41575</c:v>
                </c:pt>
                <c:pt idx="5">
                  <c:v>41746</c:v>
                </c:pt>
                <c:pt idx="6">
                  <c:v>41785</c:v>
                </c:pt>
                <c:pt idx="7">
                  <c:v>41844</c:v>
                </c:pt>
                <c:pt idx="8">
                  <c:v>41906</c:v>
                </c:pt>
                <c:pt idx="9">
                  <c:v>41970</c:v>
                </c:pt>
                <c:pt idx="10">
                  <c:v>42031</c:v>
                </c:pt>
                <c:pt idx="11">
                  <c:v>42090</c:v>
                </c:pt>
                <c:pt idx="12">
                  <c:v>42157</c:v>
                </c:pt>
                <c:pt idx="13">
                  <c:v>42213</c:v>
                </c:pt>
                <c:pt idx="14">
                  <c:v>42276</c:v>
                </c:pt>
                <c:pt idx="15">
                  <c:v>42338</c:v>
                </c:pt>
                <c:pt idx="16">
                  <c:v>42397</c:v>
                </c:pt>
                <c:pt idx="17">
                  <c:v>42458</c:v>
                </c:pt>
                <c:pt idx="18">
                  <c:v>42520</c:v>
                </c:pt>
                <c:pt idx="19">
                  <c:v>42543</c:v>
                </c:pt>
                <c:pt idx="20">
                  <c:v>42580</c:v>
                </c:pt>
                <c:pt idx="21">
                  <c:v>42642</c:v>
                </c:pt>
                <c:pt idx="22">
                  <c:v>42703</c:v>
                </c:pt>
                <c:pt idx="23">
                  <c:v>42762</c:v>
                </c:pt>
                <c:pt idx="24">
                  <c:v>42824</c:v>
                </c:pt>
                <c:pt idx="25">
                  <c:v>42885</c:v>
                </c:pt>
                <c:pt idx="26">
                  <c:v>42950</c:v>
                </c:pt>
                <c:pt idx="27">
                  <c:v>43010</c:v>
                </c:pt>
                <c:pt idx="28">
                  <c:v>43068</c:v>
                </c:pt>
                <c:pt idx="29">
                  <c:v>43129</c:v>
                </c:pt>
                <c:pt idx="30">
                  <c:v>43188</c:v>
                </c:pt>
                <c:pt idx="31">
                  <c:v>43251</c:v>
                </c:pt>
                <c:pt idx="32">
                  <c:v>43312</c:v>
                </c:pt>
                <c:pt idx="33">
                  <c:v>43375</c:v>
                </c:pt>
                <c:pt idx="34">
                  <c:v>43438</c:v>
                </c:pt>
                <c:pt idx="35">
                  <c:v>43494</c:v>
                </c:pt>
                <c:pt idx="36">
                  <c:v>43551</c:v>
                </c:pt>
                <c:pt idx="37">
                  <c:v>43613</c:v>
                </c:pt>
                <c:pt idx="38">
                  <c:v>43678</c:v>
                </c:pt>
                <c:pt idx="39">
                  <c:v>43738</c:v>
                </c:pt>
                <c:pt idx="40">
                  <c:v>43801</c:v>
                </c:pt>
                <c:pt idx="41">
                  <c:v>43860</c:v>
                </c:pt>
                <c:pt idx="42">
                  <c:v>43916</c:v>
                </c:pt>
                <c:pt idx="43">
                  <c:v>43979</c:v>
                </c:pt>
                <c:pt idx="44">
                  <c:v>44046</c:v>
                </c:pt>
                <c:pt idx="45">
                  <c:v>44068</c:v>
                </c:pt>
                <c:pt idx="46">
                  <c:v>44104</c:v>
                </c:pt>
                <c:pt idx="47">
                  <c:v>44167</c:v>
                </c:pt>
                <c:pt idx="48">
                  <c:v>44223</c:v>
                </c:pt>
                <c:pt idx="49">
                  <c:v>44285</c:v>
                </c:pt>
                <c:pt idx="50">
                  <c:v>44345</c:v>
                </c:pt>
                <c:pt idx="51">
                  <c:v>44405</c:v>
                </c:pt>
                <c:pt idx="52">
                  <c:v>44504</c:v>
                </c:pt>
                <c:pt idx="53">
                  <c:v>44531</c:v>
                </c:pt>
                <c:pt idx="54">
                  <c:v>44592</c:v>
                </c:pt>
                <c:pt idx="55">
                  <c:v>44650</c:v>
                </c:pt>
              </c:numCache>
            </c:numRef>
          </c:cat>
          <c:val>
            <c:numRef>
              <c:f>altitude!$C$130:$C$185</c:f>
              <c:numCache>
                <c:formatCode>0.000</c:formatCode>
                <c:ptCount val="56"/>
                <c:pt idx="0" formatCode="General">
                  <c:v>0</c:v>
                </c:pt>
                <c:pt idx="1">
                  <c:v>4.0000000000190994E-3</c:v>
                </c:pt>
                <c:pt idx="2">
                  <c:v>0</c:v>
                </c:pt>
                <c:pt idx="3">
                  <c:v>4.9999999999954525E-3</c:v>
                </c:pt>
                <c:pt idx="4">
                  <c:v>4.0000000000190994E-3</c:v>
                </c:pt>
                <c:pt idx="5">
                  <c:v>8.0000000000097771E-3</c:v>
                </c:pt>
                <c:pt idx="6">
                  <c:v>7.0000000000050022E-3</c:v>
                </c:pt>
                <c:pt idx="7">
                  <c:v>6.0000000000002274E-3</c:v>
                </c:pt>
                <c:pt idx="8">
                  <c:v>8.0000000000097771E-3</c:v>
                </c:pt>
                <c:pt idx="9">
                  <c:v>1.0000000000019327E-2</c:v>
                </c:pt>
                <c:pt idx="10">
                  <c:v>9.0000000000145519E-3</c:v>
                </c:pt>
                <c:pt idx="11">
                  <c:v>9.0000000000145519E-3</c:v>
                </c:pt>
                <c:pt idx="12">
                  <c:v>1.6000000000019554E-2</c:v>
                </c:pt>
                <c:pt idx="13">
                  <c:v>1.099999999999568E-2</c:v>
                </c:pt>
                <c:pt idx="14">
                  <c:v>9.0000000000145519E-3</c:v>
                </c:pt>
                <c:pt idx="15">
                  <c:v>1.2000000000000455E-2</c:v>
                </c:pt>
                <c:pt idx="16">
                  <c:v>1.0000000000019327E-2</c:v>
                </c:pt>
                <c:pt idx="17">
                  <c:v>9.0000000000145519E-3</c:v>
                </c:pt>
                <c:pt idx="18">
                  <c:v>1.0000000000019327E-2</c:v>
                </c:pt>
                <c:pt idx="19">
                  <c:v>1.099999999999568E-2</c:v>
                </c:pt>
                <c:pt idx="20">
                  <c:v>1.300000000000523E-2</c:v>
                </c:pt>
                <c:pt idx="21">
                  <c:v>9.0000000000145519E-3</c:v>
                </c:pt>
                <c:pt idx="22">
                  <c:v>1.099999999999568E-2</c:v>
                </c:pt>
                <c:pt idx="23">
                  <c:v>1.099999999999568E-2</c:v>
                </c:pt>
                <c:pt idx="24">
                  <c:v>1.2000000000000455E-2</c:v>
                </c:pt>
                <c:pt idx="25">
                  <c:v>1.2000000000000455E-2</c:v>
                </c:pt>
                <c:pt idx="26">
                  <c:v>9.0000000000145519E-3</c:v>
                </c:pt>
                <c:pt idx="27">
                  <c:v>1.099999999999568E-2</c:v>
                </c:pt>
                <c:pt idx="28">
                  <c:v>1.300000000000523E-2</c:v>
                </c:pt>
                <c:pt idx="29">
                  <c:v>1.099999999999568E-2</c:v>
                </c:pt>
                <c:pt idx="30">
                  <c:v>1.4000000000010004E-2</c:v>
                </c:pt>
                <c:pt idx="31">
                  <c:v>1.2000000000000455E-2</c:v>
                </c:pt>
                <c:pt idx="32">
                  <c:v>1.300000000000523E-2</c:v>
                </c:pt>
                <c:pt idx="33">
                  <c:v>1.5000000000014779E-2</c:v>
                </c:pt>
                <c:pt idx="34">
                  <c:v>1.300000000000523E-2</c:v>
                </c:pt>
                <c:pt idx="35">
                  <c:v>1.4000000000010004E-2</c:v>
                </c:pt>
                <c:pt idx="36">
                  <c:v>8.0000000000097771E-3</c:v>
                </c:pt>
                <c:pt idx="37">
                  <c:v>1.300000000000523E-2</c:v>
                </c:pt>
                <c:pt idx="38">
                  <c:v>1.099999999999568E-2</c:v>
                </c:pt>
                <c:pt idx="39">
                  <c:v>1.4000000000010004E-2</c:v>
                </c:pt>
                <c:pt idx="40">
                  <c:v>1.5000000000014779E-2</c:v>
                </c:pt>
                <c:pt idx="41">
                  <c:v>1.6000000000019554E-2</c:v>
                </c:pt>
                <c:pt idx="42">
                  <c:v>1.4000000000010004E-2</c:v>
                </c:pt>
                <c:pt idx="43">
                  <c:v>1.2000000000000455E-2</c:v>
                </c:pt>
                <c:pt idx="44">
                  <c:v>1.4000000000010004E-2</c:v>
                </c:pt>
                <c:pt idx="45">
                  <c:v>1.4000000000010004E-2</c:v>
                </c:pt>
                <c:pt idx="46">
                  <c:v>1.5000000000014779E-2</c:v>
                </c:pt>
                <c:pt idx="47">
                  <c:v>9.0000000000145519E-3</c:v>
                </c:pt>
                <c:pt idx="48">
                  <c:v>1.6999999999995907E-2</c:v>
                </c:pt>
                <c:pt idx="49">
                  <c:v>1.5000000000014779E-2</c:v>
                </c:pt>
                <c:pt idx="50">
                  <c:v>1.5000000000014779E-2</c:v>
                </c:pt>
                <c:pt idx="51">
                  <c:v>1.6000000000019554E-2</c:v>
                </c:pt>
                <c:pt idx="52">
                  <c:v>1.2000000000000455E-2</c:v>
                </c:pt>
                <c:pt idx="53">
                  <c:v>1.6000000000019554E-2</c:v>
                </c:pt>
                <c:pt idx="54">
                  <c:v>1.9000000000005457E-2</c:v>
                </c:pt>
                <c:pt idx="55">
                  <c:v>1.6999999999995907E-2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F2F2-4C0E-B258-9BFA83C3A686}"/>
            </c:ext>
          </c:extLst>
        </c:ser>
        <c:ser>
          <c:idx val="9"/>
          <c:order val="12"/>
          <c:tx>
            <c:strRef>
              <c:f>altitude!$B$5</c:f>
              <c:strCache>
                <c:ptCount val="1"/>
                <c:pt idx="0">
                  <c:v>1007</c:v>
                </c:pt>
              </c:strCache>
            </c:strRef>
          </c:tx>
          <c:spPr>
            <a:ln w="19050"/>
          </c:spPr>
          <c:cat>
            <c:numRef>
              <c:f>altitude!$A$130:$A$185</c:f>
              <c:numCache>
                <c:formatCode>m/d/yyyy</c:formatCode>
                <c:ptCount val="56"/>
                <c:pt idx="0">
                  <c:v>41340</c:v>
                </c:pt>
                <c:pt idx="1">
                  <c:v>41389</c:v>
                </c:pt>
                <c:pt idx="2">
                  <c:v>41442</c:v>
                </c:pt>
                <c:pt idx="3">
                  <c:v>41514</c:v>
                </c:pt>
                <c:pt idx="4">
                  <c:v>41575</c:v>
                </c:pt>
                <c:pt idx="5">
                  <c:v>41746</c:v>
                </c:pt>
                <c:pt idx="6">
                  <c:v>41785</c:v>
                </c:pt>
                <c:pt idx="7">
                  <c:v>41844</c:v>
                </c:pt>
                <c:pt idx="8">
                  <c:v>41906</c:v>
                </c:pt>
                <c:pt idx="9">
                  <c:v>41970</c:v>
                </c:pt>
                <c:pt idx="10">
                  <c:v>42031</c:v>
                </c:pt>
                <c:pt idx="11">
                  <c:v>42090</c:v>
                </c:pt>
                <c:pt idx="12">
                  <c:v>42157</c:v>
                </c:pt>
                <c:pt idx="13">
                  <c:v>42213</c:v>
                </c:pt>
                <c:pt idx="14">
                  <c:v>42276</c:v>
                </c:pt>
                <c:pt idx="15">
                  <c:v>42338</c:v>
                </c:pt>
                <c:pt idx="16">
                  <c:v>42397</c:v>
                </c:pt>
                <c:pt idx="17">
                  <c:v>42458</c:v>
                </c:pt>
                <c:pt idx="18">
                  <c:v>42520</c:v>
                </c:pt>
                <c:pt idx="19">
                  <c:v>42543</c:v>
                </c:pt>
                <c:pt idx="20">
                  <c:v>42580</c:v>
                </c:pt>
                <c:pt idx="21">
                  <c:v>42642</c:v>
                </c:pt>
                <c:pt idx="22">
                  <c:v>42703</c:v>
                </c:pt>
                <c:pt idx="23">
                  <c:v>42762</c:v>
                </c:pt>
                <c:pt idx="24">
                  <c:v>42824</c:v>
                </c:pt>
                <c:pt idx="25">
                  <c:v>42885</c:v>
                </c:pt>
                <c:pt idx="26">
                  <c:v>42950</c:v>
                </c:pt>
                <c:pt idx="27">
                  <c:v>43010</c:v>
                </c:pt>
                <c:pt idx="28">
                  <c:v>43068</c:v>
                </c:pt>
                <c:pt idx="29">
                  <c:v>43129</c:v>
                </c:pt>
                <c:pt idx="30">
                  <c:v>43188</c:v>
                </c:pt>
                <c:pt idx="31">
                  <c:v>43251</c:v>
                </c:pt>
                <c:pt idx="32">
                  <c:v>43312</c:v>
                </c:pt>
                <c:pt idx="33">
                  <c:v>43375</c:v>
                </c:pt>
                <c:pt idx="34">
                  <c:v>43438</c:v>
                </c:pt>
                <c:pt idx="35">
                  <c:v>43494</c:v>
                </c:pt>
                <c:pt idx="36">
                  <c:v>43551</c:v>
                </c:pt>
                <c:pt idx="37">
                  <c:v>43613</c:v>
                </c:pt>
                <c:pt idx="38">
                  <c:v>43678</c:v>
                </c:pt>
                <c:pt idx="39">
                  <c:v>43738</c:v>
                </c:pt>
                <c:pt idx="40">
                  <c:v>43801</c:v>
                </c:pt>
                <c:pt idx="41">
                  <c:v>43860</c:v>
                </c:pt>
                <c:pt idx="42">
                  <c:v>43916</c:v>
                </c:pt>
                <c:pt idx="43">
                  <c:v>43979</c:v>
                </c:pt>
                <c:pt idx="44">
                  <c:v>44046</c:v>
                </c:pt>
                <c:pt idx="45">
                  <c:v>44068</c:v>
                </c:pt>
                <c:pt idx="46">
                  <c:v>44104</c:v>
                </c:pt>
                <c:pt idx="47">
                  <c:v>44167</c:v>
                </c:pt>
                <c:pt idx="48">
                  <c:v>44223</c:v>
                </c:pt>
                <c:pt idx="49">
                  <c:v>44285</c:v>
                </c:pt>
                <c:pt idx="50">
                  <c:v>44345</c:v>
                </c:pt>
                <c:pt idx="51">
                  <c:v>44405</c:v>
                </c:pt>
                <c:pt idx="52">
                  <c:v>44504</c:v>
                </c:pt>
                <c:pt idx="53">
                  <c:v>44531</c:v>
                </c:pt>
                <c:pt idx="54">
                  <c:v>44592</c:v>
                </c:pt>
                <c:pt idx="55">
                  <c:v>44650</c:v>
                </c:pt>
              </c:numCache>
            </c:numRef>
          </c:cat>
          <c:val>
            <c:numRef>
              <c:f>altitude!$B$130:$B$185</c:f>
              <c:numCache>
                <c:formatCode>0.000</c:formatCode>
                <c:ptCount val="56"/>
                <c:pt idx="0" formatCode="General">
                  <c:v>0</c:v>
                </c:pt>
                <c:pt idx="1">
                  <c:v>3.9999999999906777E-3</c:v>
                </c:pt>
                <c:pt idx="2">
                  <c:v>1.0000000000047748E-3</c:v>
                </c:pt>
                <c:pt idx="3">
                  <c:v>6.0000000000002274E-3</c:v>
                </c:pt>
                <c:pt idx="4">
                  <c:v>4.9999999999954525E-3</c:v>
                </c:pt>
                <c:pt idx="5">
                  <c:v>8.9999999999861302E-3</c:v>
                </c:pt>
                <c:pt idx="6">
                  <c:v>4.9999999999954525E-3</c:v>
                </c:pt>
                <c:pt idx="7">
                  <c:v>7.0000000000050022E-3</c:v>
                </c:pt>
                <c:pt idx="8">
                  <c:v>7.0000000000050022E-3</c:v>
                </c:pt>
                <c:pt idx="9">
                  <c:v>9.9999999999909051E-3</c:v>
                </c:pt>
                <c:pt idx="10">
                  <c:v>8.9999999999861302E-3</c:v>
                </c:pt>
                <c:pt idx="11">
                  <c:v>1.099999999999568E-2</c:v>
                </c:pt>
                <c:pt idx="12">
                  <c:v>1.6999999999995907E-2</c:v>
                </c:pt>
                <c:pt idx="13">
                  <c:v>1.099999999999568E-2</c:v>
                </c:pt>
                <c:pt idx="14">
                  <c:v>8.9999999999861302E-3</c:v>
                </c:pt>
                <c:pt idx="15">
                  <c:v>9.9999999999909051E-3</c:v>
                </c:pt>
                <c:pt idx="16">
                  <c:v>9.9999999999909051E-3</c:v>
                </c:pt>
                <c:pt idx="17">
                  <c:v>7.0000000000050022E-3</c:v>
                </c:pt>
                <c:pt idx="18">
                  <c:v>8.0000000000097771E-3</c:v>
                </c:pt>
                <c:pt idx="19">
                  <c:v>7.0000000000050022E-3</c:v>
                </c:pt>
                <c:pt idx="20">
                  <c:v>1.099999999999568E-2</c:v>
                </c:pt>
                <c:pt idx="21">
                  <c:v>7.0000000000050022E-3</c:v>
                </c:pt>
                <c:pt idx="22">
                  <c:v>8.9999999999861302E-3</c:v>
                </c:pt>
                <c:pt idx="23">
                  <c:v>1.2000000000000455E-2</c:v>
                </c:pt>
                <c:pt idx="24">
                  <c:v>9.9999999999909051E-3</c:v>
                </c:pt>
                <c:pt idx="25">
                  <c:v>1.099999999999568E-2</c:v>
                </c:pt>
                <c:pt idx="26">
                  <c:v>7.0000000000050022E-3</c:v>
                </c:pt>
                <c:pt idx="27">
                  <c:v>7.0000000000050022E-3</c:v>
                </c:pt>
                <c:pt idx="28">
                  <c:v>8.9999999999861302E-3</c:v>
                </c:pt>
                <c:pt idx="29">
                  <c:v>8.9999999999861302E-3</c:v>
                </c:pt>
                <c:pt idx="30">
                  <c:v>1.099999999999568E-2</c:v>
                </c:pt>
                <c:pt idx="31">
                  <c:v>8.9999999999861302E-3</c:v>
                </c:pt>
                <c:pt idx="32">
                  <c:v>9.9999999999909051E-3</c:v>
                </c:pt>
                <c:pt idx="33">
                  <c:v>1.099999999999568E-2</c:v>
                </c:pt>
                <c:pt idx="34">
                  <c:v>9.9999999999909051E-3</c:v>
                </c:pt>
                <c:pt idx="35">
                  <c:v>1.2000000000000455E-2</c:v>
                </c:pt>
                <c:pt idx="36">
                  <c:v>8.0000000000097771E-3</c:v>
                </c:pt>
                <c:pt idx="37">
                  <c:v>1.2000000000000455E-2</c:v>
                </c:pt>
                <c:pt idx="38">
                  <c:v>8.0000000000097771E-3</c:v>
                </c:pt>
                <c:pt idx="39">
                  <c:v>9.9999999999909051E-3</c:v>
                </c:pt>
                <c:pt idx="40">
                  <c:v>1.2000000000000455E-2</c:v>
                </c:pt>
                <c:pt idx="41">
                  <c:v>9.9999999999909051E-3</c:v>
                </c:pt>
                <c:pt idx="42">
                  <c:v>1.2000000000000455E-2</c:v>
                </c:pt>
                <c:pt idx="43">
                  <c:v>9.9999999999909051E-3</c:v>
                </c:pt>
                <c:pt idx="44">
                  <c:v>1.099999999999568E-2</c:v>
                </c:pt>
                <c:pt idx="45">
                  <c:v>8.9999999999861302E-3</c:v>
                </c:pt>
                <c:pt idx="46">
                  <c:v>1.099999999999568E-2</c:v>
                </c:pt>
                <c:pt idx="47">
                  <c:v>7.0000000000050022E-3</c:v>
                </c:pt>
                <c:pt idx="48">
                  <c:v>1.4999999999986358E-2</c:v>
                </c:pt>
                <c:pt idx="49">
                  <c:v>1.2000000000000455E-2</c:v>
                </c:pt>
                <c:pt idx="50">
                  <c:v>1.300000000000523E-2</c:v>
                </c:pt>
                <c:pt idx="51">
                  <c:v>1.2000000000000455E-2</c:v>
                </c:pt>
                <c:pt idx="52">
                  <c:v>8.9999999999861302E-3</c:v>
                </c:pt>
                <c:pt idx="53">
                  <c:v>1.2000000000000455E-2</c:v>
                </c:pt>
                <c:pt idx="54">
                  <c:v>1.2000000000000455E-2</c:v>
                </c:pt>
                <c:pt idx="55">
                  <c:v>1.300000000000523E-2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F2F2-4C0E-B258-9BFA83C3A686}"/>
            </c:ext>
          </c:extLst>
        </c:ser>
        <c:ser>
          <c:idx val="10"/>
          <c:order val="13"/>
          <c:tx>
            <c:strRef>
              <c:f>altitude!$E$5</c:f>
              <c:strCache>
                <c:ptCount val="1"/>
                <c:pt idx="0">
                  <c:v>1010</c:v>
                </c:pt>
              </c:strCache>
            </c:strRef>
          </c:tx>
          <c:spPr>
            <a:ln w="19050"/>
          </c:spPr>
          <c:cat>
            <c:numRef>
              <c:f>altitude!$A$130:$A$185</c:f>
              <c:numCache>
                <c:formatCode>m/d/yyyy</c:formatCode>
                <c:ptCount val="56"/>
                <c:pt idx="0">
                  <c:v>41340</c:v>
                </c:pt>
                <c:pt idx="1">
                  <c:v>41389</c:v>
                </c:pt>
                <c:pt idx="2">
                  <c:v>41442</c:v>
                </c:pt>
                <c:pt idx="3">
                  <c:v>41514</c:v>
                </c:pt>
                <c:pt idx="4">
                  <c:v>41575</c:v>
                </c:pt>
                <c:pt idx="5">
                  <c:v>41746</c:v>
                </c:pt>
                <c:pt idx="6">
                  <c:v>41785</c:v>
                </c:pt>
                <c:pt idx="7">
                  <c:v>41844</c:v>
                </c:pt>
                <c:pt idx="8">
                  <c:v>41906</c:v>
                </c:pt>
                <c:pt idx="9">
                  <c:v>41970</c:v>
                </c:pt>
                <c:pt idx="10">
                  <c:v>42031</c:v>
                </c:pt>
                <c:pt idx="11">
                  <c:v>42090</c:v>
                </c:pt>
                <c:pt idx="12">
                  <c:v>42157</c:v>
                </c:pt>
                <c:pt idx="13">
                  <c:v>42213</c:v>
                </c:pt>
                <c:pt idx="14">
                  <c:v>42276</c:v>
                </c:pt>
                <c:pt idx="15">
                  <c:v>42338</c:v>
                </c:pt>
                <c:pt idx="16">
                  <c:v>42397</c:v>
                </c:pt>
                <c:pt idx="17">
                  <c:v>42458</c:v>
                </c:pt>
                <c:pt idx="18">
                  <c:v>42520</c:v>
                </c:pt>
                <c:pt idx="19">
                  <c:v>42543</c:v>
                </c:pt>
                <c:pt idx="20">
                  <c:v>42580</c:v>
                </c:pt>
                <c:pt idx="21">
                  <c:v>42642</c:v>
                </c:pt>
                <c:pt idx="22">
                  <c:v>42703</c:v>
                </c:pt>
                <c:pt idx="23">
                  <c:v>42762</c:v>
                </c:pt>
                <c:pt idx="24">
                  <c:v>42824</c:v>
                </c:pt>
                <c:pt idx="25">
                  <c:v>42885</c:v>
                </c:pt>
                <c:pt idx="26">
                  <c:v>42950</c:v>
                </c:pt>
                <c:pt idx="27">
                  <c:v>43010</c:v>
                </c:pt>
                <c:pt idx="28">
                  <c:v>43068</c:v>
                </c:pt>
                <c:pt idx="29">
                  <c:v>43129</c:v>
                </c:pt>
                <c:pt idx="30">
                  <c:v>43188</c:v>
                </c:pt>
                <c:pt idx="31">
                  <c:v>43251</c:v>
                </c:pt>
                <c:pt idx="32">
                  <c:v>43312</c:v>
                </c:pt>
                <c:pt idx="33">
                  <c:v>43375</c:v>
                </c:pt>
                <c:pt idx="34">
                  <c:v>43438</c:v>
                </c:pt>
                <c:pt idx="35">
                  <c:v>43494</c:v>
                </c:pt>
                <c:pt idx="36">
                  <c:v>43551</c:v>
                </c:pt>
                <c:pt idx="37">
                  <c:v>43613</c:v>
                </c:pt>
                <c:pt idx="38">
                  <c:v>43678</c:v>
                </c:pt>
                <c:pt idx="39">
                  <c:v>43738</c:v>
                </c:pt>
                <c:pt idx="40">
                  <c:v>43801</c:v>
                </c:pt>
                <c:pt idx="41">
                  <c:v>43860</c:v>
                </c:pt>
                <c:pt idx="42">
                  <c:v>43916</c:v>
                </c:pt>
                <c:pt idx="43">
                  <c:v>43979</c:v>
                </c:pt>
                <c:pt idx="44">
                  <c:v>44046</c:v>
                </c:pt>
                <c:pt idx="45">
                  <c:v>44068</c:v>
                </c:pt>
                <c:pt idx="46">
                  <c:v>44104</c:v>
                </c:pt>
                <c:pt idx="47">
                  <c:v>44167</c:v>
                </c:pt>
                <c:pt idx="48">
                  <c:v>44223</c:v>
                </c:pt>
                <c:pt idx="49">
                  <c:v>44285</c:v>
                </c:pt>
                <c:pt idx="50">
                  <c:v>44345</c:v>
                </c:pt>
                <c:pt idx="51">
                  <c:v>44405</c:v>
                </c:pt>
                <c:pt idx="52">
                  <c:v>44504</c:v>
                </c:pt>
                <c:pt idx="53">
                  <c:v>44531</c:v>
                </c:pt>
                <c:pt idx="54">
                  <c:v>44592</c:v>
                </c:pt>
                <c:pt idx="55">
                  <c:v>44650</c:v>
                </c:pt>
              </c:numCache>
            </c:numRef>
          </c:cat>
          <c:val>
            <c:numRef>
              <c:f>altitude!$E$130:$E$185</c:f>
              <c:numCache>
                <c:formatCode>0.000</c:formatCode>
                <c:ptCount val="56"/>
                <c:pt idx="0" formatCode="General">
                  <c:v>0</c:v>
                </c:pt>
                <c:pt idx="1">
                  <c:v>7.9999999999813554E-3</c:v>
                </c:pt>
                <c:pt idx="2">
                  <c:v>6.9999999999765805E-3</c:v>
                </c:pt>
                <c:pt idx="3">
                  <c:v>2.0999999999986585E-2</c:v>
                </c:pt>
                <c:pt idx="4">
                  <c:v>2.4999999999977263E-2</c:v>
                </c:pt>
                <c:pt idx="5">
                  <c:v>4.4999999999987494E-2</c:v>
                </c:pt>
                <c:pt idx="6">
                  <c:v>4.5999999999992269E-2</c:v>
                </c:pt>
                <c:pt idx="7">
                  <c:v>4.9999999999982947E-2</c:v>
                </c:pt>
                <c:pt idx="8">
                  <c:v>5.49999999999784E-2</c:v>
                </c:pt>
                <c:pt idx="9">
                  <c:v>6.0999999999978627E-2</c:v>
                </c:pt>
                <c:pt idx="10">
                  <c:v>6.2999999999988177E-2</c:v>
                </c:pt>
                <c:pt idx="11">
                  <c:v>6.6999999999978854E-2</c:v>
                </c:pt>
                <c:pt idx="12">
                  <c:v>7.1999999999974307E-2</c:v>
                </c:pt>
                <c:pt idx="13">
                  <c:v>7.0999999999997954E-2</c:v>
                </c:pt>
                <c:pt idx="14">
                  <c:v>6.8999999999988404E-2</c:v>
                </c:pt>
                <c:pt idx="15">
                  <c:v>7.1999999999974307E-2</c:v>
                </c:pt>
                <c:pt idx="16">
                  <c:v>7.1999999999974307E-2</c:v>
                </c:pt>
                <c:pt idx="17">
                  <c:v>6.9999999999993179E-2</c:v>
                </c:pt>
                <c:pt idx="18">
                  <c:v>7.2999999999979082E-2</c:v>
                </c:pt>
                <c:pt idx="19">
                  <c:v>7.5999999999993406E-2</c:v>
                </c:pt>
                <c:pt idx="20">
                  <c:v>7.7999999999974534E-2</c:v>
                </c:pt>
                <c:pt idx="21">
                  <c:v>7.4999999999988631E-2</c:v>
                </c:pt>
                <c:pt idx="22">
                  <c:v>7.8999999999979309E-2</c:v>
                </c:pt>
                <c:pt idx="23">
                  <c:v>7.2999999999979082E-2</c:v>
                </c:pt>
                <c:pt idx="24">
                  <c:v>7.7999999999974534E-2</c:v>
                </c:pt>
                <c:pt idx="25">
                  <c:v>7.9999999999984084E-2</c:v>
                </c:pt>
                <c:pt idx="26">
                  <c:v>7.5999999999993406E-2</c:v>
                </c:pt>
                <c:pt idx="27">
                  <c:v>7.7999999999974534E-2</c:v>
                </c:pt>
                <c:pt idx="28">
                  <c:v>7.8999999999979309E-2</c:v>
                </c:pt>
                <c:pt idx="29">
                  <c:v>8.2999999999998408E-2</c:v>
                </c:pt>
                <c:pt idx="30">
                  <c:v>8.3999999999974762E-2</c:v>
                </c:pt>
                <c:pt idx="31">
                  <c:v>8.4999999999979536E-2</c:v>
                </c:pt>
                <c:pt idx="32">
                  <c:v>8.3999999999974762E-2</c:v>
                </c:pt>
                <c:pt idx="33">
                  <c:v>8.3999999999974762E-2</c:v>
                </c:pt>
                <c:pt idx="34">
                  <c:v>8.2999999999998408E-2</c:v>
                </c:pt>
                <c:pt idx="35">
                  <c:v>8.3999999999974762E-2</c:v>
                </c:pt>
                <c:pt idx="36">
                  <c:v>7.8999999999979309E-2</c:v>
                </c:pt>
                <c:pt idx="37">
                  <c:v>8.2999999999998408E-2</c:v>
                </c:pt>
                <c:pt idx="38">
                  <c:v>8.0999999999988859E-2</c:v>
                </c:pt>
                <c:pt idx="39">
                  <c:v>8.5999999999984311E-2</c:v>
                </c:pt>
                <c:pt idx="40">
                  <c:v>8.7999999999993861E-2</c:v>
                </c:pt>
                <c:pt idx="41">
                  <c:v>9.0999999999979764E-2</c:v>
                </c:pt>
                <c:pt idx="42">
                  <c:v>8.7999999999993861E-2</c:v>
                </c:pt>
                <c:pt idx="43">
                  <c:v>8.8999999999998636E-2</c:v>
                </c:pt>
                <c:pt idx="44">
                  <c:v>8.7999999999993861E-2</c:v>
                </c:pt>
                <c:pt idx="45">
                  <c:v>8.7999999999993861E-2</c:v>
                </c:pt>
                <c:pt idx="46">
                  <c:v>9.1999999999984539E-2</c:v>
                </c:pt>
                <c:pt idx="47">
                  <c:v>8.4999999999979536E-2</c:v>
                </c:pt>
                <c:pt idx="48">
                  <c:v>9.5999999999975216E-2</c:v>
                </c:pt>
                <c:pt idx="49">
                  <c:v>8.9999999999974989E-2</c:v>
                </c:pt>
                <c:pt idx="50">
                  <c:v>9.2999999999989313E-2</c:v>
                </c:pt>
                <c:pt idx="51">
                  <c:v>9.3999999999994088E-2</c:v>
                </c:pt>
                <c:pt idx="52">
                  <c:v>8.7999999999993861E-2</c:v>
                </c:pt>
                <c:pt idx="53">
                  <c:v>9.1999999999984539E-2</c:v>
                </c:pt>
                <c:pt idx="54">
                  <c:v>8.7999999999993861E-2</c:v>
                </c:pt>
                <c:pt idx="55">
                  <c:v>9.1999999999984539E-2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F2F2-4C0E-B258-9BFA83C3A686}"/>
            </c:ext>
          </c:extLst>
        </c:ser>
        <c:ser>
          <c:idx val="11"/>
          <c:order val="14"/>
          <c:tx>
            <c:strRef>
              <c:f>altitude!$F$5</c:f>
              <c:strCache>
                <c:ptCount val="1"/>
                <c:pt idx="0">
                  <c:v>1011</c:v>
                </c:pt>
              </c:strCache>
            </c:strRef>
          </c:tx>
          <c:spPr>
            <a:ln w="19050"/>
          </c:spPr>
          <c:cat>
            <c:numRef>
              <c:f>altitude!$A$130:$A$185</c:f>
              <c:numCache>
                <c:formatCode>m/d/yyyy</c:formatCode>
                <c:ptCount val="56"/>
                <c:pt idx="0">
                  <c:v>41340</c:v>
                </c:pt>
                <c:pt idx="1">
                  <c:v>41389</c:v>
                </c:pt>
                <c:pt idx="2">
                  <c:v>41442</c:v>
                </c:pt>
                <c:pt idx="3">
                  <c:v>41514</c:v>
                </c:pt>
                <c:pt idx="4">
                  <c:v>41575</c:v>
                </c:pt>
                <c:pt idx="5">
                  <c:v>41746</c:v>
                </c:pt>
                <c:pt idx="6">
                  <c:v>41785</c:v>
                </c:pt>
                <c:pt idx="7">
                  <c:v>41844</c:v>
                </c:pt>
                <c:pt idx="8">
                  <c:v>41906</c:v>
                </c:pt>
                <c:pt idx="9">
                  <c:v>41970</c:v>
                </c:pt>
                <c:pt idx="10">
                  <c:v>42031</c:v>
                </c:pt>
                <c:pt idx="11">
                  <c:v>42090</c:v>
                </c:pt>
                <c:pt idx="12">
                  <c:v>42157</c:v>
                </c:pt>
                <c:pt idx="13">
                  <c:v>42213</c:v>
                </c:pt>
                <c:pt idx="14">
                  <c:v>42276</c:v>
                </c:pt>
                <c:pt idx="15">
                  <c:v>42338</c:v>
                </c:pt>
                <c:pt idx="16">
                  <c:v>42397</c:v>
                </c:pt>
                <c:pt idx="17">
                  <c:v>42458</c:v>
                </c:pt>
                <c:pt idx="18">
                  <c:v>42520</c:v>
                </c:pt>
                <c:pt idx="19">
                  <c:v>42543</c:v>
                </c:pt>
                <c:pt idx="20">
                  <c:v>42580</c:v>
                </c:pt>
                <c:pt idx="21">
                  <c:v>42642</c:v>
                </c:pt>
                <c:pt idx="22">
                  <c:v>42703</c:v>
                </c:pt>
                <c:pt idx="23">
                  <c:v>42762</c:v>
                </c:pt>
                <c:pt idx="24">
                  <c:v>42824</c:v>
                </c:pt>
                <c:pt idx="25">
                  <c:v>42885</c:v>
                </c:pt>
                <c:pt idx="26">
                  <c:v>42950</c:v>
                </c:pt>
                <c:pt idx="27">
                  <c:v>43010</c:v>
                </c:pt>
                <c:pt idx="28">
                  <c:v>43068</c:v>
                </c:pt>
                <c:pt idx="29">
                  <c:v>43129</c:v>
                </c:pt>
                <c:pt idx="30">
                  <c:v>43188</c:v>
                </c:pt>
                <c:pt idx="31">
                  <c:v>43251</c:v>
                </c:pt>
                <c:pt idx="32">
                  <c:v>43312</c:v>
                </c:pt>
                <c:pt idx="33">
                  <c:v>43375</c:v>
                </c:pt>
                <c:pt idx="34">
                  <c:v>43438</c:v>
                </c:pt>
                <c:pt idx="35">
                  <c:v>43494</c:v>
                </c:pt>
                <c:pt idx="36">
                  <c:v>43551</c:v>
                </c:pt>
                <c:pt idx="37">
                  <c:v>43613</c:v>
                </c:pt>
                <c:pt idx="38">
                  <c:v>43678</c:v>
                </c:pt>
                <c:pt idx="39">
                  <c:v>43738</c:v>
                </c:pt>
                <c:pt idx="40">
                  <c:v>43801</c:v>
                </c:pt>
                <c:pt idx="41">
                  <c:v>43860</c:v>
                </c:pt>
                <c:pt idx="42">
                  <c:v>43916</c:v>
                </c:pt>
                <c:pt idx="43">
                  <c:v>43979</c:v>
                </c:pt>
                <c:pt idx="44">
                  <c:v>44046</c:v>
                </c:pt>
                <c:pt idx="45">
                  <c:v>44068</c:v>
                </c:pt>
                <c:pt idx="46">
                  <c:v>44104</c:v>
                </c:pt>
                <c:pt idx="47">
                  <c:v>44167</c:v>
                </c:pt>
                <c:pt idx="48">
                  <c:v>44223</c:v>
                </c:pt>
                <c:pt idx="49">
                  <c:v>44285</c:v>
                </c:pt>
                <c:pt idx="50">
                  <c:v>44345</c:v>
                </c:pt>
                <c:pt idx="51">
                  <c:v>44405</c:v>
                </c:pt>
                <c:pt idx="52">
                  <c:v>44504</c:v>
                </c:pt>
                <c:pt idx="53">
                  <c:v>44531</c:v>
                </c:pt>
                <c:pt idx="54">
                  <c:v>44592</c:v>
                </c:pt>
                <c:pt idx="55">
                  <c:v>44650</c:v>
                </c:pt>
              </c:numCache>
            </c:numRef>
          </c:cat>
          <c:val>
            <c:numRef>
              <c:f>altitude!$F$130:$F$185</c:f>
              <c:numCache>
                <c:formatCode>0.000</c:formatCode>
                <c:ptCount val="56"/>
                <c:pt idx="0" formatCode="General">
                  <c:v>0</c:v>
                </c:pt>
                <c:pt idx="1">
                  <c:v>1.2000000000000455E-2</c:v>
                </c:pt>
                <c:pt idx="2">
                  <c:v>3.0000000000143245E-3</c:v>
                </c:pt>
                <c:pt idx="3">
                  <c:v>1.8000000000000682E-2</c:v>
                </c:pt>
                <c:pt idx="4">
                  <c:v>2.1000000000015007E-2</c:v>
                </c:pt>
                <c:pt idx="5">
                  <c:v>2.8000000000020009E-2</c:v>
                </c:pt>
                <c:pt idx="6">
                  <c:v>2.8000000000020009E-2</c:v>
                </c:pt>
                <c:pt idx="7">
                  <c:v>3.0000000000001137E-2</c:v>
                </c:pt>
                <c:pt idx="8">
                  <c:v>3.2000000000010687E-2</c:v>
                </c:pt>
                <c:pt idx="9">
                  <c:v>3.6000000000001364E-2</c:v>
                </c:pt>
                <c:pt idx="10">
                  <c:v>3.5000000000025011E-2</c:v>
                </c:pt>
                <c:pt idx="11">
                  <c:v>3.8000000000010914E-2</c:v>
                </c:pt>
                <c:pt idx="12">
                  <c:v>4.7000000000025466E-2</c:v>
                </c:pt>
                <c:pt idx="13">
                  <c:v>4.2000000000001592E-2</c:v>
                </c:pt>
                <c:pt idx="14">
                  <c:v>4.0000000000020464E-2</c:v>
                </c:pt>
                <c:pt idx="15">
                  <c:v>4.4000000000011141E-2</c:v>
                </c:pt>
                <c:pt idx="16">
                  <c:v>4.5000000000015916E-2</c:v>
                </c:pt>
                <c:pt idx="17">
                  <c:v>4.2000000000001592E-2</c:v>
                </c:pt>
                <c:pt idx="18">
                  <c:v>4.5000000000015916E-2</c:v>
                </c:pt>
                <c:pt idx="19">
                  <c:v>4.3000000000006366E-2</c:v>
                </c:pt>
                <c:pt idx="20">
                  <c:v>5.0000000000011369E-2</c:v>
                </c:pt>
                <c:pt idx="21">
                  <c:v>5.1000000000016144E-2</c:v>
                </c:pt>
                <c:pt idx="22">
                  <c:v>5.1000000000016144E-2</c:v>
                </c:pt>
                <c:pt idx="23">
                  <c:v>4.7000000000025466E-2</c:v>
                </c:pt>
                <c:pt idx="24">
                  <c:v>5.1000000000016144E-2</c:v>
                </c:pt>
                <c:pt idx="25">
                  <c:v>5.3000000000025693E-2</c:v>
                </c:pt>
                <c:pt idx="26">
                  <c:v>5.1000000000016144E-2</c:v>
                </c:pt>
                <c:pt idx="27">
                  <c:v>5.2000000000020918E-2</c:v>
                </c:pt>
                <c:pt idx="28">
                  <c:v>5.4000000000002046E-2</c:v>
                </c:pt>
                <c:pt idx="29">
                  <c:v>5.8000000000021146E-2</c:v>
                </c:pt>
                <c:pt idx="30">
                  <c:v>6.0000000000002274E-2</c:v>
                </c:pt>
                <c:pt idx="31">
                  <c:v>5.9000000000025921E-2</c:v>
                </c:pt>
                <c:pt idx="32">
                  <c:v>6.0000000000002274E-2</c:v>
                </c:pt>
                <c:pt idx="33">
                  <c:v>6.1000000000007049E-2</c:v>
                </c:pt>
                <c:pt idx="34">
                  <c:v>5.7000000000016371E-2</c:v>
                </c:pt>
                <c:pt idx="35">
                  <c:v>5.8000000000021146E-2</c:v>
                </c:pt>
                <c:pt idx="36">
                  <c:v>5.8000000000021146E-2</c:v>
                </c:pt>
                <c:pt idx="37">
                  <c:v>6.3000000000016598E-2</c:v>
                </c:pt>
                <c:pt idx="38">
                  <c:v>5.9000000000025921E-2</c:v>
                </c:pt>
                <c:pt idx="39">
                  <c:v>6.4000000000021373E-2</c:v>
                </c:pt>
                <c:pt idx="40">
                  <c:v>6.3000000000016598E-2</c:v>
                </c:pt>
                <c:pt idx="41">
                  <c:v>6.4000000000021373E-2</c:v>
                </c:pt>
                <c:pt idx="42">
                  <c:v>6.8000000000012051E-2</c:v>
                </c:pt>
                <c:pt idx="43">
                  <c:v>6.5000000000026148E-2</c:v>
                </c:pt>
                <c:pt idx="44">
                  <c:v>6.4000000000021373E-2</c:v>
                </c:pt>
                <c:pt idx="45">
                  <c:v>6.5000000000026148E-2</c:v>
                </c:pt>
                <c:pt idx="46">
                  <c:v>6.7000000000007276E-2</c:v>
                </c:pt>
                <c:pt idx="47">
                  <c:v>6.3000000000016598E-2</c:v>
                </c:pt>
                <c:pt idx="48">
                  <c:v>7.2000000000002728E-2</c:v>
                </c:pt>
                <c:pt idx="49">
                  <c:v>6.6000000000002501E-2</c:v>
                </c:pt>
                <c:pt idx="50">
                  <c:v>6.8000000000012051E-2</c:v>
                </c:pt>
                <c:pt idx="51">
                  <c:v>7.2000000000002728E-2</c:v>
                </c:pt>
                <c:pt idx="52">
                  <c:v>7.00000000000216E-2</c:v>
                </c:pt>
                <c:pt idx="53">
                  <c:v>7.4000000000012278E-2</c:v>
                </c:pt>
                <c:pt idx="54">
                  <c:v>7.3000000000007503E-2</c:v>
                </c:pt>
                <c:pt idx="55">
                  <c:v>7.1000000000026375E-2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B-F2F2-4C0E-B258-9BFA83C3A686}"/>
            </c:ext>
          </c:extLst>
        </c:ser>
        <c:ser>
          <c:idx val="12"/>
          <c:order val="15"/>
          <c:tx>
            <c:strRef>
              <c:f>altitude!$W$5</c:f>
              <c:strCache>
                <c:ptCount val="1"/>
                <c:pt idx="0">
                  <c:v>1025</c:v>
                </c:pt>
              </c:strCache>
            </c:strRef>
          </c:tx>
          <c:spPr>
            <a:ln w="19050"/>
          </c:spPr>
          <c:cat>
            <c:numRef>
              <c:f>altitude!$A$130:$A$185</c:f>
              <c:numCache>
                <c:formatCode>m/d/yyyy</c:formatCode>
                <c:ptCount val="56"/>
                <c:pt idx="0">
                  <c:v>41340</c:v>
                </c:pt>
                <c:pt idx="1">
                  <c:v>41389</c:v>
                </c:pt>
                <c:pt idx="2">
                  <c:v>41442</c:v>
                </c:pt>
                <c:pt idx="3">
                  <c:v>41514</c:v>
                </c:pt>
                <c:pt idx="4">
                  <c:v>41575</c:v>
                </c:pt>
                <c:pt idx="5">
                  <c:v>41746</c:v>
                </c:pt>
                <c:pt idx="6">
                  <c:v>41785</c:v>
                </c:pt>
                <c:pt idx="7">
                  <c:v>41844</c:v>
                </c:pt>
                <c:pt idx="8">
                  <c:v>41906</c:v>
                </c:pt>
                <c:pt idx="9">
                  <c:v>41970</c:v>
                </c:pt>
                <c:pt idx="10">
                  <c:v>42031</c:v>
                </c:pt>
                <c:pt idx="11">
                  <c:v>42090</c:v>
                </c:pt>
                <c:pt idx="12">
                  <c:v>42157</c:v>
                </c:pt>
                <c:pt idx="13">
                  <c:v>42213</c:v>
                </c:pt>
                <c:pt idx="14">
                  <c:v>42276</c:v>
                </c:pt>
                <c:pt idx="15">
                  <c:v>42338</c:v>
                </c:pt>
                <c:pt idx="16">
                  <c:v>42397</c:v>
                </c:pt>
                <c:pt idx="17">
                  <c:v>42458</c:v>
                </c:pt>
                <c:pt idx="18">
                  <c:v>42520</c:v>
                </c:pt>
                <c:pt idx="19">
                  <c:v>42543</c:v>
                </c:pt>
                <c:pt idx="20">
                  <c:v>42580</c:v>
                </c:pt>
                <c:pt idx="21">
                  <c:v>42642</c:v>
                </c:pt>
                <c:pt idx="22">
                  <c:v>42703</c:v>
                </c:pt>
                <c:pt idx="23">
                  <c:v>42762</c:v>
                </c:pt>
                <c:pt idx="24">
                  <c:v>42824</c:v>
                </c:pt>
                <c:pt idx="25">
                  <c:v>42885</c:v>
                </c:pt>
                <c:pt idx="26">
                  <c:v>42950</c:v>
                </c:pt>
                <c:pt idx="27">
                  <c:v>43010</c:v>
                </c:pt>
                <c:pt idx="28">
                  <c:v>43068</c:v>
                </c:pt>
                <c:pt idx="29">
                  <c:v>43129</c:v>
                </c:pt>
                <c:pt idx="30">
                  <c:v>43188</c:v>
                </c:pt>
                <c:pt idx="31">
                  <c:v>43251</c:v>
                </c:pt>
                <c:pt idx="32">
                  <c:v>43312</c:v>
                </c:pt>
                <c:pt idx="33">
                  <c:v>43375</c:v>
                </c:pt>
                <c:pt idx="34">
                  <c:v>43438</c:v>
                </c:pt>
                <c:pt idx="35">
                  <c:v>43494</c:v>
                </c:pt>
                <c:pt idx="36">
                  <c:v>43551</c:v>
                </c:pt>
                <c:pt idx="37">
                  <c:v>43613</c:v>
                </c:pt>
                <c:pt idx="38">
                  <c:v>43678</c:v>
                </c:pt>
                <c:pt idx="39">
                  <c:v>43738</c:v>
                </c:pt>
                <c:pt idx="40">
                  <c:v>43801</c:v>
                </c:pt>
                <c:pt idx="41">
                  <c:v>43860</c:v>
                </c:pt>
                <c:pt idx="42">
                  <c:v>43916</c:v>
                </c:pt>
                <c:pt idx="43">
                  <c:v>43979</c:v>
                </c:pt>
                <c:pt idx="44">
                  <c:v>44046</c:v>
                </c:pt>
                <c:pt idx="45">
                  <c:v>44068</c:v>
                </c:pt>
                <c:pt idx="46">
                  <c:v>44104</c:v>
                </c:pt>
                <c:pt idx="47">
                  <c:v>44167</c:v>
                </c:pt>
                <c:pt idx="48">
                  <c:v>44223</c:v>
                </c:pt>
                <c:pt idx="49">
                  <c:v>44285</c:v>
                </c:pt>
                <c:pt idx="50">
                  <c:v>44345</c:v>
                </c:pt>
                <c:pt idx="51">
                  <c:v>44405</c:v>
                </c:pt>
                <c:pt idx="52">
                  <c:v>44504</c:v>
                </c:pt>
                <c:pt idx="53">
                  <c:v>44531</c:v>
                </c:pt>
                <c:pt idx="54">
                  <c:v>44592</c:v>
                </c:pt>
                <c:pt idx="55">
                  <c:v>44650</c:v>
                </c:pt>
              </c:numCache>
            </c:numRef>
          </c:cat>
          <c:val>
            <c:numRef>
              <c:f>altitude!$W$130:$W$185</c:f>
              <c:numCache>
                <c:formatCode>0.000</c:formatCode>
                <c:ptCount val="56"/>
                <c:pt idx="0" formatCode="General">
                  <c:v>0</c:v>
                </c:pt>
                <c:pt idx="1">
                  <c:v>9.0000000000145519E-3</c:v>
                </c:pt>
                <c:pt idx="2">
                  <c:v>1.2000000000000455E-2</c:v>
                </c:pt>
                <c:pt idx="3">
                  <c:v>2.8000000000020009E-2</c:v>
                </c:pt>
                <c:pt idx="4">
                  <c:v>3.5000000000025011E-2</c:v>
                </c:pt>
                <c:pt idx="5">
                  <c:v>6.4000000000021373E-2</c:v>
                </c:pt>
                <c:pt idx="6">
                  <c:v>6.6000000000002501E-2</c:v>
                </c:pt>
                <c:pt idx="7">
                  <c:v>7.8000000000002956E-2</c:v>
                </c:pt>
                <c:pt idx="8">
                  <c:v>8.2999999999998408E-2</c:v>
                </c:pt>
                <c:pt idx="9">
                  <c:v>8.8999999999998636E-2</c:v>
                </c:pt>
                <c:pt idx="10">
                  <c:v>9.400000000002251E-2</c:v>
                </c:pt>
                <c:pt idx="11">
                  <c:v>0.10400000000001342</c:v>
                </c:pt>
                <c:pt idx="12">
                  <c:v>0.11600000000001387</c:v>
                </c:pt>
                <c:pt idx="13">
                  <c:v>0.11500000000000909</c:v>
                </c:pt>
                <c:pt idx="14">
                  <c:v>0.11800000000002342</c:v>
                </c:pt>
                <c:pt idx="15">
                  <c:v>0.11899999999999999</c:v>
                </c:pt>
                <c:pt idx="16">
                  <c:v>0.11899999999999999</c:v>
                </c:pt>
                <c:pt idx="17">
                  <c:v>0.12000000000000455</c:v>
                </c:pt>
                <c:pt idx="18">
                  <c:v>0.125</c:v>
                </c:pt>
                <c:pt idx="19">
                  <c:v>0.12800000000001432</c:v>
                </c:pt>
                <c:pt idx="20">
                  <c:v>0.13300000000000978</c:v>
                </c:pt>
                <c:pt idx="21">
                  <c:v>0.13300000000000978</c:v>
                </c:pt>
                <c:pt idx="22">
                  <c:v>0.13400000000001455</c:v>
                </c:pt>
                <c:pt idx="23">
                  <c:v>0.13400000000001455</c:v>
                </c:pt>
                <c:pt idx="24">
                  <c:v>0.1360000000000241</c:v>
                </c:pt>
                <c:pt idx="25">
                  <c:v>0.13900000000001</c:v>
                </c:pt>
                <c:pt idx="26">
                  <c:v>0.1360000000000241</c:v>
                </c:pt>
                <c:pt idx="27">
                  <c:v>0.13800000000000523</c:v>
                </c:pt>
                <c:pt idx="28">
                  <c:v>0.14100000000001955</c:v>
                </c:pt>
                <c:pt idx="29">
                  <c:v>0.14100000000001955</c:v>
                </c:pt>
                <c:pt idx="30">
                  <c:v>0.15000000000000568</c:v>
                </c:pt>
                <c:pt idx="31">
                  <c:v>0.14900000000000091</c:v>
                </c:pt>
                <c:pt idx="32">
                  <c:v>0.14400000000000546</c:v>
                </c:pt>
                <c:pt idx="33">
                  <c:v>0.14500000000001023</c:v>
                </c:pt>
                <c:pt idx="34">
                  <c:v>0.14200000000002433</c:v>
                </c:pt>
                <c:pt idx="35">
                  <c:v>0.14800000000002456</c:v>
                </c:pt>
                <c:pt idx="36">
                  <c:v>0.14600000000001501</c:v>
                </c:pt>
                <c:pt idx="37">
                  <c:v>0.15400000000002478</c:v>
                </c:pt>
                <c:pt idx="38">
                  <c:v>0.14600000000001501</c:v>
                </c:pt>
                <c:pt idx="39">
                  <c:v>0.14900000000000091</c:v>
                </c:pt>
                <c:pt idx="40">
                  <c:v>0.14900000000000091</c:v>
                </c:pt>
                <c:pt idx="41">
                  <c:v>0.15500000000000114</c:v>
                </c:pt>
                <c:pt idx="42">
                  <c:v>0.15800000000001546</c:v>
                </c:pt>
                <c:pt idx="43">
                  <c:v>0.15500000000000114</c:v>
                </c:pt>
                <c:pt idx="44">
                  <c:v>0.14900000000000091</c:v>
                </c:pt>
                <c:pt idx="45">
                  <c:v>0.14700000000001978</c:v>
                </c:pt>
                <c:pt idx="46">
                  <c:v>0.14800000000002456</c:v>
                </c:pt>
                <c:pt idx="47">
                  <c:v>0.14200000000002433</c:v>
                </c:pt>
                <c:pt idx="48">
                  <c:v>0.14200000000002433</c:v>
                </c:pt>
                <c:pt idx="49">
                  <c:v>0.15400000000002478</c:v>
                </c:pt>
                <c:pt idx="50">
                  <c:v>0.15800000000001546</c:v>
                </c:pt>
                <c:pt idx="51">
                  <c:v>0.15200000000001523</c:v>
                </c:pt>
                <c:pt idx="52">
                  <c:v>0.14800000000002456</c:v>
                </c:pt>
                <c:pt idx="53">
                  <c:v>0.15500000000000114</c:v>
                </c:pt>
                <c:pt idx="54">
                  <c:v>0.15400000000002478</c:v>
                </c:pt>
                <c:pt idx="55">
                  <c:v>0.15700000000001069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F2F2-4C0E-B258-9BFA83C3A686}"/>
            </c:ext>
          </c:extLst>
        </c:ser>
        <c:ser>
          <c:idx val="16"/>
          <c:order val="16"/>
          <c:tx>
            <c:strRef>
              <c:f>altitude!$H$5</c:f>
              <c:strCache>
                <c:ptCount val="1"/>
                <c:pt idx="0">
                  <c:v>1013 a</c:v>
                </c:pt>
              </c:strCache>
            </c:strRef>
          </c:tx>
          <c:spPr>
            <a:ln w="19050"/>
          </c:spPr>
          <c:cat>
            <c:numRef>
              <c:f>altitude!$A$130:$A$185</c:f>
              <c:numCache>
                <c:formatCode>m/d/yyyy</c:formatCode>
                <c:ptCount val="56"/>
                <c:pt idx="0">
                  <c:v>41340</c:v>
                </c:pt>
                <c:pt idx="1">
                  <c:v>41389</c:v>
                </c:pt>
                <c:pt idx="2">
                  <c:v>41442</c:v>
                </c:pt>
                <c:pt idx="3">
                  <c:v>41514</c:v>
                </c:pt>
                <c:pt idx="4">
                  <c:v>41575</c:v>
                </c:pt>
                <c:pt idx="5">
                  <c:v>41746</c:v>
                </c:pt>
                <c:pt idx="6">
                  <c:v>41785</c:v>
                </c:pt>
                <c:pt idx="7">
                  <c:v>41844</c:v>
                </c:pt>
                <c:pt idx="8">
                  <c:v>41906</c:v>
                </c:pt>
                <c:pt idx="9">
                  <c:v>41970</c:v>
                </c:pt>
                <c:pt idx="10">
                  <c:v>42031</c:v>
                </c:pt>
                <c:pt idx="11">
                  <c:v>42090</c:v>
                </c:pt>
                <c:pt idx="12">
                  <c:v>42157</c:v>
                </c:pt>
                <c:pt idx="13">
                  <c:v>42213</c:v>
                </c:pt>
                <c:pt idx="14">
                  <c:v>42276</c:v>
                </c:pt>
                <c:pt idx="15">
                  <c:v>42338</c:v>
                </c:pt>
                <c:pt idx="16">
                  <c:v>42397</c:v>
                </c:pt>
                <c:pt idx="17">
                  <c:v>42458</c:v>
                </c:pt>
                <c:pt idx="18">
                  <c:v>42520</c:v>
                </c:pt>
                <c:pt idx="19">
                  <c:v>42543</c:v>
                </c:pt>
                <c:pt idx="20">
                  <c:v>42580</c:v>
                </c:pt>
                <c:pt idx="21">
                  <c:v>42642</c:v>
                </c:pt>
                <c:pt idx="22">
                  <c:v>42703</c:v>
                </c:pt>
                <c:pt idx="23">
                  <c:v>42762</c:v>
                </c:pt>
                <c:pt idx="24">
                  <c:v>42824</c:v>
                </c:pt>
                <c:pt idx="25">
                  <c:v>42885</c:v>
                </c:pt>
                <c:pt idx="26">
                  <c:v>42950</c:v>
                </c:pt>
                <c:pt idx="27">
                  <c:v>43010</c:v>
                </c:pt>
                <c:pt idx="28">
                  <c:v>43068</c:v>
                </c:pt>
                <c:pt idx="29">
                  <c:v>43129</c:v>
                </c:pt>
                <c:pt idx="30">
                  <c:v>43188</c:v>
                </c:pt>
                <c:pt idx="31">
                  <c:v>43251</c:v>
                </c:pt>
                <c:pt idx="32">
                  <c:v>43312</c:v>
                </c:pt>
                <c:pt idx="33">
                  <c:v>43375</c:v>
                </c:pt>
                <c:pt idx="34">
                  <c:v>43438</c:v>
                </c:pt>
                <c:pt idx="35">
                  <c:v>43494</c:v>
                </c:pt>
                <c:pt idx="36">
                  <c:v>43551</c:v>
                </c:pt>
                <c:pt idx="37">
                  <c:v>43613</c:v>
                </c:pt>
                <c:pt idx="38">
                  <c:v>43678</c:v>
                </c:pt>
                <c:pt idx="39">
                  <c:v>43738</c:v>
                </c:pt>
                <c:pt idx="40">
                  <c:v>43801</c:v>
                </c:pt>
                <c:pt idx="41">
                  <c:v>43860</c:v>
                </c:pt>
                <c:pt idx="42">
                  <c:v>43916</c:v>
                </c:pt>
                <c:pt idx="43">
                  <c:v>43979</c:v>
                </c:pt>
                <c:pt idx="44">
                  <c:v>44046</c:v>
                </c:pt>
                <c:pt idx="45">
                  <c:v>44068</c:v>
                </c:pt>
                <c:pt idx="46">
                  <c:v>44104</c:v>
                </c:pt>
                <c:pt idx="47">
                  <c:v>44167</c:v>
                </c:pt>
                <c:pt idx="48">
                  <c:v>44223</c:v>
                </c:pt>
                <c:pt idx="49">
                  <c:v>44285</c:v>
                </c:pt>
                <c:pt idx="50">
                  <c:v>44345</c:v>
                </c:pt>
                <c:pt idx="51">
                  <c:v>44405</c:v>
                </c:pt>
                <c:pt idx="52">
                  <c:v>44504</c:v>
                </c:pt>
                <c:pt idx="53">
                  <c:v>44531</c:v>
                </c:pt>
                <c:pt idx="54">
                  <c:v>44592</c:v>
                </c:pt>
                <c:pt idx="55">
                  <c:v>44650</c:v>
                </c:pt>
              </c:numCache>
            </c:numRef>
          </c:cat>
          <c:val>
            <c:numRef>
              <c:f>altitude!$H$130:$H$185</c:f>
              <c:numCache>
                <c:formatCode>0.000</c:formatCode>
                <c:ptCount val="56"/>
                <c:pt idx="0" formatCode="General">
                  <c:v>0</c:v>
                </c:pt>
                <c:pt idx="1">
                  <c:v>1.0000000000019327E-2</c:v>
                </c:pt>
                <c:pt idx="2">
                  <c:v>-2.9999999999859028E-3</c:v>
                </c:pt>
                <c:pt idx="3">
                  <c:v>4.0000000000190994E-3</c:v>
                </c:pt>
                <c:pt idx="4">
                  <c:v>1.0000000000019327E-2</c:v>
                </c:pt>
                <c:pt idx="5">
                  <c:v>5.0000000000238742E-3</c:v>
                </c:pt>
                <c:pt idx="6">
                  <c:v>3.0000000000143245E-3</c:v>
                </c:pt>
                <c:pt idx="7">
                  <c:v>1.0000000000047748E-3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-1.0000000000019327E-2</c:v>
                </c:pt>
                <c:pt idx="14">
                  <c:v>-1.7000000000024329E-2</c:v>
                </c:pt>
                <c:pt idx="15">
                  <c:v>-4.0000000000190994E-3</c:v>
                </c:pt>
                <c:pt idx="16">
                  <c:v>-7.0000000000050022E-3</c:v>
                </c:pt>
                <c:pt idx="17">
                  <c:v>-1.2000000000000455E-2</c:v>
                </c:pt>
                <c:pt idx="18">
                  <c:v>-8.0000000000097771E-3</c:v>
                </c:pt>
                <c:pt idx="19">
                  <c:v>-1.1000000000024102E-2</c:v>
                </c:pt>
                <c:pt idx="20">
                  <c:v>-7.0000000000050022E-3</c:v>
                </c:pt>
                <c:pt idx="21">
                  <c:v>-1.0000000000019327E-2</c:v>
                </c:pt>
                <c:pt idx="22">
                  <c:v>-1.2000000000000455E-2</c:v>
                </c:pt>
                <c:pt idx="23">
                  <c:v>-1.5000000000014779E-2</c:v>
                </c:pt>
                <c:pt idx="24">
                  <c:v>-8.0000000000097771E-3</c:v>
                </c:pt>
                <c:pt idx="25">
                  <c:v>-8.0000000000097771E-3</c:v>
                </c:pt>
                <c:pt idx="26">
                  <c:v>-1.7000000000024329E-2</c:v>
                </c:pt>
                <c:pt idx="27">
                  <c:v>-1.7000000000024329E-2</c:v>
                </c:pt>
                <c:pt idx="28">
                  <c:v>-1.6000000000019554E-2</c:v>
                </c:pt>
                <c:pt idx="29">
                  <c:v>-1.2000000000000455E-2</c:v>
                </c:pt>
                <c:pt idx="30">
                  <c:v>-9.0000000000145519E-3</c:v>
                </c:pt>
                <c:pt idx="31">
                  <c:v>-1.0000000000019327E-2</c:v>
                </c:pt>
                <c:pt idx="32">
                  <c:v>-1.4000000000010004E-2</c:v>
                </c:pt>
                <c:pt idx="33">
                  <c:v>-1.8000000000000682E-2</c:v>
                </c:pt>
                <c:pt idx="34">
                  <c:v>-2.0000000000010232E-2</c:v>
                </c:pt>
                <c:pt idx="35">
                  <c:v>-2.0000000000010232E-2</c:v>
                </c:pt>
                <c:pt idx="36">
                  <c:v>-1.6000000000019554E-2</c:v>
                </c:pt>
                <c:pt idx="37">
                  <c:v>-1.4000000000010004E-2</c:v>
                </c:pt>
                <c:pt idx="38">
                  <c:v>-1.6000000000019554E-2</c:v>
                </c:pt>
                <c:pt idx="39">
                  <c:v>-2.4000000000000909E-2</c:v>
                </c:pt>
                <c:pt idx="40">
                  <c:v>-2.2000000000019782E-2</c:v>
                </c:pt>
                <c:pt idx="41">
                  <c:v>-1.9000000000005457E-2</c:v>
                </c:pt>
                <c:pt idx="42">
                  <c:v>-1.5000000000014779E-2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0-F2F2-4C0E-B258-9BFA83C3A686}"/>
            </c:ext>
          </c:extLst>
        </c:ser>
        <c:ser>
          <c:idx val="17"/>
          <c:order val="17"/>
          <c:tx>
            <c:strRef>
              <c:f>altitude!$K$5</c:f>
              <c:strCache>
                <c:ptCount val="1"/>
                <c:pt idx="0">
                  <c:v>1015a</c:v>
                </c:pt>
              </c:strCache>
            </c:strRef>
          </c:tx>
          <c:spPr>
            <a:ln w="19050"/>
          </c:spPr>
          <c:cat>
            <c:numRef>
              <c:f>altitude!$A$130:$A$185</c:f>
              <c:numCache>
                <c:formatCode>m/d/yyyy</c:formatCode>
                <c:ptCount val="56"/>
                <c:pt idx="0">
                  <c:v>41340</c:v>
                </c:pt>
                <c:pt idx="1">
                  <c:v>41389</c:v>
                </c:pt>
                <c:pt idx="2">
                  <c:v>41442</c:v>
                </c:pt>
                <c:pt idx="3">
                  <c:v>41514</c:v>
                </c:pt>
                <c:pt idx="4">
                  <c:v>41575</c:v>
                </c:pt>
                <c:pt idx="5">
                  <c:v>41746</c:v>
                </c:pt>
                <c:pt idx="6">
                  <c:v>41785</c:v>
                </c:pt>
                <c:pt idx="7">
                  <c:v>41844</c:v>
                </c:pt>
                <c:pt idx="8">
                  <c:v>41906</c:v>
                </c:pt>
                <c:pt idx="9">
                  <c:v>41970</c:v>
                </c:pt>
                <c:pt idx="10">
                  <c:v>42031</c:v>
                </c:pt>
                <c:pt idx="11">
                  <c:v>42090</c:v>
                </c:pt>
                <c:pt idx="12">
                  <c:v>42157</c:v>
                </c:pt>
                <c:pt idx="13">
                  <c:v>42213</c:v>
                </c:pt>
                <c:pt idx="14">
                  <c:v>42276</c:v>
                </c:pt>
                <c:pt idx="15">
                  <c:v>42338</c:v>
                </c:pt>
                <c:pt idx="16">
                  <c:v>42397</c:v>
                </c:pt>
                <c:pt idx="17">
                  <c:v>42458</c:v>
                </c:pt>
                <c:pt idx="18">
                  <c:v>42520</c:v>
                </c:pt>
                <c:pt idx="19">
                  <c:v>42543</c:v>
                </c:pt>
                <c:pt idx="20">
                  <c:v>42580</c:v>
                </c:pt>
                <c:pt idx="21">
                  <c:v>42642</c:v>
                </c:pt>
                <c:pt idx="22">
                  <c:v>42703</c:v>
                </c:pt>
                <c:pt idx="23">
                  <c:v>42762</c:v>
                </c:pt>
                <c:pt idx="24">
                  <c:v>42824</c:v>
                </c:pt>
                <c:pt idx="25">
                  <c:v>42885</c:v>
                </c:pt>
                <c:pt idx="26">
                  <c:v>42950</c:v>
                </c:pt>
                <c:pt idx="27">
                  <c:v>43010</c:v>
                </c:pt>
                <c:pt idx="28">
                  <c:v>43068</c:v>
                </c:pt>
                <c:pt idx="29">
                  <c:v>43129</c:v>
                </c:pt>
                <c:pt idx="30">
                  <c:v>43188</c:v>
                </c:pt>
                <c:pt idx="31">
                  <c:v>43251</c:v>
                </c:pt>
                <c:pt idx="32">
                  <c:v>43312</c:v>
                </c:pt>
                <c:pt idx="33">
                  <c:v>43375</c:v>
                </c:pt>
                <c:pt idx="34">
                  <c:v>43438</c:v>
                </c:pt>
                <c:pt idx="35">
                  <c:v>43494</c:v>
                </c:pt>
                <c:pt idx="36">
                  <c:v>43551</c:v>
                </c:pt>
                <c:pt idx="37">
                  <c:v>43613</c:v>
                </c:pt>
                <c:pt idx="38">
                  <c:v>43678</c:v>
                </c:pt>
                <c:pt idx="39">
                  <c:v>43738</c:v>
                </c:pt>
                <c:pt idx="40">
                  <c:v>43801</c:v>
                </c:pt>
                <c:pt idx="41">
                  <c:v>43860</c:v>
                </c:pt>
                <c:pt idx="42">
                  <c:v>43916</c:v>
                </c:pt>
                <c:pt idx="43">
                  <c:v>43979</c:v>
                </c:pt>
                <c:pt idx="44">
                  <c:v>44046</c:v>
                </c:pt>
                <c:pt idx="45">
                  <c:v>44068</c:v>
                </c:pt>
                <c:pt idx="46">
                  <c:v>44104</c:v>
                </c:pt>
                <c:pt idx="47">
                  <c:v>44167</c:v>
                </c:pt>
                <c:pt idx="48">
                  <c:v>44223</c:v>
                </c:pt>
                <c:pt idx="49">
                  <c:v>44285</c:v>
                </c:pt>
                <c:pt idx="50">
                  <c:v>44345</c:v>
                </c:pt>
                <c:pt idx="51">
                  <c:v>44405</c:v>
                </c:pt>
                <c:pt idx="52">
                  <c:v>44504</c:v>
                </c:pt>
                <c:pt idx="53">
                  <c:v>44531</c:v>
                </c:pt>
                <c:pt idx="54">
                  <c:v>44592</c:v>
                </c:pt>
                <c:pt idx="55">
                  <c:v>44650</c:v>
                </c:pt>
              </c:numCache>
            </c:numRef>
          </c:cat>
          <c:val>
            <c:numRef>
              <c:f>altitude!$K$130:$K$185</c:f>
              <c:numCache>
                <c:formatCode>0.000</c:formatCode>
                <c:ptCount val="56"/>
                <c:pt idx="0" formatCode="General">
                  <c:v>0</c:v>
                </c:pt>
                <c:pt idx="1">
                  <c:v>1.300000000000523E-2</c:v>
                </c:pt>
                <c:pt idx="2">
                  <c:v>1.0000000000047748E-3</c:v>
                </c:pt>
                <c:pt idx="3">
                  <c:v>1.5000000000014779E-2</c:v>
                </c:pt>
                <c:pt idx="4">
                  <c:v>1.8000000000000682E-2</c:v>
                </c:pt>
                <c:pt idx="5">
                  <c:v>1.7000000000024329E-2</c:v>
                </c:pt>
                <c:pt idx="6">
                  <c:v>1.6000000000019554E-2</c:v>
                </c:pt>
                <c:pt idx="7">
                  <c:v>2.1000000000015007E-2</c:v>
                </c:pt>
                <c:pt idx="8">
                  <c:v>2.2000000000019782E-2</c:v>
                </c:pt>
                <c:pt idx="9">
                  <c:v>2.4000000000000909E-2</c:v>
                </c:pt>
                <c:pt idx="10">
                  <c:v>2.5000000000005684E-2</c:v>
                </c:pt>
                <c:pt idx="11">
                  <c:v>2.9000000000024784E-2</c:v>
                </c:pt>
                <c:pt idx="12">
                  <c:v>3.4000000000020236E-2</c:v>
                </c:pt>
                <c:pt idx="13">
                  <c:v>3.1000000000005912E-2</c:v>
                </c:pt>
                <c:pt idx="14">
                  <c:v>3.2000000000010687E-2</c:v>
                </c:pt>
                <c:pt idx="15">
                  <c:v>3.7000000000006139E-2</c:v>
                </c:pt>
                <c:pt idx="16">
                  <c:v>3.7000000000006139E-2</c:v>
                </c:pt>
                <c:pt idx="17">
                  <c:v>3.4000000000020236E-2</c:v>
                </c:pt>
                <c:pt idx="18">
                  <c:v>3.8000000000010914E-2</c:v>
                </c:pt>
                <c:pt idx="19">
                  <c:v>3.6000000000001364E-2</c:v>
                </c:pt>
                <c:pt idx="20">
                  <c:v>4.6000000000020691E-2</c:v>
                </c:pt>
                <c:pt idx="21">
                  <c:v>4.0000000000020464E-2</c:v>
                </c:pt>
                <c:pt idx="22">
                  <c:v>4.4000000000011141E-2</c:v>
                </c:pt>
                <c:pt idx="23">
                  <c:v>4.2000000000001592E-2</c:v>
                </c:pt>
                <c:pt idx="24">
                  <c:v>4.8000000000001819E-2</c:v>
                </c:pt>
                <c:pt idx="25">
                  <c:v>5.1000000000016144E-2</c:v>
                </c:pt>
                <c:pt idx="26">
                  <c:v>5.1000000000016144E-2</c:v>
                </c:pt>
                <c:pt idx="27">
                  <c:v>5.2000000000020918E-2</c:v>
                </c:pt>
                <c:pt idx="28">
                  <c:v>5.5000000000006821E-2</c:v>
                </c:pt>
                <c:pt idx="29">
                  <c:v>5.8999999999997499E-2</c:v>
                </c:pt>
                <c:pt idx="30">
                  <c:v>6.1000000000007049E-2</c:v>
                </c:pt>
                <c:pt idx="31">
                  <c:v>6.3000000000016598E-2</c:v>
                </c:pt>
                <c:pt idx="32">
                  <c:v>6.6000000000002501E-2</c:v>
                </c:pt>
                <c:pt idx="33">
                  <c:v>6.9000000000016826E-2</c:v>
                </c:pt>
                <c:pt idx="34">
                  <c:v>7.0999999999997954E-2</c:v>
                </c:pt>
                <c:pt idx="35">
                  <c:v>7.2000000000002728E-2</c:v>
                </c:pt>
                <c:pt idx="36">
                  <c:v>7.4000000000012278E-2</c:v>
                </c:pt>
                <c:pt idx="37">
                  <c:v>8.0000000000012506E-2</c:v>
                </c:pt>
                <c:pt idx="38">
                  <c:v>7.8000000000002956E-2</c:v>
                </c:pt>
                <c:pt idx="39">
                  <c:v>8.5000000000007958E-2</c:v>
                </c:pt>
                <c:pt idx="40">
                  <c:v>8.7000000000017508E-2</c:v>
                </c:pt>
                <c:pt idx="41">
                  <c:v>8.8000000000022283E-2</c:v>
                </c:pt>
                <c:pt idx="42">
                  <c:v>9.3000000000017735E-2</c:v>
                </c:pt>
                <c:pt idx="43">
                  <c:v>9.3000000000017735E-2</c:v>
                </c:pt>
                <c:pt idx="44">
                  <c:v>9.4999999999998863E-2</c:v>
                </c:pt>
                <c:pt idx="45">
                  <c:v>9.8000000000013188E-2</c:v>
                </c:pt>
                <c:pt idx="46">
                  <c:v>9.8000000000013188E-2</c:v>
                </c:pt>
                <c:pt idx="47">
                  <c:v>9.7000000000008413E-2</c:v>
                </c:pt>
                <c:pt idx="48">
                  <c:v>0.10600000000002296</c:v>
                </c:pt>
                <c:pt idx="49">
                  <c:v>0.10699999999999932</c:v>
                </c:pt>
                <c:pt idx="50">
                  <c:v>0.10699999999999932</c:v>
                </c:pt>
                <c:pt idx="51">
                  <c:v>0.10900000000000887</c:v>
                </c:pt>
                <c:pt idx="52">
                  <c:v>0.10900000000000887</c:v>
                </c:pt>
                <c:pt idx="53">
                  <c:v>0.11700000000001864</c:v>
                </c:pt>
                <c:pt idx="54">
                  <c:v>0.11299999999999955</c:v>
                </c:pt>
                <c:pt idx="55">
                  <c:v>0.11700000000001864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1-F2F2-4C0E-B258-9BFA83C3A686}"/>
            </c:ext>
          </c:extLst>
        </c:ser>
        <c:ser>
          <c:idx val="18"/>
          <c:order val="18"/>
          <c:tx>
            <c:strRef>
              <c:f>altitude!$M$5</c:f>
              <c:strCache>
                <c:ptCount val="1"/>
                <c:pt idx="0">
                  <c:v>1016a</c:v>
                </c:pt>
              </c:strCache>
            </c:strRef>
          </c:tx>
          <c:spPr>
            <a:ln w="19050"/>
          </c:spPr>
          <c:cat>
            <c:numRef>
              <c:f>altitude!$A$130:$A$185</c:f>
              <c:numCache>
                <c:formatCode>m/d/yyyy</c:formatCode>
                <c:ptCount val="56"/>
                <c:pt idx="0">
                  <c:v>41340</c:v>
                </c:pt>
                <c:pt idx="1">
                  <c:v>41389</c:v>
                </c:pt>
                <c:pt idx="2">
                  <c:v>41442</c:v>
                </c:pt>
                <c:pt idx="3">
                  <c:v>41514</c:v>
                </c:pt>
                <c:pt idx="4">
                  <c:v>41575</c:v>
                </c:pt>
                <c:pt idx="5">
                  <c:v>41746</c:v>
                </c:pt>
                <c:pt idx="6">
                  <c:v>41785</c:v>
                </c:pt>
                <c:pt idx="7">
                  <c:v>41844</c:v>
                </c:pt>
                <c:pt idx="8">
                  <c:v>41906</c:v>
                </c:pt>
                <c:pt idx="9">
                  <c:v>41970</c:v>
                </c:pt>
                <c:pt idx="10">
                  <c:v>42031</c:v>
                </c:pt>
                <c:pt idx="11">
                  <c:v>42090</c:v>
                </c:pt>
                <c:pt idx="12">
                  <c:v>42157</c:v>
                </c:pt>
                <c:pt idx="13">
                  <c:v>42213</c:v>
                </c:pt>
                <c:pt idx="14">
                  <c:v>42276</c:v>
                </c:pt>
                <c:pt idx="15">
                  <c:v>42338</c:v>
                </c:pt>
                <c:pt idx="16">
                  <c:v>42397</c:v>
                </c:pt>
                <c:pt idx="17">
                  <c:v>42458</c:v>
                </c:pt>
                <c:pt idx="18">
                  <c:v>42520</c:v>
                </c:pt>
                <c:pt idx="19">
                  <c:v>42543</c:v>
                </c:pt>
                <c:pt idx="20">
                  <c:v>42580</c:v>
                </c:pt>
                <c:pt idx="21">
                  <c:v>42642</c:v>
                </c:pt>
                <c:pt idx="22">
                  <c:v>42703</c:v>
                </c:pt>
                <c:pt idx="23">
                  <c:v>42762</c:v>
                </c:pt>
                <c:pt idx="24">
                  <c:v>42824</c:v>
                </c:pt>
                <c:pt idx="25">
                  <c:v>42885</c:v>
                </c:pt>
                <c:pt idx="26">
                  <c:v>42950</c:v>
                </c:pt>
                <c:pt idx="27">
                  <c:v>43010</c:v>
                </c:pt>
                <c:pt idx="28">
                  <c:v>43068</c:v>
                </c:pt>
                <c:pt idx="29">
                  <c:v>43129</c:v>
                </c:pt>
                <c:pt idx="30">
                  <c:v>43188</c:v>
                </c:pt>
                <c:pt idx="31">
                  <c:v>43251</c:v>
                </c:pt>
                <c:pt idx="32">
                  <c:v>43312</c:v>
                </c:pt>
                <c:pt idx="33">
                  <c:v>43375</c:v>
                </c:pt>
                <c:pt idx="34">
                  <c:v>43438</c:v>
                </c:pt>
                <c:pt idx="35">
                  <c:v>43494</c:v>
                </c:pt>
                <c:pt idx="36">
                  <c:v>43551</c:v>
                </c:pt>
                <c:pt idx="37">
                  <c:v>43613</c:v>
                </c:pt>
                <c:pt idx="38">
                  <c:v>43678</c:v>
                </c:pt>
                <c:pt idx="39">
                  <c:v>43738</c:v>
                </c:pt>
                <c:pt idx="40">
                  <c:v>43801</c:v>
                </c:pt>
                <c:pt idx="41">
                  <c:v>43860</c:v>
                </c:pt>
                <c:pt idx="42">
                  <c:v>43916</c:v>
                </c:pt>
                <c:pt idx="43">
                  <c:v>43979</c:v>
                </c:pt>
                <c:pt idx="44">
                  <c:v>44046</c:v>
                </c:pt>
                <c:pt idx="45">
                  <c:v>44068</c:v>
                </c:pt>
                <c:pt idx="46">
                  <c:v>44104</c:v>
                </c:pt>
                <c:pt idx="47">
                  <c:v>44167</c:v>
                </c:pt>
                <c:pt idx="48">
                  <c:v>44223</c:v>
                </c:pt>
                <c:pt idx="49">
                  <c:v>44285</c:v>
                </c:pt>
                <c:pt idx="50">
                  <c:v>44345</c:v>
                </c:pt>
                <c:pt idx="51">
                  <c:v>44405</c:v>
                </c:pt>
                <c:pt idx="52">
                  <c:v>44504</c:v>
                </c:pt>
                <c:pt idx="53">
                  <c:v>44531</c:v>
                </c:pt>
                <c:pt idx="54">
                  <c:v>44592</c:v>
                </c:pt>
                <c:pt idx="55">
                  <c:v>44650</c:v>
                </c:pt>
              </c:numCache>
            </c:numRef>
          </c:cat>
          <c:val>
            <c:numRef>
              <c:f>altitude!$M$130:$M$185</c:f>
              <c:numCache>
                <c:formatCode>0.000</c:formatCode>
                <c:ptCount val="56"/>
                <c:pt idx="0" formatCode="General">
                  <c:v>0</c:v>
                </c:pt>
                <c:pt idx="1">
                  <c:v>1.6999999999995907E-2</c:v>
                </c:pt>
                <c:pt idx="2">
                  <c:v>1.3999999999981583E-2</c:v>
                </c:pt>
                <c:pt idx="3">
                  <c:v>2.2999999999996135E-2</c:v>
                </c:pt>
                <c:pt idx="4">
                  <c:v>3.9999999999992042E-2</c:v>
                </c:pt>
                <c:pt idx="5">
                  <c:v>5.4000000000002046E-2</c:v>
                </c:pt>
                <c:pt idx="6">
                  <c:v>5.4000000000002046E-2</c:v>
                </c:pt>
                <c:pt idx="7">
                  <c:v>5.8999999999997499E-2</c:v>
                </c:pt>
                <c:pt idx="8">
                  <c:v>6.4999999999997726E-2</c:v>
                </c:pt>
                <c:pt idx="9">
                  <c:v>7.3000000000007503E-2</c:v>
                </c:pt>
                <c:pt idx="10">
                  <c:v>7.6999999999998181E-2</c:v>
                </c:pt>
                <c:pt idx="11">
                  <c:v>8.4000000000003183E-2</c:v>
                </c:pt>
                <c:pt idx="12">
                  <c:v>9.2999999999989313E-2</c:v>
                </c:pt>
                <c:pt idx="13">
                  <c:v>8.1999999999993634E-2</c:v>
                </c:pt>
                <c:pt idx="14">
                  <c:v>8.4000000000003183E-2</c:v>
                </c:pt>
                <c:pt idx="15">
                  <c:v>9.4999999999998863E-2</c:v>
                </c:pt>
                <c:pt idx="16">
                  <c:v>9.8999999999989541E-2</c:v>
                </c:pt>
                <c:pt idx="17">
                  <c:v>9.9999999999994316E-2</c:v>
                </c:pt>
                <c:pt idx="18">
                  <c:v>0.10699999999999932</c:v>
                </c:pt>
                <c:pt idx="19">
                  <c:v>0.10699999999999932</c:v>
                </c:pt>
                <c:pt idx="20">
                  <c:v>0.11499999999998067</c:v>
                </c:pt>
                <c:pt idx="21">
                  <c:v>0.10899999999998045</c:v>
                </c:pt>
                <c:pt idx="22">
                  <c:v>0.12000000000000455</c:v>
                </c:pt>
                <c:pt idx="23">
                  <c:v>0.12299999999999045</c:v>
                </c:pt>
                <c:pt idx="24">
                  <c:v>0.12699999999998113</c:v>
                </c:pt>
                <c:pt idx="25">
                  <c:v>0.125</c:v>
                </c:pt>
                <c:pt idx="26">
                  <c:v>0.117999999999995</c:v>
                </c:pt>
                <c:pt idx="27">
                  <c:v>0.1209999999999809</c:v>
                </c:pt>
                <c:pt idx="28">
                  <c:v>0.13100000000000023</c:v>
                </c:pt>
                <c:pt idx="29">
                  <c:v>0.13800000000000523</c:v>
                </c:pt>
                <c:pt idx="30">
                  <c:v>0.14300000000000068</c:v>
                </c:pt>
                <c:pt idx="31">
                  <c:v>0.14199999999999591</c:v>
                </c:pt>
                <c:pt idx="32">
                  <c:v>0.12899999999999068</c:v>
                </c:pt>
                <c:pt idx="33">
                  <c:v>0.12699999999998113</c:v>
                </c:pt>
                <c:pt idx="34">
                  <c:v>0.13100000000000023</c:v>
                </c:pt>
                <c:pt idx="35">
                  <c:v>0.13999999999998636</c:v>
                </c:pt>
                <c:pt idx="36">
                  <c:v>0.14299999999997226</c:v>
                </c:pt>
                <c:pt idx="37">
                  <c:v>0.15299999999999159</c:v>
                </c:pt>
                <c:pt idx="38">
                  <c:v>0.13799999999997681</c:v>
                </c:pt>
                <c:pt idx="39">
                  <c:v>0.14699999999999136</c:v>
                </c:pt>
                <c:pt idx="40">
                  <c:v>0.15499999999997272</c:v>
                </c:pt>
                <c:pt idx="41">
                  <c:v>0.15699999999998226</c:v>
                </c:pt>
                <c:pt idx="42">
                  <c:v>0.16399999999998727</c:v>
                </c:pt>
                <c:pt idx="43">
                  <c:v>0.15799999999998704</c:v>
                </c:pt>
                <c:pt idx="44">
                  <c:v>0.14699999999999136</c:v>
                </c:pt>
                <c:pt idx="45">
                  <c:v>0.15599999999997749</c:v>
                </c:pt>
                <c:pt idx="46">
                  <c:v>0.15599999999997749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2-F2F2-4C0E-B258-9BFA83C3A68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7408384"/>
        <c:axId val="108208896"/>
      </c:lineChart>
      <c:dateAx>
        <c:axId val="107408384"/>
        <c:scaling>
          <c:orientation val="minMax"/>
          <c:max val="44651"/>
          <c:min val="41306"/>
        </c:scaling>
        <c:delete val="0"/>
        <c:axPos val="b"/>
        <c:numFmt formatCode="dd/mm/yy;@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fr-FR"/>
          </a:p>
        </c:txPr>
        <c:crossAx val="108208896"/>
        <c:crossesAt val="-5.000000000000001E-2"/>
        <c:auto val="1"/>
        <c:lblOffset val="100"/>
        <c:baseTimeUnit val="days"/>
        <c:majorUnit val="4"/>
        <c:majorTimeUnit val="months"/>
      </c:dateAx>
      <c:valAx>
        <c:axId val="108208896"/>
        <c:scaling>
          <c:orientation val="minMax"/>
          <c:max val="1.3"/>
          <c:min val="-5.000000000000001E-2"/>
        </c:scaling>
        <c:delete val="0"/>
        <c:axPos val="l"/>
        <c:majorGridlines>
          <c:spPr>
            <a:ln>
              <a:prstDash val="sysDot"/>
            </a:ln>
          </c:spPr>
        </c:majorGridlines>
        <c:title>
          <c:tx>
            <c:rich>
              <a:bodyPr rot="-5400000" vert="horz"/>
              <a:lstStyle/>
              <a:p>
                <a:pPr>
                  <a:defRPr sz="1400"/>
                </a:pPr>
                <a:r>
                  <a:rPr lang="en-US" sz="1400"/>
                  <a:t>en mètre</a:t>
                </a:r>
              </a:p>
            </c:rich>
          </c:tx>
          <c:layout/>
          <c:overlay val="0"/>
        </c:title>
        <c:numFmt formatCode="#,##0.000" sourceLinked="0"/>
        <c:majorTickMark val="out"/>
        <c:minorTickMark val="none"/>
        <c:tickLblPos val="nextTo"/>
        <c:txPr>
          <a:bodyPr/>
          <a:lstStyle/>
          <a:p>
            <a:pPr>
              <a:defRPr sz="1600"/>
            </a:pPr>
            <a:endParaRPr lang="fr-FR"/>
          </a:p>
        </c:txPr>
        <c:crossAx val="107408384"/>
        <c:crossesAt val="0"/>
        <c:crossBetween val="midCat"/>
        <c:majorUnit val="0.1"/>
      </c:valAx>
    </c:plotArea>
    <c:legend>
      <c:legendPos val="r"/>
      <c:legendEntry>
        <c:idx val="0"/>
        <c:txPr>
          <a:bodyPr/>
          <a:lstStyle/>
          <a:p>
            <a:pPr>
              <a:defRPr sz="1800" b="1" i="0" baseline="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1"/>
        <c:txPr>
          <a:bodyPr/>
          <a:lstStyle/>
          <a:p>
            <a:pPr>
              <a:defRPr sz="1800" b="1" i="0" baseline="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2"/>
        <c:txPr>
          <a:bodyPr/>
          <a:lstStyle/>
          <a:p>
            <a:pPr>
              <a:defRPr sz="1800" b="1" i="0" baseline="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3"/>
        <c:txPr>
          <a:bodyPr/>
          <a:lstStyle/>
          <a:p>
            <a:pPr>
              <a:defRPr sz="1800" b="1" i="0" baseline="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4"/>
        <c:txPr>
          <a:bodyPr/>
          <a:lstStyle/>
          <a:p>
            <a:pPr>
              <a:defRPr sz="1800" b="1">
                <a:solidFill>
                  <a:srgbClr val="FF0000"/>
                </a:solidFill>
              </a:defRPr>
            </a:pPr>
            <a:endParaRPr lang="fr-FR"/>
          </a:p>
        </c:txPr>
      </c:legendEntry>
      <c:layout>
        <c:manualLayout>
          <c:xMode val="edge"/>
          <c:yMode val="edge"/>
          <c:x val="0.87698218524746441"/>
          <c:y val="2.3485542412812022E-2"/>
          <c:w val="0.11382003395585738"/>
          <c:h val="0.95784089365220138"/>
        </c:manualLayout>
      </c:layout>
      <c:overlay val="0"/>
      <c:txPr>
        <a:bodyPr/>
        <a:lstStyle/>
        <a:p>
          <a:pPr>
            <a:defRPr sz="1800"/>
          </a:pPr>
          <a:endParaRPr lang="fr-FR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/>
            </a:pPr>
            <a:r>
              <a:rPr lang="en-US" sz="1600"/>
              <a:t>Surrection cumulée au niveau du lotissement </a:t>
            </a:r>
            <a:r>
              <a:rPr lang="en-US" sz="1600" b="1" i="0" u="none" strike="noStrike" baseline="0">
                <a:effectLst/>
              </a:rPr>
              <a:t>depuis le 17/04/2014</a:t>
            </a:r>
          </a:p>
          <a:p>
            <a:pPr algn="ctr">
              <a:defRPr/>
            </a:pPr>
            <a:r>
              <a:rPr lang="en-US" sz="1600"/>
              <a:t>Commune de Lochwiller</a:t>
            </a:r>
            <a:r>
              <a:rPr lang="en-US" sz="1600" baseline="0"/>
              <a:t> (67)</a:t>
            </a:r>
            <a:endParaRPr lang="en-US" sz="1600"/>
          </a:p>
        </c:rich>
      </c:tx>
      <c:layout>
        <c:manualLayout>
          <c:xMode val="edge"/>
          <c:yMode val="edge"/>
          <c:x val="0.18133611111111111"/>
          <c:y val="1.4301543209876543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0655544444444444"/>
          <c:y val="9.4282354756429196E-2"/>
          <c:w val="0.76564233333333331"/>
          <c:h val="0.77219055075138487"/>
        </c:manualLayout>
      </c:layout>
      <c:lineChart>
        <c:grouping val="standard"/>
        <c:varyColors val="0"/>
        <c:ser>
          <c:idx val="15"/>
          <c:order val="0"/>
          <c:tx>
            <c:strRef>
              <c:f>altitude!$Q$5</c:f>
              <c:strCache>
                <c:ptCount val="1"/>
                <c:pt idx="0">
                  <c:v>1022</c:v>
                </c:pt>
              </c:strCache>
            </c:strRef>
          </c:tx>
          <c:spPr>
            <a:ln w="19050"/>
          </c:spPr>
          <c:cat>
            <c:numRef>
              <c:f>altitude!$A$192:$A$235</c:f>
              <c:numCache>
                <c:formatCode>m/d/yyyy</c:formatCode>
                <c:ptCount val="44"/>
                <c:pt idx="0">
                  <c:v>41746</c:v>
                </c:pt>
                <c:pt idx="1">
                  <c:v>41785</c:v>
                </c:pt>
                <c:pt idx="2">
                  <c:v>41844</c:v>
                </c:pt>
                <c:pt idx="3">
                  <c:v>41906</c:v>
                </c:pt>
                <c:pt idx="4">
                  <c:v>41970</c:v>
                </c:pt>
                <c:pt idx="5">
                  <c:v>42031</c:v>
                </c:pt>
                <c:pt idx="6">
                  <c:v>42090</c:v>
                </c:pt>
                <c:pt idx="7">
                  <c:v>42157</c:v>
                </c:pt>
                <c:pt idx="8">
                  <c:v>42213</c:v>
                </c:pt>
                <c:pt idx="9">
                  <c:v>42276</c:v>
                </c:pt>
                <c:pt idx="10">
                  <c:v>42338</c:v>
                </c:pt>
                <c:pt idx="11">
                  <c:v>42397</c:v>
                </c:pt>
                <c:pt idx="12">
                  <c:v>42458</c:v>
                </c:pt>
                <c:pt idx="13">
                  <c:v>42520</c:v>
                </c:pt>
                <c:pt idx="14">
                  <c:v>42543</c:v>
                </c:pt>
                <c:pt idx="15">
                  <c:v>42580</c:v>
                </c:pt>
                <c:pt idx="16">
                  <c:v>42642</c:v>
                </c:pt>
                <c:pt idx="17">
                  <c:v>42703</c:v>
                </c:pt>
                <c:pt idx="18">
                  <c:v>42762</c:v>
                </c:pt>
                <c:pt idx="19">
                  <c:v>42824</c:v>
                </c:pt>
                <c:pt idx="20">
                  <c:v>42885</c:v>
                </c:pt>
                <c:pt idx="21">
                  <c:v>42950</c:v>
                </c:pt>
                <c:pt idx="22">
                  <c:v>43010</c:v>
                </c:pt>
                <c:pt idx="23">
                  <c:v>43068</c:v>
                </c:pt>
                <c:pt idx="24">
                  <c:v>43129</c:v>
                </c:pt>
                <c:pt idx="25">
                  <c:v>43188</c:v>
                </c:pt>
                <c:pt idx="26">
                  <c:v>43251</c:v>
                </c:pt>
                <c:pt idx="27">
                  <c:v>43312</c:v>
                </c:pt>
                <c:pt idx="28">
                  <c:v>43375</c:v>
                </c:pt>
                <c:pt idx="29">
                  <c:v>43438</c:v>
                </c:pt>
                <c:pt idx="30">
                  <c:v>43494</c:v>
                </c:pt>
                <c:pt idx="31">
                  <c:v>43551</c:v>
                </c:pt>
                <c:pt idx="32">
                  <c:v>43613</c:v>
                </c:pt>
                <c:pt idx="33">
                  <c:v>43678</c:v>
                </c:pt>
                <c:pt idx="34">
                  <c:v>43738</c:v>
                </c:pt>
                <c:pt idx="35">
                  <c:v>43801</c:v>
                </c:pt>
                <c:pt idx="36">
                  <c:v>43860</c:v>
                </c:pt>
                <c:pt idx="37">
                  <c:v>43916</c:v>
                </c:pt>
                <c:pt idx="38">
                  <c:v>43979</c:v>
                </c:pt>
                <c:pt idx="39">
                  <c:v>44046</c:v>
                </c:pt>
                <c:pt idx="40">
                  <c:v>44068</c:v>
                </c:pt>
                <c:pt idx="41">
                  <c:v>44104</c:v>
                </c:pt>
                <c:pt idx="42">
                  <c:v>44167</c:v>
                </c:pt>
                <c:pt idx="43">
                  <c:v>44223</c:v>
                </c:pt>
              </c:numCache>
            </c:numRef>
          </c:cat>
          <c:val>
            <c:numRef>
              <c:f>altitude!$Q$192:$Q$235</c:f>
              <c:numCache>
                <c:formatCode>0.000</c:formatCode>
                <c:ptCount val="44"/>
                <c:pt idx="0" formatCode="General">
                  <c:v>0</c:v>
                </c:pt>
                <c:pt idx="1">
                  <c:v>1.6000000000019554E-2</c:v>
                </c:pt>
                <c:pt idx="2">
                  <c:v>4.3000000000006366E-2</c:v>
                </c:pt>
                <c:pt idx="3">
                  <c:v>6.9000000000016826E-2</c:v>
                </c:pt>
                <c:pt idx="4">
                  <c:v>9.8000000000013188E-2</c:v>
                </c:pt>
                <c:pt idx="5">
                  <c:v>0.125</c:v>
                </c:pt>
                <c:pt idx="6">
                  <c:v>0.15100000000001046</c:v>
                </c:pt>
                <c:pt idx="7">
                  <c:v>0.1880000000000166</c:v>
                </c:pt>
                <c:pt idx="8">
                  <c:v>0.20900000000000318</c:v>
                </c:pt>
                <c:pt idx="9">
                  <c:v>0.23700000000002319</c:v>
                </c:pt>
                <c:pt idx="10">
                  <c:v>0.26700000000002433</c:v>
                </c:pt>
                <c:pt idx="11">
                  <c:v>0.29500000000001592</c:v>
                </c:pt>
                <c:pt idx="12">
                  <c:v>0.3200000000000216</c:v>
                </c:pt>
                <c:pt idx="13">
                  <c:v>0.35300000000000864</c:v>
                </c:pt>
                <c:pt idx="14">
                  <c:v>0.36000000000001364</c:v>
                </c:pt>
                <c:pt idx="15">
                  <c:v>0.39000000000001478</c:v>
                </c:pt>
                <c:pt idx="16">
                  <c:v>0.42000000000001592</c:v>
                </c:pt>
                <c:pt idx="17">
                  <c:v>0.45100000000002183</c:v>
                </c:pt>
                <c:pt idx="18">
                  <c:v>0.47800000000000864</c:v>
                </c:pt>
                <c:pt idx="19">
                  <c:v>0.51200000000000045</c:v>
                </c:pt>
                <c:pt idx="20">
                  <c:v>0.53800000000001091</c:v>
                </c:pt>
                <c:pt idx="21">
                  <c:v>0.56900000000001683</c:v>
                </c:pt>
                <c:pt idx="22">
                  <c:v>0.59499999999999886</c:v>
                </c:pt>
                <c:pt idx="23">
                  <c:v>0.62300000000001887</c:v>
                </c:pt>
                <c:pt idx="24">
                  <c:v>0.65100000000001046</c:v>
                </c:pt>
                <c:pt idx="25">
                  <c:v>0.6810000000000116</c:v>
                </c:pt>
                <c:pt idx="26">
                  <c:v>0.69700000000000273</c:v>
                </c:pt>
                <c:pt idx="27">
                  <c:v>0.72300000000001319</c:v>
                </c:pt>
                <c:pt idx="28">
                  <c:v>0.74900000000002365</c:v>
                </c:pt>
                <c:pt idx="29">
                  <c:v>0.77200000000001978</c:v>
                </c:pt>
                <c:pt idx="30">
                  <c:v>0.79500000000001592</c:v>
                </c:pt>
                <c:pt idx="31">
                  <c:v>0.81100000000000705</c:v>
                </c:pt>
                <c:pt idx="32">
                  <c:v>0.83500000000000796</c:v>
                </c:pt>
                <c:pt idx="33">
                  <c:v>0.85500000000001819</c:v>
                </c:pt>
                <c:pt idx="34">
                  <c:v>0.87700000000000955</c:v>
                </c:pt>
                <c:pt idx="35">
                  <c:v>0.90100000000001046</c:v>
                </c:pt>
                <c:pt idx="36">
                  <c:v>0.91300000000001091</c:v>
                </c:pt>
                <c:pt idx="37">
                  <c:v>0.93600000000000705</c:v>
                </c:pt>
                <c:pt idx="38">
                  <c:v>0.95199999999999818</c:v>
                </c:pt>
                <c:pt idx="39">
                  <c:v>0.96900000000002251</c:v>
                </c:pt>
                <c:pt idx="40">
                  <c:v>0.97700000000000387</c:v>
                </c:pt>
                <c:pt idx="41">
                  <c:v>0.98799999999999955</c:v>
                </c:pt>
                <c:pt idx="42">
                  <c:v>1.0050000000000239</c:v>
                </c:pt>
                <c:pt idx="43">
                  <c:v>1.0180000000000007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F-CD1A-4374-9683-6CF92A48C11B}"/>
            </c:ext>
          </c:extLst>
        </c:ser>
        <c:ser>
          <c:idx val="1"/>
          <c:order val="1"/>
          <c:tx>
            <c:strRef>
              <c:f>altitude!$P$191</c:f>
              <c:strCache>
                <c:ptCount val="1"/>
                <c:pt idx="0">
                  <c:v>1021 a</c:v>
                </c:pt>
              </c:strCache>
            </c:strRef>
          </c:tx>
          <c:spPr>
            <a:ln w="19050"/>
          </c:spPr>
          <c:cat>
            <c:numRef>
              <c:f>altitude!$A$192:$A$235</c:f>
              <c:numCache>
                <c:formatCode>m/d/yyyy</c:formatCode>
                <c:ptCount val="44"/>
                <c:pt idx="0">
                  <c:v>41746</c:v>
                </c:pt>
                <c:pt idx="1">
                  <c:v>41785</c:v>
                </c:pt>
                <c:pt idx="2">
                  <c:v>41844</c:v>
                </c:pt>
                <c:pt idx="3">
                  <c:v>41906</c:v>
                </c:pt>
                <c:pt idx="4">
                  <c:v>41970</c:v>
                </c:pt>
                <c:pt idx="5">
                  <c:v>42031</c:v>
                </c:pt>
                <c:pt idx="6">
                  <c:v>42090</c:v>
                </c:pt>
                <c:pt idx="7">
                  <c:v>42157</c:v>
                </c:pt>
                <c:pt idx="8">
                  <c:v>42213</c:v>
                </c:pt>
                <c:pt idx="9">
                  <c:v>42276</c:v>
                </c:pt>
                <c:pt idx="10">
                  <c:v>42338</c:v>
                </c:pt>
                <c:pt idx="11">
                  <c:v>42397</c:v>
                </c:pt>
                <c:pt idx="12">
                  <c:v>42458</c:v>
                </c:pt>
                <c:pt idx="13">
                  <c:v>42520</c:v>
                </c:pt>
                <c:pt idx="14">
                  <c:v>42543</c:v>
                </c:pt>
                <c:pt idx="15">
                  <c:v>42580</c:v>
                </c:pt>
                <c:pt idx="16">
                  <c:v>42642</c:v>
                </c:pt>
                <c:pt idx="17">
                  <c:v>42703</c:v>
                </c:pt>
                <c:pt idx="18">
                  <c:v>42762</c:v>
                </c:pt>
                <c:pt idx="19">
                  <c:v>42824</c:v>
                </c:pt>
                <c:pt idx="20">
                  <c:v>42885</c:v>
                </c:pt>
                <c:pt idx="21">
                  <c:v>42950</c:v>
                </c:pt>
                <c:pt idx="22">
                  <c:v>43010</c:v>
                </c:pt>
                <c:pt idx="23">
                  <c:v>43068</c:v>
                </c:pt>
                <c:pt idx="24">
                  <c:v>43129</c:v>
                </c:pt>
                <c:pt idx="25">
                  <c:v>43188</c:v>
                </c:pt>
                <c:pt idx="26">
                  <c:v>43251</c:v>
                </c:pt>
                <c:pt idx="27">
                  <c:v>43312</c:v>
                </c:pt>
                <c:pt idx="28">
                  <c:v>43375</c:v>
                </c:pt>
                <c:pt idx="29">
                  <c:v>43438</c:v>
                </c:pt>
                <c:pt idx="30">
                  <c:v>43494</c:v>
                </c:pt>
                <c:pt idx="31">
                  <c:v>43551</c:v>
                </c:pt>
                <c:pt idx="32">
                  <c:v>43613</c:v>
                </c:pt>
                <c:pt idx="33">
                  <c:v>43678</c:v>
                </c:pt>
                <c:pt idx="34">
                  <c:v>43738</c:v>
                </c:pt>
                <c:pt idx="35">
                  <c:v>43801</c:v>
                </c:pt>
                <c:pt idx="36">
                  <c:v>43860</c:v>
                </c:pt>
                <c:pt idx="37">
                  <c:v>43916</c:v>
                </c:pt>
                <c:pt idx="38">
                  <c:v>43979</c:v>
                </c:pt>
                <c:pt idx="39">
                  <c:v>44046</c:v>
                </c:pt>
                <c:pt idx="40">
                  <c:v>44068</c:v>
                </c:pt>
                <c:pt idx="41">
                  <c:v>44104</c:v>
                </c:pt>
                <c:pt idx="42">
                  <c:v>44167</c:v>
                </c:pt>
                <c:pt idx="43">
                  <c:v>44223</c:v>
                </c:pt>
              </c:numCache>
            </c:numRef>
          </c:cat>
          <c:val>
            <c:numRef>
              <c:f>altitude!$P$192:$P$235</c:f>
              <c:numCache>
                <c:formatCode>0.000</c:formatCode>
                <c:ptCount val="44"/>
                <c:pt idx="0" formatCode="General">
                  <c:v>0</c:v>
                </c:pt>
                <c:pt idx="1">
                  <c:v>1.9000000000005457E-2</c:v>
                </c:pt>
                <c:pt idx="2">
                  <c:v>5.1999999999992497E-2</c:v>
                </c:pt>
                <c:pt idx="3">
                  <c:v>8.1999999999993634E-2</c:v>
                </c:pt>
                <c:pt idx="4">
                  <c:v>0.11500000000000909</c:v>
                </c:pt>
                <c:pt idx="5">
                  <c:v>0.14400000000000546</c:v>
                </c:pt>
                <c:pt idx="6">
                  <c:v>0.16999999999998749</c:v>
                </c:pt>
                <c:pt idx="7">
                  <c:v>0.20400000000000773</c:v>
                </c:pt>
                <c:pt idx="8">
                  <c:v>0.22100000000000364</c:v>
                </c:pt>
                <c:pt idx="9">
                  <c:v>0.24500000000000455</c:v>
                </c:pt>
                <c:pt idx="10">
                  <c:v>0.26699999999999591</c:v>
                </c:pt>
                <c:pt idx="11">
                  <c:v>0.29099999999999682</c:v>
                </c:pt>
                <c:pt idx="12">
                  <c:v>0.3060000000000116</c:v>
                </c:pt>
                <c:pt idx="13">
                  <c:v>0.32800000000000296</c:v>
                </c:pt>
                <c:pt idx="14">
                  <c:v>0.33699999999998909</c:v>
                </c:pt>
                <c:pt idx="15">
                  <c:v>0.35399999999998499</c:v>
                </c:pt>
                <c:pt idx="16">
                  <c:v>0.37100000000000932</c:v>
                </c:pt>
                <c:pt idx="17">
                  <c:v>0.38900000000001</c:v>
                </c:pt>
                <c:pt idx="18">
                  <c:v>0.40399999999999636</c:v>
                </c:pt>
                <c:pt idx="19">
                  <c:v>0.42599999999998772</c:v>
                </c:pt>
                <c:pt idx="20">
                  <c:v>0.44300000000001205</c:v>
                </c:pt>
                <c:pt idx="21">
                  <c:v>0.46000000000000796</c:v>
                </c:pt>
                <c:pt idx="22">
                  <c:v>0.47700000000000387</c:v>
                </c:pt>
                <c:pt idx="23">
                  <c:v>0.49199999999999022</c:v>
                </c:pt>
                <c:pt idx="24">
                  <c:v>0.50999999999999091</c:v>
                </c:pt>
                <c:pt idx="25">
                  <c:v>0.53100000000000591</c:v>
                </c:pt>
                <c:pt idx="26">
                  <c:v>0.54200000000000159</c:v>
                </c:pt>
                <c:pt idx="27">
                  <c:v>0.55500000000000682</c:v>
                </c:pt>
                <c:pt idx="28">
                  <c:v>0.57499999999998863</c:v>
                </c:pt>
                <c:pt idx="29">
                  <c:v>0.58500000000000796</c:v>
                </c:pt>
                <c:pt idx="30">
                  <c:v>0.59800000000001319</c:v>
                </c:pt>
                <c:pt idx="31">
                  <c:v>0.60800000000000409</c:v>
                </c:pt>
                <c:pt idx="32">
                  <c:v>0.625</c:v>
                </c:pt>
                <c:pt idx="33">
                  <c:v>0.62899999999999068</c:v>
                </c:pt>
                <c:pt idx="34">
                  <c:v>0.64900000000000091</c:v>
                </c:pt>
                <c:pt idx="35">
                  <c:v>0.65999999999999659</c:v>
                </c:pt>
                <c:pt idx="36">
                  <c:v>0.67099999999999227</c:v>
                </c:pt>
                <c:pt idx="37">
                  <c:v>0.68500000000000227</c:v>
                </c:pt>
                <c:pt idx="38">
                  <c:v>0.69300000000001205</c:v>
                </c:pt>
                <c:pt idx="39">
                  <c:v>0.70099999999999341</c:v>
                </c:pt>
                <c:pt idx="40">
                  <c:v>0.70500000000001251</c:v>
                </c:pt>
                <c:pt idx="41">
                  <c:v>0.71299999999999386</c:v>
                </c:pt>
                <c:pt idx="42">
                  <c:v>0.72399999999998954</c:v>
                </c:pt>
                <c:pt idx="43">
                  <c:v>0.73400000000000887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D1A-4374-9683-6CF92A48C11B}"/>
            </c:ext>
          </c:extLst>
        </c:ser>
        <c:ser>
          <c:idx val="13"/>
          <c:order val="2"/>
          <c:tx>
            <c:strRef>
              <c:f>altitude!$AH$5</c:f>
              <c:strCache>
                <c:ptCount val="1"/>
                <c:pt idx="0">
                  <c:v>1036 a</c:v>
                </c:pt>
              </c:strCache>
            </c:strRef>
          </c:tx>
          <c:spPr>
            <a:ln w="19050"/>
          </c:spPr>
          <c:cat>
            <c:numRef>
              <c:f>altitude!$A$192:$A$235</c:f>
              <c:numCache>
                <c:formatCode>m/d/yyyy</c:formatCode>
                <c:ptCount val="44"/>
                <c:pt idx="0">
                  <c:v>41746</c:v>
                </c:pt>
                <c:pt idx="1">
                  <c:v>41785</c:v>
                </c:pt>
                <c:pt idx="2">
                  <c:v>41844</c:v>
                </c:pt>
                <c:pt idx="3">
                  <c:v>41906</c:v>
                </c:pt>
                <c:pt idx="4">
                  <c:v>41970</c:v>
                </c:pt>
                <c:pt idx="5">
                  <c:v>42031</c:v>
                </c:pt>
                <c:pt idx="6">
                  <c:v>42090</c:v>
                </c:pt>
                <c:pt idx="7">
                  <c:v>42157</c:v>
                </c:pt>
                <c:pt idx="8">
                  <c:v>42213</c:v>
                </c:pt>
                <c:pt idx="9">
                  <c:v>42276</c:v>
                </c:pt>
                <c:pt idx="10">
                  <c:v>42338</c:v>
                </c:pt>
                <c:pt idx="11">
                  <c:v>42397</c:v>
                </c:pt>
                <c:pt idx="12">
                  <c:v>42458</c:v>
                </c:pt>
                <c:pt idx="13">
                  <c:v>42520</c:v>
                </c:pt>
                <c:pt idx="14">
                  <c:v>42543</c:v>
                </c:pt>
                <c:pt idx="15">
                  <c:v>42580</c:v>
                </c:pt>
                <c:pt idx="16">
                  <c:v>42642</c:v>
                </c:pt>
                <c:pt idx="17">
                  <c:v>42703</c:v>
                </c:pt>
                <c:pt idx="18">
                  <c:v>42762</c:v>
                </c:pt>
                <c:pt idx="19">
                  <c:v>42824</c:v>
                </c:pt>
                <c:pt idx="20">
                  <c:v>42885</c:v>
                </c:pt>
                <c:pt idx="21">
                  <c:v>42950</c:v>
                </c:pt>
                <c:pt idx="22">
                  <c:v>43010</c:v>
                </c:pt>
                <c:pt idx="23">
                  <c:v>43068</c:v>
                </c:pt>
                <c:pt idx="24">
                  <c:v>43129</c:v>
                </c:pt>
                <c:pt idx="25">
                  <c:v>43188</c:v>
                </c:pt>
                <c:pt idx="26">
                  <c:v>43251</c:v>
                </c:pt>
                <c:pt idx="27">
                  <c:v>43312</c:v>
                </c:pt>
                <c:pt idx="28">
                  <c:v>43375</c:v>
                </c:pt>
                <c:pt idx="29">
                  <c:v>43438</c:v>
                </c:pt>
                <c:pt idx="30">
                  <c:v>43494</c:v>
                </c:pt>
                <c:pt idx="31">
                  <c:v>43551</c:v>
                </c:pt>
                <c:pt idx="32">
                  <c:v>43613</c:v>
                </c:pt>
                <c:pt idx="33">
                  <c:v>43678</c:v>
                </c:pt>
                <c:pt idx="34">
                  <c:v>43738</c:v>
                </c:pt>
                <c:pt idx="35">
                  <c:v>43801</c:v>
                </c:pt>
                <c:pt idx="36">
                  <c:v>43860</c:v>
                </c:pt>
                <c:pt idx="37">
                  <c:v>43916</c:v>
                </c:pt>
                <c:pt idx="38">
                  <c:v>43979</c:v>
                </c:pt>
                <c:pt idx="39">
                  <c:v>44046</c:v>
                </c:pt>
                <c:pt idx="40">
                  <c:v>44068</c:v>
                </c:pt>
                <c:pt idx="41">
                  <c:v>44104</c:v>
                </c:pt>
                <c:pt idx="42">
                  <c:v>44167</c:v>
                </c:pt>
                <c:pt idx="43">
                  <c:v>44223</c:v>
                </c:pt>
              </c:numCache>
            </c:numRef>
          </c:cat>
          <c:val>
            <c:numRef>
              <c:f>altitude!$AH$192:$AH$235</c:f>
              <c:numCache>
                <c:formatCode>0.000</c:formatCode>
                <c:ptCount val="44"/>
                <c:pt idx="0" formatCode="General">
                  <c:v>0</c:v>
                </c:pt>
                <c:pt idx="1">
                  <c:v>1.0000000000019327E-2</c:v>
                </c:pt>
                <c:pt idx="2">
                  <c:v>2.3000000000024556E-2</c:v>
                </c:pt>
                <c:pt idx="3">
                  <c:v>4.6000000000020691E-2</c:v>
                </c:pt>
                <c:pt idx="4">
                  <c:v>7.2000000000002728E-2</c:v>
                </c:pt>
                <c:pt idx="5">
                  <c:v>9.400000000002251E-2</c:v>
                </c:pt>
                <c:pt idx="6">
                  <c:v>0.11500000000000909</c:v>
                </c:pt>
                <c:pt idx="7">
                  <c:v>0.132000000000005</c:v>
                </c:pt>
                <c:pt idx="8">
                  <c:v>0.15100000000001046</c:v>
                </c:pt>
                <c:pt idx="9">
                  <c:v>0.17700000000002092</c:v>
                </c:pt>
                <c:pt idx="10">
                  <c:v>0.20500000000001251</c:v>
                </c:pt>
                <c:pt idx="11">
                  <c:v>0.22700000000000387</c:v>
                </c:pt>
                <c:pt idx="12">
                  <c:v>0.2470000000000141</c:v>
                </c:pt>
                <c:pt idx="13">
                  <c:v>0.26400000000001</c:v>
                </c:pt>
                <c:pt idx="14">
                  <c:v>0.27400000000000091</c:v>
                </c:pt>
                <c:pt idx="15">
                  <c:v>0.29400000000001114</c:v>
                </c:pt>
                <c:pt idx="16">
                  <c:v>0.31100000000000705</c:v>
                </c:pt>
                <c:pt idx="17">
                  <c:v>0.34600000000000364</c:v>
                </c:pt>
                <c:pt idx="18">
                  <c:v>0.35400000000001342</c:v>
                </c:pt>
                <c:pt idx="19">
                  <c:v>0.3790000000000191</c:v>
                </c:pt>
                <c:pt idx="20">
                  <c:v>0.40100000000001046</c:v>
                </c:pt>
                <c:pt idx="21">
                  <c:v>0.41600000000002524</c:v>
                </c:pt>
                <c:pt idx="22">
                  <c:v>0.43600000000000705</c:v>
                </c:pt>
                <c:pt idx="23">
                  <c:v>0.46000000000000796</c:v>
                </c:pt>
                <c:pt idx="24">
                  <c:v>0.47900000000001342</c:v>
                </c:pt>
                <c:pt idx="25">
                  <c:v>0.49300000000002342</c:v>
                </c:pt>
                <c:pt idx="26">
                  <c:v>0.50600000000000023</c:v>
                </c:pt>
                <c:pt idx="27">
                  <c:v>0.51700000000002433</c:v>
                </c:pt>
                <c:pt idx="28">
                  <c:v>0.53900000000001569</c:v>
                </c:pt>
                <c:pt idx="29">
                  <c:v>0.55300000000002569</c:v>
                </c:pt>
                <c:pt idx="30">
                  <c:v>0.5700000000000216</c:v>
                </c:pt>
                <c:pt idx="31">
                  <c:v>0.58000000000001251</c:v>
                </c:pt>
                <c:pt idx="32">
                  <c:v>0.59800000000001319</c:v>
                </c:pt>
                <c:pt idx="33">
                  <c:v>0.60099999999999909</c:v>
                </c:pt>
                <c:pt idx="34">
                  <c:v>0.61600000000001387</c:v>
                </c:pt>
                <c:pt idx="35">
                  <c:v>0.64000000000001478</c:v>
                </c:pt>
                <c:pt idx="36">
                  <c:v>0.65000000000000568</c:v>
                </c:pt>
                <c:pt idx="37">
                  <c:v>0.65800000000001546</c:v>
                </c:pt>
                <c:pt idx="38">
                  <c:v>0.66200000000000614</c:v>
                </c:pt>
                <c:pt idx="39">
                  <c:v>0.67500000000001137</c:v>
                </c:pt>
                <c:pt idx="40">
                  <c:v>0.67700000000002092</c:v>
                </c:pt>
                <c:pt idx="41">
                  <c:v>0.68500000000000227</c:v>
                </c:pt>
                <c:pt idx="42">
                  <c:v>0.70000000000001705</c:v>
                </c:pt>
                <c:pt idx="43">
                  <c:v>0.71200000000001751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CD1A-4374-9683-6CF92A48C11B}"/>
            </c:ext>
          </c:extLst>
        </c:ser>
        <c:ser>
          <c:idx val="2"/>
          <c:order val="3"/>
          <c:tx>
            <c:strRef>
              <c:f>altitude!$U$5</c:f>
              <c:strCache>
                <c:ptCount val="1"/>
                <c:pt idx="0">
                  <c:v>1024 a</c:v>
                </c:pt>
              </c:strCache>
            </c:strRef>
          </c:tx>
          <c:spPr>
            <a:ln w="19050"/>
          </c:spPr>
          <c:cat>
            <c:numRef>
              <c:f>altitude!$A$192:$A$235</c:f>
              <c:numCache>
                <c:formatCode>m/d/yyyy</c:formatCode>
                <c:ptCount val="44"/>
                <c:pt idx="0">
                  <c:v>41746</c:v>
                </c:pt>
                <c:pt idx="1">
                  <c:v>41785</c:v>
                </c:pt>
                <c:pt idx="2">
                  <c:v>41844</c:v>
                </c:pt>
                <c:pt idx="3">
                  <c:v>41906</c:v>
                </c:pt>
                <c:pt idx="4">
                  <c:v>41970</c:v>
                </c:pt>
                <c:pt idx="5">
                  <c:v>42031</c:v>
                </c:pt>
                <c:pt idx="6">
                  <c:v>42090</c:v>
                </c:pt>
                <c:pt idx="7">
                  <c:v>42157</c:v>
                </c:pt>
                <c:pt idx="8">
                  <c:v>42213</c:v>
                </c:pt>
                <c:pt idx="9">
                  <c:v>42276</c:v>
                </c:pt>
                <c:pt idx="10">
                  <c:v>42338</c:v>
                </c:pt>
                <c:pt idx="11">
                  <c:v>42397</c:v>
                </c:pt>
                <c:pt idx="12">
                  <c:v>42458</c:v>
                </c:pt>
                <c:pt idx="13">
                  <c:v>42520</c:v>
                </c:pt>
                <c:pt idx="14">
                  <c:v>42543</c:v>
                </c:pt>
                <c:pt idx="15">
                  <c:v>42580</c:v>
                </c:pt>
                <c:pt idx="16">
                  <c:v>42642</c:v>
                </c:pt>
                <c:pt idx="17">
                  <c:v>42703</c:v>
                </c:pt>
                <c:pt idx="18">
                  <c:v>42762</c:v>
                </c:pt>
                <c:pt idx="19">
                  <c:v>42824</c:v>
                </c:pt>
                <c:pt idx="20">
                  <c:v>42885</c:v>
                </c:pt>
                <c:pt idx="21">
                  <c:v>42950</c:v>
                </c:pt>
                <c:pt idx="22">
                  <c:v>43010</c:v>
                </c:pt>
                <c:pt idx="23">
                  <c:v>43068</c:v>
                </c:pt>
                <c:pt idx="24">
                  <c:v>43129</c:v>
                </c:pt>
                <c:pt idx="25">
                  <c:v>43188</c:v>
                </c:pt>
                <c:pt idx="26">
                  <c:v>43251</c:v>
                </c:pt>
                <c:pt idx="27">
                  <c:v>43312</c:v>
                </c:pt>
                <c:pt idx="28">
                  <c:v>43375</c:v>
                </c:pt>
                <c:pt idx="29">
                  <c:v>43438</c:v>
                </c:pt>
                <c:pt idx="30">
                  <c:v>43494</c:v>
                </c:pt>
                <c:pt idx="31">
                  <c:v>43551</c:v>
                </c:pt>
                <c:pt idx="32">
                  <c:v>43613</c:v>
                </c:pt>
                <c:pt idx="33">
                  <c:v>43678</c:v>
                </c:pt>
                <c:pt idx="34">
                  <c:v>43738</c:v>
                </c:pt>
                <c:pt idx="35">
                  <c:v>43801</c:v>
                </c:pt>
                <c:pt idx="36">
                  <c:v>43860</c:v>
                </c:pt>
                <c:pt idx="37">
                  <c:v>43916</c:v>
                </c:pt>
                <c:pt idx="38">
                  <c:v>43979</c:v>
                </c:pt>
                <c:pt idx="39">
                  <c:v>44046</c:v>
                </c:pt>
                <c:pt idx="40">
                  <c:v>44068</c:v>
                </c:pt>
                <c:pt idx="41">
                  <c:v>44104</c:v>
                </c:pt>
                <c:pt idx="42">
                  <c:v>44167</c:v>
                </c:pt>
                <c:pt idx="43">
                  <c:v>44223</c:v>
                </c:pt>
              </c:numCache>
            </c:numRef>
          </c:cat>
          <c:val>
            <c:numRef>
              <c:f>altitude!$U$192:$U$231</c:f>
              <c:numCache>
                <c:formatCode>0.000</c:formatCode>
                <c:ptCount val="40"/>
                <c:pt idx="0" formatCode="General">
                  <c:v>0</c:v>
                </c:pt>
                <c:pt idx="1">
                  <c:v>7.0000000000050022E-3</c:v>
                </c:pt>
                <c:pt idx="2">
                  <c:v>3.4999999999996589E-2</c:v>
                </c:pt>
                <c:pt idx="3">
                  <c:v>6.0000000000002274E-2</c:v>
                </c:pt>
                <c:pt idx="4">
                  <c:v>9.3999999999994088E-2</c:v>
                </c:pt>
                <c:pt idx="5">
                  <c:v>0.11899999999999977</c:v>
                </c:pt>
                <c:pt idx="6">
                  <c:v>0.13900000000001</c:v>
                </c:pt>
                <c:pt idx="7">
                  <c:v>0.15299999999999159</c:v>
                </c:pt>
                <c:pt idx="8">
                  <c:v>0.18500000000000227</c:v>
                </c:pt>
                <c:pt idx="9">
                  <c:v>0.20400000000000773</c:v>
                </c:pt>
                <c:pt idx="10">
                  <c:v>0.23200000000002774</c:v>
                </c:pt>
                <c:pt idx="11">
                  <c:v>0.25600000000000001</c:v>
                </c:pt>
                <c:pt idx="12">
                  <c:v>0.27100000000001501</c:v>
                </c:pt>
                <c:pt idx="13">
                  <c:v>0.29100000000002524</c:v>
                </c:pt>
                <c:pt idx="14">
                  <c:v>0.29800000000000182</c:v>
                </c:pt>
                <c:pt idx="15">
                  <c:v>0.29600000000002069</c:v>
                </c:pt>
                <c:pt idx="16">
                  <c:v>0.29900000000000659</c:v>
                </c:pt>
                <c:pt idx="17">
                  <c:v>0.32900000000000773</c:v>
                </c:pt>
                <c:pt idx="18">
                  <c:v>0.34100000000000819</c:v>
                </c:pt>
                <c:pt idx="19">
                  <c:v>0.36600000000001387</c:v>
                </c:pt>
                <c:pt idx="20">
                  <c:v>0.36700000000001864</c:v>
                </c:pt>
                <c:pt idx="21">
                  <c:v>0.37600000000000477</c:v>
                </c:pt>
                <c:pt idx="22">
                  <c:v>0.38900000000001</c:v>
                </c:pt>
                <c:pt idx="23">
                  <c:v>0.41600000000002524</c:v>
                </c:pt>
                <c:pt idx="24">
                  <c:v>0.43600000000000705</c:v>
                </c:pt>
                <c:pt idx="25">
                  <c:v>0.45300000000000296</c:v>
                </c:pt>
                <c:pt idx="26">
                  <c:v>0.44700000000000273</c:v>
                </c:pt>
                <c:pt idx="27">
                  <c:v>0.4520000000000266</c:v>
                </c:pt>
                <c:pt idx="28">
                  <c:v>0.46900000000002251</c:v>
                </c:pt>
                <c:pt idx="29">
                  <c:v>0.47800000000000864</c:v>
                </c:pt>
                <c:pt idx="30">
                  <c:v>0.50800000000000978</c:v>
                </c:pt>
                <c:pt idx="31">
                  <c:v>0.51900000000000546</c:v>
                </c:pt>
                <c:pt idx="32">
                  <c:v>0.52500000000000568</c:v>
                </c:pt>
                <c:pt idx="33">
                  <c:v>0.52100000000001501</c:v>
                </c:pt>
                <c:pt idx="34">
                  <c:v>0.53300000000001546</c:v>
                </c:pt>
                <c:pt idx="35">
                  <c:v>0.55500000000000682</c:v>
                </c:pt>
                <c:pt idx="36">
                  <c:v>0.5700000000000216</c:v>
                </c:pt>
                <c:pt idx="37">
                  <c:v>0.58100000000001728</c:v>
                </c:pt>
                <c:pt idx="38">
                  <c:v>0.5660000000000025</c:v>
                </c:pt>
                <c:pt idx="39">
                  <c:v>0.58100000000001728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D1A-4374-9683-6CF92A48C11B}"/>
            </c:ext>
          </c:extLst>
        </c:ser>
        <c:ser>
          <c:idx val="14"/>
          <c:order val="4"/>
          <c:tx>
            <c:strRef>
              <c:f>altitude!$S$5</c:f>
              <c:strCache>
                <c:ptCount val="1"/>
                <c:pt idx="0">
                  <c:v>1023 a</c:v>
                </c:pt>
              </c:strCache>
            </c:strRef>
          </c:tx>
          <c:spPr>
            <a:ln w="19050"/>
          </c:spPr>
          <c:cat>
            <c:numRef>
              <c:f>altitude!$A$192:$A$235</c:f>
              <c:numCache>
                <c:formatCode>m/d/yyyy</c:formatCode>
                <c:ptCount val="44"/>
                <c:pt idx="0">
                  <c:v>41746</c:v>
                </c:pt>
                <c:pt idx="1">
                  <c:v>41785</c:v>
                </c:pt>
                <c:pt idx="2">
                  <c:v>41844</c:v>
                </c:pt>
                <c:pt idx="3">
                  <c:v>41906</c:v>
                </c:pt>
                <c:pt idx="4">
                  <c:v>41970</c:v>
                </c:pt>
                <c:pt idx="5">
                  <c:v>42031</c:v>
                </c:pt>
                <c:pt idx="6">
                  <c:v>42090</c:v>
                </c:pt>
                <c:pt idx="7">
                  <c:v>42157</c:v>
                </c:pt>
                <c:pt idx="8">
                  <c:v>42213</c:v>
                </c:pt>
                <c:pt idx="9">
                  <c:v>42276</c:v>
                </c:pt>
                <c:pt idx="10">
                  <c:v>42338</c:v>
                </c:pt>
                <c:pt idx="11">
                  <c:v>42397</c:v>
                </c:pt>
                <c:pt idx="12">
                  <c:v>42458</c:v>
                </c:pt>
                <c:pt idx="13">
                  <c:v>42520</c:v>
                </c:pt>
                <c:pt idx="14">
                  <c:v>42543</c:v>
                </c:pt>
                <c:pt idx="15">
                  <c:v>42580</c:v>
                </c:pt>
                <c:pt idx="16">
                  <c:v>42642</c:v>
                </c:pt>
                <c:pt idx="17">
                  <c:v>42703</c:v>
                </c:pt>
                <c:pt idx="18">
                  <c:v>42762</c:v>
                </c:pt>
                <c:pt idx="19">
                  <c:v>42824</c:v>
                </c:pt>
                <c:pt idx="20">
                  <c:v>42885</c:v>
                </c:pt>
                <c:pt idx="21">
                  <c:v>42950</c:v>
                </c:pt>
                <c:pt idx="22">
                  <c:v>43010</c:v>
                </c:pt>
                <c:pt idx="23">
                  <c:v>43068</c:v>
                </c:pt>
                <c:pt idx="24">
                  <c:v>43129</c:v>
                </c:pt>
                <c:pt idx="25">
                  <c:v>43188</c:v>
                </c:pt>
                <c:pt idx="26">
                  <c:v>43251</c:v>
                </c:pt>
                <c:pt idx="27">
                  <c:v>43312</c:v>
                </c:pt>
                <c:pt idx="28">
                  <c:v>43375</c:v>
                </c:pt>
                <c:pt idx="29">
                  <c:v>43438</c:v>
                </c:pt>
                <c:pt idx="30">
                  <c:v>43494</c:v>
                </c:pt>
                <c:pt idx="31">
                  <c:v>43551</c:v>
                </c:pt>
                <c:pt idx="32">
                  <c:v>43613</c:v>
                </c:pt>
                <c:pt idx="33">
                  <c:v>43678</c:v>
                </c:pt>
                <c:pt idx="34">
                  <c:v>43738</c:v>
                </c:pt>
                <c:pt idx="35">
                  <c:v>43801</c:v>
                </c:pt>
                <c:pt idx="36">
                  <c:v>43860</c:v>
                </c:pt>
                <c:pt idx="37">
                  <c:v>43916</c:v>
                </c:pt>
                <c:pt idx="38">
                  <c:v>43979</c:v>
                </c:pt>
                <c:pt idx="39">
                  <c:v>44046</c:v>
                </c:pt>
                <c:pt idx="40">
                  <c:v>44068</c:v>
                </c:pt>
                <c:pt idx="41">
                  <c:v>44104</c:v>
                </c:pt>
                <c:pt idx="42">
                  <c:v>44167</c:v>
                </c:pt>
                <c:pt idx="43">
                  <c:v>44223</c:v>
                </c:pt>
              </c:numCache>
            </c:numRef>
          </c:cat>
          <c:val>
            <c:numRef>
              <c:f>altitude!$S$192:$S$235</c:f>
              <c:numCache>
                <c:formatCode>0.000</c:formatCode>
                <c:ptCount val="44"/>
                <c:pt idx="0" formatCode="General">
                  <c:v>0</c:v>
                </c:pt>
                <c:pt idx="1">
                  <c:v>-1.0000000000047748E-3</c:v>
                </c:pt>
                <c:pt idx="2">
                  <c:v>-1.0000000000047748E-3</c:v>
                </c:pt>
                <c:pt idx="3">
                  <c:v>1.099999999999568E-2</c:v>
                </c:pt>
                <c:pt idx="4">
                  <c:v>1.999999999998181E-2</c:v>
                </c:pt>
                <c:pt idx="5">
                  <c:v>2.5999999999982037E-2</c:v>
                </c:pt>
                <c:pt idx="6">
                  <c:v>3.3999999999991815E-2</c:v>
                </c:pt>
                <c:pt idx="7">
                  <c:v>4.9000000000006594E-2</c:v>
                </c:pt>
                <c:pt idx="8">
                  <c:v>4.2999999999977945E-2</c:v>
                </c:pt>
                <c:pt idx="9">
                  <c:v>5.9999999999973852E-2</c:v>
                </c:pt>
                <c:pt idx="10">
                  <c:v>7.8999999999979309E-2</c:v>
                </c:pt>
                <c:pt idx="11">
                  <c:v>9.3999999999994088E-2</c:v>
                </c:pt>
                <c:pt idx="12">
                  <c:v>0.10299999999998022</c:v>
                </c:pt>
                <c:pt idx="13">
                  <c:v>0.117999999999995</c:v>
                </c:pt>
                <c:pt idx="14">
                  <c:v>0.12299999999999045</c:v>
                </c:pt>
                <c:pt idx="15">
                  <c:v>0.13899999999998158</c:v>
                </c:pt>
                <c:pt idx="16">
                  <c:v>0.14799999999999613</c:v>
                </c:pt>
                <c:pt idx="17">
                  <c:v>0.17199999999996862</c:v>
                </c:pt>
                <c:pt idx="18">
                  <c:v>0.18099999999998317</c:v>
                </c:pt>
                <c:pt idx="19">
                  <c:v>0.20199999999996976</c:v>
                </c:pt>
                <c:pt idx="20">
                  <c:v>0.20899999999997476</c:v>
                </c:pt>
                <c:pt idx="21">
                  <c:v>0.21999999999997044</c:v>
                </c:pt>
                <c:pt idx="22">
                  <c:v>0.22999999999998977</c:v>
                </c:pt>
                <c:pt idx="23">
                  <c:v>0.24999999999997158</c:v>
                </c:pt>
                <c:pt idx="24">
                  <c:v>0.26799999999997226</c:v>
                </c:pt>
                <c:pt idx="25">
                  <c:v>0.27799999999999159</c:v>
                </c:pt>
                <c:pt idx="26">
                  <c:v>0.28399999999999181</c:v>
                </c:pt>
                <c:pt idx="27">
                  <c:v>0.28999999999999204</c:v>
                </c:pt>
                <c:pt idx="28">
                  <c:v>0.29999999999998295</c:v>
                </c:pt>
                <c:pt idx="29">
                  <c:v>0.30999999999997385</c:v>
                </c:pt>
                <c:pt idx="30">
                  <c:v>0.33099999999998886</c:v>
                </c:pt>
                <c:pt idx="31">
                  <c:v>0.33699999999998909</c:v>
                </c:pt>
                <c:pt idx="32">
                  <c:v>0.35099999999997067</c:v>
                </c:pt>
                <c:pt idx="33">
                  <c:v>0.34799999999998477</c:v>
                </c:pt>
                <c:pt idx="34">
                  <c:v>0.35299999999998022</c:v>
                </c:pt>
                <c:pt idx="35">
                  <c:v>0.37299999999999045</c:v>
                </c:pt>
                <c:pt idx="36">
                  <c:v>0.37499999999997158</c:v>
                </c:pt>
                <c:pt idx="37">
                  <c:v>0.39199999999999591</c:v>
                </c:pt>
                <c:pt idx="38">
                  <c:v>0.39099999999999113</c:v>
                </c:pt>
                <c:pt idx="39">
                  <c:v>0.38799999999997681</c:v>
                </c:pt>
                <c:pt idx="40">
                  <c:v>0.39299999999997226</c:v>
                </c:pt>
                <c:pt idx="41">
                  <c:v>0.39699999999999136</c:v>
                </c:pt>
                <c:pt idx="42">
                  <c:v>0.40599999999997749</c:v>
                </c:pt>
                <c:pt idx="43">
                  <c:v>0.42199999999996862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E-CD1A-4374-9683-6CF92A48C11B}"/>
            </c:ext>
          </c:extLst>
        </c:ser>
        <c:ser>
          <c:idx val="0"/>
          <c:order val="5"/>
          <c:tx>
            <c:strRef>
              <c:f>altitude!$AF$5</c:f>
              <c:strCache>
                <c:ptCount val="1"/>
                <c:pt idx="0">
                  <c:v>1035 a</c:v>
                </c:pt>
              </c:strCache>
            </c:strRef>
          </c:tx>
          <c:spPr>
            <a:ln w="19050"/>
          </c:spPr>
          <c:cat>
            <c:numRef>
              <c:f>altitude!$A$192:$A$235</c:f>
              <c:numCache>
                <c:formatCode>m/d/yyyy</c:formatCode>
                <c:ptCount val="44"/>
                <c:pt idx="0">
                  <c:v>41746</c:v>
                </c:pt>
                <c:pt idx="1">
                  <c:v>41785</c:v>
                </c:pt>
                <c:pt idx="2">
                  <c:v>41844</c:v>
                </c:pt>
                <c:pt idx="3">
                  <c:v>41906</c:v>
                </c:pt>
                <c:pt idx="4">
                  <c:v>41970</c:v>
                </c:pt>
                <c:pt idx="5">
                  <c:v>42031</c:v>
                </c:pt>
                <c:pt idx="6">
                  <c:v>42090</c:v>
                </c:pt>
                <c:pt idx="7">
                  <c:v>42157</c:v>
                </c:pt>
                <c:pt idx="8">
                  <c:v>42213</c:v>
                </c:pt>
                <c:pt idx="9">
                  <c:v>42276</c:v>
                </c:pt>
                <c:pt idx="10">
                  <c:v>42338</c:v>
                </c:pt>
                <c:pt idx="11">
                  <c:v>42397</c:v>
                </c:pt>
                <c:pt idx="12">
                  <c:v>42458</c:v>
                </c:pt>
                <c:pt idx="13">
                  <c:v>42520</c:v>
                </c:pt>
                <c:pt idx="14">
                  <c:v>42543</c:v>
                </c:pt>
                <c:pt idx="15">
                  <c:v>42580</c:v>
                </c:pt>
                <c:pt idx="16">
                  <c:v>42642</c:v>
                </c:pt>
                <c:pt idx="17">
                  <c:v>42703</c:v>
                </c:pt>
                <c:pt idx="18">
                  <c:v>42762</c:v>
                </c:pt>
                <c:pt idx="19">
                  <c:v>42824</c:v>
                </c:pt>
                <c:pt idx="20">
                  <c:v>42885</c:v>
                </c:pt>
                <c:pt idx="21">
                  <c:v>42950</c:v>
                </c:pt>
                <c:pt idx="22">
                  <c:v>43010</c:v>
                </c:pt>
                <c:pt idx="23">
                  <c:v>43068</c:v>
                </c:pt>
                <c:pt idx="24">
                  <c:v>43129</c:v>
                </c:pt>
                <c:pt idx="25">
                  <c:v>43188</c:v>
                </c:pt>
                <c:pt idx="26">
                  <c:v>43251</c:v>
                </c:pt>
                <c:pt idx="27">
                  <c:v>43312</c:v>
                </c:pt>
                <c:pt idx="28">
                  <c:v>43375</c:v>
                </c:pt>
                <c:pt idx="29">
                  <c:v>43438</c:v>
                </c:pt>
                <c:pt idx="30">
                  <c:v>43494</c:v>
                </c:pt>
                <c:pt idx="31">
                  <c:v>43551</c:v>
                </c:pt>
                <c:pt idx="32">
                  <c:v>43613</c:v>
                </c:pt>
                <c:pt idx="33">
                  <c:v>43678</c:v>
                </c:pt>
                <c:pt idx="34">
                  <c:v>43738</c:v>
                </c:pt>
                <c:pt idx="35">
                  <c:v>43801</c:v>
                </c:pt>
                <c:pt idx="36">
                  <c:v>43860</c:v>
                </c:pt>
                <c:pt idx="37">
                  <c:v>43916</c:v>
                </c:pt>
                <c:pt idx="38">
                  <c:v>43979</c:v>
                </c:pt>
                <c:pt idx="39">
                  <c:v>44046</c:v>
                </c:pt>
                <c:pt idx="40">
                  <c:v>44068</c:v>
                </c:pt>
                <c:pt idx="41">
                  <c:v>44104</c:v>
                </c:pt>
                <c:pt idx="42">
                  <c:v>44167</c:v>
                </c:pt>
                <c:pt idx="43">
                  <c:v>44223</c:v>
                </c:pt>
              </c:numCache>
            </c:numRef>
          </c:cat>
          <c:val>
            <c:numRef>
              <c:f>altitude!$AF$192:$AF$233</c:f>
              <c:numCache>
                <c:formatCode>0.000</c:formatCode>
                <c:ptCount val="42"/>
                <c:pt idx="0" formatCode="General">
                  <c:v>0</c:v>
                </c:pt>
                <c:pt idx="1">
                  <c:v>2.0000000000095497E-3</c:v>
                </c:pt>
                <c:pt idx="2">
                  <c:v>-9.9999999997635314E-4</c:v>
                </c:pt>
                <c:pt idx="3">
                  <c:v>6.0000000000002274E-3</c:v>
                </c:pt>
                <c:pt idx="4">
                  <c:v>1.9000000000005457E-2</c:v>
                </c:pt>
                <c:pt idx="5">
                  <c:v>3.2000000000010687E-2</c:v>
                </c:pt>
                <c:pt idx="6">
                  <c:v>4.1000000000025238E-2</c:v>
                </c:pt>
                <c:pt idx="7">
                  <c:v>4.9000000000006594E-2</c:v>
                </c:pt>
                <c:pt idx="8">
                  <c:v>4.3000000000006366E-2</c:v>
                </c:pt>
                <c:pt idx="9">
                  <c:v>4.2000000000001592E-2</c:v>
                </c:pt>
                <c:pt idx="10">
                  <c:v>6.1000000000007049E-2</c:v>
                </c:pt>
                <c:pt idx="11">
                  <c:v>6.6000000000002501E-2</c:v>
                </c:pt>
                <c:pt idx="12">
                  <c:v>7.5000000000017053E-2</c:v>
                </c:pt>
                <c:pt idx="13">
                  <c:v>8.1999999999993634E-2</c:v>
                </c:pt>
                <c:pt idx="14">
                  <c:v>8.1999999999993634E-2</c:v>
                </c:pt>
                <c:pt idx="15">
                  <c:v>8.7999999999993861E-2</c:v>
                </c:pt>
                <c:pt idx="16">
                  <c:v>8.6000000000012733E-2</c:v>
                </c:pt>
                <c:pt idx="17">
                  <c:v>9.7000000000008413E-2</c:v>
                </c:pt>
                <c:pt idx="18">
                  <c:v>9.9000000000017963E-2</c:v>
                </c:pt>
                <c:pt idx="19">
                  <c:v>0.10800000000000409</c:v>
                </c:pt>
                <c:pt idx="20">
                  <c:v>0.11500000000000909</c:v>
                </c:pt>
                <c:pt idx="21">
                  <c:v>0.10500000000001819</c:v>
                </c:pt>
                <c:pt idx="22">
                  <c:v>0.10900000000000887</c:v>
                </c:pt>
                <c:pt idx="23">
                  <c:v>0.12000000000000455</c:v>
                </c:pt>
                <c:pt idx="24">
                  <c:v>0.13500000000001933</c:v>
                </c:pt>
                <c:pt idx="25">
                  <c:v>0.14100000000001955</c:v>
                </c:pt>
                <c:pt idx="26">
                  <c:v>0.13800000000000523</c:v>
                </c:pt>
                <c:pt idx="27">
                  <c:v>0.13300000000000978</c:v>
                </c:pt>
                <c:pt idx="28">
                  <c:v>0.13599999999999568</c:v>
                </c:pt>
                <c:pt idx="29">
                  <c:v>0.14199999999999591</c:v>
                </c:pt>
                <c:pt idx="30">
                  <c:v>0.15200000000001523</c:v>
                </c:pt>
                <c:pt idx="31">
                  <c:v>0.15900000000002024</c:v>
                </c:pt>
                <c:pt idx="32">
                  <c:v>0.16300000000001091</c:v>
                </c:pt>
                <c:pt idx="33">
                  <c:v>0.15200000000001523</c:v>
                </c:pt>
                <c:pt idx="34">
                  <c:v>0.15000000000000568</c:v>
                </c:pt>
                <c:pt idx="35">
                  <c:v>0.16200000000000614</c:v>
                </c:pt>
                <c:pt idx="36">
                  <c:v>0.16599999999999682</c:v>
                </c:pt>
                <c:pt idx="37">
                  <c:v>0.1810000000000116</c:v>
                </c:pt>
                <c:pt idx="38">
                  <c:v>0.17700000000002092</c:v>
                </c:pt>
                <c:pt idx="39">
                  <c:v>0.17100000000002069</c:v>
                </c:pt>
                <c:pt idx="40">
                  <c:v>0.16700000000000159</c:v>
                </c:pt>
                <c:pt idx="41">
                  <c:v>0.16900000000001114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D1A-4374-9683-6CF92A48C11B}"/>
            </c:ext>
          </c:extLst>
        </c:ser>
        <c:ser>
          <c:idx val="3"/>
          <c:order val="6"/>
          <c:tx>
            <c:strRef>
              <c:f>altitude!$AA$5</c:f>
              <c:strCache>
                <c:ptCount val="1"/>
                <c:pt idx="0">
                  <c:v>1031</c:v>
                </c:pt>
              </c:strCache>
            </c:strRef>
          </c:tx>
          <c:spPr>
            <a:ln w="19050"/>
          </c:spPr>
          <c:marker>
            <c:spPr>
              <a:ln w="19050"/>
            </c:spPr>
          </c:marker>
          <c:cat>
            <c:numRef>
              <c:f>altitude!$A$192:$A$235</c:f>
              <c:numCache>
                <c:formatCode>m/d/yyyy</c:formatCode>
                <c:ptCount val="44"/>
                <c:pt idx="0">
                  <c:v>41746</c:v>
                </c:pt>
                <c:pt idx="1">
                  <c:v>41785</c:v>
                </c:pt>
                <c:pt idx="2">
                  <c:v>41844</c:v>
                </c:pt>
                <c:pt idx="3">
                  <c:v>41906</c:v>
                </c:pt>
                <c:pt idx="4">
                  <c:v>41970</c:v>
                </c:pt>
                <c:pt idx="5">
                  <c:v>42031</c:v>
                </c:pt>
                <c:pt idx="6">
                  <c:v>42090</c:v>
                </c:pt>
                <c:pt idx="7">
                  <c:v>42157</c:v>
                </c:pt>
                <c:pt idx="8">
                  <c:v>42213</c:v>
                </c:pt>
                <c:pt idx="9">
                  <c:v>42276</c:v>
                </c:pt>
                <c:pt idx="10">
                  <c:v>42338</c:v>
                </c:pt>
                <c:pt idx="11">
                  <c:v>42397</c:v>
                </c:pt>
                <c:pt idx="12">
                  <c:v>42458</c:v>
                </c:pt>
                <c:pt idx="13">
                  <c:v>42520</c:v>
                </c:pt>
                <c:pt idx="14">
                  <c:v>42543</c:v>
                </c:pt>
                <c:pt idx="15">
                  <c:v>42580</c:v>
                </c:pt>
                <c:pt idx="16">
                  <c:v>42642</c:v>
                </c:pt>
                <c:pt idx="17">
                  <c:v>42703</c:v>
                </c:pt>
                <c:pt idx="18">
                  <c:v>42762</c:v>
                </c:pt>
                <c:pt idx="19">
                  <c:v>42824</c:v>
                </c:pt>
                <c:pt idx="20">
                  <c:v>42885</c:v>
                </c:pt>
                <c:pt idx="21">
                  <c:v>42950</c:v>
                </c:pt>
                <c:pt idx="22">
                  <c:v>43010</c:v>
                </c:pt>
                <c:pt idx="23">
                  <c:v>43068</c:v>
                </c:pt>
                <c:pt idx="24">
                  <c:v>43129</c:v>
                </c:pt>
                <c:pt idx="25">
                  <c:v>43188</c:v>
                </c:pt>
                <c:pt idx="26">
                  <c:v>43251</c:v>
                </c:pt>
                <c:pt idx="27">
                  <c:v>43312</c:v>
                </c:pt>
                <c:pt idx="28">
                  <c:v>43375</c:v>
                </c:pt>
                <c:pt idx="29">
                  <c:v>43438</c:v>
                </c:pt>
                <c:pt idx="30">
                  <c:v>43494</c:v>
                </c:pt>
                <c:pt idx="31">
                  <c:v>43551</c:v>
                </c:pt>
                <c:pt idx="32">
                  <c:v>43613</c:v>
                </c:pt>
                <c:pt idx="33">
                  <c:v>43678</c:v>
                </c:pt>
                <c:pt idx="34">
                  <c:v>43738</c:v>
                </c:pt>
                <c:pt idx="35">
                  <c:v>43801</c:v>
                </c:pt>
                <c:pt idx="36">
                  <c:v>43860</c:v>
                </c:pt>
                <c:pt idx="37">
                  <c:v>43916</c:v>
                </c:pt>
                <c:pt idx="38">
                  <c:v>43979</c:v>
                </c:pt>
                <c:pt idx="39">
                  <c:v>44046</c:v>
                </c:pt>
                <c:pt idx="40">
                  <c:v>44068</c:v>
                </c:pt>
                <c:pt idx="41">
                  <c:v>44104</c:v>
                </c:pt>
                <c:pt idx="42">
                  <c:v>44167</c:v>
                </c:pt>
                <c:pt idx="43">
                  <c:v>44223</c:v>
                </c:pt>
              </c:numCache>
            </c:numRef>
          </c:cat>
          <c:val>
            <c:numRef>
              <c:f>altitude!$AA$192:$AA$233</c:f>
              <c:numCache>
                <c:formatCode>0.000</c:formatCode>
                <c:ptCount val="42"/>
                <c:pt idx="0" formatCode="General">
                  <c:v>0</c:v>
                </c:pt>
                <c:pt idx="1">
                  <c:v>2.0000000000095497E-3</c:v>
                </c:pt>
                <c:pt idx="2">
                  <c:v>-1.999999999981128E-3</c:v>
                </c:pt>
                <c:pt idx="3">
                  <c:v>2.0000000000095497E-3</c:v>
                </c:pt>
                <c:pt idx="4">
                  <c:v>2.0000000000095497E-3</c:v>
                </c:pt>
                <c:pt idx="5">
                  <c:v>6.0000000000002274E-3</c:v>
                </c:pt>
                <c:pt idx="6">
                  <c:v>1.0000000000019327E-2</c:v>
                </c:pt>
                <c:pt idx="7">
                  <c:v>1.5000000000014779E-2</c:v>
                </c:pt>
                <c:pt idx="8">
                  <c:v>1.2000000000000455E-2</c:v>
                </c:pt>
                <c:pt idx="9">
                  <c:v>1.2000000000000455E-2</c:v>
                </c:pt>
                <c:pt idx="10">
                  <c:v>1.5000000000014779E-2</c:v>
                </c:pt>
                <c:pt idx="11">
                  <c:v>1.4000000000010004E-2</c:v>
                </c:pt>
                <c:pt idx="12">
                  <c:v>1.4000000000010004E-2</c:v>
                </c:pt>
                <c:pt idx="13">
                  <c:v>1.6000000000019554E-2</c:v>
                </c:pt>
                <c:pt idx="14">
                  <c:v>1.4000000000010004E-2</c:v>
                </c:pt>
                <c:pt idx="15">
                  <c:v>2.1000000000015007E-2</c:v>
                </c:pt>
                <c:pt idx="16">
                  <c:v>2.1000000000015007E-2</c:v>
                </c:pt>
                <c:pt idx="17">
                  <c:v>2.4000000000000909E-2</c:v>
                </c:pt>
                <c:pt idx="18">
                  <c:v>2.2000000000019782E-2</c:v>
                </c:pt>
                <c:pt idx="19">
                  <c:v>2.5000000000005684E-2</c:v>
                </c:pt>
                <c:pt idx="20">
                  <c:v>3.0000000000001137E-2</c:v>
                </c:pt>
                <c:pt idx="21">
                  <c:v>2.4000000000000909E-2</c:v>
                </c:pt>
                <c:pt idx="22">
                  <c:v>2.5000000000005684E-2</c:v>
                </c:pt>
                <c:pt idx="23">
                  <c:v>2.5000000000005684E-2</c:v>
                </c:pt>
                <c:pt idx="24">
                  <c:v>3.2000000000010687E-2</c:v>
                </c:pt>
                <c:pt idx="25">
                  <c:v>3.5000000000025011E-2</c:v>
                </c:pt>
                <c:pt idx="26">
                  <c:v>3.2000000000010687E-2</c:v>
                </c:pt>
                <c:pt idx="27">
                  <c:v>3.3000000000015461E-2</c:v>
                </c:pt>
                <c:pt idx="28">
                  <c:v>3.1000000000005912E-2</c:v>
                </c:pt>
                <c:pt idx="29">
                  <c:v>3.2000000000010687E-2</c:v>
                </c:pt>
                <c:pt idx="30">
                  <c:v>3.4000000000020236E-2</c:v>
                </c:pt>
                <c:pt idx="31">
                  <c:v>3.3000000000015461E-2</c:v>
                </c:pt>
                <c:pt idx="32">
                  <c:v>3.7000000000006139E-2</c:v>
                </c:pt>
                <c:pt idx="33">
                  <c:v>3.3000000000015461E-2</c:v>
                </c:pt>
                <c:pt idx="34">
                  <c:v>3.7000000000006139E-2</c:v>
                </c:pt>
                <c:pt idx="35">
                  <c:v>3.8000000000010914E-2</c:v>
                </c:pt>
                <c:pt idx="36">
                  <c:v>3.5000000000025011E-2</c:v>
                </c:pt>
                <c:pt idx="37">
                  <c:v>3.9000000000015689E-2</c:v>
                </c:pt>
                <c:pt idx="38">
                  <c:v>3.8000000000010914E-2</c:v>
                </c:pt>
                <c:pt idx="39">
                  <c:v>3.6000000000001364E-2</c:v>
                </c:pt>
                <c:pt idx="40">
                  <c:v>3.7000000000006139E-2</c:v>
                </c:pt>
                <c:pt idx="41">
                  <c:v>3.8000000000010914E-2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D1A-4374-9683-6CF92A48C11B}"/>
            </c:ext>
          </c:extLst>
        </c:ser>
        <c:ser>
          <c:idx val="4"/>
          <c:order val="7"/>
          <c:tx>
            <c:strRef>
              <c:f>altitude!$Z$5</c:f>
              <c:strCache>
                <c:ptCount val="1"/>
                <c:pt idx="0">
                  <c:v>1030</c:v>
                </c:pt>
              </c:strCache>
            </c:strRef>
          </c:tx>
          <c:spPr>
            <a:ln w="19050"/>
          </c:spPr>
          <c:marker>
            <c:spPr>
              <a:ln w="19050"/>
            </c:spPr>
          </c:marker>
          <c:cat>
            <c:numRef>
              <c:f>altitude!$A$192:$A$235</c:f>
              <c:numCache>
                <c:formatCode>m/d/yyyy</c:formatCode>
                <c:ptCount val="44"/>
                <c:pt idx="0">
                  <c:v>41746</c:v>
                </c:pt>
                <c:pt idx="1">
                  <c:v>41785</c:v>
                </c:pt>
                <c:pt idx="2">
                  <c:v>41844</c:v>
                </c:pt>
                <c:pt idx="3">
                  <c:v>41906</c:v>
                </c:pt>
                <c:pt idx="4">
                  <c:v>41970</c:v>
                </c:pt>
                <c:pt idx="5">
                  <c:v>42031</c:v>
                </c:pt>
                <c:pt idx="6">
                  <c:v>42090</c:v>
                </c:pt>
                <c:pt idx="7">
                  <c:v>42157</c:v>
                </c:pt>
                <c:pt idx="8">
                  <c:v>42213</c:v>
                </c:pt>
                <c:pt idx="9">
                  <c:v>42276</c:v>
                </c:pt>
                <c:pt idx="10">
                  <c:v>42338</c:v>
                </c:pt>
                <c:pt idx="11">
                  <c:v>42397</c:v>
                </c:pt>
                <c:pt idx="12">
                  <c:v>42458</c:v>
                </c:pt>
                <c:pt idx="13">
                  <c:v>42520</c:v>
                </c:pt>
                <c:pt idx="14">
                  <c:v>42543</c:v>
                </c:pt>
                <c:pt idx="15">
                  <c:v>42580</c:v>
                </c:pt>
                <c:pt idx="16">
                  <c:v>42642</c:v>
                </c:pt>
                <c:pt idx="17">
                  <c:v>42703</c:v>
                </c:pt>
                <c:pt idx="18">
                  <c:v>42762</c:v>
                </c:pt>
                <c:pt idx="19">
                  <c:v>42824</c:v>
                </c:pt>
                <c:pt idx="20">
                  <c:v>42885</c:v>
                </c:pt>
                <c:pt idx="21">
                  <c:v>42950</c:v>
                </c:pt>
                <c:pt idx="22">
                  <c:v>43010</c:v>
                </c:pt>
                <c:pt idx="23">
                  <c:v>43068</c:v>
                </c:pt>
                <c:pt idx="24">
                  <c:v>43129</c:v>
                </c:pt>
                <c:pt idx="25">
                  <c:v>43188</c:v>
                </c:pt>
                <c:pt idx="26">
                  <c:v>43251</c:v>
                </c:pt>
                <c:pt idx="27">
                  <c:v>43312</c:v>
                </c:pt>
                <c:pt idx="28">
                  <c:v>43375</c:v>
                </c:pt>
                <c:pt idx="29">
                  <c:v>43438</c:v>
                </c:pt>
                <c:pt idx="30">
                  <c:v>43494</c:v>
                </c:pt>
                <c:pt idx="31">
                  <c:v>43551</c:v>
                </c:pt>
                <c:pt idx="32">
                  <c:v>43613</c:v>
                </c:pt>
                <c:pt idx="33">
                  <c:v>43678</c:v>
                </c:pt>
                <c:pt idx="34">
                  <c:v>43738</c:v>
                </c:pt>
                <c:pt idx="35">
                  <c:v>43801</c:v>
                </c:pt>
                <c:pt idx="36">
                  <c:v>43860</c:v>
                </c:pt>
                <c:pt idx="37">
                  <c:v>43916</c:v>
                </c:pt>
                <c:pt idx="38">
                  <c:v>43979</c:v>
                </c:pt>
                <c:pt idx="39">
                  <c:v>44046</c:v>
                </c:pt>
                <c:pt idx="40">
                  <c:v>44068</c:v>
                </c:pt>
                <c:pt idx="41">
                  <c:v>44104</c:v>
                </c:pt>
                <c:pt idx="42">
                  <c:v>44167</c:v>
                </c:pt>
                <c:pt idx="43">
                  <c:v>44223</c:v>
                </c:pt>
              </c:numCache>
            </c:numRef>
          </c:cat>
          <c:val>
            <c:numRef>
              <c:f>altitude!$Z$192:$Z$235</c:f>
              <c:numCache>
                <c:formatCode>0.000</c:formatCode>
                <c:ptCount val="44"/>
                <c:pt idx="0" formatCode="General">
                  <c:v>0</c:v>
                </c:pt>
                <c:pt idx="1">
                  <c:v>1.0000000000047748E-3</c:v>
                </c:pt>
                <c:pt idx="2">
                  <c:v>-4.9999999999954525E-3</c:v>
                </c:pt>
                <c:pt idx="3">
                  <c:v>1.0000000000047748E-3</c:v>
                </c:pt>
                <c:pt idx="4">
                  <c:v>7.0000000000050022E-3</c:v>
                </c:pt>
                <c:pt idx="5">
                  <c:v>7.0000000000050022E-3</c:v>
                </c:pt>
                <c:pt idx="6">
                  <c:v>8.9999999999861302E-3</c:v>
                </c:pt>
                <c:pt idx="7">
                  <c:v>1.5999999999991132E-2</c:v>
                </c:pt>
                <c:pt idx="8">
                  <c:v>1.3999999999981583E-2</c:v>
                </c:pt>
                <c:pt idx="9">
                  <c:v>8.9999999999861302E-3</c:v>
                </c:pt>
                <c:pt idx="10">
                  <c:v>1.6999999999995907E-2</c:v>
                </c:pt>
                <c:pt idx="11">
                  <c:v>1.300000000000523E-2</c:v>
                </c:pt>
                <c:pt idx="12">
                  <c:v>1.4999999999986358E-2</c:v>
                </c:pt>
                <c:pt idx="13">
                  <c:v>1.5999999999991132E-2</c:v>
                </c:pt>
                <c:pt idx="14">
                  <c:v>1.8000000000000682E-2</c:v>
                </c:pt>
                <c:pt idx="15">
                  <c:v>2.2999999999996135E-2</c:v>
                </c:pt>
                <c:pt idx="16">
                  <c:v>2.4000000000000909E-2</c:v>
                </c:pt>
                <c:pt idx="17">
                  <c:v>2.5000000000005684E-2</c:v>
                </c:pt>
                <c:pt idx="18">
                  <c:v>2.4000000000000909E-2</c:v>
                </c:pt>
                <c:pt idx="19">
                  <c:v>2.5999999999982037E-2</c:v>
                </c:pt>
                <c:pt idx="20">
                  <c:v>3.1000000000005912E-2</c:v>
                </c:pt>
                <c:pt idx="21">
                  <c:v>2.5000000000005684E-2</c:v>
                </c:pt>
                <c:pt idx="22">
                  <c:v>2.2999999999996135E-2</c:v>
                </c:pt>
                <c:pt idx="23">
                  <c:v>2.7999999999991587E-2</c:v>
                </c:pt>
                <c:pt idx="24">
                  <c:v>3.1999999999982265E-2</c:v>
                </c:pt>
                <c:pt idx="25">
                  <c:v>3.7000000000006139E-2</c:v>
                </c:pt>
                <c:pt idx="26">
                  <c:v>3.6000000000001364E-2</c:v>
                </c:pt>
                <c:pt idx="27">
                  <c:v>3.3999999999991815E-2</c:v>
                </c:pt>
                <c:pt idx="28">
                  <c:v>3.299999999998704E-2</c:v>
                </c:pt>
                <c:pt idx="29">
                  <c:v>3.299999999998704E-2</c:v>
                </c:pt>
                <c:pt idx="30">
                  <c:v>3.7999999999982492E-2</c:v>
                </c:pt>
                <c:pt idx="31">
                  <c:v>3.7000000000006139E-2</c:v>
                </c:pt>
                <c:pt idx="32">
                  <c:v>3.9999999999992042E-2</c:v>
                </c:pt>
                <c:pt idx="33">
                  <c:v>3.4999999999996589E-2</c:v>
                </c:pt>
                <c:pt idx="34">
                  <c:v>3.7999999999982492E-2</c:v>
                </c:pt>
                <c:pt idx="35">
                  <c:v>3.8999999999987267E-2</c:v>
                </c:pt>
                <c:pt idx="36">
                  <c:v>4.0999999999996817E-2</c:v>
                </c:pt>
                <c:pt idx="37">
                  <c:v>4.2000000000001592E-2</c:v>
                </c:pt>
                <c:pt idx="38">
                  <c:v>4.0999999999996817E-2</c:v>
                </c:pt>
                <c:pt idx="39">
                  <c:v>3.9999999999992042E-2</c:v>
                </c:pt>
                <c:pt idx="40">
                  <c:v>4.0999999999996817E-2</c:v>
                </c:pt>
                <c:pt idx="41">
                  <c:v>4.0999999999996817E-2</c:v>
                </c:pt>
                <c:pt idx="42">
                  <c:v>4.6999999999997044E-2</c:v>
                </c:pt>
                <c:pt idx="43">
                  <c:v>4.6999999999997044E-2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CD1A-4374-9683-6CF92A48C11B}"/>
            </c:ext>
          </c:extLst>
        </c:ser>
        <c:ser>
          <c:idx val="5"/>
          <c:order val="8"/>
          <c:tx>
            <c:strRef>
              <c:f>altitude!$Y$5</c:f>
              <c:strCache>
                <c:ptCount val="1"/>
                <c:pt idx="0">
                  <c:v>1029</c:v>
                </c:pt>
              </c:strCache>
            </c:strRef>
          </c:tx>
          <c:spPr>
            <a:ln w="19050"/>
          </c:spPr>
          <c:cat>
            <c:numRef>
              <c:f>altitude!$A$192:$A$235</c:f>
              <c:numCache>
                <c:formatCode>m/d/yyyy</c:formatCode>
                <c:ptCount val="44"/>
                <c:pt idx="0">
                  <c:v>41746</c:v>
                </c:pt>
                <c:pt idx="1">
                  <c:v>41785</c:v>
                </c:pt>
                <c:pt idx="2">
                  <c:v>41844</c:v>
                </c:pt>
                <c:pt idx="3">
                  <c:v>41906</c:v>
                </c:pt>
                <c:pt idx="4">
                  <c:v>41970</c:v>
                </c:pt>
                <c:pt idx="5">
                  <c:v>42031</c:v>
                </c:pt>
                <c:pt idx="6">
                  <c:v>42090</c:v>
                </c:pt>
                <c:pt idx="7">
                  <c:v>42157</c:v>
                </c:pt>
                <c:pt idx="8">
                  <c:v>42213</c:v>
                </c:pt>
                <c:pt idx="9">
                  <c:v>42276</c:v>
                </c:pt>
                <c:pt idx="10">
                  <c:v>42338</c:v>
                </c:pt>
                <c:pt idx="11">
                  <c:v>42397</c:v>
                </c:pt>
                <c:pt idx="12">
                  <c:v>42458</c:v>
                </c:pt>
                <c:pt idx="13">
                  <c:v>42520</c:v>
                </c:pt>
                <c:pt idx="14">
                  <c:v>42543</c:v>
                </c:pt>
                <c:pt idx="15">
                  <c:v>42580</c:v>
                </c:pt>
                <c:pt idx="16">
                  <c:v>42642</c:v>
                </c:pt>
                <c:pt idx="17">
                  <c:v>42703</c:v>
                </c:pt>
                <c:pt idx="18">
                  <c:v>42762</c:v>
                </c:pt>
                <c:pt idx="19">
                  <c:v>42824</c:v>
                </c:pt>
                <c:pt idx="20">
                  <c:v>42885</c:v>
                </c:pt>
                <c:pt idx="21">
                  <c:v>42950</c:v>
                </c:pt>
                <c:pt idx="22">
                  <c:v>43010</c:v>
                </c:pt>
                <c:pt idx="23">
                  <c:v>43068</c:v>
                </c:pt>
                <c:pt idx="24">
                  <c:v>43129</c:v>
                </c:pt>
                <c:pt idx="25">
                  <c:v>43188</c:v>
                </c:pt>
                <c:pt idx="26">
                  <c:v>43251</c:v>
                </c:pt>
                <c:pt idx="27">
                  <c:v>43312</c:v>
                </c:pt>
                <c:pt idx="28">
                  <c:v>43375</c:v>
                </c:pt>
                <c:pt idx="29">
                  <c:v>43438</c:v>
                </c:pt>
                <c:pt idx="30">
                  <c:v>43494</c:v>
                </c:pt>
                <c:pt idx="31">
                  <c:v>43551</c:v>
                </c:pt>
                <c:pt idx="32">
                  <c:v>43613</c:v>
                </c:pt>
                <c:pt idx="33">
                  <c:v>43678</c:v>
                </c:pt>
                <c:pt idx="34">
                  <c:v>43738</c:v>
                </c:pt>
                <c:pt idx="35">
                  <c:v>43801</c:v>
                </c:pt>
                <c:pt idx="36">
                  <c:v>43860</c:v>
                </c:pt>
                <c:pt idx="37">
                  <c:v>43916</c:v>
                </c:pt>
                <c:pt idx="38">
                  <c:v>43979</c:v>
                </c:pt>
                <c:pt idx="39">
                  <c:v>44046</c:v>
                </c:pt>
                <c:pt idx="40">
                  <c:v>44068</c:v>
                </c:pt>
                <c:pt idx="41">
                  <c:v>44104</c:v>
                </c:pt>
                <c:pt idx="42">
                  <c:v>44167</c:v>
                </c:pt>
                <c:pt idx="43">
                  <c:v>44223</c:v>
                </c:pt>
              </c:numCache>
            </c:numRef>
          </c:cat>
          <c:val>
            <c:numRef>
              <c:f>altitude!$Y$192:$Y$235</c:f>
              <c:numCache>
                <c:formatCode>0.000</c:formatCode>
                <c:ptCount val="44"/>
                <c:pt idx="0" formatCode="General">
                  <c:v>0</c:v>
                </c:pt>
                <c:pt idx="1">
                  <c:v>-1.0000000000047748E-3</c:v>
                </c:pt>
                <c:pt idx="2">
                  <c:v>-2.9999999999859028E-3</c:v>
                </c:pt>
                <c:pt idx="3">
                  <c:v>-2.0000000000095497E-3</c:v>
                </c:pt>
                <c:pt idx="4">
                  <c:v>2.0000000000095497E-3</c:v>
                </c:pt>
                <c:pt idx="5">
                  <c:v>1.0000000000047748E-3</c:v>
                </c:pt>
                <c:pt idx="6">
                  <c:v>2.0000000000095497E-3</c:v>
                </c:pt>
                <c:pt idx="7">
                  <c:v>7.0000000000050022E-3</c:v>
                </c:pt>
                <c:pt idx="8">
                  <c:v>6.0000000000002274E-3</c:v>
                </c:pt>
                <c:pt idx="9">
                  <c:v>3.9999999999906777E-3</c:v>
                </c:pt>
                <c:pt idx="10">
                  <c:v>6.0000000000002274E-3</c:v>
                </c:pt>
                <c:pt idx="11">
                  <c:v>1.0000000000047748E-3</c:v>
                </c:pt>
                <c:pt idx="12">
                  <c:v>1.0000000000047748E-3</c:v>
                </c:pt>
                <c:pt idx="13">
                  <c:v>0</c:v>
                </c:pt>
                <c:pt idx="14">
                  <c:v>1.0000000000047748E-3</c:v>
                </c:pt>
                <c:pt idx="15">
                  <c:v>3.9999999999906777E-3</c:v>
                </c:pt>
                <c:pt idx="16">
                  <c:v>4.9999999999954525E-3</c:v>
                </c:pt>
                <c:pt idx="17">
                  <c:v>4.9999999999954525E-3</c:v>
                </c:pt>
                <c:pt idx="18">
                  <c:v>1.099999999999568E-2</c:v>
                </c:pt>
                <c:pt idx="19">
                  <c:v>6.0000000000002274E-3</c:v>
                </c:pt>
                <c:pt idx="20">
                  <c:v>9.0000000000145519E-3</c:v>
                </c:pt>
                <c:pt idx="21">
                  <c:v>6.0000000000002274E-3</c:v>
                </c:pt>
                <c:pt idx="22">
                  <c:v>3.0000000000143245E-3</c:v>
                </c:pt>
                <c:pt idx="23">
                  <c:v>6.0000000000002274E-3</c:v>
                </c:pt>
                <c:pt idx="24">
                  <c:v>8.0000000000097771E-3</c:v>
                </c:pt>
                <c:pt idx="25">
                  <c:v>1.099999999999568E-2</c:v>
                </c:pt>
                <c:pt idx="26">
                  <c:v>9.0000000000145519E-3</c:v>
                </c:pt>
                <c:pt idx="27">
                  <c:v>9.0000000000145519E-3</c:v>
                </c:pt>
                <c:pt idx="28">
                  <c:v>9.0000000000145519E-3</c:v>
                </c:pt>
                <c:pt idx="29">
                  <c:v>9.0000000000145519E-3</c:v>
                </c:pt>
                <c:pt idx="30">
                  <c:v>9.9999999999909051E-3</c:v>
                </c:pt>
                <c:pt idx="31">
                  <c:v>9.9999999999909051E-3</c:v>
                </c:pt>
                <c:pt idx="32">
                  <c:v>1.2000000000000455E-2</c:v>
                </c:pt>
                <c:pt idx="33">
                  <c:v>8.0000000000097771E-3</c:v>
                </c:pt>
                <c:pt idx="34">
                  <c:v>1.2000000000000455E-2</c:v>
                </c:pt>
                <c:pt idx="35">
                  <c:v>1.099999999999568E-2</c:v>
                </c:pt>
                <c:pt idx="36">
                  <c:v>1.2000000000000455E-2</c:v>
                </c:pt>
                <c:pt idx="37">
                  <c:v>1.300000000000523E-2</c:v>
                </c:pt>
                <c:pt idx="38">
                  <c:v>1.099999999999568E-2</c:v>
                </c:pt>
                <c:pt idx="39">
                  <c:v>1.099999999999568E-2</c:v>
                </c:pt>
                <c:pt idx="40">
                  <c:v>1.099999999999568E-2</c:v>
                </c:pt>
                <c:pt idx="41">
                  <c:v>1.099999999999568E-2</c:v>
                </c:pt>
                <c:pt idx="42">
                  <c:v>1.099999999999568E-2</c:v>
                </c:pt>
                <c:pt idx="43">
                  <c:v>1.4000000000010004E-2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CD1A-4374-9683-6CF92A48C11B}"/>
            </c:ext>
          </c:extLst>
        </c:ser>
        <c:ser>
          <c:idx val="6"/>
          <c:order val="9"/>
          <c:tx>
            <c:strRef>
              <c:f>altitude!$AI$5</c:f>
              <c:strCache>
                <c:ptCount val="1"/>
                <c:pt idx="0">
                  <c:v>1037</c:v>
                </c:pt>
              </c:strCache>
            </c:strRef>
          </c:tx>
          <c:spPr>
            <a:ln w="19050"/>
          </c:spPr>
          <c:cat>
            <c:numRef>
              <c:f>altitude!$A$192:$A$235</c:f>
              <c:numCache>
                <c:formatCode>m/d/yyyy</c:formatCode>
                <c:ptCount val="44"/>
                <c:pt idx="0">
                  <c:v>41746</c:v>
                </c:pt>
                <c:pt idx="1">
                  <c:v>41785</c:v>
                </c:pt>
                <c:pt idx="2">
                  <c:v>41844</c:v>
                </c:pt>
                <c:pt idx="3">
                  <c:v>41906</c:v>
                </c:pt>
                <c:pt idx="4">
                  <c:v>41970</c:v>
                </c:pt>
                <c:pt idx="5">
                  <c:v>42031</c:v>
                </c:pt>
                <c:pt idx="6">
                  <c:v>42090</c:v>
                </c:pt>
                <c:pt idx="7">
                  <c:v>42157</c:v>
                </c:pt>
                <c:pt idx="8">
                  <c:v>42213</c:v>
                </c:pt>
                <c:pt idx="9">
                  <c:v>42276</c:v>
                </c:pt>
                <c:pt idx="10">
                  <c:v>42338</c:v>
                </c:pt>
                <c:pt idx="11">
                  <c:v>42397</c:v>
                </c:pt>
                <c:pt idx="12">
                  <c:v>42458</c:v>
                </c:pt>
                <c:pt idx="13">
                  <c:v>42520</c:v>
                </c:pt>
                <c:pt idx="14">
                  <c:v>42543</c:v>
                </c:pt>
                <c:pt idx="15">
                  <c:v>42580</c:v>
                </c:pt>
                <c:pt idx="16">
                  <c:v>42642</c:v>
                </c:pt>
                <c:pt idx="17">
                  <c:v>42703</c:v>
                </c:pt>
                <c:pt idx="18">
                  <c:v>42762</c:v>
                </c:pt>
                <c:pt idx="19">
                  <c:v>42824</c:v>
                </c:pt>
                <c:pt idx="20">
                  <c:v>42885</c:v>
                </c:pt>
                <c:pt idx="21">
                  <c:v>42950</c:v>
                </c:pt>
                <c:pt idx="22">
                  <c:v>43010</c:v>
                </c:pt>
                <c:pt idx="23">
                  <c:v>43068</c:v>
                </c:pt>
                <c:pt idx="24">
                  <c:v>43129</c:v>
                </c:pt>
                <c:pt idx="25">
                  <c:v>43188</c:v>
                </c:pt>
                <c:pt idx="26">
                  <c:v>43251</c:v>
                </c:pt>
                <c:pt idx="27">
                  <c:v>43312</c:v>
                </c:pt>
                <c:pt idx="28">
                  <c:v>43375</c:v>
                </c:pt>
                <c:pt idx="29">
                  <c:v>43438</c:v>
                </c:pt>
                <c:pt idx="30">
                  <c:v>43494</c:v>
                </c:pt>
                <c:pt idx="31">
                  <c:v>43551</c:v>
                </c:pt>
                <c:pt idx="32">
                  <c:v>43613</c:v>
                </c:pt>
                <c:pt idx="33">
                  <c:v>43678</c:v>
                </c:pt>
                <c:pt idx="34">
                  <c:v>43738</c:v>
                </c:pt>
                <c:pt idx="35">
                  <c:v>43801</c:v>
                </c:pt>
                <c:pt idx="36">
                  <c:v>43860</c:v>
                </c:pt>
                <c:pt idx="37">
                  <c:v>43916</c:v>
                </c:pt>
                <c:pt idx="38">
                  <c:v>43979</c:v>
                </c:pt>
                <c:pt idx="39">
                  <c:v>44046</c:v>
                </c:pt>
                <c:pt idx="40">
                  <c:v>44068</c:v>
                </c:pt>
                <c:pt idx="41">
                  <c:v>44104</c:v>
                </c:pt>
                <c:pt idx="42">
                  <c:v>44167</c:v>
                </c:pt>
                <c:pt idx="43">
                  <c:v>44223</c:v>
                </c:pt>
              </c:numCache>
            </c:numRef>
          </c:cat>
          <c:val>
            <c:numRef>
              <c:f>altitude!$AI$192:$AI$231</c:f>
              <c:numCache>
                <c:formatCode>0.000</c:formatCode>
                <c:ptCount val="40"/>
                <c:pt idx="0" formatCode="General">
                  <c:v>0</c:v>
                </c:pt>
                <c:pt idx="1">
                  <c:v>0</c:v>
                </c:pt>
                <c:pt idx="2">
                  <c:v>1.0000000000047748E-3</c:v>
                </c:pt>
                <c:pt idx="3">
                  <c:v>-9.9999999997635314E-4</c:v>
                </c:pt>
                <c:pt idx="4">
                  <c:v>2.0000000000095497E-3</c:v>
                </c:pt>
                <c:pt idx="5">
                  <c:v>1.0000000000047748E-3</c:v>
                </c:pt>
                <c:pt idx="6">
                  <c:v>3.0000000000143245E-3</c:v>
                </c:pt>
                <c:pt idx="7">
                  <c:v>7.0000000000050022E-3</c:v>
                </c:pt>
                <c:pt idx="8">
                  <c:v>2.0000000000095497E-3</c:v>
                </c:pt>
                <c:pt idx="9">
                  <c:v>2.0000000000095497E-3</c:v>
                </c:pt>
                <c:pt idx="10">
                  <c:v>6.0000000000002274E-3</c:v>
                </c:pt>
                <c:pt idx="11">
                  <c:v>0</c:v>
                </c:pt>
                <c:pt idx="12">
                  <c:v>-1.999999999981128E-3</c:v>
                </c:pt>
                <c:pt idx="13">
                  <c:v>-1.999999999981128E-3</c:v>
                </c:pt>
                <c:pt idx="14">
                  <c:v>-6.0000000000002274E-3</c:v>
                </c:pt>
                <c:pt idx="15">
                  <c:v>1.0000000000047748E-3</c:v>
                </c:pt>
                <c:pt idx="16">
                  <c:v>1.0000000000047748E-3</c:v>
                </c:pt>
                <c:pt idx="17">
                  <c:v>0</c:v>
                </c:pt>
                <c:pt idx="18">
                  <c:v>-1.999999999981128E-3</c:v>
                </c:pt>
                <c:pt idx="19">
                  <c:v>-9.9999999997635314E-4</c:v>
                </c:pt>
                <c:pt idx="20">
                  <c:v>1.0000000000047748E-3</c:v>
                </c:pt>
                <c:pt idx="21">
                  <c:v>-2.9999999999859028E-3</c:v>
                </c:pt>
                <c:pt idx="22">
                  <c:v>-3.9999999999906777E-3</c:v>
                </c:pt>
                <c:pt idx="23">
                  <c:v>-2.9999999999859028E-3</c:v>
                </c:pt>
                <c:pt idx="24">
                  <c:v>1.0000000000047748E-3</c:v>
                </c:pt>
                <c:pt idx="25">
                  <c:v>0</c:v>
                </c:pt>
                <c:pt idx="26">
                  <c:v>0</c:v>
                </c:pt>
                <c:pt idx="27">
                  <c:v>1.0000000000047748E-3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3.0000000000143245E-3</c:v>
                </c:pt>
                <c:pt idx="33">
                  <c:v>-1.999999999981128E-3</c:v>
                </c:pt>
                <c:pt idx="34">
                  <c:v>2.0000000000095497E-3</c:v>
                </c:pt>
                <c:pt idx="35">
                  <c:v>1.0000000000047748E-3</c:v>
                </c:pt>
                <c:pt idx="36">
                  <c:v>2.0000000000095497E-3</c:v>
                </c:pt>
                <c:pt idx="37">
                  <c:v>1.0000000000047748E-3</c:v>
                </c:pt>
                <c:pt idx="38">
                  <c:v>0</c:v>
                </c:pt>
                <c:pt idx="39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CD1A-4374-9683-6CF92A48C11B}"/>
            </c:ext>
          </c:extLst>
        </c:ser>
        <c:ser>
          <c:idx val="7"/>
          <c:order val="10"/>
          <c:tx>
            <c:strRef>
              <c:f>altitude!$D$5</c:f>
              <c:strCache>
                <c:ptCount val="1"/>
                <c:pt idx="0">
                  <c:v>1009</c:v>
                </c:pt>
              </c:strCache>
            </c:strRef>
          </c:tx>
          <c:spPr>
            <a:ln w="19050"/>
          </c:spPr>
          <c:cat>
            <c:numRef>
              <c:f>altitude!$A$192:$A$235</c:f>
              <c:numCache>
                <c:formatCode>m/d/yyyy</c:formatCode>
                <c:ptCount val="44"/>
                <c:pt idx="0">
                  <c:v>41746</c:v>
                </c:pt>
                <c:pt idx="1">
                  <c:v>41785</c:v>
                </c:pt>
                <c:pt idx="2">
                  <c:v>41844</c:v>
                </c:pt>
                <c:pt idx="3">
                  <c:v>41906</c:v>
                </c:pt>
                <c:pt idx="4">
                  <c:v>41970</c:v>
                </c:pt>
                <c:pt idx="5">
                  <c:v>42031</c:v>
                </c:pt>
                <c:pt idx="6">
                  <c:v>42090</c:v>
                </c:pt>
                <c:pt idx="7">
                  <c:v>42157</c:v>
                </c:pt>
                <c:pt idx="8">
                  <c:v>42213</c:v>
                </c:pt>
                <c:pt idx="9">
                  <c:v>42276</c:v>
                </c:pt>
                <c:pt idx="10">
                  <c:v>42338</c:v>
                </c:pt>
                <c:pt idx="11">
                  <c:v>42397</c:v>
                </c:pt>
                <c:pt idx="12">
                  <c:v>42458</c:v>
                </c:pt>
                <c:pt idx="13">
                  <c:v>42520</c:v>
                </c:pt>
                <c:pt idx="14">
                  <c:v>42543</c:v>
                </c:pt>
                <c:pt idx="15">
                  <c:v>42580</c:v>
                </c:pt>
                <c:pt idx="16">
                  <c:v>42642</c:v>
                </c:pt>
                <c:pt idx="17">
                  <c:v>42703</c:v>
                </c:pt>
                <c:pt idx="18">
                  <c:v>42762</c:v>
                </c:pt>
                <c:pt idx="19">
                  <c:v>42824</c:v>
                </c:pt>
                <c:pt idx="20">
                  <c:v>42885</c:v>
                </c:pt>
                <c:pt idx="21">
                  <c:v>42950</c:v>
                </c:pt>
                <c:pt idx="22">
                  <c:v>43010</c:v>
                </c:pt>
                <c:pt idx="23">
                  <c:v>43068</c:v>
                </c:pt>
                <c:pt idx="24">
                  <c:v>43129</c:v>
                </c:pt>
                <c:pt idx="25">
                  <c:v>43188</c:v>
                </c:pt>
                <c:pt idx="26">
                  <c:v>43251</c:v>
                </c:pt>
                <c:pt idx="27">
                  <c:v>43312</c:v>
                </c:pt>
                <c:pt idx="28">
                  <c:v>43375</c:v>
                </c:pt>
                <c:pt idx="29">
                  <c:v>43438</c:v>
                </c:pt>
                <c:pt idx="30">
                  <c:v>43494</c:v>
                </c:pt>
                <c:pt idx="31">
                  <c:v>43551</c:v>
                </c:pt>
                <c:pt idx="32">
                  <c:v>43613</c:v>
                </c:pt>
                <c:pt idx="33">
                  <c:v>43678</c:v>
                </c:pt>
                <c:pt idx="34">
                  <c:v>43738</c:v>
                </c:pt>
                <c:pt idx="35">
                  <c:v>43801</c:v>
                </c:pt>
                <c:pt idx="36">
                  <c:v>43860</c:v>
                </c:pt>
                <c:pt idx="37">
                  <c:v>43916</c:v>
                </c:pt>
                <c:pt idx="38">
                  <c:v>43979</c:v>
                </c:pt>
                <c:pt idx="39">
                  <c:v>44046</c:v>
                </c:pt>
                <c:pt idx="40">
                  <c:v>44068</c:v>
                </c:pt>
                <c:pt idx="41">
                  <c:v>44104</c:v>
                </c:pt>
                <c:pt idx="42">
                  <c:v>44167</c:v>
                </c:pt>
                <c:pt idx="43">
                  <c:v>44223</c:v>
                </c:pt>
              </c:numCache>
            </c:numRef>
          </c:cat>
          <c:val>
            <c:numRef>
              <c:f>altitude!$D$192:$D$235</c:f>
              <c:numCache>
                <c:formatCode>0.000</c:formatCode>
                <c:ptCount val="44"/>
                <c:pt idx="0" formatCode="General">
                  <c:v>0</c:v>
                </c:pt>
                <c:pt idx="1">
                  <c:v>-2.0000000000095497E-3</c:v>
                </c:pt>
                <c:pt idx="2">
                  <c:v>0</c:v>
                </c:pt>
                <c:pt idx="3">
                  <c:v>0</c:v>
                </c:pt>
                <c:pt idx="4">
                  <c:v>2.0000000000095497E-3</c:v>
                </c:pt>
                <c:pt idx="5">
                  <c:v>1.0000000000047748E-3</c:v>
                </c:pt>
                <c:pt idx="6">
                  <c:v>2.0000000000095497E-3</c:v>
                </c:pt>
                <c:pt idx="7">
                  <c:v>7.0000000000050022E-3</c:v>
                </c:pt>
                <c:pt idx="8">
                  <c:v>3.9999999999906777E-3</c:v>
                </c:pt>
                <c:pt idx="9">
                  <c:v>2.0000000000095497E-3</c:v>
                </c:pt>
                <c:pt idx="10">
                  <c:v>7.0000000000050022E-3</c:v>
                </c:pt>
                <c:pt idx="11">
                  <c:v>2.0000000000095497E-3</c:v>
                </c:pt>
                <c:pt idx="12">
                  <c:v>1.0000000000047748E-3</c:v>
                </c:pt>
                <c:pt idx="13">
                  <c:v>-1.0000000000047748E-3</c:v>
                </c:pt>
                <c:pt idx="14">
                  <c:v>-3.0000000000143245E-3</c:v>
                </c:pt>
                <c:pt idx="15">
                  <c:v>3.9999999999906777E-3</c:v>
                </c:pt>
                <c:pt idx="16">
                  <c:v>4.9999999999954525E-3</c:v>
                </c:pt>
                <c:pt idx="17">
                  <c:v>3.9999999999906777E-3</c:v>
                </c:pt>
                <c:pt idx="18">
                  <c:v>7.0000000000050022E-3</c:v>
                </c:pt>
                <c:pt idx="19">
                  <c:v>4.9999999999954525E-3</c:v>
                </c:pt>
                <c:pt idx="20">
                  <c:v>8.0000000000097771E-3</c:v>
                </c:pt>
                <c:pt idx="21">
                  <c:v>2.9999999999859028E-3</c:v>
                </c:pt>
                <c:pt idx="22">
                  <c:v>4.9999999999954525E-3</c:v>
                </c:pt>
                <c:pt idx="23">
                  <c:v>3.9999999999906777E-3</c:v>
                </c:pt>
                <c:pt idx="24">
                  <c:v>8.0000000000097771E-3</c:v>
                </c:pt>
                <c:pt idx="25">
                  <c:v>1.2000000000000455E-2</c:v>
                </c:pt>
                <c:pt idx="26">
                  <c:v>8.0000000000097771E-3</c:v>
                </c:pt>
                <c:pt idx="27">
                  <c:v>8.0000000000097771E-3</c:v>
                </c:pt>
                <c:pt idx="28">
                  <c:v>8.0000000000097771E-3</c:v>
                </c:pt>
                <c:pt idx="29">
                  <c:v>7.0000000000050022E-3</c:v>
                </c:pt>
                <c:pt idx="30">
                  <c:v>8.9999999999861302E-3</c:v>
                </c:pt>
                <c:pt idx="31">
                  <c:v>6.0000000000002274E-3</c:v>
                </c:pt>
                <c:pt idx="32">
                  <c:v>1.099999999999568E-2</c:v>
                </c:pt>
                <c:pt idx="33">
                  <c:v>4.9999999999954525E-3</c:v>
                </c:pt>
                <c:pt idx="34">
                  <c:v>9.9999999999909051E-3</c:v>
                </c:pt>
                <c:pt idx="35">
                  <c:v>8.0000000000097771E-3</c:v>
                </c:pt>
                <c:pt idx="36">
                  <c:v>1.099999999999568E-2</c:v>
                </c:pt>
                <c:pt idx="37">
                  <c:v>1.099999999999568E-2</c:v>
                </c:pt>
                <c:pt idx="38">
                  <c:v>8.0000000000097771E-3</c:v>
                </c:pt>
                <c:pt idx="39">
                  <c:v>7.0000000000050022E-3</c:v>
                </c:pt>
                <c:pt idx="40">
                  <c:v>6.0000000000002274E-3</c:v>
                </c:pt>
                <c:pt idx="41">
                  <c:v>8.0000000000097771E-3</c:v>
                </c:pt>
                <c:pt idx="42">
                  <c:v>8.0000000000097771E-3</c:v>
                </c:pt>
                <c:pt idx="43">
                  <c:v>9.9999999999909051E-3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CD1A-4374-9683-6CF92A48C11B}"/>
            </c:ext>
          </c:extLst>
        </c:ser>
        <c:ser>
          <c:idx val="8"/>
          <c:order val="11"/>
          <c:tx>
            <c:strRef>
              <c:f>altitude!$C$5</c:f>
              <c:strCache>
                <c:ptCount val="1"/>
                <c:pt idx="0">
                  <c:v>1008</c:v>
                </c:pt>
              </c:strCache>
            </c:strRef>
          </c:tx>
          <c:spPr>
            <a:ln w="19050"/>
          </c:spPr>
          <c:cat>
            <c:numRef>
              <c:f>altitude!$A$192:$A$235</c:f>
              <c:numCache>
                <c:formatCode>m/d/yyyy</c:formatCode>
                <c:ptCount val="44"/>
                <c:pt idx="0">
                  <c:v>41746</c:v>
                </c:pt>
                <c:pt idx="1">
                  <c:v>41785</c:v>
                </c:pt>
                <c:pt idx="2">
                  <c:v>41844</c:v>
                </c:pt>
                <c:pt idx="3">
                  <c:v>41906</c:v>
                </c:pt>
                <c:pt idx="4">
                  <c:v>41970</c:v>
                </c:pt>
                <c:pt idx="5">
                  <c:v>42031</c:v>
                </c:pt>
                <c:pt idx="6">
                  <c:v>42090</c:v>
                </c:pt>
                <c:pt idx="7">
                  <c:v>42157</c:v>
                </c:pt>
                <c:pt idx="8">
                  <c:v>42213</c:v>
                </c:pt>
                <c:pt idx="9">
                  <c:v>42276</c:v>
                </c:pt>
                <c:pt idx="10">
                  <c:v>42338</c:v>
                </c:pt>
                <c:pt idx="11">
                  <c:v>42397</c:v>
                </c:pt>
                <c:pt idx="12">
                  <c:v>42458</c:v>
                </c:pt>
                <c:pt idx="13">
                  <c:v>42520</c:v>
                </c:pt>
                <c:pt idx="14">
                  <c:v>42543</c:v>
                </c:pt>
                <c:pt idx="15">
                  <c:v>42580</c:v>
                </c:pt>
                <c:pt idx="16">
                  <c:v>42642</c:v>
                </c:pt>
                <c:pt idx="17">
                  <c:v>42703</c:v>
                </c:pt>
                <c:pt idx="18">
                  <c:v>42762</c:v>
                </c:pt>
                <c:pt idx="19">
                  <c:v>42824</c:v>
                </c:pt>
                <c:pt idx="20">
                  <c:v>42885</c:v>
                </c:pt>
                <c:pt idx="21">
                  <c:v>42950</c:v>
                </c:pt>
                <c:pt idx="22">
                  <c:v>43010</c:v>
                </c:pt>
                <c:pt idx="23">
                  <c:v>43068</c:v>
                </c:pt>
                <c:pt idx="24">
                  <c:v>43129</c:v>
                </c:pt>
                <c:pt idx="25">
                  <c:v>43188</c:v>
                </c:pt>
                <c:pt idx="26">
                  <c:v>43251</c:v>
                </c:pt>
                <c:pt idx="27">
                  <c:v>43312</c:v>
                </c:pt>
                <c:pt idx="28">
                  <c:v>43375</c:v>
                </c:pt>
                <c:pt idx="29">
                  <c:v>43438</c:v>
                </c:pt>
                <c:pt idx="30">
                  <c:v>43494</c:v>
                </c:pt>
                <c:pt idx="31">
                  <c:v>43551</c:v>
                </c:pt>
                <c:pt idx="32">
                  <c:v>43613</c:v>
                </c:pt>
                <c:pt idx="33">
                  <c:v>43678</c:v>
                </c:pt>
                <c:pt idx="34">
                  <c:v>43738</c:v>
                </c:pt>
                <c:pt idx="35">
                  <c:v>43801</c:v>
                </c:pt>
                <c:pt idx="36">
                  <c:v>43860</c:v>
                </c:pt>
                <c:pt idx="37">
                  <c:v>43916</c:v>
                </c:pt>
                <c:pt idx="38">
                  <c:v>43979</c:v>
                </c:pt>
                <c:pt idx="39">
                  <c:v>44046</c:v>
                </c:pt>
                <c:pt idx="40">
                  <c:v>44068</c:v>
                </c:pt>
                <c:pt idx="41">
                  <c:v>44104</c:v>
                </c:pt>
                <c:pt idx="42">
                  <c:v>44167</c:v>
                </c:pt>
                <c:pt idx="43">
                  <c:v>44223</c:v>
                </c:pt>
              </c:numCache>
            </c:numRef>
          </c:cat>
          <c:val>
            <c:numRef>
              <c:f>altitude!$C$192:$C$235</c:f>
              <c:numCache>
                <c:formatCode>0.000</c:formatCode>
                <c:ptCount val="44"/>
                <c:pt idx="0" formatCode="General">
                  <c:v>0</c:v>
                </c:pt>
                <c:pt idx="1">
                  <c:v>-1.0000000000047748E-3</c:v>
                </c:pt>
                <c:pt idx="2">
                  <c:v>-2.0000000000095497E-3</c:v>
                </c:pt>
                <c:pt idx="3">
                  <c:v>0</c:v>
                </c:pt>
                <c:pt idx="4">
                  <c:v>2.0000000000095497E-3</c:v>
                </c:pt>
                <c:pt idx="5">
                  <c:v>1.0000000000047748E-3</c:v>
                </c:pt>
                <c:pt idx="6">
                  <c:v>1.0000000000047748E-3</c:v>
                </c:pt>
                <c:pt idx="7">
                  <c:v>8.0000000000097771E-3</c:v>
                </c:pt>
                <c:pt idx="8">
                  <c:v>2.9999999999859028E-3</c:v>
                </c:pt>
                <c:pt idx="9">
                  <c:v>1.0000000000047748E-3</c:v>
                </c:pt>
                <c:pt idx="10">
                  <c:v>3.9999999999906777E-3</c:v>
                </c:pt>
                <c:pt idx="11">
                  <c:v>2.0000000000095497E-3</c:v>
                </c:pt>
                <c:pt idx="12">
                  <c:v>1.0000000000047748E-3</c:v>
                </c:pt>
                <c:pt idx="13">
                  <c:v>2.0000000000095497E-3</c:v>
                </c:pt>
                <c:pt idx="14">
                  <c:v>2.9999999999859028E-3</c:v>
                </c:pt>
                <c:pt idx="15">
                  <c:v>4.9999999999954525E-3</c:v>
                </c:pt>
                <c:pt idx="16">
                  <c:v>1.0000000000047748E-3</c:v>
                </c:pt>
                <c:pt idx="17">
                  <c:v>2.9999999999859028E-3</c:v>
                </c:pt>
                <c:pt idx="18">
                  <c:v>2.9999999999859028E-3</c:v>
                </c:pt>
                <c:pt idx="19">
                  <c:v>3.9999999999906777E-3</c:v>
                </c:pt>
                <c:pt idx="20">
                  <c:v>3.9999999999906777E-3</c:v>
                </c:pt>
                <c:pt idx="21">
                  <c:v>1.0000000000047748E-3</c:v>
                </c:pt>
                <c:pt idx="22">
                  <c:v>2.9999999999859028E-3</c:v>
                </c:pt>
                <c:pt idx="23">
                  <c:v>4.9999999999954525E-3</c:v>
                </c:pt>
                <c:pt idx="24">
                  <c:v>2.9999999999859028E-3</c:v>
                </c:pt>
                <c:pt idx="25">
                  <c:v>6.0000000000002274E-3</c:v>
                </c:pt>
                <c:pt idx="26">
                  <c:v>3.9999999999906777E-3</c:v>
                </c:pt>
                <c:pt idx="27">
                  <c:v>4.9999999999954525E-3</c:v>
                </c:pt>
                <c:pt idx="28">
                  <c:v>7.0000000000050022E-3</c:v>
                </c:pt>
                <c:pt idx="29">
                  <c:v>4.9999999999954525E-3</c:v>
                </c:pt>
                <c:pt idx="30">
                  <c:v>6.0000000000002274E-3</c:v>
                </c:pt>
                <c:pt idx="31">
                  <c:v>0</c:v>
                </c:pt>
                <c:pt idx="32">
                  <c:v>4.9999999999954525E-3</c:v>
                </c:pt>
                <c:pt idx="33">
                  <c:v>2.9999999999859028E-3</c:v>
                </c:pt>
                <c:pt idx="34">
                  <c:v>6.0000000000002274E-3</c:v>
                </c:pt>
                <c:pt idx="35">
                  <c:v>7.0000000000050022E-3</c:v>
                </c:pt>
                <c:pt idx="36">
                  <c:v>8.0000000000097771E-3</c:v>
                </c:pt>
                <c:pt idx="37">
                  <c:v>6.0000000000002274E-3</c:v>
                </c:pt>
                <c:pt idx="38">
                  <c:v>3.9999999999906777E-3</c:v>
                </c:pt>
                <c:pt idx="39">
                  <c:v>6.0000000000002274E-3</c:v>
                </c:pt>
                <c:pt idx="40">
                  <c:v>6.0000000000002274E-3</c:v>
                </c:pt>
                <c:pt idx="41">
                  <c:v>7.0000000000050022E-3</c:v>
                </c:pt>
                <c:pt idx="42">
                  <c:v>1.0000000000047748E-3</c:v>
                </c:pt>
                <c:pt idx="43">
                  <c:v>8.9999999999861302E-3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CD1A-4374-9683-6CF92A48C11B}"/>
            </c:ext>
          </c:extLst>
        </c:ser>
        <c:ser>
          <c:idx val="9"/>
          <c:order val="12"/>
          <c:tx>
            <c:strRef>
              <c:f>altitude!$B$5</c:f>
              <c:strCache>
                <c:ptCount val="1"/>
                <c:pt idx="0">
                  <c:v>1007</c:v>
                </c:pt>
              </c:strCache>
            </c:strRef>
          </c:tx>
          <c:spPr>
            <a:ln w="19050"/>
          </c:spPr>
          <c:cat>
            <c:numRef>
              <c:f>altitude!$A$192:$A$235</c:f>
              <c:numCache>
                <c:formatCode>m/d/yyyy</c:formatCode>
                <c:ptCount val="44"/>
                <c:pt idx="0">
                  <c:v>41746</c:v>
                </c:pt>
                <c:pt idx="1">
                  <c:v>41785</c:v>
                </c:pt>
                <c:pt idx="2">
                  <c:v>41844</c:v>
                </c:pt>
                <c:pt idx="3">
                  <c:v>41906</c:v>
                </c:pt>
                <c:pt idx="4">
                  <c:v>41970</c:v>
                </c:pt>
                <c:pt idx="5">
                  <c:v>42031</c:v>
                </c:pt>
                <c:pt idx="6">
                  <c:v>42090</c:v>
                </c:pt>
                <c:pt idx="7">
                  <c:v>42157</c:v>
                </c:pt>
                <c:pt idx="8">
                  <c:v>42213</c:v>
                </c:pt>
                <c:pt idx="9">
                  <c:v>42276</c:v>
                </c:pt>
                <c:pt idx="10">
                  <c:v>42338</c:v>
                </c:pt>
                <c:pt idx="11">
                  <c:v>42397</c:v>
                </c:pt>
                <c:pt idx="12">
                  <c:v>42458</c:v>
                </c:pt>
                <c:pt idx="13">
                  <c:v>42520</c:v>
                </c:pt>
                <c:pt idx="14">
                  <c:v>42543</c:v>
                </c:pt>
                <c:pt idx="15">
                  <c:v>42580</c:v>
                </c:pt>
                <c:pt idx="16">
                  <c:v>42642</c:v>
                </c:pt>
                <c:pt idx="17">
                  <c:v>42703</c:v>
                </c:pt>
                <c:pt idx="18">
                  <c:v>42762</c:v>
                </c:pt>
                <c:pt idx="19">
                  <c:v>42824</c:v>
                </c:pt>
                <c:pt idx="20">
                  <c:v>42885</c:v>
                </c:pt>
                <c:pt idx="21">
                  <c:v>42950</c:v>
                </c:pt>
                <c:pt idx="22">
                  <c:v>43010</c:v>
                </c:pt>
                <c:pt idx="23">
                  <c:v>43068</c:v>
                </c:pt>
                <c:pt idx="24">
                  <c:v>43129</c:v>
                </c:pt>
                <c:pt idx="25">
                  <c:v>43188</c:v>
                </c:pt>
                <c:pt idx="26">
                  <c:v>43251</c:v>
                </c:pt>
                <c:pt idx="27">
                  <c:v>43312</c:v>
                </c:pt>
                <c:pt idx="28">
                  <c:v>43375</c:v>
                </c:pt>
                <c:pt idx="29">
                  <c:v>43438</c:v>
                </c:pt>
                <c:pt idx="30">
                  <c:v>43494</c:v>
                </c:pt>
                <c:pt idx="31">
                  <c:v>43551</c:v>
                </c:pt>
                <c:pt idx="32">
                  <c:v>43613</c:v>
                </c:pt>
                <c:pt idx="33">
                  <c:v>43678</c:v>
                </c:pt>
                <c:pt idx="34">
                  <c:v>43738</c:v>
                </c:pt>
                <c:pt idx="35">
                  <c:v>43801</c:v>
                </c:pt>
                <c:pt idx="36">
                  <c:v>43860</c:v>
                </c:pt>
                <c:pt idx="37">
                  <c:v>43916</c:v>
                </c:pt>
                <c:pt idx="38">
                  <c:v>43979</c:v>
                </c:pt>
                <c:pt idx="39">
                  <c:v>44046</c:v>
                </c:pt>
                <c:pt idx="40">
                  <c:v>44068</c:v>
                </c:pt>
                <c:pt idx="41">
                  <c:v>44104</c:v>
                </c:pt>
                <c:pt idx="42">
                  <c:v>44167</c:v>
                </c:pt>
                <c:pt idx="43">
                  <c:v>44223</c:v>
                </c:pt>
              </c:numCache>
            </c:numRef>
          </c:cat>
          <c:val>
            <c:numRef>
              <c:f>altitude!$B$192:$B$235</c:f>
              <c:numCache>
                <c:formatCode>0.000</c:formatCode>
                <c:ptCount val="44"/>
                <c:pt idx="0" formatCode="General">
                  <c:v>0</c:v>
                </c:pt>
                <c:pt idx="1">
                  <c:v>-3.9999999999906777E-3</c:v>
                </c:pt>
                <c:pt idx="2">
                  <c:v>-1.999999999981128E-3</c:v>
                </c:pt>
                <c:pt idx="3">
                  <c:v>-1.999999999981128E-3</c:v>
                </c:pt>
                <c:pt idx="4">
                  <c:v>1.0000000000047748E-3</c:v>
                </c:pt>
                <c:pt idx="5">
                  <c:v>0</c:v>
                </c:pt>
                <c:pt idx="6">
                  <c:v>2.0000000000095497E-3</c:v>
                </c:pt>
                <c:pt idx="7">
                  <c:v>8.0000000000097771E-3</c:v>
                </c:pt>
                <c:pt idx="8">
                  <c:v>2.0000000000095497E-3</c:v>
                </c:pt>
                <c:pt idx="9">
                  <c:v>0</c:v>
                </c:pt>
                <c:pt idx="10">
                  <c:v>1.0000000000047748E-3</c:v>
                </c:pt>
                <c:pt idx="11">
                  <c:v>1.0000000000047748E-3</c:v>
                </c:pt>
                <c:pt idx="12">
                  <c:v>-1.999999999981128E-3</c:v>
                </c:pt>
                <c:pt idx="13">
                  <c:v>-9.9999999997635314E-4</c:v>
                </c:pt>
                <c:pt idx="14">
                  <c:v>-1.999999999981128E-3</c:v>
                </c:pt>
                <c:pt idx="15">
                  <c:v>2.0000000000095497E-3</c:v>
                </c:pt>
                <c:pt idx="16">
                  <c:v>-1.999999999981128E-3</c:v>
                </c:pt>
                <c:pt idx="17">
                  <c:v>0</c:v>
                </c:pt>
                <c:pt idx="18">
                  <c:v>3.0000000000143245E-3</c:v>
                </c:pt>
                <c:pt idx="19">
                  <c:v>1.0000000000047748E-3</c:v>
                </c:pt>
                <c:pt idx="20">
                  <c:v>2.0000000000095497E-3</c:v>
                </c:pt>
                <c:pt idx="21">
                  <c:v>-1.999999999981128E-3</c:v>
                </c:pt>
                <c:pt idx="22">
                  <c:v>-1.999999999981128E-3</c:v>
                </c:pt>
                <c:pt idx="23">
                  <c:v>0</c:v>
                </c:pt>
                <c:pt idx="24">
                  <c:v>0</c:v>
                </c:pt>
                <c:pt idx="25">
                  <c:v>2.0000000000095497E-3</c:v>
                </c:pt>
                <c:pt idx="26">
                  <c:v>0</c:v>
                </c:pt>
                <c:pt idx="27">
                  <c:v>1.0000000000047748E-3</c:v>
                </c:pt>
                <c:pt idx="28">
                  <c:v>2.0000000000095497E-3</c:v>
                </c:pt>
                <c:pt idx="29">
                  <c:v>1.0000000000047748E-3</c:v>
                </c:pt>
                <c:pt idx="30">
                  <c:v>3.0000000000143245E-3</c:v>
                </c:pt>
                <c:pt idx="31">
                  <c:v>-9.9999999997635314E-4</c:v>
                </c:pt>
                <c:pt idx="32">
                  <c:v>3.0000000000143245E-3</c:v>
                </c:pt>
                <c:pt idx="33">
                  <c:v>-9.9999999997635314E-4</c:v>
                </c:pt>
                <c:pt idx="34">
                  <c:v>1.0000000000047748E-3</c:v>
                </c:pt>
                <c:pt idx="35">
                  <c:v>3.0000000000143245E-3</c:v>
                </c:pt>
                <c:pt idx="36">
                  <c:v>1.0000000000047748E-3</c:v>
                </c:pt>
                <c:pt idx="37">
                  <c:v>3.0000000000143245E-3</c:v>
                </c:pt>
                <c:pt idx="38">
                  <c:v>1.0000000000047748E-3</c:v>
                </c:pt>
                <c:pt idx="39">
                  <c:v>2.0000000000095497E-3</c:v>
                </c:pt>
                <c:pt idx="40">
                  <c:v>0</c:v>
                </c:pt>
                <c:pt idx="41">
                  <c:v>2.0000000000095497E-3</c:v>
                </c:pt>
                <c:pt idx="42">
                  <c:v>-1.999999999981128E-3</c:v>
                </c:pt>
                <c:pt idx="43">
                  <c:v>6.0000000000002274E-3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CD1A-4374-9683-6CF92A48C11B}"/>
            </c:ext>
          </c:extLst>
        </c:ser>
        <c:ser>
          <c:idx val="10"/>
          <c:order val="13"/>
          <c:tx>
            <c:strRef>
              <c:f>altitude!$E$5</c:f>
              <c:strCache>
                <c:ptCount val="1"/>
                <c:pt idx="0">
                  <c:v>1010</c:v>
                </c:pt>
              </c:strCache>
            </c:strRef>
          </c:tx>
          <c:spPr>
            <a:ln w="19050"/>
          </c:spPr>
          <c:cat>
            <c:numRef>
              <c:f>altitude!$A$192:$A$235</c:f>
              <c:numCache>
                <c:formatCode>m/d/yyyy</c:formatCode>
                <c:ptCount val="44"/>
                <c:pt idx="0">
                  <c:v>41746</c:v>
                </c:pt>
                <c:pt idx="1">
                  <c:v>41785</c:v>
                </c:pt>
                <c:pt idx="2">
                  <c:v>41844</c:v>
                </c:pt>
                <c:pt idx="3">
                  <c:v>41906</c:v>
                </c:pt>
                <c:pt idx="4">
                  <c:v>41970</c:v>
                </c:pt>
                <c:pt idx="5">
                  <c:v>42031</c:v>
                </c:pt>
                <c:pt idx="6">
                  <c:v>42090</c:v>
                </c:pt>
                <c:pt idx="7">
                  <c:v>42157</c:v>
                </c:pt>
                <c:pt idx="8">
                  <c:v>42213</c:v>
                </c:pt>
                <c:pt idx="9">
                  <c:v>42276</c:v>
                </c:pt>
                <c:pt idx="10">
                  <c:v>42338</c:v>
                </c:pt>
                <c:pt idx="11">
                  <c:v>42397</c:v>
                </c:pt>
                <c:pt idx="12">
                  <c:v>42458</c:v>
                </c:pt>
                <c:pt idx="13">
                  <c:v>42520</c:v>
                </c:pt>
                <c:pt idx="14">
                  <c:v>42543</c:v>
                </c:pt>
                <c:pt idx="15">
                  <c:v>42580</c:v>
                </c:pt>
                <c:pt idx="16">
                  <c:v>42642</c:v>
                </c:pt>
                <c:pt idx="17">
                  <c:v>42703</c:v>
                </c:pt>
                <c:pt idx="18">
                  <c:v>42762</c:v>
                </c:pt>
                <c:pt idx="19">
                  <c:v>42824</c:v>
                </c:pt>
                <c:pt idx="20">
                  <c:v>42885</c:v>
                </c:pt>
                <c:pt idx="21">
                  <c:v>42950</c:v>
                </c:pt>
                <c:pt idx="22">
                  <c:v>43010</c:v>
                </c:pt>
                <c:pt idx="23">
                  <c:v>43068</c:v>
                </c:pt>
                <c:pt idx="24">
                  <c:v>43129</c:v>
                </c:pt>
                <c:pt idx="25">
                  <c:v>43188</c:v>
                </c:pt>
                <c:pt idx="26">
                  <c:v>43251</c:v>
                </c:pt>
                <c:pt idx="27">
                  <c:v>43312</c:v>
                </c:pt>
                <c:pt idx="28">
                  <c:v>43375</c:v>
                </c:pt>
                <c:pt idx="29">
                  <c:v>43438</c:v>
                </c:pt>
                <c:pt idx="30">
                  <c:v>43494</c:v>
                </c:pt>
                <c:pt idx="31">
                  <c:v>43551</c:v>
                </c:pt>
                <c:pt idx="32">
                  <c:v>43613</c:v>
                </c:pt>
                <c:pt idx="33">
                  <c:v>43678</c:v>
                </c:pt>
                <c:pt idx="34">
                  <c:v>43738</c:v>
                </c:pt>
                <c:pt idx="35">
                  <c:v>43801</c:v>
                </c:pt>
                <c:pt idx="36">
                  <c:v>43860</c:v>
                </c:pt>
                <c:pt idx="37">
                  <c:v>43916</c:v>
                </c:pt>
                <c:pt idx="38">
                  <c:v>43979</c:v>
                </c:pt>
                <c:pt idx="39">
                  <c:v>44046</c:v>
                </c:pt>
                <c:pt idx="40">
                  <c:v>44068</c:v>
                </c:pt>
                <c:pt idx="41">
                  <c:v>44104</c:v>
                </c:pt>
                <c:pt idx="42">
                  <c:v>44167</c:v>
                </c:pt>
                <c:pt idx="43">
                  <c:v>44223</c:v>
                </c:pt>
              </c:numCache>
            </c:numRef>
          </c:cat>
          <c:val>
            <c:numRef>
              <c:f>altitude!$E$192:$E$235</c:f>
              <c:numCache>
                <c:formatCode>0.000</c:formatCode>
                <c:ptCount val="44"/>
                <c:pt idx="0" formatCode="General">
                  <c:v>0</c:v>
                </c:pt>
                <c:pt idx="1">
                  <c:v>1.0000000000047748E-3</c:v>
                </c:pt>
                <c:pt idx="2">
                  <c:v>4.9999999999954525E-3</c:v>
                </c:pt>
                <c:pt idx="3">
                  <c:v>9.9999999999909051E-3</c:v>
                </c:pt>
                <c:pt idx="4">
                  <c:v>1.5999999999991132E-2</c:v>
                </c:pt>
                <c:pt idx="5">
                  <c:v>1.8000000000000682E-2</c:v>
                </c:pt>
                <c:pt idx="6">
                  <c:v>2.199999999999136E-2</c:v>
                </c:pt>
                <c:pt idx="7">
                  <c:v>2.6999999999986812E-2</c:v>
                </c:pt>
                <c:pt idx="8">
                  <c:v>2.6000000000010459E-2</c:v>
                </c:pt>
                <c:pt idx="9">
                  <c:v>2.4000000000000909E-2</c:v>
                </c:pt>
                <c:pt idx="10">
                  <c:v>2.6999999999986812E-2</c:v>
                </c:pt>
                <c:pt idx="11">
                  <c:v>2.6999999999986812E-2</c:v>
                </c:pt>
                <c:pt idx="12">
                  <c:v>2.5000000000005684E-2</c:v>
                </c:pt>
                <c:pt idx="13">
                  <c:v>2.7999999999991587E-2</c:v>
                </c:pt>
                <c:pt idx="14">
                  <c:v>3.1000000000005912E-2</c:v>
                </c:pt>
                <c:pt idx="15">
                  <c:v>3.299999999998704E-2</c:v>
                </c:pt>
                <c:pt idx="16">
                  <c:v>3.0000000000001137E-2</c:v>
                </c:pt>
                <c:pt idx="17">
                  <c:v>3.3999999999991815E-2</c:v>
                </c:pt>
                <c:pt idx="18">
                  <c:v>2.7999999999991587E-2</c:v>
                </c:pt>
                <c:pt idx="19">
                  <c:v>3.299999999998704E-2</c:v>
                </c:pt>
                <c:pt idx="20">
                  <c:v>3.4999999999996589E-2</c:v>
                </c:pt>
                <c:pt idx="21">
                  <c:v>3.1000000000005912E-2</c:v>
                </c:pt>
                <c:pt idx="22">
                  <c:v>3.299999999998704E-2</c:v>
                </c:pt>
                <c:pt idx="23">
                  <c:v>3.3999999999991815E-2</c:v>
                </c:pt>
                <c:pt idx="24">
                  <c:v>3.8000000000010914E-2</c:v>
                </c:pt>
                <c:pt idx="25">
                  <c:v>3.8999999999987267E-2</c:v>
                </c:pt>
                <c:pt idx="26">
                  <c:v>3.9999999999992042E-2</c:v>
                </c:pt>
                <c:pt idx="27">
                  <c:v>3.8999999999987267E-2</c:v>
                </c:pt>
                <c:pt idx="28">
                  <c:v>3.8999999999987267E-2</c:v>
                </c:pt>
                <c:pt idx="29">
                  <c:v>3.8000000000010914E-2</c:v>
                </c:pt>
                <c:pt idx="30">
                  <c:v>3.8999999999987267E-2</c:v>
                </c:pt>
                <c:pt idx="31">
                  <c:v>3.3999999999991815E-2</c:v>
                </c:pt>
                <c:pt idx="32">
                  <c:v>3.8000000000010914E-2</c:v>
                </c:pt>
                <c:pt idx="33">
                  <c:v>3.6000000000001364E-2</c:v>
                </c:pt>
                <c:pt idx="34">
                  <c:v>4.0999999999996817E-2</c:v>
                </c:pt>
                <c:pt idx="35">
                  <c:v>4.3000000000006366E-2</c:v>
                </c:pt>
                <c:pt idx="36">
                  <c:v>4.5999999999992269E-2</c:v>
                </c:pt>
                <c:pt idx="37">
                  <c:v>4.3000000000006366E-2</c:v>
                </c:pt>
                <c:pt idx="38">
                  <c:v>4.4000000000011141E-2</c:v>
                </c:pt>
                <c:pt idx="39">
                  <c:v>4.3000000000006366E-2</c:v>
                </c:pt>
                <c:pt idx="40">
                  <c:v>4.3000000000006366E-2</c:v>
                </c:pt>
                <c:pt idx="41">
                  <c:v>4.6999999999997044E-2</c:v>
                </c:pt>
                <c:pt idx="42">
                  <c:v>3.9999999999992042E-2</c:v>
                </c:pt>
                <c:pt idx="43">
                  <c:v>5.0999999999987722E-2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CD1A-4374-9683-6CF92A48C11B}"/>
            </c:ext>
          </c:extLst>
        </c:ser>
        <c:ser>
          <c:idx val="11"/>
          <c:order val="14"/>
          <c:tx>
            <c:strRef>
              <c:f>altitude!$F$5</c:f>
              <c:strCache>
                <c:ptCount val="1"/>
                <c:pt idx="0">
                  <c:v>1011</c:v>
                </c:pt>
              </c:strCache>
            </c:strRef>
          </c:tx>
          <c:spPr>
            <a:ln w="19050"/>
          </c:spPr>
          <c:cat>
            <c:numRef>
              <c:f>altitude!$A$192:$A$235</c:f>
              <c:numCache>
                <c:formatCode>m/d/yyyy</c:formatCode>
                <c:ptCount val="44"/>
                <c:pt idx="0">
                  <c:v>41746</c:v>
                </c:pt>
                <c:pt idx="1">
                  <c:v>41785</c:v>
                </c:pt>
                <c:pt idx="2">
                  <c:v>41844</c:v>
                </c:pt>
                <c:pt idx="3">
                  <c:v>41906</c:v>
                </c:pt>
                <c:pt idx="4">
                  <c:v>41970</c:v>
                </c:pt>
                <c:pt idx="5">
                  <c:v>42031</c:v>
                </c:pt>
                <c:pt idx="6">
                  <c:v>42090</c:v>
                </c:pt>
                <c:pt idx="7">
                  <c:v>42157</c:v>
                </c:pt>
                <c:pt idx="8">
                  <c:v>42213</c:v>
                </c:pt>
                <c:pt idx="9">
                  <c:v>42276</c:v>
                </c:pt>
                <c:pt idx="10">
                  <c:v>42338</c:v>
                </c:pt>
                <c:pt idx="11">
                  <c:v>42397</c:v>
                </c:pt>
                <c:pt idx="12">
                  <c:v>42458</c:v>
                </c:pt>
                <c:pt idx="13">
                  <c:v>42520</c:v>
                </c:pt>
                <c:pt idx="14">
                  <c:v>42543</c:v>
                </c:pt>
                <c:pt idx="15">
                  <c:v>42580</c:v>
                </c:pt>
                <c:pt idx="16">
                  <c:v>42642</c:v>
                </c:pt>
                <c:pt idx="17">
                  <c:v>42703</c:v>
                </c:pt>
                <c:pt idx="18">
                  <c:v>42762</c:v>
                </c:pt>
                <c:pt idx="19">
                  <c:v>42824</c:v>
                </c:pt>
                <c:pt idx="20">
                  <c:v>42885</c:v>
                </c:pt>
                <c:pt idx="21">
                  <c:v>42950</c:v>
                </c:pt>
                <c:pt idx="22">
                  <c:v>43010</c:v>
                </c:pt>
                <c:pt idx="23">
                  <c:v>43068</c:v>
                </c:pt>
                <c:pt idx="24">
                  <c:v>43129</c:v>
                </c:pt>
                <c:pt idx="25">
                  <c:v>43188</c:v>
                </c:pt>
                <c:pt idx="26">
                  <c:v>43251</c:v>
                </c:pt>
                <c:pt idx="27">
                  <c:v>43312</c:v>
                </c:pt>
                <c:pt idx="28">
                  <c:v>43375</c:v>
                </c:pt>
                <c:pt idx="29">
                  <c:v>43438</c:v>
                </c:pt>
                <c:pt idx="30">
                  <c:v>43494</c:v>
                </c:pt>
                <c:pt idx="31">
                  <c:v>43551</c:v>
                </c:pt>
                <c:pt idx="32">
                  <c:v>43613</c:v>
                </c:pt>
                <c:pt idx="33">
                  <c:v>43678</c:v>
                </c:pt>
                <c:pt idx="34">
                  <c:v>43738</c:v>
                </c:pt>
                <c:pt idx="35">
                  <c:v>43801</c:v>
                </c:pt>
                <c:pt idx="36">
                  <c:v>43860</c:v>
                </c:pt>
                <c:pt idx="37">
                  <c:v>43916</c:v>
                </c:pt>
                <c:pt idx="38">
                  <c:v>43979</c:v>
                </c:pt>
                <c:pt idx="39">
                  <c:v>44046</c:v>
                </c:pt>
                <c:pt idx="40">
                  <c:v>44068</c:v>
                </c:pt>
                <c:pt idx="41">
                  <c:v>44104</c:v>
                </c:pt>
                <c:pt idx="42">
                  <c:v>44167</c:v>
                </c:pt>
                <c:pt idx="43">
                  <c:v>44223</c:v>
                </c:pt>
              </c:numCache>
            </c:numRef>
          </c:cat>
          <c:val>
            <c:numRef>
              <c:f>altitude!$F$192:$F$235</c:f>
              <c:numCache>
                <c:formatCode>0.000</c:formatCode>
                <c:ptCount val="44"/>
                <c:pt idx="0" formatCode="General">
                  <c:v>0</c:v>
                </c:pt>
                <c:pt idx="1">
                  <c:v>0</c:v>
                </c:pt>
                <c:pt idx="2">
                  <c:v>1.999999999981128E-3</c:v>
                </c:pt>
                <c:pt idx="3">
                  <c:v>3.9999999999906777E-3</c:v>
                </c:pt>
                <c:pt idx="4">
                  <c:v>7.9999999999813554E-3</c:v>
                </c:pt>
                <c:pt idx="5">
                  <c:v>7.0000000000050022E-3</c:v>
                </c:pt>
                <c:pt idx="6">
                  <c:v>9.9999999999909051E-3</c:v>
                </c:pt>
                <c:pt idx="7">
                  <c:v>1.9000000000005457E-2</c:v>
                </c:pt>
                <c:pt idx="8">
                  <c:v>1.3999999999981583E-2</c:v>
                </c:pt>
                <c:pt idx="9">
                  <c:v>1.2000000000000455E-2</c:v>
                </c:pt>
                <c:pt idx="10">
                  <c:v>1.5999999999991132E-2</c:v>
                </c:pt>
                <c:pt idx="11">
                  <c:v>1.6999999999995907E-2</c:v>
                </c:pt>
                <c:pt idx="12">
                  <c:v>1.3999999999981583E-2</c:v>
                </c:pt>
                <c:pt idx="13">
                  <c:v>1.6999999999995907E-2</c:v>
                </c:pt>
                <c:pt idx="14">
                  <c:v>1.4999999999986358E-2</c:v>
                </c:pt>
                <c:pt idx="15">
                  <c:v>2.199999999999136E-2</c:v>
                </c:pt>
                <c:pt idx="16">
                  <c:v>2.2999999999996135E-2</c:v>
                </c:pt>
                <c:pt idx="17">
                  <c:v>2.2999999999996135E-2</c:v>
                </c:pt>
                <c:pt idx="18">
                  <c:v>1.9000000000005457E-2</c:v>
                </c:pt>
                <c:pt idx="19">
                  <c:v>2.2999999999996135E-2</c:v>
                </c:pt>
                <c:pt idx="20">
                  <c:v>2.5000000000005684E-2</c:v>
                </c:pt>
                <c:pt idx="21">
                  <c:v>2.2999999999996135E-2</c:v>
                </c:pt>
                <c:pt idx="22">
                  <c:v>2.4000000000000909E-2</c:v>
                </c:pt>
                <c:pt idx="23">
                  <c:v>2.5999999999982037E-2</c:v>
                </c:pt>
                <c:pt idx="24">
                  <c:v>3.0000000000001137E-2</c:v>
                </c:pt>
                <c:pt idx="25">
                  <c:v>3.1999999999982265E-2</c:v>
                </c:pt>
                <c:pt idx="26">
                  <c:v>3.1000000000005912E-2</c:v>
                </c:pt>
                <c:pt idx="27">
                  <c:v>3.1999999999982265E-2</c:v>
                </c:pt>
                <c:pt idx="28">
                  <c:v>3.299999999998704E-2</c:v>
                </c:pt>
                <c:pt idx="29">
                  <c:v>2.8999999999996362E-2</c:v>
                </c:pt>
                <c:pt idx="30">
                  <c:v>3.0000000000001137E-2</c:v>
                </c:pt>
                <c:pt idx="31">
                  <c:v>3.0000000000001137E-2</c:v>
                </c:pt>
                <c:pt idx="32">
                  <c:v>3.4999999999996589E-2</c:v>
                </c:pt>
                <c:pt idx="33">
                  <c:v>3.1000000000005912E-2</c:v>
                </c:pt>
                <c:pt idx="34">
                  <c:v>3.6000000000001364E-2</c:v>
                </c:pt>
                <c:pt idx="35">
                  <c:v>3.4999999999996589E-2</c:v>
                </c:pt>
                <c:pt idx="36">
                  <c:v>3.6000000000001364E-2</c:v>
                </c:pt>
                <c:pt idx="37">
                  <c:v>3.9999999999992042E-2</c:v>
                </c:pt>
                <c:pt idx="38">
                  <c:v>3.7000000000006139E-2</c:v>
                </c:pt>
                <c:pt idx="39">
                  <c:v>3.6000000000001364E-2</c:v>
                </c:pt>
                <c:pt idx="40">
                  <c:v>3.7000000000006139E-2</c:v>
                </c:pt>
                <c:pt idx="41">
                  <c:v>3.8999999999987267E-2</c:v>
                </c:pt>
                <c:pt idx="42">
                  <c:v>3.4999999999996589E-2</c:v>
                </c:pt>
                <c:pt idx="43">
                  <c:v>4.399999999998272E-2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B-CD1A-4374-9683-6CF92A48C11B}"/>
            </c:ext>
          </c:extLst>
        </c:ser>
        <c:ser>
          <c:idx val="12"/>
          <c:order val="15"/>
          <c:tx>
            <c:strRef>
              <c:f>altitude!$W$5</c:f>
              <c:strCache>
                <c:ptCount val="1"/>
                <c:pt idx="0">
                  <c:v>1025</c:v>
                </c:pt>
              </c:strCache>
            </c:strRef>
          </c:tx>
          <c:spPr>
            <a:ln w="19050"/>
          </c:spPr>
          <c:cat>
            <c:numRef>
              <c:f>altitude!$A$192:$A$235</c:f>
              <c:numCache>
                <c:formatCode>m/d/yyyy</c:formatCode>
                <c:ptCount val="44"/>
                <c:pt idx="0">
                  <c:v>41746</c:v>
                </c:pt>
                <c:pt idx="1">
                  <c:v>41785</c:v>
                </c:pt>
                <c:pt idx="2">
                  <c:v>41844</c:v>
                </c:pt>
                <c:pt idx="3">
                  <c:v>41906</c:v>
                </c:pt>
                <c:pt idx="4">
                  <c:v>41970</c:v>
                </c:pt>
                <c:pt idx="5">
                  <c:v>42031</c:v>
                </c:pt>
                <c:pt idx="6">
                  <c:v>42090</c:v>
                </c:pt>
                <c:pt idx="7">
                  <c:v>42157</c:v>
                </c:pt>
                <c:pt idx="8">
                  <c:v>42213</c:v>
                </c:pt>
                <c:pt idx="9">
                  <c:v>42276</c:v>
                </c:pt>
                <c:pt idx="10">
                  <c:v>42338</c:v>
                </c:pt>
                <c:pt idx="11">
                  <c:v>42397</c:v>
                </c:pt>
                <c:pt idx="12">
                  <c:v>42458</c:v>
                </c:pt>
                <c:pt idx="13">
                  <c:v>42520</c:v>
                </c:pt>
                <c:pt idx="14">
                  <c:v>42543</c:v>
                </c:pt>
                <c:pt idx="15">
                  <c:v>42580</c:v>
                </c:pt>
                <c:pt idx="16">
                  <c:v>42642</c:v>
                </c:pt>
                <c:pt idx="17">
                  <c:v>42703</c:v>
                </c:pt>
                <c:pt idx="18">
                  <c:v>42762</c:v>
                </c:pt>
                <c:pt idx="19">
                  <c:v>42824</c:v>
                </c:pt>
                <c:pt idx="20">
                  <c:v>42885</c:v>
                </c:pt>
                <c:pt idx="21">
                  <c:v>42950</c:v>
                </c:pt>
                <c:pt idx="22">
                  <c:v>43010</c:v>
                </c:pt>
                <c:pt idx="23">
                  <c:v>43068</c:v>
                </c:pt>
                <c:pt idx="24">
                  <c:v>43129</c:v>
                </c:pt>
                <c:pt idx="25">
                  <c:v>43188</c:v>
                </c:pt>
                <c:pt idx="26">
                  <c:v>43251</c:v>
                </c:pt>
                <c:pt idx="27">
                  <c:v>43312</c:v>
                </c:pt>
                <c:pt idx="28">
                  <c:v>43375</c:v>
                </c:pt>
                <c:pt idx="29">
                  <c:v>43438</c:v>
                </c:pt>
                <c:pt idx="30">
                  <c:v>43494</c:v>
                </c:pt>
                <c:pt idx="31">
                  <c:v>43551</c:v>
                </c:pt>
                <c:pt idx="32">
                  <c:v>43613</c:v>
                </c:pt>
                <c:pt idx="33">
                  <c:v>43678</c:v>
                </c:pt>
                <c:pt idx="34">
                  <c:v>43738</c:v>
                </c:pt>
                <c:pt idx="35">
                  <c:v>43801</c:v>
                </c:pt>
                <c:pt idx="36">
                  <c:v>43860</c:v>
                </c:pt>
                <c:pt idx="37">
                  <c:v>43916</c:v>
                </c:pt>
                <c:pt idx="38">
                  <c:v>43979</c:v>
                </c:pt>
                <c:pt idx="39">
                  <c:v>44046</c:v>
                </c:pt>
                <c:pt idx="40">
                  <c:v>44068</c:v>
                </c:pt>
                <c:pt idx="41">
                  <c:v>44104</c:v>
                </c:pt>
                <c:pt idx="42">
                  <c:v>44167</c:v>
                </c:pt>
                <c:pt idx="43">
                  <c:v>44223</c:v>
                </c:pt>
              </c:numCache>
            </c:numRef>
          </c:cat>
          <c:val>
            <c:numRef>
              <c:f>altitude!$W$192:$W$233</c:f>
              <c:numCache>
                <c:formatCode>0.000</c:formatCode>
                <c:ptCount val="42"/>
                <c:pt idx="0" formatCode="General">
                  <c:v>0</c:v>
                </c:pt>
                <c:pt idx="1">
                  <c:v>1.999999999981128E-3</c:v>
                </c:pt>
                <c:pt idx="2">
                  <c:v>1.3999999999981583E-2</c:v>
                </c:pt>
                <c:pt idx="3">
                  <c:v>1.8999999999977035E-2</c:v>
                </c:pt>
                <c:pt idx="4">
                  <c:v>2.4999999999977263E-2</c:v>
                </c:pt>
                <c:pt idx="5">
                  <c:v>3.0000000000001137E-2</c:v>
                </c:pt>
                <c:pt idx="6">
                  <c:v>3.9999999999992042E-2</c:v>
                </c:pt>
                <c:pt idx="7">
                  <c:v>5.1999999999992497E-2</c:v>
                </c:pt>
                <c:pt idx="8">
                  <c:v>5.0999999999987722E-2</c:v>
                </c:pt>
                <c:pt idx="9">
                  <c:v>5.4000000000002046E-2</c:v>
                </c:pt>
                <c:pt idx="10">
                  <c:v>5.5E-2</c:v>
                </c:pt>
                <c:pt idx="11">
                  <c:v>5.5E-2</c:v>
                </c:pt>
                <c:pt idx="12">
                  <c:v>5.5999999999983174E-2</c:v>
                </c:pt>
                <c:pt idx="13">
                  <c:v>6.0999999999978627E-2</c:v>
                </c:pt>
                <c:pt idx="14">
                  <c:v>6.3999999999992951E-2</c:v>
                </c:pt>
                <c:pt idx="15">
                  <c:v>6.8999999999988404E-2</c:v>
                </c:pt>
                <c:pt idx="16">
                  <c:v>6.8999999999988404E-2</c:v>
                </c:pt>
                <c:pt idx="17">
                  <c:v>6.9999999999993179E-2</c:v>
                </c:pt>
                <c:pt idx="18">
                  <c:v>6.9999999999993179E-2</c:v>
                </c:pt>
                <c:pt idx="19">
                  <c:v>7.2000000000002728E-2</c:v>
                </c:pt>
                <c:pt idx="20">
                  <c:v>7.4999999999988631E-2</c:v>
                </c:pt>
                <c:pt idx="21">
                  <c:v>7.2000000000002728E-2</c:v>
                </c:pt>
                <c:pt idx="22">
                  <c:v>7.3999999999983856E-2</c:v>
                </c:pt>
                <c:pt idx="23">
                  <c:v>7.6999999999998181E-2</c:v>
                </c:pt>
                <c:pt idx="24">
                  <c:v>7.6999999999998181E-2</c:v>
                </c:pt>
                <c:pt idx="25">
                  <c:v>8.5999999999984311E-2</c:v>
                </c:pt>
                <c:pt idx="26">
                  <c:v>8.4999999999979536E-2</c:v>
                </c:pt>
                <c:pt idx="27">
                  <c:v>7.9999999999984084E-2</c:v>
                </c:pt>
                <c:pt idx="28">
                  <c:v>8.0999999999988859E-2</c:v>
                </c:pt>
                <c:pt idx="29">
                  <c:v>7.8000000000002956E-2</c:v>
                </c:pt>
                <c:pt idx="30">
                  <c:v>8.4000000000003183E-2</c:v>
                </c:pt>
                <c:pt idx="31">
                  <c:v>8.1999999999993634E-2</c:v>
                </c:pt>
                <c:pt idx="32">
                  <c:v>9.0000000000003411E-2</c:v>
                </c:pt>
                <c:pt idx="33">
                  <c:v>8.1999999999993634E-2</c:v>
                </c:pt>
                <c:pt idx="34">
                  <c:v>8.4999999999979536E-2</c:v>
                </c:pt>
                <c:pt idx="35">
                  <c:v>8.4999999999979536E-2</c:v>
                </c:pt>
                <c:pt idx="36">
                  <c:v>9.0999999999979764E-2</c:v>
                </c:pt>
                <c:pt idx="37">
                  <c:v>9.3999999999994088E-2</c:v>
                </c:pt>
                <c:pt idx="38">
                  <c:v>9.0999999999979764E-2</c:v>
                </c:pt>
                <c:pt idx="39">
                  <c:v>8.4999999999979536E-2</c:v>
                </c:pt>
                <c:pt idx="40">
                  <c:v>8.2999999999998408E-2</c:v>
                </c:pt>
                <c:pt idx="41">
                  <c:v>8.4000000000003183E-2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CD1A-4374-9683-6CF92A48C11B}"/>
            </c:ext>
          </c:extLst>
        </c:ser>
        <c:ser>
          <c:idx val="16"/>
          <c:order val="16"/>
          <c:tx>
            <c:strRef>
              <c:f>altitude!$H$5</c:f>
              <c:strCache>
                <c:ptCount val="1"/>
                <c:pt idx="0">
                  <c:v>1013 a</c:v>
                </c:pt>
              </c:strCache>
            </c:strRef>
          </c:tx>
          <c:spPr>
            <a:ln w="19050"/>
          </c:spPr>
          <c:cat>
            <c:numRef>
              <c:f>altitude!$A$192:$A$235</c:f>
              <c:numCache>
                <c:formatCode>m/d/yyyy</c:formatCode>
                <c:ptCount val="44"/>
                <c:pt idx="0">
                  <c:v>41746</c:v>
                </c:pt>
                <c:pt idx="1">
                  <c:v>41785</c:v>
                </c:pt>
                <c:pt idx="2">
                  <c:v>41844</c:v>
                </c:pt>
                <c:pt idx="3">
                  <c:v>41906</c:v>
                </c:pt>
                <c:pt idx="4">
                  <c:v>41970</c:v>
                </c:pt>
                <c:pt idx="5">
                  <c:v>42031</c:v>
                </c:pt>
                <c:pt idx="6">
                  <c:v>42090</c:v>
                </c:pt>
                <c:pt idx="7">
                  <c:v>42157</c:v>
                </c:pt>
                <c:pt idx="8">
                  <c:v>42213</c:v>
                </c:pt>
                <c:pt idx="9">
                  <c:v>42276</c:v>
                </c:pt>
                <c:pt idx="10">
                  <c:v>42338</c:v>
                </c:pt>
                <c:pt idx="11">
                  <c:v>42397</c:v>
                </c:pt>
                <c:pt idx="12">
                  <c:v>42458</c:v>
                </c:pt>
                <c:pt idx="13">
                  <c:v>42520</c:v>
                </c:pt>
                <c:pt idx="14">
                  <c:v>42543</c:v>
                </c:pt>
                <c:pt idx="15">
                  <c:v>42580</c:v>
                </c:pt>
                <c:pt idx="16">
                  <c:v>42642</c:v>
                </c:pt>
                <c:pt idx="17">
                  <c:v>42703</c:v>
                </c:pt>
                <c:pt idx="18">
                  <c:v>42762</c:v>
                </c:pt>
                <c:pt idx="19">
                  <c:v>42824</c:v>
                </c:pt>
                <c:pt idx="20">
                  <c:v>42885</c:v>
                </c:pt>
                <c:pt idx="21">
                  <c:v>42950</c:v>
                </c:pt>
                <c:pt idx="22">
                  <c:v>43010</c:v>
                </c:pt>
                <c:pt idx="23">
                  <c:v>43068</c:v>
                </c:pt>
                <c:pt idx="24">
                  <c:v>43129</c:v>
                </c:pt>
                <c:pt idx="25">
                  <c:v>43188</c:v>
                </c:pt>
                <c:pt idx="26">
                  <c:v>43251</c:v>
                </c:pt>
                <c:pt idx="27">
                  <c:v>43312</c:v>
                </c:pt>
                <c:pt idx="28">
                  <c:v>43375</c:v>
                </c:pt>
                <c:pt idx="29">
                  <c:v>43438</c:v>
                </c:pt>
                <c:pt idx="30">
                  <c:v>43494</c:v>
                </c:pt>
                <c:pt idx="31">
                  <c:v>43551</c:v>
                </c:pt>
                <c:pt idx="32">
                  <c:v>43613</c:v>
                </c:pt>
                <c:pt idx="33">
                  <c:v>43678</c:v>
                </c:pt>
                <c:pt idx="34">
                  <c:v>43738</c:v>
                </c:pt>
                <c:pt idx="35">
                  <c:v>43801</c:v>
                </c:pt>
                <c:pt idx="36">
                  <c:v>43860</c:v>
                </c:pt>
                <c:pt idx="37">
                  <c:v>43916</c:v>
                </c:pt>
                <c:pt idx="38">
                  <c:v>43979</c:v>
                </c:pt>
                <c:pt idx="39">
                  <c:v>44046</c:v>
                </c:pt>
                <c:pt idx="40">
                  <c:v>44068</c:v>
                </c:pt>
                <c:pt idx="41">
                  <c:v>44104</c:v>
                </c:pt>
                <c:pt idx="42">
                  <c:v>44167</c:v>
                </c:pt>
                <c:pt idx="43">
                  <c:v>44223</c:v>
                </c:pt>
              </c:numCache>
            </c:numRef>
          </c:cat>
          <c:val>
            <c:numRef>
              <c:f>altitude!$H$192:$H$233</c:f>
              <c:numCache>
                <c:formatCode>0.000</c:formatCode>
                <c:ptCount val="42"/>
                <c:pt idx="0" formatCode="General">
                  <c:v>0</c:v>
                </c:pt>
                <c:pt idx="1">
                  <c:v>-2.0000000000095497E-3</c:v>
                </c:pt>
                <c:pt idx="2">
                  <c:v>-4.0000000000190994E-3</c:v>
                </c:pt>
                <c:pt idx="3">
                  <c:v>-5.0000000000238742E-3</c:v>
                </c:pt>
                <c:pt idx="4">
                  <c:v>-5.0000000000238742E-3</c:v>
                </c:pt>
                <c:pt idx="5">
                  <c:v>-5.0000000000238742E-3</c:v>
                </c:pt>
                <c:pt idx="6">
                  <c:v>-5.0000000000238742E-3</c:v>
                </c:pt>
                <c:pt idx="7">
                  <c:v>-5.0000000000238742E-3</c:v>
                </c:pt>
                <c:pt idx="8">
                  <c:v>-1.5000000000043201E-2</c:v>
                </c:pt>
                <c:pt idx="9">
                  <c:v>-2.2000000000048203E-2</c:v>
                </c:pt>
                <c:pt idx="10">
                  <c:v>-9.0000000000429736E-3</c:v>
                </c:pt>
                <c:pt idx="11">
                  <c:v>-1.2000000000028876E-2</c:v>
                </c:pt>
                <c:pt idx="12">
                  <c:v>-1.7000000000024329E-2</c:v>
                </c:pt>
                <c:pt idx="13">
                  <c:v>-1.3000000000033651E-2</c:v>
                </c:pt>
                <c:pt idx="14">
                  <c:v>-1.6000000000047976E-2</c:v>
                </c:pt>
                <c:pt idx="15">
                  <c:v>-1.2000000000028876E-2</c:v>
                </c:pt>
                <c:pt idx="16">
                  <c:v>-1.5000000000043201E-2</c:v>
                </c:pt>
                <c:pt idx="17">
                  <c:v>-1.7000000000024329E-2</c:v>
                </c:pt>
                <c:pt idx="18">
                  <c:v>-2.0000000000038654E-2</c:v>
                </c:pt>
                <c:pt idx="19">
                  <c:v>-1.3000000000033651E-2</c:v>
                </c:pt>
                <c:pt idx="20">
                  <c:v>-1.3000000000033651E-2</c:v>
                </c:pt>
                <c:pt idx="21">
                  <c:v>-2.2000000000048203E-2</c:v>
                </c:pt>
                <c:pt idx="22">
                  <c:v>-2.2000000000048203E-2</c:v>
                </c:pt>
                <c:pt idx="23">
                  <c:v>-2.1000000000043428E-2</c:v>
                </c:pt>
                <c:pt idx="24">
                  <c:v>-1.7000000000024329E-2</c:v>
                </c:pt>
                <c:pt idx="25">
                  <c:v>-1.4000000000038426E-2</c:v>
                </c:pt>
                <c:pt idx="26">
                  <c:v>-1.5000000000043201E-2</c:v>
                </c:pt>
                <c:pt idx="27">
                  <c:v>-1.9000000000033879E-2</c:v>
                </c:pt>
                <c:pt idx="28">
                  <c:v>-2.3000000000024556E-2</c:v>
                </c:pt>
                <c:pt idx="29">
                  <c:v>-2.5000000000034106E-2</c:v>
                </c:pt>
                <c:pt idx="30">
                  <c:v>-2.5000000000034106E-2</c:v>
                </c:pt>
                <c:pt idx="31">
                  <c:v>-2.1000000000043428E-2</c:v>
                </c:pt>
                <c:pt idx="32">
                  <c:v>-1.9000000000033879E-2</c:v>
                </c:pt>
                <c:pt idx="33">
                  <c:v>-2.1000000000043428E-2</c:v>
                </c:pt>
                <c:pt idx="34">
                  <c:v>-2.9000000000024784E-2</c:v>
                </c:pt>
                <c:pt idx="35">
                  <c:v>-2.7000000000043656E-2</c:v>
                </c:pt>
                <c:pt idx="36">
                  <c:v>-2.4000000000029331E-2</c:v>
                </c:pt>
                <c:pt idx="37">
                  <c:v>-2.0000000000038654E-2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0-CD1A-4374-9683-6CF92A48C11B}"/>
            </c:ext>
          </c:extLst>
        </c:ser>
        <c:ser>
          <c:idx val="17"/>
          <c:order val="17"/>
          <c:tx>
            <c:strRef>
              <c:f>altitude!$K$5</c:f>
              <c:strCache>
                <c:ptCount val="1"/>
                <c:pt idx="0">
                  <c:v>1015a</c:v>
                </c:pt>
              </c:strCache>
            </c:strRef>
          </c:tx>
          <c:spPr>
            <a:ln w="19050"/>
          </c:spPr>
          <c:cat>
            <c:numRef>
              <c:f>altitude!$A$192:$A$235</c:f>
              <c:numCache>
                <c:formatCode>m/d/yyyy</c:formatCode>
                <c:ptCount val="44"/>
                <c:pt idx="0">
                  <c:v>41746</c:v>
                </c:pt>
                <c:pt idx="1">
                  <c:v>41785</c:v>
                </c:pt>
                <c:pt idx="2">
                  <c:v>41844</c:v>
                </c:pt>
                <c:pt idx="3">
                  <c:v>41906</c:v>
                </c:pt>
                <c:pt idx="4">
                  <c:v>41970</c:v>
                </c:pt>
                <c:pt idx="5">
                  <c:v>42031</c:v>
                </c:pt>
                <c:pt idx="6">
                  <c:v>42090</c:v>
                </c:pt>
                <c:pt idx="7">
                  <c:v>42157</c:v>
                </c:pt>
                <c:pt idx="8">
                  <c:v>42213</c:v>
                </c:pt>
                <c:pt idx="9">
                  <c:v>42276</c:v>
                </c:pt>
                <c:pt idx="10">
                  <c:v>42338</c:v>
                </c:pt>
                <c:pt idx="11">
                  <c:v>42397</c:v>
                </c:pt>
                <c:pt idx="12">
                  <c:v>42458</c:v>
                </c:pt>
                <c:pt idx="13">
                  <c:v>42520</c:v>
                </c:pt>
                <c:pt idx="14">
                  <c:v>42543</c:v>
                </c:pt>
                <c:pt idx="15">
                  <c:v>42580</c:v>
                </c:pt>
                <c:pt idx="16">
                  <c:v>42642</c:v>
                </c:pt>
                <c:pt idx="17">
                  <c:v>42703</c:v>
                </c:pt>
                <c:pt idx="18">
                  <c:v>42762</c:v>
                </c:pt>
                <c:pt idx="19">
                  <c:v>42824</c:v>
                </c:pt>
                <c:pt idx="20">
                  <c:v>42885</c:v>
                </c:pt>
                <c:pt idx="21">
                  <c:v>42950</c:v>
                </c:pt>
                <c:pt idx="22">
                  <c:v>43010</c:v>
                </c:pt>
                <c:pt idx="23">
                  <c:v>43068</c:v>
                </c:pt>
                <c:pt idx="24">
                  <c:v>43129</c:v>
                </c:pt>
                <c:pt idx="25">
                  <c:v>43188</c:v>
                </c:pt>
                <c:pt idx="26">
                  <c:v>43251</c:v>
                </c:pt>
                <c:pt idx="27">
                  <c:v>43312</c:v>
                </c:pt>
                <c:pt idx="28">
                  <c:v>43375</c:v>
                </c:pt>
                <c:pt idx="29">
                  <c:v>43438</c:v>
                </c:pt>
                <c:pt idx="30">
                  <c:v>43494</c:v>
                </c:pt>
                <c:pt idx="31">
                  <c:v>43551</c:v>
                </c:pt>
                <c:pt idx="32">
                  <c:v>43613</c:v>
                </c:pt>
                <c:pt idx="33">
                  <c:v>43678</c:v>
                </c:pt>
                <c:pt idx="34">
                  <c:v>43738</c:v>
                </c:pt>
                <c:pt idx="35">
                  <c:v>43801</c:v>
                </c:pt>
                <c:pt idx="36">
                  <c:v>43860</c:v>
                </c:pt>
                <c:pt idx="37">
                  <c:v>43916</c:v>
                </c:pt>
                <c:pt idx="38">
                  <c:v>43979</c:v>
                </c:pt>
                <c:pt idx="39">
                  <c:v>44046</c:v>
                </c:pt>
                <c:pt idx="40">
                  <c:v>44068</c:v>
                </c:pt>
                <c:pt idx="41">
                  <c:v>44104</c:v>
                </c:pt>
                <c:pt idx="42">
                  <c:v>44167</c:v>
                </c:pt>
                <c:pt idx="43">
                  <c:v>44223</c:v>
                </c:pt>
              </c:numCache>
            </c:numRef>
          </c:cat>
          <c:val>
            <c:numRef>
              <c:f>altitude!$K$192:$K$235</c:f>
              <c:numCache>
                <c:formatCode>0.000</c:formatCode>
                <c:ptCount val="44"/>
                <c:pt idx="0" formatCode="General">
                  <c:v>0</c:v>
                </c:pt>
                <c:pt idx="1">
                  <c:v>-1.0000000000047748E-3</c:v>
                </c:pt>
                <c:pt idx="2">
                  <c:v>3.9999999999906777E-3</c:v>
                </c:pt>
                <c:pt idx="3">
                  <c:v>4.9999999999954525E-3</c:v>
                </c:pt>
                <c:pt idx="4">
                  <c:v>6.9999999999765805E-3</c:v>
                </c:pt>
                <c:pt idx="5">
                  <c:v>7.9999999999813554E-3</c:v>
                </c:pt>
                <c:pt idx="6">
                  <c:v>1.2000000000000455E-2</c:v>
                </c:pt>
                <c:pt idx="7">
                  <c:v>1.6999999999995907E-2</c:v>
                </c:pt>
                <c:pt idx="8">
                  <c:v>1.3999999999981583E-2</c:v>
                </c:pt>
                <c:pt idx="9">
                  <c:v>1.4999999999986358E-2</c:v>
                </c:pt>
                <c:pt idx="10">
                  <c:v>1.999999999998181E-2</c:v>
                </c:pt>
                <c:pt idx="11">
                  <c:v>1.999999999998181E-2</c:v>
                </c:pt>
                <c:pt idx="12">
                  <c:v>1.6999999999995907E-2</c:v>
                </c:pt>
                <c:pt idx="13">
                  <c:v>2.0999999999986585E-2</c:v>
                </c:pt>
                <c:pt idx="14">
                  <c:v>1.8999999999977035E-2</c:v>
                </c:pt>
                <c:pt idx="15">
                  <c:v>2.8999999999996362E-2</c:v>
                </c:pt>
                <c:pt idx="16">
                  <c:v>2.2999999999996135E-2</c:v>
                </c:pt>
                <c:pt idx="17">
                  <c:v>2.6999999999986812E-2</c:v>
                </c:pt>
                <c:pt idx="18">
                  <c:v>2.4999999999977263E-2</c:v>
                </c:pt>
                <c:pt idx="19">
                  <c:v>3.099999999997749E-2</c:v>
                </c:pt>
                <c:pt idx="20">
                  <c:v>3.3999999999991815E-2</c:v>
                </c:pt>
                <c:pt idx="21">
                  <c:v>3.3999999999991815E-2</c:v>
                </c:pt>
                <c:pt idx="22">
                  <c:v>3.4999999999996589E-2</c:v>
                </c:pt>
                <c:pt idx="23">
                  <c:v>3.7999999999982492E-2</c:v>
                </c:pt>
                <c:pt idx="24">
                  <c:v>4.199999999997317E-2</c:v>
                </c:pt>
                <c:pt idx="25">
                  <c:v>4.399999999998272E-2</c:v>
                </c:pt>
                <c:pt idx="26">
                  <c:v>4.5999999999992269E-2</c:v>
                </c:pt>
                <c:pt idx="27">
                  <c:v>4.8999999999978172E-2</c:v>
                </c:pt>
                <c:pt idx="28">
                  <c:v>5.1999999999992497E-2</c:v>
                </c:pt>
                <c:pt idx="29">
                  <c:v>5.3999999999973625E-2</c:v>
                </c:pt>
                <c:pt idx="30">
                  <c:v>5.49999999999784E-2</c:v>
                </c:pt>
                <c:pt idx="31">
                  <c:v>5.6999999999987949E-2</c:v>
                </c:pt>
                <c:pt idx="32">
                  <c:v>6.2999999999988177E-2</c:v>
                </c:pt>
                <c:pt idx="33">
                  <c:v>6.0999999999978627E-2</c:v>
                </c:pt>
                <c:pt idx="34">
                  <c:v>6.7999999999983629E-2</c:v>
                </c:pt>
                <c:pt idx="35">
                  <c:v>6.9999999999993179E-2</c:v>
                </c:pt>
                <c:pt idx="36">
                  <c:v>7.0999999999997954E-2</c:v>
                </c:pt>
                <c:pt idx="37">
                  <c:v>7.5999999999993406E-2</c:v>
                </c:pt>
                <c:pt idx="38">
                  <c:v>7.5999999999993406E-2</c:v>
                </c:pt>
                <c:pt idx="39">
                  <c:v>7.7999999999974534E-2</c:v>
                </c:pt>
                <c:pt idx="40">
                  <c:v>8.0999999999988859E-2</c:v>
                </c:pt>
                <c:pt idx="41">
                  <c:v>8.0999999999988859E-2</c:v>
                </c:pt>
                <c:pt idx="42">
                  <c:v>7.9999999999984084E-2</c:v>
                </c:pt>
                <c:pt idx="43">
                  <c:v>8.8999999999998636E-2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1-CD1A-4374-9683-6CF92A48C11B}"/>
            </c:ext>
          </c:extLst>
        </c:ser>
        <c:ser>
          <c:idx val="18"/>
          <c:order val="18"/>
          <c:tx>
            <c:strRef>
              <c:f>altitude!$M$5</c:f>
              <c:strCache>
                <c:ptCount val="1"/>
                <c:pt idx="0">
                  <c:v>1016a</c:v>
                </c:pt>
              </c:strCache>
            </c:strRef>
          </c:tx>
          <c:spPr>
            <a:ln w="19050"/>
          </c:spPr>
          <c:cat>
            <c:numRef>
              <c:f>altitude!$A$192:$A$235</c:f>
              <c:numCache>
                <c:formatCode>m/d/yyyy</c:formatCode>
                <c:ptCount val="44"/>
                <c:pt idx="0">
                  <c:v>41746</c:v>
                </c:pt>
                <c:pt idx="1">
                  <c:v>41785</c:v>
                </c:pt>
                <c:pt idx="2">
                  <c:v>41844</c:v>
                </c:pt>
                <c:pt idx="3">
                  <c:v>41906</c:v>
                </c:pt>
                <c:pt idx="4">
                  <c:v>41970</c:v>
                </c:pt>
                <c:pt idx="5">
                  <c:v>42031</c:v>
                </c:pt>
                <c:pt idx="6">
                  <c:v>42090</c:v>
                </c:pt>
                <c:pt idx="7">
                  <c:v>42157</c:v>
                </c:pt>
                <c:pt idx="8">
                  <c:v>42213</c:v>
                </c:pt>
                <c:pt idx="9">
                  <c:v>42276</c:v>
                </c:pt>
                <c:pt idx="10">
                  <c:v>42338</c:v>
                </c:pt>
                <c:pt idx="11">
                  <c:v>42397</c:v>
                </c:pt>
                <c:pt idx="12">
                  <c:v>42458</c:v>
                </c:pt>
                <c:pt idx="13">
                  <c:v>42520</c:v>
                </c:pt>
                <c:pt idx="14">
                  <c:v>42543</c:v>
                </c:pt>
                <c:pt idx="15">
                  <c:v>42580</c:v>
                </c:pt>
                <c:pt idx="16">
                  <c:v>42642</c:v>
                </c:pt>
                <c:pt idx="17">
                  <c:v>42703</c:v>
                </c:pt>
                <c:pt idx="18">
                  <c:v>42762</c:v>
                </c:pt>
                <c:pt idx="19">
                  <c:v>42824</c:v>
                </c:pt>
                <c:pt idx="20">
                  <c:v>42885</c:v>
                </c:pt>
                <c:pt idx="21">
                  <c:v>42950</c:v>
                </c:pt>
                <c:pt idx="22">
                  <c:v>43010</c:v>
                </c:pt>
                <c:pt idx="23">
                  <c:v>43068</c:v>
                </c:pt>
                <c:pt idx="24">
                  <c:v>43129</c:v>
                </c:pt>
                <c:pt idx="25">
                  <c:v>43188</c:v>
                </c:pt>
                <c:pt idx="26">
                  <c:v>43251</c:v>
                </c:pt>
                <c:pt idx="27">
                  <c:v>43312</c:v>
                </c:pt>
                <c:pt idx="28">
                  <c:v>43375</c:v>
                </c:pt>
                <c:pt idx="29">
                  <c:v>43438</c:v>
                </c:pt>
                <c:pt idx="30">
                  <c:v>43494</c:v>
                </c:pt>
                <c:pt idx="31">
                  <c:v>43551</c:v>
                </c:pt>
                <c:pt idx="32">
                  <c:v>43613</c:v>
                </c:pt>
                <c:pt idx="33">
                  <c:v>43678</c:v>
                </c:pt>
                <c:pt idx="34">
                  <c:v>43738</c:v>
                </c:pt>
                <c:pt idx="35">
                  <c:v>43801</c:v>
                </c:pt>
                <c:pt idx="36">
                  <c:v>43860</c:v>
                </c:pt>
                <c:pt idx="37">
                  <c:v>43916</c:v>
                </c:pt>
                <c:pt idx="38">
                  <c:v>43979</c:v>
                </c:pt>
                <c:pt idx="39">
                  <c:v>44046</c:v>
                </c:pt>
                <c:pt idx="40">
                  <c:v>44068</c:v>
                </c:pt>
                <c:pt idx="41">
                  <c:v>44104</c:v>
                </c:pt>
                <c:pt idx="42">
                  <c:v>44167</c:v>
                </c:pt>
                <c:pt idx="43">
                  <c:v>44223</c:v>
                </c:pt>
              </c:numCache>
            </c:numRef>
          </c:cat>
          <c:val>
            <c:numRef>
              <c:f>altitude!$M$192:$M$233</c:f>
              <c:numCache>
                <c:formatCode>0.000</c:formatCode>
                <c:ptCount val="42"/>
                <c:pt idx="0" formatCode="General">
                  <c:v>0</c:v>
                </c:pt>
                <c:pt idx="1">
                  <c:v>0</c:v>
                </c:pt>
                <c:pt idx="2">
                  <c:v>4.9999999999954525E-3</c:v>
                </c:pt>
                <c:pt idx="3">
                  <c:v>1.099999999999568E-2</c:v>
                </c:pt>
                <c:pt idx="4">
                  <c:v>1.9000000000005457E-2</c:v>
                </c:pt>
                <c:pt idx="5">
                  <c:v>2.2999999999996135E-2</c:v>
                </c:pt>
                <c:pt idx="6">
                  <c:v>3.0000000000001137E-2</c:v>
                </c:pt>
                <c:pt idx="7">
                  <c:v>3.8999999999987267E-2</c:v>
                </c:pt>
                <c:pt idx="8">
                  <c:v>2.7999999999991587E-2</c:v>
                </c:pt>
                <c:pt idx="9">
                  <c:v>3.0000000000001137E-2</c:v>
                </c:pt>
                <c:pt idx="10">
                  <c:v>4.0999999999996817E-2</c:v>
                </c:pt>
                <c:pt idx="11">
                  <c:v>4.4999999999987494E-2</c:v>
                </c:pt>
                <c:pt idx="12">
                  <c:v>4.5999999999992269E-2</c:v>
                </c:pt>
                <c:pt idx="13">
                  <c:v>5.2999999999997272E-2</c:v>
                </c:pt>
                <c:pt idx="14">
                  <c:v>5.2999999999997272E-2</c:v>
                </c:pt>
                <c:pt idx="15">
                  <c:v>6.0999999999978627E-2</c:v>
                </c:pt>
                <c:pt idx="16">
                  <c:v>5.49999999999784E-2</c:v>
                </c:pt>
                <c:pt idx="17">
                  <c:v>6.6000000000002501E-2</c:v>
                </c:pt>
                <c:pt idx="18">
                  <c:v>6.8999999999988404E-2</c:v>
                </c:pt>
                <c:pt idx="19">
                  <c:v>7.2999999999979082E-2</c:v>
                </c:pt>
                <c:pt idx="20">
                  <c:v>7.0999999999997954E-2</c:v>
                </c:pt>
                <c:pt idx="21">
                  <c:v>6.3999999999992951E-2</c:v>
                </c:pt>
                <c:pt idx="22">
                  <c:v>6.6999999999978854E-2</c:v>
                </c:pt>
                <c:pt idx="23">
                  <c:v>7.6999999999998181E-2</c:v>
                </c:pt>
                <c:pt idx="24">
                  <c:v>8.4000000000003183E-2</c:v>
                </c:pt>
                <c:pt idx="25">
                  <c:v>8.8999999999998636E-2</c:v>
                </c:pt>
                <c:pt idx="26">
                  <c:v>8.7999999999993861E-2</c:v>
                </c:pt>
                <c:pt idx="27">
                  <c:v>7.4999999999988631E-2</c:v>
                </c:pt>
                <c:pt idx="28">
                  <c:v>7.2999999999979082E-2</c:v>
                </c:pt>
                <c:pt idx="29">
                  <c:v>7.6999999999998181E-2</c:v>
                </c:pt>
                <c:pt idx="30">
                  <c:v>8.5999999999984311E-2</c:v>
                </c:pt>
                <c:pt idx="31">
                  <c:v>8.8999999999970214E-2</c:v>
                </c:pt>
                <c:pt idx="32">
                  <c:v>9.8999999999989541E-2</c:v>
                </c:pt>
                <c:pt idx="33">
                  <c:v>8.3999999999974762E-2</c:v>
                </c:pt>
                <c:pt idx="34">
                  <c:v>9.2999999999989313E-2</c:v>
                </c:pt>
                <c:pt idx="35">
                  <c:v>0.10099999999997067</c:v>
                </c:pt>
                <c:pt idx="36">
                  <c:v>0.10299999999998022</c:v>
                </c:pt>
                <c:pt idx="37">
                  <c:v>0.10999999999998522</c:v>
                </c:pt>
                <c:pt idx="38">
                  <c:v>0.10399999999998499</c:v>
                </c:pt>
                <c:pt idx="39">
                  <c:v>9.2999999999989313E-2</c:v>
                </c:pt>
                <c:pt idx="40">
                  <c:v>0.10199999999997544</c:v>
                </c:pt>
                <c:pt idx="41">
                  <c:v>0.10199999999997544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2-CD1A-4374-9683-6CF92A48C11B}"/>
            </c:ext>
          </c:extLst>
        </c:ser>
        <c:ser>
          <c:idx val="19"/>
          <c:order val="19"/>
          <c:tx>
            <c:strRef>
              <c:f>altitude!$X$5</c:f>
              <c:strCache>
                <c:ptCount val="1"/>
                <c:pt idx="0">
                  <c:v>1026</c:v>
                </c:pt>
              </c:strCache>
            </c:strRef>
          </c:tx>
          <c:spPr>
            <a:ln w="19050"/>
          </c:spPr>
          <c:cat>
            <c:numRef>
              <c:f>altitude!$A$192:$A$235</c:f>
              <c:numCache>
                <c:formatCode>m/d/yyyy</c:formatCode>
                <c:ptCount val="44"/>
                <c:pt idx="0">
                  <c:v>41746</c:v>
                </c:pt>
                <c:pt idx="1">
                  <c:v>41785</c:v>
                </c:pt>
                <c:pt idx="2">
                  <c:v>41844</c:v>
                </c:pt>
                <c:pt idx="3">
                  <c:v>41906</c:v>
                </c:pt>
                <c:pt idx="4">
                  <c:v>41970</c:v>
                </c:pt>
                <c:pt idx="5">
                  <c:v>42031</c:v>
                </c:pt>
                <c:pt idx="6">
                  <c:v>42090</c:v>
                </c:pt>
                <c:pt idx="7">
                  <c:v>42157</c:v>
                </c:pt>
                <c:pt idx="8">
                  <c:v>42213</c:v>
                </c:pt>
                <c:pt idx="9">
                  <c:v>42276</c:v>
                </c:pt>
                <c:pt idx="10">
                  <c:v>42338</c:v>
                </c:pt>
                <c:pt idx="11">
                  <c:v>42397</c:v>
                </c:pt>
                <c:pt idx="12">
                  <c:v>42458</c:v>
                </c:pt>
                <c:pt idx="13">
                  <c:v>42520</c:v>
                </c:pt>
                <c:pt idx="14">
                  <c:v>42543</c:v>
                </c:pt>
                <c:pt idx="15">
                  <c:v>42580</c:v>
                </c:pt>
                <c:pt idx="16">
                  <c:v>42642</c:v>
                </c:pt>
                <c:pt idx="17">
                  <c:v>42703</c:v>
                </c:pt>
                <c:pt idx="18">
                  <c:v>42762</c:v>
                </c:pt>
                <c:pt idx="19">
                  <c:v>42824</c:v>
                </c:pt>
                <c:pt idx="20">
                  <c:v>42885</c:v>
                </c:pt>
                <c:pt idx="21">
                  <c:v>42950</c:v>
                </c:pt>
                <c:pt idx="22">
                  <c:v>43010</c:v>
                </c:pt>
                <c:pt idx="23">
                  <c:v>43068</c:v>
                </c:pt>
                <c:pt idx="24">
                  <c:v>43129</c:v>
                </c:pt>
                <c:pt idx="25">
                  <c:v>43188</c:v>
                </c:pt>
                <c:pt idx="26">
                  <c:v>43251</c:v>
                </c:pt>
                <c:pt idx="27">
                  <c:v>43312</c:v>
                </c:pt>
                <c:pt idx="28">
                  <c:v>43375</c:v>
                </c:pt>
                <c:pt idx="29">
                  <c:v>43438</c:v>
                </c:pt>
                <c:pt idx="30">
                  <c:v>43494</c:v>
                </c:pt>
                <c:pt idx="31">
                  <c:v>43551</c:v>
                </c:pt>
                <c:pt idx="32">
                  <c:v>43613</c:v>
                </c:pt>
                <c:pt idx="33">
                  <c:v>43678</c:v>
                </c:pt>
                <c:pt idx="34">
                  <c:v>43738</c:v>
                </c:pt>
                <c:pt idx="35">
                  <c:v>43801</c:v>
                </c:pt>
                <c:pt idx="36">
                  <c:v>43860</c:v>
                </c:pt>
                <c:pt idx="37">
                  <c:v>43916</c:v>
                </c:pt>
                <c:pt idx="38">
                  <c:v>43979</c:v>
                </c:pt>
                <c:pt idx="39">
                  <c:v>44046</c:v>
                </c:pt>
                <c:pt idx="40">
                  <c:v>44068</c:v>
                </c:pt>
                <c:pt idx="41">
                  <c:v>44104</c:v>
                </c:pt>
                <c:pt idx="42">
                  <c:v>44167</c:v>
                </c:pt>
                <c:pt idx="43">
                  <c:v>44223</c:v>
                </c:pt>
              </c:numCache>
            </c:numRef>
          </c:cat>
          <c:val>
            <c:numRef>
              <c:f>altitude!$X$192:$X$233</c:f>
              <c:numCache>
                <c:formatCode>0.000</c:formatCode>
                <c:ptCount val="42"/>
                <c:pt idx="0" formatCode="General">
                  <c:v>0</c:v>
                </c:pt>
                <c:pt idx="1">
                  <c:v>2.0000000000095497E-3</c:v>
                </c:pt>
                <c:pt idx="2">
                  <c:v>9.9999999999909051E-3</c:v>
                </c:pt>
                <c:pt idx="3">
                  <c:v>1.9000000000005457E-2</c:v>
                </c:pt>
                <c:pt idx="4">
                  <c:v>1.8000000000000682E-2</c:v>
                </c:pt>
                <c:pt idx="5">
                  <c:v>3.6000000000001364E-2</c:v>
                </c:pt>
                <c:pt idx="6">
                  <c:v>4.3000000000006366E-2</c:v>
                </c:pt>
                <c:pt idx="7">
                  <c:v>5.5000000000006821E-2</c:v>
                </c:pt>
                <c:pt idx="8">
                  <c:v>5.4000000000002046E-2</c:v>
                </c:pt>
                <c:pt idx="9">
                  <c:v>5.7999999999992724E-2</c:v>
                </c:pt>
                <c:pt idx="10">
                  <c:v>6.6000000000002501E-2</c:v>
                </c:pt>
                <c:pt idx="11">
                  <c:v>7.0999999999999994E-2</c:v>
                </c:pt>
                <c:pt idx="12">
                  <c:v>7.5999999999993406E-2</c:v>
                </c:pt>
                <c:pt idx="13">
                  <c:v>8.1999999999993634E-2</c:v>
                </c:pt>
                <c:pt idx="14">
                  <c:v>8.1999999999993634E-2</c:v>
                </c:pt>
                <c:pt idx="15">
                  <c:v>9.1000000000008185E-2</c:v>
                </c:pt>
                <c:pt idx="16">
                  <c:v>8.7000000000017508E-2</c:v>
                </c:pt>
                <c:pt idx="17">
                  <c:v>9.3999999999994088E-2</c:v>
                </c:pt>
                <c:pt idx="18">
                  <c:v>9.3000000000017735E-2</c:v>
                </c:pt>
                <c:pt idx="19">
                  <c:v>0.10500000000001819</c:v>
                </c:pt>
                <c:pt idx="20">
                  <c:v>0.10900000000000887</c:v>
                </c:pt>
                <c:pt idx="21">
                  <c:v>0.10699999999999932</c:v>
                </c:pt>
                <c:pt idx="22">
                  <c:v>0.11299999999999955</c:v>
                </c:pt>
                <c:pt idx="23">
                  <c:v>0.12100000000000932</c:v>
                </c:pt>
                <c:pt idx="24">
                  <c:v>0.125</c:v>
                </c:pt>
                <c:pt idx="25">
                  <c:v>0.13300000000000978</c:v>
                </c:pt>
                <c:pt idx="26">
                  <c:v>0.13499999999999091</c:v>
                </c:pt>
                <c:pt idx="27">
                  <c:v>0.132000000000005</c:v>
                </c:pt>
                <c:pt idx="28">
                  <c:v>0.14000000000001478</c:v>
                </c:pt>
                <c:pt idx="29">
                  <c:v>0.14000000000001478</c:v>
                </c:pt>
                <c:pt idx="30">
                  <c:v>0.15000000000000568</c:v>
                </c:pt>
                <c:pt idx="31">
                  <c:v>0.15100000000001046</c:v>
                </c:pt>
                <c:pt idx="32">
                  <c:v>0.15899999999999181</c:v>
                </c:pt>
                <c:pt idx="33">
                  <c:v>0.15000000000000568</c:v>
                </c:pt>
                <c:pt idx="34">
                  <c:v>0.15899999999999181</c:v>
                </c:pt>
                <c:pt idx="35">
                  <c:v>0.16400000000001569</c:v>
                </c:pt>
                <c:pt idx="36">
                  <c:v>0.16800000000000637</c:v>
                </c:pt>
                <c:pt idx="37">
                  <c:v>0.17500000000001137</c:v>
                </c:pt>
                <c:pt idx="38">
                  <c:v>0.17199999999999704</c:v>
                </c:pt>
                <c:pt idx="39">
                  <c:v>0.16900000000001114</c:v>
                </c:pt>
                <c:pt idx="40">
                  <c:v>0.1769999999999925</c:v>
                </c:pt>
                <c:pt idx="41">
                  <c:v>0.17600000000001614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3-CD1A-4374-9683-6CF92A48C11B}"/>
            </c:ext>
          </c:extLst>
        </c:ser>
        <c:ser>
          <c:idx val="20"/>
          <c:order val="20"/>
          <c:tx>
            <c:strRef>
              <c:f>altitude!$AD$5</c:f>
              <c:strCache>
                <c:ptCount val="1"/>
                <c:pt idx="0">
                  <c:v>1034 a</c:v>
                </c:pt>
              </c:strCache>
            </c:strRef>
          </c:tx>
          <c:spPr>
            <a:ln w="19050"/>
          </c:spPr>
          <c:cat>
            <c:numRef>
              <c:f>altitude!$A$192:$A$235</c:f>
              <c:numCache>
                <c:formatCode>m/d/yyyy</c:formatCode>
                <c:ptCount val="44"/>
                <c:pt idx="0">
                  <c:v>41746</c:v>
                </c:pt>
                <c:pt idx="1">
                  <c:v>41785</c:v>
                </c:pt>
                <c:pt idx="2">
                  <c:v>41844</c:v>
                </c:pt>
                <c:pt idx="3">
                  <c:v>41906</c:v>
                </c:pt>
                <c:pt idx="4">
                  <c:v>41970</c:v>
                </c:pt>
                <c:pt idx="5">
                  <c:v>42031</c:v>
                </c:pt>
                <c:pt idx="6">
                  <c:v>42090</c:v>
                </c:pt>
                <c:pt idx="7">
                  <c:v>42157</c:v>
                </c:pt>
                <c:pt idx="8">
                  <c:v>42213</c:v>
                </c:pt>
                <c:pt idx="9">
                  <c:v>42276</c:v>
                </c:pt>
                <c:pt idx="10">
                  <c:v>42338</c:v>
                </c:pt>
                <c:pt idx="11">
                  <c:v>42397</c:v>
                </c:pt>
                <c:pt idx="12">
                  <c:v>42458</c:v>
                </c:pt>
                <c:pt idx="13">
                  <c:v>42520</c:v>
                </c:pt>
                <c:pt idx="14">
                  <c:v>42543</c:v>
                </c:pt>
                <c:pt idx="15">
                  <c:v>42580</c:v>
                </c:pt>
                <c:pt idx="16">
                  <c:v>42642</c:v>
                </c:pt>
                <c:pt idx="17">
                  <c:v>42703</c:v>
                </c:pt>
                <c:pt idx="18">
                  <c:v>42762</c:v>
                </c:pt>
                <c:pt idx="19">
                  <c:v>42824</c:v>
                </c:pt>
                <c:pt idx="20">
                  <c:v>42885</c:v>
                </c:pt>
                <c:pt idx="21">
                  <c:v>42950</c:v>
                </c:pt>
                <c:pt idx="22">
                  <c:v>43010</c:v>
                </c:pt>
                <c:pt idx="23">
                  <c:v>43068</c:v>
                </c:pt>
                <c:pt idx="24">
                  <c:v>43129</c:v>
                </c:pt>
                <c:pt idx="25">
                  <c:v>43188</c:v>
                </c:pt>
                <c:pt idx="26">
                  <c:v>43251</c:v>
                </c:pt>
                <c:pt idx="27">
                  <c:v>43312</c:v>
                </c:pt>
                <c:pt idx="28">
                  <c:v>43375</c:v>
                </c:pt>
                <c:pt idx="29">
                  <c:v>43438</c:v>
                </c:pt>
                <c:pt idx="30">
                  <c:v>43494</c:v>
                </c:pt>
                <c:pt idx="31">
                  <c:v>43551</c:v>
                </c:pt>
                <c:pt idx="32">
                  <c:v>43613</c:v>
                </c:pt>
                <c:pt idx="33">
                  <c:v>43678</c:v>
                </c:pt>
                <c:pt idx="34">
                  <c:v>43738</c:v>
                </c:pt>
                <c:pt idx="35">
                  <c:v>43801</c:v>
                </c:pt>
                <c:pt idx="36">
                  <c:v>43860</c:v>
                </c:pt>
                <c:pt idx="37">
                  <c:v>43916</c:v>
                </c:pt>
                <c:pt idx="38">
                  <c:v>43979</c:v>
                </c:pt>
                <c:pt idx="39">
                  <c:v>44046</c:v>
                </c:pt>
                <c:pt idx="40">
                  <c:v>44068</c:v>
                </c:pt>
                <c:pt idx="41">
                  <c:v>44104</c:v>
                </c:pt>
                <c:pt idx="42">
                  <c:v>44167</c:v>
                </c:pt>
                <c:pt idx="43">
                  <c:v>44223</c:v>
                </c:pt>
              </c:numCache>
            </c:numRef>
          </c:cat>
          <c:val>
            <c:numRef>
              <c:f>altitude!$AD$192:$AD$235</c:f>
              <c:numCache>
                <c:formatCode>0.000</c:formatCode>
                <c:ptCount val="44"/>
                <c:pt idx="0" formatCode="General">
                  <c:v>0</c:v>
                </c:pt>
                <c:pt idx="1">
                  <c:v>7.9999999999813554E-3</c:v>
                </c:pt>
                <c:pt idx="2">
                  <c:v>6.0000000000002274E-3</c:v>
                </c:pt>
                <c:pt idx="3">
                  <c:v>1.2999999999976808E-2</c:v>
                </c:pt>
                <c:pt idx="4">
                  <c:v>2.5999999999982037E-2</c:v>
                </c:pt>
                <c:pt idx="5">
                  <c:v>3.099999999997749E-2</c:v>
                </c:pt>
                <c:pt idx="6">
                  <c:v>3.3999999999991815E-2</c:v>
                </c:pt>
                <c:pt idx="7">
                  <c:v>2.7999999999991587E-2</c:v>
                </c:pt>
                <c:pt idx="8">
                  <c:v>1.4999999999986358E-2</c:v>
                </c:pt>
                <c:pt idx="9">
                  <c:v>1.8000000000000682E-2</c:v>
                </c:pt>
                <c:pt idx="10">
                  <c:v>3.0000000000001137E-2</c:v>
                </c:pt>
                <c:pt idx="11">
                  <c:v>2.7999999999991587E-2</c:v>
                </c:pt>
                <c:pt idx="12">
                  <c:v>2.6999999999986812E-2</c:v>
                </c:pt>
                <c:pt idx="13">
                  <c:v>3.4999999999996589E-2</c:v>
                </c:pt>
                <c:pt idx="14">
                  <c:v>3.4999999999996589E-2</c:v>
                </c:pt>
                <c:pt idx="15">
                  <c:v>3.299999999998704E-2</c:v>
                </c:pt>
                <c:pt idx="16">
                  <c:v>2.5999999999982037E-2</c:v>
                </c:pt>
                <c:pt idx="17">
                  <c:v>3.9999999999992042E-2</c:v>
                </c:pt>
                <c:pt idx="18">
                  <c:v>3.299999999998704E-2</c:v>
                </c:pt>
                <c:pt idx="19">
                  <c:v>3.8999999999987267E-2</c:v>
                </c:pt>
                <c:pt idx="20">
                  <c:v>3.9999999999992042E-2</c:v>
                </c:pt>
                <c:pt idx="21">
                  <c:v>2.8999999999996362E-2</c:v>
                </c:pt>
                <c:pt idx="22">
                  <c:v>3.1999999999982265E-2</c:v>
                </c:pt>
                <c:pt idx="23">
                  <c:v>3.9999999999992042E-2</c:v>
                </c:pt>
                <c:pt idx="24">
                  <c:v>4.8000000000001819E-2</c:v>
                </c:pt>
                <c:pt idx="25">
                  <c:v>4.8999999999978172E-2</c:v>
                </c:pt>
                <c:pt idx="26">
                  <c:v>4.4999999999987494E-2</c:v>
                </c:pt>
                <c:pt idx="27">
                  <c:v>4.2000000000001592E-2</c:v>
                </c:pt>
                <c:pt idx="28">
                  <c:v>4.2000000000001592E-2</c:v>
                </c:pt>
                <c:pt idx="29">
                  <c:v>4.0999999999996817E-2</c:v>
                </c:pt>
                <c:pt idx="30">
                  <c:v>5.1999999999992497E-2</c:v>
                </c:pt>
                <c:pt idx="31">
                  <c:v>5.2999999999997272E-2</c:v>
                </c:pt>
                <c:pt idx="32">
                  <c:v>5.4000000000002046E-2</c:v>
                </c:pt>
                <c:pt idx="33">
                  <c:v>4.4999999999987494E-2</c:v>
                </c:pt>
                <c:pt idx="34">
                  <c:v>4.0999999999996817E-2</c:v>
                </c:pt>
                <c:pt idx="35">
                  <c:v>5.1999999999992497E-2</c:v>
                </c:pt>
                <c:pt idx="36">
                  <c:v>5.7999999999992724E-2</c:v>
                </c:pt>
                <c:pt idx="37">
                  <c:v>6.1999999999983402E-2</c:v>
                </c:pt>
                <c:pt idx="38">
                  <c:v>5.49999999999784E-2</c:v>
                </c:pt>
                <c:pt idx="39">
                  <c:v>4.9999999999982947E-2</c:v>
                </c:pt>
                <c:pt idx="40">
                  <c:v>4.8000000000001819E-2</c:v>
                </c:pt>
                <c:pt idx="41">
                  <c:v>5.1999999999992497E-2</c:v>
                </c:pt>
                <c:pt idx="42">
                  <c:v>6.0000000000002274E-2</c:v>
                </c:pt>
                <c:pt idx="43">
                  <c:v>6.3999999999992951E-2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4-CD1A-4374-9683-6CF92A48C1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3149056"/>
        <c:axId val="113150592"/>
      </c:lineChart>
      <c:dateAx>
        <c:axId val="113149056"/>
        <c:scaling>
          <c:orientation val="minMax"/>
          <c:max val="43888"/>
          <c:min val="41730"/>
        </c:scaling>
        <c:delete val="0"/>
        <c:axPos val="b"/>
        <c:numFmt formatCode="dd/mm/yy;@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fr-FR"/>
          </a:p>
        </c:txPr>
        <c:crossAx val="113150592"/>
        <c:crossesAt val="-5.000000000000001E-2"/>
        <c:auto val="1"/>
        <c:lblOffset val="100"/>
        <c:baseTimeUnit val="days"/>
        <c:majorUnit val="4"/>
        <c:majorTimeUnit val="months"/>
      </c:dateAx>
      <c:valAx>
        <c:axId val="113150592"/>
        <c:scaling>
          <c:orientation val="minMax"/>
          <c:max val="1.1000000000000001"/>
          <c:min val="-5.000000000000001E-2"/>
        </c:scaling>
        <c:delete val="0"/>
        <c:axPos val="l"/>
        <c:majorGridlines>
          <c:spPr>
            <a:ln>
              <a:prstDash val="sysDot"/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en mètre</a:t>
                </a:r>
              </a:p>
            </c:rich>
          </c:tx>
          <c:layout/>
          <c:overlay val="0"/>
        </c:title>
        <c:numFmt formatCode="#,##0.000" sourceLinked="0"/>
        <c:majorTickMark val="out"/>
        <c:minorTickMark val="none"/>
        <c:tickLblPos val="nextTo"/>
        <c:txPr>
          <a:bodyPr/>
          <a:lstStyle/>
          <a:p>
            <a:pPr>
              <a:defRPr sz="1600"/>
            </a:pPr>
            <a:endParaRPr lang="fr-FR"/>
          </a:p>
        </c:txPr>
        <c:crossAx val="113149056"/>
        <c:crosses val="autoZero"/>
        <c:crossBetween val="midCat"/>
        <c:majorUnit val="0.1"/>
      </c:valAx>
    </c:plotArea>
    <c:legend>
      <c:legendPos val="r"/>
      <c:legendEntry>
        <c:idx val="0"/>
        <c:txPr>
          <a:bodyPr/>
          <a:lstStyle/>
          <a:p>
            <a:pPr>
              <a:defRPr sz="1800" b="1" i="0" baseline="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1"/>
        <c:txPr>
          <a:bodyPr/>
          <a:lstStyle/>
          <a:p>
            <a:pPr>
              <a:defRPr sz="1800" b="1" i="0" baseline="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2"/>
        <c:txPr>
          <a:bodyPr/>
          <a:lstStyle/>
          <a:p>
            <a:pPr>
              <a:defRPr sz="1800" b="1" i="0" baseline="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3"/>
        <c:txPr>
          <a:bodyPr/>
          <a:lstStyle/>
          <a:p>
            <a:pPr>
              <a:defRPr sz="1800" b="1" i="0" baseline="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4"/>
        <c:txPr>
          <a:bodyPr/>
          <a:lstStyle/>
          <a:p>
            <a:pPr>
              <a:defRPr sz="1800" b="1">
                <a:solidFill>
                  <a:srgbClr val="FF0000"/>
                </a:solidFill>
              </a:defRPr>
            </a:pPr>
            <a:endParaRPr lang="fr-FR"/>
          </a:p>
        </c:txPr>
      </c:legendEntry>
      <c:layout>
        <c:manualLayout>
          <c:xMode val="edge"/>
          <c:yMode val="edge"/>
          <c:x val="0.88432321734384567"/>
          <c:y val="2.1987370129755223E-2"/>
          <c:w val="0.11382003395585738"/>
          <c:h val="0.9540190526384863"/>
        </c:manualLayout>
      </c:layout>
      <c:overlay val="0"/>
      <c:txPr>
        <a:bodyPr/>
        <a:lstStyle/>
        <a:p>
          <a:pPr>
            <a:defRPr sz="1800"/>
          </a:pPr>
          <a:endParaRPr lang="fr-FR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600"/>
              <a:t>Surrection partielle - Commune de Lochwiller</a:t>
            </a:r>
            <a:r>
              <a:rPr lang="en-US" sz="1600" baseline="0"/>
              <a:t> (67)</a:t>
            </a:r>
            <a:endParaRPr lang="en-US" sz="1600"/>
          </a:p>
        </c:rich>
      </c:tx>
      <c:layout>
        <c:manualLayout>
          <c:xMode val="edge"/>
          <c:yMode val="edge"/>
          <c:x val="7.3712373389659067E-2"/>
          <c:y val="2.038216287915972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9.4195509092772578E-2"/>
          <c:y val="9.4062931463678778E-2"/>
          <c:w val="0.75350115191458455"/>
          <c:h val="0.7789487185086944"/>
        </c:manualLayout>
      </c:layout>
      <c:lineChart>
        <c:grouping val="standard"/>
        <c:varyColors val="0"/>
        <c:ser>
          <c:idx val="0"/>
          <c:order val="0"/>
          <c:tx>
            <c:strRef>
              <c:f>altitude!$AF$5</c:f>
              <c:strCache>
                <c:ptCount val="1"/>
                <c:pt idx="0">
                  <c:v>1035 a</c:v>
                </c:pt>
              </c:strCache>
            </c:strRef>
          </c:tx>
          <c:spPr>
            <a:ln w="19050"/>
          </c:spPr>
          <c:cat>
            <c:numRef>
              <c:f>altitude!$A$69:$A$100</c:f>
              <c:numCache>
                <c:formatCode>m/d/yyyy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</c:numCache>
            </c:numRef>
          </c:cat>
          <c:val>
            <c:numRef>
              <c:f>altitude!$AF$69:$AF$100</c:f>
              <c:numCache>
                <c:formatCode>0.000</c:formatCode>
                <c:ptCount val="32"/>
                <c:pt idx="0">
                  <c:v>7.0000000000050022E-3</c:v>
                </c:pt>
                <c:pt idx="1">
                  <c:v>7.0000000000050022E-3</c:v>
                </c:pt>
                <c:pt idx="2">
                  <c:v>7.9999999999813554E-3</c:v>
                </c:pt>
                <c:pt idx="3">
                  <c:v>1.6999999999995907E-2</c:v>
                </c:pt>
                <c:pt idx="4">
                  <c:v>2.8999999999996362E-2</c:v>
                </c:pt>
                <c:pt idx="5">
                  <c:v>2.0000000000095497E-3</c:v>
                </c:pt>
                <c:pt idx="6">
                  <c:v>-2.9999999999859028E-3</c:v>
                </c:pt>
                <c:pt idx="7">
                  <c:v>6.9999999999765805E-3</c:v>
                </c:pt>
                <c:pt idx="8">
                  <c:v>1.300000000000523E-2</c:v>
                </c:pt>
                <c:pt idx="9">
                  <c:v>1.300000000000523E-2</c:v>
                </c:pt>
                <c:pt idx="10">
                  <c:v>9.0000000000145519E-3</c:v>
                </c:pt>
                <c:pt idx="11">
                  <c:v>7.9999999999813554E-3</c:v>
                </c:pt>
                <c:pt idx="12">
                  <c:v>-6.0000000000002274E-3</c:v>
                </c:pt>
                <c:pt idx="13">
                  <c:v>-1.0000000000047748E-3</c:v>
                </c:pt>
                <c:pt idx="14">
                  <c:v>1.9000000000005457E-2</c:v>
                </c:pt>
                <c:pt idx="15">
                  <c:v>4.9999999999954525E-3</c:v>
                </c:pt>
                <c:pt idx="16">
                  <c:v>9.0000000000145519E-3</c:v>
                </c:pt>
                <c:pt idx="17">
                  <c:v>6.9999999999765805E-3</c:v>
                </c:pt>
                <c:pt idx="18">
                  <c:v>0</c:v>
                </c:pt>
                <c:pt idx="19">
                  <c:v>6.0000000000002274E-3</c:v>
                </c:pt>
                <c:pt idx="20">
                  <c:v>-1.999999999981128E-3</c:v>
                </c:pt>
                <c:pt idx="21">
                  <c:v>1.099999999999568E-2</c:v>
                </c:pt>
                <c:pt idx="22">
                  <c:v>2.0000000000095497E-3</c:v>
                </c:pt>
                <c:pt idx="23">
                  <c:v>8.9999999999861302E-3</c:v>
                </c:pt>
                <c:pt idx="24">
                  <c:v>7.0000000000050022E-3</c:v>
                </c:pt>
                <c:pt idx="25">
                  <c:v>-9.9999999999909051E-3</c:v>
                </c:pt>
                <c:pt idx="26">
                  <c:v>3.9999999999906777E-3</c:v>
                </c:pt>
                <c:pt idx="27">
                  <c:v>1.099999999999568E-2</c:v>
                </c:pt>
                <c:pt idx="28">
                  <c:v>1.5000000000014779E-2</c:v>
                </c:pt>
                <c:pt idx="29">
                  <c:v>6.0000000000002274E-3</c:v>
                </c:pt>
                <c:pt idx="30">
                  <c:v>-3.0000000000143245E-3</c:v>
                </c:pt>
                <c:pt idx="31">
                  <c:v>-4.9999999999954525E-3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0B0-4200-8B50-4991AC96C917}"/>
            </c:ext>
          </c:extLst>
        </c:ser>
        <c:ser>
          <c:idx val="1"/>
          <c:order val="1"/>
          <c:tx>
            <c:strRef>
              <c:f>altitude!$P$5</c:f>
              <c:strCache>
                <c:ptCount val="1"/>
                <c:pt idx="0">
                  <c:v>1021 a</c:v>
                </c:pt>
              </c:strCache>
            </c:strRef>
          </c:tx>
          <c:spPr>
            <a:ln w="19050"/>
          </c:spPr>
          <c:cat>
            <c:numRef>
              <c:f>altitude!$A$69:$A$100</c:f>
              <c:numCache>
                <c:formatCode>m/d/yyyy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</c:numCache>
            </c:numRef>
          </c:cat>
          <c:val>
            <c:numRef>
              <c:f>altitude!$P$69:$P$100</c:f>
              <c:numCache>
                <c:formatCode>0.000</c:formatCode>
                <c:ptCount val="32"/>
                <c:pt idx="0">
                  <c:v>4.7999999999973397E-2</c:v>
                </c:pt>
                <c:pt idx="1">
                  <c:v>3.4000000000020236E-2</c:v>
                </c:pt>
                <c:pt idx="2">
                  <c:v>6.1999999999983402E-2</c:v>
                </c:pt>
                <c:pt idx="3">
                  <c:v>4.6000000000020691E-2</c:v>
                </c:pt>
                <c:pt idx="4">
                  <c:v>0.10499999999998977</c:v>
                </c:pt>
                <c:pt idx="5">
                  <c:v>1.9000000000005457E-2</c:v>
                </c:pt>
                <c:pt idx="6">
                  <c:v>3.299999999998704E-2</c:v>
                </c:pt>
                <c:pt idx="7">
                  <c:v>3.0000000000001137E-2</c:v>
                </c:pt>
                <c:pt idx="8">
                  <c:v>3.3000000000015461E-2</c:v>
                </c:pt>
                <c:pt idx="9">
                  <c:v>2.8999999999996362E-2</c:v>
                </c:pt>
                <c:pt idx="10">
                  <c:v>2.5999999999982037E-2</c:v>
                </c:pt>
                <c:pt idx="11">
                  <c:v>3.4000000000020236E-2</c:v>
                </c:pt>
                <c:pt idx="12">
                  <c:v>1.6999999999995907E-2</c:v>
                </c:pt>
                <c:pt idx="13">
                  <c:v>2.4000000000000909E-2</c:v>
                </c:pt>
                <c:pt idx="14">
                  <c:v>2.199999999999136E-2</c:v>
                </c:pt>
                <c:pt idx="15">
                  <c:v>2.4000000000000909E-2</c:v>
                </c:pt>
                <c:pt idx="16">
                  <c:v>1.5000000000014779E-2</c:v>
                </c:pt>
                <c:pt idx="17">
                  <c:v>2.199999999999136E-2</c:v>
                </c:pt>
                <c:pt idx="18">
                  <c:v>8.9999999999861302E-3</c:v>
                </c:pt>
                <c:pt idx="19">
                  <c:v>1.6999999999995907E-2</c:v>
                </c:pt>
                <c:pt idx="20">
                  <c:v>1.7000000000024329E-2</c:v>
                </c:pt>
                <c:pt idx="21">
                  <c:v>1.8000000000000682E-2</c:v>
                </c:pt>
                <c:pt idx="22">
                  <c:v>1.4999999999986358E-2</c:v>
                </c:pt>
                <c:pt idx="23">
                  <c:v>2.199999999999136E-2</c:v>
                </c:pt>
                <c:pt idx="24">
                  <c:v>1.7000000000024329E-2</c:v>
                </c:pt>
                <c:pt idx="25">
                  <c:v>1.6999999999995907E-2</c:v>
                </c:pt>
                <c:pt idx="26">
                  <c:v>1.6999999999995907E-2</c:v>
                </c:pt>
                <c:pt idx="27">
                  <c:v>1.4999999999986358E-2</c:v>
                </c:pt>
                <c:pt idx="28">
                  <c:v>1.8000000000000682E-2</c:v>
                </c:pt>
                <c:pt idx="29">
                  <c:v>2.1000000000015007E-2</c:v>
                </c:pt>
                <c:pt idx="30">
                  <c:v>1.099999999999568E-2</c:v>
                </c:pt>
                <c:pt idx="31">
                  <c:v>1.300000000000523E-2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0B0-4200-8B50-4991AC96C917}"/>
            </c:ext>
          </c:extLst>
        </c:ser>
        <c:ser>
          <c:idx val="2"/>
          <c:order val="2"/>
          <c:tx>
            <c:strRef>
              <c:f>altitude!$U$5</c:f>
              <c:strCache>
                <c:ptCount val="1"/>
                <c:pt idx="0">
                  <c:v>1024 a</c:v>
                </c:pt>
              </c:strCache>
            </c:strRef>
          </c:tx>
          <c:spPr>
            <a:ln w="19050"/>
          </c:spPr>
          <c:cat>
            <c:numRef>
              <c:f>altitude!$A$69:$A$100</c:f>
              <c:numCache>
                <c:formatCode>m/d/yyyy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</c:numCache>
            </c:numRef>
          </c:cat>
          <c:val>
            <c:numRef>
              <c:f>altitude!$U$69:$U$100</c:f>
              <c:numCache>
                <c:formatCode>0.000</c:formatCode>
                <c:ptCount val="32"/>
                <c:pt idx="0">
                  <c:v>3.3999999999991815E-2</c:v>
                </c:pt>
                <c:pt idx="1">
                  <c:v>2.4000000000000909E-2</c:v>
                </c:pt>
                <c:pt idx="2">
                  <c:v>2.8999999999996362E-2</c:v>
                </c:pt>
                <c:pt idx="3">
                  <c:v>4.0999999999996817E-2</c:v>
                </c:pt>
                <c:pt idx="4">
                  <c:v>7.2000000000002728E-2</c:v>
                </c:pt>
                <c:pt idx="5">
                  <c:v>7.0000000000050022E-3</c:v>
                </c:pt>
                <c:pt idx="6">
                  <c:v>2.7999999999991587E-2</c:v>
                </c:pt>
                <c:pt idx="7">
                  <c:v>2.5000000000005684E-2</c:v>
                </c:pt>
                <c:pt idx="8">
                  <c:v>3.3999999999991815E-2</c:v>
                </c:pt>
                <c:pt idx="9">
                  <c:v>2.5000000000005684E-2</c:v>
                </c:pt>
                <c:pt idx="10">
                  <c:v>2.0000000000010232E-2</c:v>
                </c:pt>
                <c:pt idx="11">
                  <c:v>1.3999999999981583E-2</c:v>
                </c:pt>
                <c:pt idx="12">
                  <c:v>3.2000000000010687E-2</c:v>
                </c:pt>
                <c:pt idx="13">
                  <c:v>1.9000000000005457E-2</c:v>
                </c:pt>
                <c:pt idx="14">
                  <c:v>2.8000000000020009E-2</c:v>
                </c:pt>
                <c:pt idx="15">
                  <c:v>2.4E-2</c:v>
                </c:pt>
                <c:pt idx="16">
                  <c:v>1.4999999999999999E-2</c:v>
                </c:pt>
                <c:pt idx="17">
                  <c:v>2.0000000000010232E-2</c:v>
                </c:pt>
                <c:pt idx="18">
                  <c:v>6.9999999999765805E-3</c:v>
                </c:pt>
                <c:pt idx="19">
                  <c:v>-1.999999999981128E-3</c:v>
                </c:pt>
                <c:pt idx="20">
                  <c:v>2.9999999999859028E-3</c:v>
                </c:pt>
                <c:pt idx="21">
                  <c:v>3.0000000000001137E-2</c:v>
                </c:pt>
                <c:pt idx="22">
                  <c:v>1.2000000000000455E-2</c:v>
                </c:pt>
                <c:pt idx="23">
                  <c:v>2.5000000000005684E-2</c:v>
                </c:pt>
                <c:pt idx="24">
                  <c:v>1.0000000000047748E-3</c:v>
                </c:pt>
                <c:pt idx="25">
                  <c:v>8.9999999999861302E-3</c:v>
                </c:pt>
                <c:pt idx="26">
                  <c:v>1.300000000000523E-2</c:v>
                </c:pt>
                <c:pt idx="27">
                  <c:v>2.7000000000015234E-2</c:v>
                </c:pt>
                <c:pt idx="28">
                  <c:v>1.999999999998181E-2</c:v>
                </c:pt>
                <c:pt idx="29">
                  <c:v>1.6999999999995907E-2</c:v>
                </c:pt>
                <c:pt idx="30">
                  <c:v>-6.0000000000002274E-3</c:v>
                </c:pt>
                <c:pt idx="31">
                  <c:v>5.0000000000238742E-3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0B0-4200-8B50-4991AC96C917}"/>
            </c:ext>
          </c:extLst>
        </c:ser>
        <c:ser>
          <c:idx val="3"/>
          <c:order val="3"/>
          <c:tx>
            <c:strRef>
              <c:f>altitude!$AA$5</c:f>
              <c:strCache>
                <c:ptCount val="1"/>
                <c:pt idx="0">
                  <c:v>1031</c:v>
                </c:pt>
              </c:strCache>
            </c:strRef>
          </c:tx>
          <c:spPr>
            <a:ln w="19050"/>
          </c:spPr>
          <c:cat>
            <c:numRef>
              <c:f>altitude!$A$69:$A$100</c:f>
              <c:numCache>
                <c:formatCode>m/d/yyyy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</c:numCache>
            </c:numRef>
          </c:cat>
          <c:val>
            <c:numRef>
              <c:f>altitude!$AA$69:$AA$100</c:f>
              <c:numCache>
                <c:formatCode>0.000</c:formatCode>
                <c:ptCount val="32"/>
                <c:pt idx="0">
                  <c:v>-4.9999999999954525E-3</c:v>
                </c:pt>
                <c:pt idx="1">
                  <c:v>0</c:v>
                </c:pt>
                <c:pt idx="2">
                  <c:v>8.0000000000097771E-3</c:v>
                </c:pt>
                <c:pt idx="3">
                  <c:v>-1.0000000000047748E-3</c:v>
                </c:pt>
                <c:pt idx="4">
                  <c:v>8.9999999999861302E-3</c:v>
                </c:pt>
                <c:pt idx="5">
                  <c:v>2.0000000000095497E-3</c:v>
                </c:pt>
                <c:pt idx="6">
                  <c:v>-3.9999999999906777E-3</c:v>
                </c:pt>
                <c:pt idx="7">
                  <c:v>3.9999999999906777E-3</c:v>
                </c:pt>
                <c:pt idx="8">
                  <c:v>0</c:v>
                </c:pt>
                <c:pt idx="9">
                  <c:v>3.9999999999906777E-3</c:v>
                </c:pt>
                <c:pt idx="10">
                  <c:v>4.0000000000190994E-3</c:v>
                </c:pt>
                <c:pt idx="11">
                  <c:v>4.9999999999954525E-3</c:v>
                </c:pt>
                <c:pt idx="12">
                  <c:v>-3.0000000000143245E-3</c:v>
                </c:pt>
                <c:pt idx="13">
                  <c:v>0</c:v>
                </c:pt>
                <c:pt idx="14">
                  <c:v>3.0000000000143245E-3</c:v>
                </c:pt>
                <c:pt idx="15">
                  <c:v>-1.0000000000047748E-3</c:v>
                </c:pt>
                <c:pt idx="16">
                  <c:v>0</c:v>
                </c:pt>
                <c:pt idx="17">
                  <c:v>2.0000000000095497E-3</c:v>
                </c:pt>
                <c:pt idx="18">
                  <c:v>-2.0000000000095497E-3</c:v>
                </c:pt>
                <c:pt idx="19">
                  <c:v>7.0000000000050022E-3</c:v>
                </c:pt>
                <c:pt idx="20">
                  <c:v>0</c:v>
                </c:pt>
                <c:pt idx="21">
                  <c:v>2.9999999999859028E-3</c:v>
                </c:pt>
                <c:pt idx="22">
                  <c:v>-1.999999999981128E-3</c:v>
                </c:pt>
                <c:pt idx="23">
                  <c:v>2.9999999999859028E-3</c:v>
                </c:pt>
                <c:pt idx="24">
                  <c:v>4.9999999999954525E-3</c:v>
                </c:pt>
                <c:pt idx="25">
                  <c:v>-6.0000000000002274E-3</c:v>
                </c:pt>
                <c:pt idx="26">
                  <c:v>1.0000000000047748E-3</c:v>
                </c:pt>
                <c:pt idx="27">
                  <c:v>0</c:v>
                </c:pt>
                <c:pt idx="28">
                  <c:v>7.0000000000050022E-3</c:v>
                </c:pt>
                <c:pt idx="29">
                  <c:v>3.0000000000143245E-3</c:v>
                </c:pt>
                <c:pt idx="30">
                  <c:v>-3.0000000000143245E-3</c:v>
                </c:pt>
                <c:pt idx="31">
                  <c:v>1.0000000000047748E-3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0B0-4200-8B50-4991AC96C917}"/>
            </c:ext>
          </c:extLst>
        </c:ser>
        <c:ser>
          <c:idx val="4"/>
          <c:order val="4"/>
          <c:tx>
            <c:strRef>
              <c:f>altitude!$Z$5</c:f>
              <c:strCache>
                <c:ptCount val="1"/>
                <c:pt idx="0">
                  <c:v>1030</c:v>
                </c:pt>
              </c:strCache>
            </c:strRef>
          </c:tx>
          <c:spPr>
            <a:ln w="19050"/>
          </c:spPr>
          <c:cat>
            <c:numRef>
              <c:f>altitude!$A$69:$A$100</c:f>
              <c:numCache>
                <c:formatCode>m/d/yyyy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</c:numCache>
            </c:numRef>
          </c:cat>
          <c:val>
            <c:numRef>
              <c:f>altitude!$Z$69:$Z$100</c:f>
              <c:numCache>
                <c:formatCode>0.000</c:formatCode>
                <c:ptCount val="32"/>
                <c:pt idx="0">
                  <c:v>-1.0000000000047748E-3</c:v>
                </c:pt>
                <c:pt idx="1">
                  <c:v>2.0000000000095497E-3</c:v>
                </c:pt>
                <c:pt idx="2">
                  <c:v>3.0000000000143245E-3</c:v>
                </c:pt>
                <c:pt idx="3">
                  <c:v>9.9999999997635314E-4</c:v>
                </c:pt>
                <c:pt idx="4">
                  <c:v>1.0000000000019327E-2</c:v>
                </c:pt>
                <c:pt idx="5">
                  <c:v>1.0000000000047748E-3</c:v>
                </c:pt>
                <c:pt idx="6">
                  <c:v>-6.0000000000002274E-3</c:v>
                </c:pt>
                <c:pt idx="7">
                  <c:v>6.0000000000002274E-3</c:v>
                </c:pt>
                <c:pt idx="8">
                  <c:v>6.0000000000002274E-3</c:v>
                </c:pt>
                <c:pt idx="9">
                  <c:v>0</c:v>
                </c:pt>
                <c:pt idx="10">
                  <c:v>1.999999999981128E-3</c:v>
                </c:pt>
                <c:pt idx="11">
                  <c:v>7.0000000000050022E-3</c:v>
                </c:pt>
                <c:pt idx="12">
                  <c:v>-2.0000000000095497E-3</c:v>
                </c:pt>
                <c:pt idx="13">
                  <c:v>-4.9999999999954525E-3</c:v>
                </c:pt>
                <c:pt idx="14">
                  <c:v>8.0000000000097771E-3</c:v>
                </c:pt>
                <c:pt idx="15">
                  <c:v>-3.9999999999906777E-3</c:v>
                </c:pt>
                <c:pt idx="16">
                  <c:v>1.999999999981128E-3</c:v>
                </c:pt>
                <c:pt idx="17">
                  <c:v>1.0000000000047748E-3</c:v>
                </c:pt>
                <c:pt idx="18">
                  <c:v>2.0000000000095497E-3</c:v>
                </c:pt>
                <c:pt idx="19">
                  <c:v>4.9999999999954525E-3</c:v>
                </c:pt>
                <c:pt idx="20">
                  <c:v>1.0000000000047748E-3</c:v>
                </c:pt>
                <c:pt idx="21">
                  <c:v>1.0000000000047748E-3</c:v>
                </c:pt>
                <c:pt idx="22">
                  <c:v>-1.0000000000047748E-3</c:v>
                </c:pt>
                <c:pt idx="23">
                  <c:v>1.999999999981128E-3</c:v>
                </c:pt>
                <c:pt idx="24">
                  <c:v>5.0000000000238742E-3</c:v>
                </c:pt>
                <c:pt idx="25">
                  <c:v>-6.0000000000002274E-3</c:v>
                </c:pt>
                <c:pt idx="26">
                  <c:v>-2.0000000000095497E-3</c:v>
                </c:pt>
                <c:pt idx="27">
                  <c:v>4.9999999999954525E-3</c:v>
                </c:pt>
                <c:pt idx="28">
                  <c:v>3.9999999999906777E-3</c:v>
                </c:pt>
                <c:pt idx="29">
                  <c:v>5.0000000000238742E-3</c:v>
                </c:pt>
                <c:pt idx="30">
                  <c:v>-1.0000000000047748E-3</c:v>
                </c:pt>
                <c:pt idx="31">
                  <c:v>-2.0000000000095497E-3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C0B0-4200-8B50-4991AC96C917}"/>
            </c:ext>
          </c:extLst>
        </c:ser>
        <c:ser>
          <c:idx val="5"/>
          <c:order val="5"/>
          <c:tx>
            <c:strRef>
              <c:f>altitude!$Y$5</c:f>
              <c:strCache>
                <c:ptCount val="1"/>
                <c:pt idx="0">
                  <c:v>1029</c:v>
                </c:pt>
              </c:strCache>
            </c:strRef>
          </c:tx>
          <c:spPr>
            <a:ln w="19050"/>
          </c:spPr>
          <c:cat>
            <c:numRef>
              <c:f>altitude!$A$69:$A$100</c:f>
              <c:numCache>
                <c:formatCode>m/d/yyyy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</c:numCache>
            </c:numRef>
          </c:cat>
          <c:val>
            <c:numRef>
              <c:f>altitude!$Y$69:$Y$100</c:f>
              <c:numCache>
                <c:formatCode>0.000</c:formatCode>
                <c:ptCount val="32"/>
                <c:pt idx="0">
                  <c:v>-3.9999999999906777E-3</c:v>
                </c:pt>
                <c:pt idx="1">
                  <c:v>0</c:v>
                </c:pt>
                <c:pt idx="2">
                  <c:v>3.9999999999906777E-3</c:v>
                </c:pt>
                <c:pt idx="3">
                  <c:v>0</c:v>
                </c:pt>
                <c:pt idx="4">
                  <c:v>4.9999999999954525E-3</c:v>
                </c:pt>
                <c:pt idx="5">
                  <c:v>-1.0000000000047748E-3</c:v>
                </c:pt>
                <c:pt idx="6">
                  <c:v>-1.999999999981128E-3</c:v>
                </c:pt>
                <c:pt idx="7">
                  <c:v>9.9999999997635314E-4</c:v>
                </c:pt>
                <c:pt idx="8">
                  <c:v>4.0000000000190994E-3</c:v>
                </c:pt>
                <c:pt idx="9">
                  <c:v>-1.0000000000047748E-3</c:v>
                </c:pt>
                <c:pt idx="10">
                  <c:v>1.0000000000047748E-3</c:v>
                </c:pt>
                <c:pt idx="11">
                  <c:v>4.9999999999954525E-3</c:v>
                </c:pt>
                <c:pt idx="12">
                  <c:v>-1.0000000000047748E-3</c:v>
                </c:pt>
                <c:pt idx="13">
                  <c:v>-2.0000000000095497E-3</c:v>
                </c:pt>
                <c:pt idx="14">
                  <c:v>2.0000000000095497E-3</c:v>
                </c:pt>
                <c:pt idx="15">
                  <c:v>-4.9999999999954525E-3</c:v>
                </c:pt>
                <c:pt idx="16">
                  <c:v>0</c:v>
                </c:pt>
                <c:pt idx="17">
                  <c:v>-1.0000000000047748E-3</c:v>
                </c:pt>
                <c:pt idx="18">
                  <c:v>1.0000000000047748E-3</c:v>
                </c:pt>
                <c:pt idx="19">
                  <c:v>2.9999999999859028E-3</c:v>
                </c:pt>
                <c:pt idx="20">
                  <c:v>1.0000000000047748E-3</c:v>
                </c:pt>
                <c:pt idx="21">
                  <c:v>0</c:v>
                </c:pt>
                <c:pt idx="22">
                  <c:v>6.0000000000002274E-3</c:v>
                </c:pt>
                <c:pt idx="23">
                  <c:v>-4.9999999999954525E-3</c:v>
                </c:pt>
                <c:pt idx="24">
                  <c:v>3.0000000000143245E-3</c:v>
                </c:pt>
                <c:pt idx="25">
                  <c:v>-3.0000000000143245E-3</c:v>
                </c:pt>
                <c:pt idx="26">
                  <c:v>-2.9999999999859028E-3</c:v>
                </c:pt>
                <c:pt idx="27">
                  <c:v>2.9999999999859028E-3</c:v>
                </c:pt>
                <c:pt idx="28">
                  <c:v>2.0000000000095497E-3</c:v>
                </c:pt>
                <c:pt idx="29">
                  <c:v>2.9999999999859028E-3</c:v>
                </c:pt>
                <c:pt idx="30">
                  <c:v>-1.999999999981128E-3</c:v>
                </c:pt>
                <c:pt idx="31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C0B0-4200-8B50-4991AC96C917}"/>
            </c:ext>
          </c:extLst>
        </c:ser>
        <c:ser>
          <c:idx val="6"/>
          <c:order val="6"/>
          <c:tx>
            <c:strRef>
              <c:f>altitude!$AI$5</c:f>
              <c:strCache>
                <c:ptCount val="1"/>
                <c:pt idx="0">
                  <c:v>1037</c:v>
                </c:pt>
              </c:strCache>
            </c:strRef>
          </c:tx>
          <c:spPr>
            <a:ln w="19050"/>
          </c:spPr>
          <c:cat>
            <c:numRef>
              <c:f>altitude!$A$69:$A$100</c:f>
              <c:numCache>
                <c:formatCode>m/d/yyyy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</c:numCache>
            </c:numRef>
          </c:cat>
          <c:val>
            <c:numRef>
              <c:f>altitude!$AI$69:$AI$100</c:f>
              <c:numCache>
                <c:formatCode>0.000</c:formatCode>
                <c:ptCount val="32"/>
                <c:pt idx="0">
                  <c:v>-2.0000000000095497E-3</c:v>
                </c:pt>
                <c:pt idx="1">
                  <c:v>1.0000000000047748E-3</c:v>
                </c:pt>
                <c:pt idx="2">
                  <c:v>1.999999999981128E-3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1.0000000000047748E-3</c:v>
                </c:pt>
                <c:pt idx="7">
                  <c:v>-1.999999999981128E-3</c:v>
                </c:pt>
                <c:pt idx="8">
                  <c:v>2.9999999999859028E-3</c:v>
                </c:pt>
                <c:pt idx="9">
                  <c:v>-1.0000000000047748E-3</c:v>
                </c:pt>
                <c:pt idx="10">
                  <c:v>2.0000000000095497E-3</c:v>
                </c:pt>
                <c:pt idx="11">
                  <c:v>3.9999999999906777E-3</c:v>
                </c:pt>
                <c:pt idx="12">
                  <c:v>-4.9999999999954525E-3</c:v>
                </c:pt>
                <c:pt idx="13">
                  <c:v>0</c:v>
                </c:pt>
                <c:pt idx="14">
                  <c:v>3.9999999999906777E-3</c:v>
                </c:pt>
                <c:pt idx="15">
                  <c:v>-6.0000000000002274E-3</c:v>
                </c:pt>
                <c:pt idx="16">
                  <c:v>-1.999999999981128E-3</c:v>
                </c:pt>
                <c:pt idx="17">
                  <c:v>0</c:v>
                </c:pt>
                <c:pt idx="18">
                  <c:v>-4.0000000000190994E-3</c:v>
                </c:pt>
                <c:pt idx="19">
                  <c:v>7.0000000000050022E-3</c:v>
                </c:pt>
                <c:pt idx="20">
                  <c:v>0</c:v>
                </c:pt>
                <c:pt idx="21">
                  <c:v>-1.0000000000047748E-3</c:v>
                </c:pt>
                <c:pt idx="22">
                  <c:v>-1.999999999981128E-3</c:v>
                </c:pt>
                <c:pt idx="23">
                  <c:v>1.0000000000047748E-3</c:v>
                </c:pt>
                <c:pt idx="24">
                  <c:v>1.999999999981128E-3</c:v>
                </c:pt>
                <c:pt idx="25">
                  <c:v>-3.9999999999906777E-3</c:v>
                </c:pt>
                <c:pt idx="26">
                  <c:v>-1.0000000000047748E-3</c:v>
                </c:pt>
                <c:pt idx="27">
                  <c:v>1.0000000000047748E-3</c:v>
                </c:pt>
                <c:pt idx="28">
                  <c:v>3.9999999999906777E-3</c:v>
                </c:pt>
                <c:pt idx="29">
                  <c:v>-1.0000000000047748E-3</c:v>
                </c:pt>
                <c:pt idx="30">
                  <c:v>0</c:v>
                </c:pt>
                <c:pt idx="31">
                  <c:v>1.0000000000047748E-3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C0B0-4200-8B50-4991AC96C917}"/>
            </c:ext>
          </c:extLst>
        </c:ser>
        <c:ser>
          <c:idx val="7"/>
          <c:order val="7"/>
          <c:tx>
            <c:strRef>
              <c:f>altitude!$D$5</c:f>
              <c:strCache>
                <c:ptCount val="1"/>
                <c:pt idx="0">
                  <c:v>1009</c:v>
                </c:pt>
              </c:strCache>
            </c:strRef>
          </c:tx>
          <c:spPr>
            <a:ln w="19050"/>
          </c:spPr>
          <c:cat>
            <c:numRef>
              <c:f>altitude!$A$69:$A$100</c:f>
              <c:numCache>
                <c:formatCode>m/d/yyyy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</c:numCache>
            </c:numRef>
          </c:cat>
          <c:val>
            <c:numRef>
              <c:f>altitude!$D$69:$D$100</c:f>
              <c:numCache>
                <c:formatCode>0.000</c:formatCode>
                <c:ptCount val="32"/>
                <c:pt idx="0">
                  <c:v>1.0000000000047748E-3</c:v>
                </c:pt>
                <c:pt idx="1">
                  <c:v>0</c:v>
                </c:pt>
                <c:pt idx="2">
                  <c:v>2.9999999999859028E-3</c:v>
                </c:pt>
                <c:pt idx="3">
                  <c:v>1.0000000000047748E-3</c:v>
                </c:pt>
                <c:pt idx="4">
                  <c:v>2.0000000000095497E-3</c:v>
                </c:pt>
                <c:pt idx="5">
                  <c:v>-2.0000000000095497E-3</c:v>
                </c:pt>
                <c:pt idx="6">
                  <c:v>2.0000000000095497E-3</c:v>
                </c:pt>
                <c:pt idx="7">
                  <c:v>0</c:v>
                </c:pt>
                <c:pt idx="8">
                  <c:v>2.0000000000095497E-3</c:v>
                </c:pt>
                <c:pt idx="9">
                  <c:v>-1.0000000000047748E-3</c:v>
                </c:pt>
                <c:pt idx="10">
                  <c:v>1.0000000000047748E-3</c:v>
                </c:pt>
                <c:pt idx="11">
                  <c:v>4.9999999999954525E-3</c:v>
                </c:pt>
                <c:pt idx="12">
                  <c:v>-3.0000000000143245E-3</c:v>
                </c:pt>
                <c:pt idx="13">
                  <c:v>-1.999999999981128E-3</c:v>
                </c:pt>
                <c:pt idx="14">
                  <c:v>4.9999999999954525E-3</c:v>
                </c:pt>
                <c:pt idx="15">
                  <c:v>-4.9999999999954525E-3</c:v>
                </c:pt>
                <c:pt idx="16">
                  <c:v>-1.0000000000047748E-3</c:v>
                </c:pt>
                <c:pt idx="17">
                  <c:v>-2.0000000000095497E-3</c:v>
                </c:pt>
                <c:pt idx="18">
                  <c:v>-2.0000000000095497E-3</c:v>
                </c:pt>
                <c:pt idx="19">
                  <c:v>7.0000000000050022E-3</c:v>
                </c:pt>
                <c:pt idx="20">
                  <c:v>1.0000000000047748E-3</c:v>
                </c:pt>
                <c:pt idx="21">
                  <c:v>-1.0000000000047748E-3</c:v>
                </c:pt>
                <c:pt idx="22">
                  <c:v>3.0000000000143245E-3</c:v>
                </c:pt>
                <c:pt idx="23">
                  <c:v>-2.0000000000095497E-3</c:v>
                </c:pt>
                <c:pt idx="24">
                  <c:v>3.0000000000143245E-3</c:v>
                </c:pt>
                <c:pt idx="25">
                  <c:v>-5.0000000000238742E-3</c:v>
                </c:pt>
                <c:pt idx="26">
                  <c:v>2.0000000000095497E-3</c:v>
                </c:pt>
                <c:pt idx="27">
                  <c:v>-1.0000000000047748E-3</c:v>
                </c:pt>
                <c:pt idx="28">
                  <c:v>4.0000000000190994E-3</c:v>
                </c:pt>
                <c:pt idx="29">
                  <c:v>3.9999999999906777E-3</c:v>
                </c:pt>
                <c:pt idx="30">
                  <c:v>-3.9999999999906777E-3</c:v>
                </c:pt>
                <c:pt idx="31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C0B0-4200-8B50-4991AC96C917}"/>
            </c:ext>
          </c:extLst>
        </c:ser>
        <c:ser>
          <c:idx val="8"/>
          <c:order val="8"/>
          <c:tx>
            <c:strRef>
              <c:f>altitude!$C$5</c:f>
              <c:strCache>
                <c:ptCount val="1"/>
                <c:pt idx="0">
                  <c:v>1008</c:v>
                </c:pt>
              </c:strCache>
            </c:strRef>
          </c:tx>
          <c:spPr>
            <a:ln w="19050"/>
          </c:spPr>
          <c:cat>
            <c:numRef>
              <c:f>altitude!$A$69:$A$100</c:f>
              <c:numCache>
                <c:formatCode>m/d/yyyy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</c:numCache>
            </c:numRef>
          </c:cat>
          <c:val>
            <c:numRef>
              <c:f>altitude!$C$69:$C$100</c:f>
              <c:numCache>
                <c:formatCode>0.000</c:formatCode>
                <c:ptCount val="32"/>
                <c:pt idx="0">
                  <c:v>4.0000000000190994E-3</c:v>
                </c:pt>
                <c:pt idx="1">
                  <c:v>-4.0000000000190994E-3</c:v>
                </c:pt>
                <c:pt idx="2">
                  <c:v>4.9999999999954525E-3</c:v>
                </c:pt>
                <c:pt idx="3">
                  <c:v>-9.9999999997635314E-4</c:v>
                </c:pt>
                <c:pt idx="4">
                  <c:v>3.9999999999906777E-3</c:v>
                </c:pt>
                <c:pt idx="5">
                  <c:v>-1.0000000000047748E-3</c:v>
                </c:pt>
                <c:pt idx="6">
                  <c:v>-1.0000000000047748E-3</c:v>
                </c:pt>
                <c:pt idx="7">
                  <c:v>2.0000000000095497E-3</c:v>
                </c:pt>
                <c:pt idx="8">
                  <c:v>2.0000000000095497E-3</c:v>
                </c:pt>
                <c:pt idx="9">
                  <c:v>-1.0000000000047748E-3</c:v>
                </c:pt>
                <c:pt idx="10">
                  <c:v>0</c:v>
                </c:pt>
                <c:pt idx="11">
                  <c:v>7.0000000000050022E-3</c:v>
                </c:pt>
                <c:pt idx="12">
                  <c:v>-5.0000000000238742E-3</c:v>
                </c:pt>
                <c:pt idx="13">
                  <c:v>-1.999999999981128E-3</c:v>
                </c:pt>
                <c:pt idx="14">
                  <c:v>2.9999999999859028E-3</c:v>
                </c:pt>
                <c:pt idx="15">
                  <c:v>-1.999999999981128E-3</c:v>
                </c:pt>
                <c:pt idx="16">
                  <c:v>-1.0000000000047748E-3</c:v>
                </c:pt>
                <c:pt idx="17">
                  <c:v>1.0000000000047748E-3</c:v>
                </c:pt>
                <c:pt idx="18">
                  <c:v>9.9999999997635314E-4</c:v>
                </c:pt>
                <c:pt idx="19">
                  <c:v>2.0000000000095497E-3</c:v>
                </c:pt>
                <c:pt idx="20">
                  <c:v>-3.9999999999906777E-3</c:v>
                </c:pt>
                <c:pt idx="21">
                  <c:v>1.999999999981128E-3</c:v>
                </c:pt>
                <c:pt idx="22">
                  <c:v>0</c:v>
                </c:pt>
                <c:pt idx="23">
                  <c:v>1.0000000000047748E-3</c:v>
                </c:pt>
                <c:pt idx="24">
                  <c:v>0</c:v>
                </c:pt>
                <c:pt idx="25">
                  <c:v>-2.9999999999859028E-3</c:v>
                </c:pt>
                <c:pt idx="26">
                  <c:v>1.999999999981128E-3</c:v>
                </c:pt>
                <c:pt idx="27">
                  <c:v>2.0000000000095497E-3</c:v>
                </c:pt>
                <c:pt idx="28">
                  <c:v>-2.0000000000095497E-3</c:v>
                </c:pt>
                <c:pt idx="29">
                  <c:v>3.0000000000143245E-3</c:v>
                </c:pt>
                <c:pt idx="30">
                  <c:v>-2.0000000000095497E-3</c:v>
                </c:pt>
                <c:pt idx="31">
                  <c:v>1.0000000000047748E-3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C0B0-4200-8B50-4991AC96C917}"/>
            </c:ext>
          </c:extLst>
        </c:ser>
        <c:ser>
          <c:idx val="9"/>
          <c:order val="9"/>
          <c:tx>
            <c:strRef>
              <c:f>altitude!$B$5</c:f>
              <c:strCache>
                <c:ptCount val="1"/>
                <c:pt idx="0">
                  <c:v>1007</c:v>
                </c:pt>
              </c:strCache>
            </c:strRef>
          </c:tx>
          <c:spPr>
            <a:ln w="19050"/>
          </c:spPr>
          <c:cat>
            <c:numRef>
              <c:f>altitude!$A$69:$A$100</c:f>
              <c:numCache>
                <c:formatCode>m/d/yyyy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</c:numCache>
            </c:numRef>
          </c:cat>
          <c:val>
            <c:numRef>
              <c:f>altitude!$B$69:$B$100</c:f>
              <c:numCache>
                <c:formatCode>0.000</c:formatCode>
                <c:ptCount val="32"/>
                <c:pt idx="0">
                  <c:v>3.9999999999906777E-3</c:v>
                </c:pt>
                <c:pt idx="1">
                  <c:v>-2.9999999999859028E-3</c:v>
                </c:pt>
                <c:pt idx="2">
                  <c:v>4.9999999999954525E-3</c:v>
                </c:pt>
                <c:pt idx="3">
                  <c:v>-1.0000000000047748E-3</c:v>
                </c:pt>
                <c:pt idx="4">
                  <c:v>3.9999999999906777E-3</c:v>
                </c:pt>
                <c:pt idx="5">
                  <c:v>-3.9999999999906777E-3</c:v>
                </c:pt>
                <c:pt idx="6">
                  <c:v>2.0000000000095497E-3</c:v>
                </c:pt>
                <c:pt idx="7">
                  <c:v>0</c:v>
                </c:pt>
                <c:pt idx="8">
                  <c:v>2.9999999999859028E-3</c:v>
                </c:pt>
                <c:pt idx="9">
                  <c:v>-1.0000000000047748E-3</c:v>
                </c:pt>
                <c:pt idx="10">
                  <c:v>2.0000000000095497E-3</c:v>
                </c:pt>
                <c:pt idx="11">
                  <c:v>6.0000000000002274E-3</c:v>
                </c:pt>
                <c:pt idx="12">
                  <c:v>-6.0000000000002274E-3</c:v>
                </c:pt>
                <c:pt idx="13">
                  <c:v>-2.0000000000095497E-3</c:v>
                </c:pt>
                <c:pt idx="14">
                  <c:v>1.0000000000047748E-3</c:v>
                </c:pt>
                <c:pt idx="15">
                  <c:v>0</c:v>
                </c:pt>
                <c:pt idx="16">
                  <c:v>-2.9999999999859028E-3</c:v>
                </c:pt>
                <c:pt idx="17">
                  <c:v>1.0000000000047748E-3</c:v>
                </c:pt>
                <c:pt idx="18">
                  <c:v>-1.0000000000047748E-3</c:v>
                </c:pt>
                <c:pt idx="19">
                  <c:v>3.9999999999906777E-3</c:v>
                </c:pt>
                <c:pt idx="20">
                  <c:v>-3.9999999999906777E-3</c:v>
                </c:pt>
                <c:pt idx="21">
                  <c:v>1.999999999981128E-3</c:v>
                </c:pt>
                <c:pt idx="22">
                  <c:v>3.0000000000143245E-3</c:v>
                </c:pt>
                <c:pt idx="23">
                  <c:v>-2.0000000000095497E-3</c:v>
                </c:pt>
                <c:pt idx="24">
                  <c:v>1.0000000000047748E-3</c:v>
                </c:pt>
                <c:pt idx="25">
                  <c:v>-3.9999999999906777E-3</c:v>
                </c:pt>
                <c:pt idx="26">
                  <c:v>0</c:v>
                </c:pt>
                <c:pt idx="27">
                  <c:v>1.999999999981128E-3</c:v>
                </c:pt>
                <c:pt idx="28">
                  <c:v>0</c:v>
                </c:pt>
                <c:pt idx="29">
                  <c:v>2.0000000000095497E-3</c:v>
                </c:pt>
                <c:pt idx="30">
                  <c:v>-2.0000000000095497E-3</c:v>
                </c:pt>
                <c:pt idx="31">
                  <c:v>1.0000000000047748E-3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C0B0-4200-8B50-4991AC96C917}"/>
            </c:ext>
          </c:extLst>
        </c:ser>
        <c:ser>
          <c:idx val="10"/>
          <c:order val="10"/>
          <c:tx>
            <c:strRef>
              <c:f>altitude!$E$5</c:f>
              <c:strCache>
                <c:ptCount val="1"/>
                <c:pt idx="0">
                  <c:v>1010</c:v>
                </c:pt>
              </c:strCache>
            </c:strRef>
          </c:tx>
          <c:spPr>
            <a:ln w="19050"/>
          </c:spPr>
          <c:cat>
            <c:numRef>
              <c:f>altitude!$A$69:$A$100</c:f>
              <c:numCache>
                <c:formatCode>m/d/yyyy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</c:numCache>
            </c:numRef>
          </c:cat>
          <c:val>
            <c:numRef>
              <c:f>altitude!$E$69:$E$100</c:f>
              <c:numCache>
                <c:formatCode>0.000</c:formatCode>
                <c:ptCount val="32"/>
                <c:pt idx="0">
                  <c:v>7.9999999999813554E-3</c:v>
                </c:pt>
                <c:pt idx="1">
                  <c:v>-1.0000000000047748E-3</c:v>
                </c:pt>
                <c:pt idx="2">
                  <c:v>1.4000000000010004E-2</c:v>
                </c:pt>
                <c:pt idx="3">
                  <c:v>3.9999999999906777E-3</c:v>
                </c:pt>
                <c:pt idx="4">
                  <c:v>2.0000000000010232E-2</c:v>
                </c:pt>
                <c:pt idx="5">
                  <c:v>1.0000000000047748E-3</c:v>
                </c:pt>
                <c:pt idx="6">
                  <c:v>3.9999999999906777E-3</c:v>
                </c:pt>
                <c:pt idx="7">
                  <c:v>4.9999999999954525E-3</c:v>
                </c:pt>
                <c:pt idx="8">
                  <c:v>6.0000000000002274E-3</c:v>
                </c:pt>
                <c:pt idx="9">
                  <c:v>2.0000000000095497E-3</c:v>
                </c:pt>
                <c:pt idx="10">
                  <c:v>3.9999999999906777E-3</c:v>
                </c:pt>
                <c:pt idx="11">
                  <c:v>4.9999999999954525E-3</c:v>
                </c:pt>
                <c:pt idx="12">
                  <c:v>-9.9999999997635314E-4</c:v>
                </c:pt>
                <c:pt idx="13">
                  <c:v>-2.0000000000095497E-3</c:v>
                </c:pt>
                <c:pt idx="14">
                  <c:v>2.9999999999859028E-3</c:v>
                </c:pt>
                <c:pt idx="15">
                  <c:v>0</c:v>
                </c:pt>
                <c:pt idx="16">
                  <c:v>-1.999999999981128E-3</c:v>
                </c:pt>
                <c:pt idx="17">
                  <c:v>2.9999999999859028E-3</c:v>
                </c:pt>
                <c:pt idx="18">
                  <c:v>3.0000000000143245E-3</c:v>
                </c:pt>
                <c:pt idx="19">
                  <c:v>1.999999999981128E-3</c:v>
                </c:pt>
                <c:pt idx="20">
                  <c:v>-2.9999999999859028E-3</c:v>
                </c:pt>
                <c:pt idx="21">
                  <c:v>3.9999999999906777E-3</c:v>
                </c:pt>
                <c:pt idx="22">
                  <c:v>-6.0000000000002274E-3</c:v>
                </c:pt>
                <c:pt idx="23">
                  <c:v>4.9999999999954525E-3</c:v>
                </c:pt>
                <c:pt idx="24">
                  <c:v>2.0000000000095497E-3</c:v>
                </c:pt>
                <c:pt idx="25">
                  <c:v>-3.9999999999906777E-3</c:v>
                </c:pt>
                <c:pt idx="26">
                  <c:v>1.999999999981128E-3</c:v>
                </c:pt>
                <c:pt idx="27">
                  <c:v>1.0000000000047748E-3</c:v>
                </c:pt>
                <c:pt idx="28">
                  <c:v>4.0000000000190994E-3</c:v>
                </c:pt>
                <c:pt idx="29">
                  <c:v>9.9999999997635314E-4</c:v>
                </c:pt>
                <c:pt idx="30">
                  <c:v>1.0000000000047748E-3</c:v>
                </c:pt>
                <c:pt idx="31">
                  <c:v>-1.0000000000047748E-3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C0B0-4200-8B50-4991AC96C917}"/>
            </c:ext>
          </c:extLst>
        </c:ser>
        <c:ser>
          <c:idx val="11"/>
          <c:order val="11"/>
          <c:tx>
            <c:strRef>
              <c:f>altitude!$F$5</c:f>
              <c:strCache>
                <c:ptCount val="1"/>
                <c:pt idx="0">
                  <c:v>1011</c:v>
                </c:pt>
              </c:strCache>
            </c:strRef>
          </c:tx>
          <c:spPr>
            <a:ln w="19050"/>
          </c:spPr>
          <c:cat>
            <c:numRef>
              <c:f>altitude!$A$69:$A$100</c:f>
              <c:numCache>
                <c:formatCode>m/d/yyyy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</c:numCache>
            </c:numRef>
          </c:cat>
          <c:val>
            <c:numRef>
              <c:f>altitude!$F$69:$F$100</c:f>
              <c:numCache>
                <c:formatCode>0.000</c:formatCode>
                <c:ptCount val="32"/>
                <c:pt idx="0">
                  <c:v>1.2000000000000455E-2</c:v>
                </c:pt>
                <c:pt idx="1">
                  <c:v>-8.9999999999861302E-3</c:v>
                </c:pt>
                <c:pt idx="2">
                  <c:v>1.4999999999986358E-2</c:v>
                </c:pt>
                <c:pt idx="3">
                  <c:v>3.0000000000143245E-3</c:v>
                </c:pt>
                <c:pt idx="4">
                  <c:v>7.0000000000050022E-3</c:v>
                </c:pt>
                <c:pt idx="5">
                  <c:v>0</c:v>
                </c:pt>
                <c:pt idx="6">
                  <c:v>1.999999999981128E-3</c:v>
                </c:pt>
                <c:pt idx="7">
                  <c:v>2.0000000000095497E-3</c:v>
                </c:pt>
                <c:pt idx="8">
                  <c:v>3.9999999999906777E-3</c:v>
                </c:pt>
                <c:pt idx="9">
                  <c:v>-9.9999999997635314E-4</c:v>
                </c:pt>
                <c:pt idx="10">
                  <c:v>2.9999999999859028E-3</c:v>
                </c:pt>
                <c:pt idx="11">
                  <c:v>9.0000000000145519E-3</c:v>
                </c:pt>
                <c:pt idx="12">
                  <c:v>-5.0000000000238742E-3</c:v>
                </c:pt>
                <c:pt idx="13">
                  <c:v>-1.999999999981128E-3</c:v>
                </c:pt>
                <c:pt idx="14">
                  <c:v>3.9999999999906777E-3</c:v>
                </c:pt>
                <c:pt idx="15">
                  <c:v>1.0000000000047748E-3</c:v>
                </c:pt>
                <c:pt idx="16">
                  <c:v>-3.0000000000143245E-3</c:v>
                </c:pt>
                <c:pt idx="17">
                  <c:v>3.0000000000143245E-3</c:v>
                </c:pt>
                <c:pt idx="18">
                  <c:v>-2.0000000000095497E-3</c:v>
                </c:pt>
                <c:pt idx="19">
                  <c:v>7.0000000000050022E-3</c:v>
                </c:pt>
                <c:pt idx="20">
                  <c:v>1.0000000000047748E-3</c:v>
                </c:pt>
                <c:pt idx="21">
                  <c:v>0</c:v>
                </c:pt>
                <c:pt idx="22">
                  <c:v>-3.9999999999906777E-3</c:v>
                </c:pt>
                <c:pt idx="23">
                  <c:v>3.9999999999906777E-3</c:v>
                </c:pt>
                <c:pt idx="24">
                  <c:v>2.0000000000095497E-3</c:v>
                </c:pt>
                <c:pt idx="25">
                  <c:v>-2.0000000000095497E-3</c:v>
                </c:pt>
                <c:pt idx="26">
                  <c:v>1.0000000000047748E-3</c:v>
                </c:pt>
                <c:pt idx="27">
                  <c:v>1.999999999981128E-3</c:v>
                </c:pt>
                <c:pt idx="28">
                  <c:v>4.0000000000190994E-3</c:v>
                </c:pt>
                <c:pt idx="29">
                  <c:v>1.999999999981128E-3</c:v>
                </c:pt>
                <c:pt idx="30">
                  <c:v>-9.9999999997635314E-4</c:v>
                </c:pt>
                <c:pt idx="31">
                  <c:v>9.9999999997635314E-4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B-C0B0-4200-8B50-4991AC96C917}"/>
            </c:ext>
          </c:extLst>
        </c:ser>
        <c:ser>
          <c:idx val="12"/>
          <c:order val="12"/>
          <c:tx>
            <c:strRef>
              <c:f>altitude!$W$5</c:f>
              <c:strCache>
                <c:ptCount val="1"/>
                <c:pt idx="0">
                  <c:v>1025</c:v>
                </c:pt>
              </c:strCache>
            </c:strRef>
          </c:tx>
          <c:spPr>
            <a:ln w="19050"/>
          </c:spPr>
          <c:cat>
            <c:numRef>
              <c:f>altitude!$A$69:$A$100</c:f>
              <c:numCache>
                <c:formatCode>m/d/yyyy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</c:numCache>
            </c:numRef>
          </c:cat>
          <c:val>
            <c:numRef>
              <c:f>altitude!$W$69:$W$100</c:f>
              <c:numCache>
                <c:formatCode>0.000</c:formatCode>
                <c:ptCount val="32"/>
                <c:pt idx="0">
                  <c:v>9.0000000000145519E-3</c:v>
                </c:pt>
                <c:pt idx="1">
                  <c:v>2.9999999999859028E-3</c:v>
                </c:pt>
                <c:pt idx="2">
                  <c:v>1.6000000000019554E-2</c:v>
                </c:pt>
                <c:pt idx="3">
                  <c:v>7.0000000000050022E-3</c:v>
                </c:pt>
                <c:pt idx="4">
                  <c:v>2.8999999999996362E-2</c:v>
                </c:pt>
                <c:pt idx="5">
                  <c:v>1.999999999981128E-3</c:v>
                </c:pt>
                <c:pt idx="6">
                  <c:v>1.2000000000000455E-2</c:v>
                </c:pt>
                <c:pt idx="7">
                  <c:v>4.9999999999954525E-3</c:v>
                </c:pt>
                <c:pt idx="8">
                  <c:v>6.0000000000002274E-3</c:v>
                </c:pt>
                <c:pt idx="9">
                  <c:v>5.0000000000238742E-3</c:v>
                </c:pt>
                <c:pt idx="10">
                  <c:v>9.9999999999909051E-3</c:v>
                </c:pt>
                <c:pt idx="11">
                  <c:v>1.2000000000000455E-2</c:v>
                </c:pt>
                <c:pt idx="12">
                  <c:v>-1.0000000000047748E-3</c:v>
                </c:pt>
                <c:pt idx="13">
                  <c:v>3.0000000000143245E-3</c:v>
                </c:pt>
                <c:pt idx="14">
                  <c:v>1E-3</c:v>
                </c:pt>
                <c:pt idx="15">
                  <c:v>0</c:v>
                </c:pt>
                <c:pt idx="16">
                  <c:v>1E-3</c:v>
                </c:pt>
                <c:pt idx="17">
                  <c:v>4.9999999999954525E-3</c:v>
                </c:pt>
                <c:pt idx="18">
                  <c:v>3.0000000000143245E-3</c:v>
                </c:pt>
                <c:pt idx="19">
                  <c:v>4.9999999999954525E-3</c:v>
                </c:pt>
                <c:pt idx="20">
                  <c:v>0</c:v>
                </c:pt>
                <c:pt idx="21">
                  <c:v>1.0000000000047748E-3</c:v>
                </c:pt>
                <c:pt idx="22">
                  <c:v>0</c:v>
                </c:pt>
                <c:pt idx="23">
                  <c:v>2.0000000000095497E-3</c:v>
                </c:pt>
                <c:pt idx="24">
                  <c:v>2.9999999999859028E-3</c:v>
                </c:pt>
                <c:pt idx="25">
                  <c:v>-2.9999999999859028E-3</c:v>
                </c:pt>
                <c:pt idx="26">
                  <c:v>1.999999999981128E-3</c:v>
                </c:pt>
                <c:pt idx="27">
                  <c:v>3.0000000000143245E-3</c:v>
                </c:pt>
                <c:pt idx="28">
                  <c:v>0</c:v>
                </c:pt>
                <c:pt idx="29">
                  <c:v>8.9999999999861302E-3</c:v>
                </c:pt>
                <c:pt idx="30">
                  <c:v>-1.0000000000047748E-3</c:v>
                </c:pt>
                <c:pt idx="31">
                  <c:v>-4.9999999999954525E-3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C0B0-4200-8B50-4991AC96C917}"/>
            </c:ext>
          </c:extLst>
        </c:ser>
        <c:ser>
          <c:idx val="13"/>
          <c:order val="13"/>
          <c:tx>
            <c:strRef>
              <c:f>altitude!$AH$5</c:f>
              <c:strCache>
                <c:ptCount val="1"/>
                <c:pt idx="0">
                  <c:v>1036 a</c:v>
                </c:pt>
              </c:strCache>
            </c:strRef>
          </c:tx>
          <c:spPr>
            <a:ln w="19050"/>
          </c:spPr>
          <c:cat>
            <c:numRef>
              <c:f>altitude!$A$69:$A$100</c:f>
              <c:numCache>
                <c:formatCode>m/d/yyyy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</c:numCache>
            </c:numRef>
          </c:cat>
          <c:val>
            <c:numRef>
              <c:f>altitude!$AH$69:$AH$100</c:f>
              <c:numCache>
                <c:formatCode>0.000</c:formatCode>
                <c:ptCount val="32"/>
                <c:pt idx="0">
                  <c:v>2.0000000000010232E-2</c:v>
                </c:pt>
                <c:pt idx="1">
                  <c:v>-4.0000000000190994E-3</c:v>
                </c:pt>
                <c:pt idx="2">
                  <c:v>2.6000000000010459E-2</c:v>
                </c:pt>
                <c:pt idx="3">
                  <c:v>2.8999999999996362E-2</c:v>
                </c:pt>
                <c:pt idx="4">
                  <c:v>3.3999999999991815E-2</c:v>
                </c:pt>
                <c:pt idx="5">
                  <c:v>1.0000000000019327E-2</c:v>
                </c:pt>
                <c:pt idx="6">
                  <c:v>1.300000000000523E-2</c:v>
                </c:pt>
                <c:pt idx="7">
                  <c:v>2.2999999999996135E-2</c:v>
                </c:pt>
                <c:pt idx="8">
                  <c:v>2.5999999999982037E-2</c:v>
                </c:pt>
                <c:pt idx="9">
                  <c:v>2.2000000000019782E-2</c:v>
                </c:pt>
                <c:pt idx="10">
                  <c:v>2.0999999999986585E-2</c:v>
                </c:pt>
                <c:pt idx="11">
                  <c:v>1.6999999999995907E-2</c:v>
                </c:pt>
                <c:pt idx="12">
                  <c:v>1.9000000000005457E-2</c:v>
                </c:pt>
                <c:pt idx="13">
                  <c:v>2.6000000000010459E-2</c:v>
                </c:pt>
                <c:pt idx="14">
                  <c:v>2.7999999999991587E-2</c:v>
                </c:pt>
                <c:pt idx="15">
                  <c:v>2.199999999999136E-2</c:v>
                </c:pt>
                <c:pt idx="16">
                  <c:v>2.0000000000010232E-2</c:v>
                </c:pt>
                <c:pt idx="17">
                  <c:v>1.6999999999995907E-2</c:v>
                </c:pt>
                <c:pt idx="18">
                  <c:v>9.9999999999909051E-3</c:v>
                </c:pt>
                <c:pt idx="19">
                  <c:v>2.0000000000010232E-2</c:v>
                </c:pt>
                <c:pt idx="20">
                  <c:v>1.6999999999995907E-2</c:v>
                </c:pt>
                <c:pt idx="21">
                  <c:v>3.4999999999996589E-2</c:v>
                </c:pt>
                <c:pt idx="22">
                  <c:v>8.0000000000097771E-3</c:v>
                </c:pt>
                <c:pt idx="23">
                  <c:v>2.5000000000005684E-2</c:v>
                </c:pt>
                <c:pt idx="24">
                  <c:v>2.199999999999136E-2</c:v>
                </c:pt>
                <c:pt idx="25">
                  <c:v>1.5000000000014779E-2</c:v>
                </c:pt>
                <c:pt idx="26">
                  <c:v>1.999999999998181E-2</c:v>
                </c:pt>
                <c:pt idx="27">
                  <c:v>2.4000000000000909E-2</c:v>
                </c:pt>
                <c:pt idx="28">
                  <c:v>1.9000000000005457E-2</c:v>
                </c:pt>
                <c:pt idx="29">
                  <c:v>1.4000000000010004E-2</c:v>
                </c:pt>
                <c:pt idx="30">
                  <c:v>1.2999999999976808E-2</c:v>
                </c:pt>
                <c:pt idx="31">
                  <c:v>1.1000000000024102E-2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C0B0-4200-8B50-4991AC96C917}"/>
            </c:ext>
          </c:extLst>
        </c:ser>
        <c:ser>
          <c:idx val="14"/>
          <c:order val="14"/>
          <c:tx>
            <c:strRef>
              <c:f>altitude!$S$5</c:f>
              <c:strCache>
                <c:ptCount val="1"/>
                <c:pt idx="0">
                  <c:v>1023 a</c:v>
                </c:pt>
              </c:strCache>
            </c:strRef>
          </c:tx>
          <c:spPr>
            <a:ln w="19050"/>
          </c:spPr>
          <c:cat>
            <c:numRef>
              <c:f>altitude!$A$69:$A$100</c:f>
              <c:numCache>
                <c:formatCode>m/d/yyyy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</c:numCache>
            </c:numRef>
          </c:cat>
          <c:val>
            <c:numRef>
              <c:f>altitude!$S$69:$S$100</c:f>
              <c:numCache>
                <c:formatCode>0.000</c:formatCode>
                <c:ptCount val="32"/>
                <c:pt idx="0">
                  <c:v>8.0000000000097771E-3</c:v>
                </c:pt>
                <c:pt idx="1">
                  <c:v>-1.5000000000014779E-2</c:v>
                </c:pt>
                <c:pt idx="2">
                  <c:v>8.0000000000097771E-3</c:v>
                </c:pt>
                <c:pt idx="3">
                  <c:v>1.4999999999986358E-2</c:v>
                </c:pt>
                <c:pt idx="4">
                  <c:v>-8.9999999999861302E-3</c:v>
                </c:pt>
                <c:pt idx="5">
                  <c:v>-1.0000000000047748E-3</c:v>
                </c:pt>
                <c:pt idx="6">
                  <c:v>0</c:v>
                </c:pt>
                <c:pt idx="7">
                  <c:v>1.2000000000000455E-2</c:v>
                </c:pt>
                <c:pt idx="8">
                  <c:v>8.9999999999861302E-3</c:v>
                </c:pt>
                <c:pt idx="9">
                  <c:v>6.0000000000002274E-3</c:v>
                </c:pt>
                <c:pt idx="10">
                  <c:v>8.0000000000097771E-3</c:v>
                </c:pt>
                <c:pt idx="11">
                  <c:v>1.5000000000014779E-2</c:v>
                </c:pt>
                <c:pt idx="12">
                  <c:v>-6.0000000000286491E-3</c:v>
                </c:pt>
                <c:pt idx="13">
                  <c:v>1.6999999999995907E-2</c:v>
                </c:pt>
                <c:pt idx="14">
                  <c:v>1.9000000000005457E-2</c:v>
                </c:pt>
                <c:pt idx="15">
                  <c:v>1.5000000000014779E-2</c:v>
                </c:pt>
                <c:pt idx="16">
                  <c:v>8.9999999999861302E-3</c:v>
                </c:pt>
                <c:pt idx="17">
                  <c:v>1.5000000000014779E-2</c:v>
                </c:pt>
                <c:pt idx="18">
                  <c:v>4.9999999999954525E-3</c:v>
                </c:pt>
                <c:pt idx="19">
                  <c:v>1.5999999999991132E-2</c:v>
                </c:pt>
                <c:pt idx="20">
                  <c:v>9.0000000000145519E-3</c:v>
                </c:pt>
                <c:pt idx="21">
                  <c:v>2.3999999999972488E-2</c:v>
                </c:pt>
                <c:pt idx="22">
                  <c:v>9.0000000000145519E-3</c:v>
                </c:pt>
                <c:pt idx="23">
                  <c:v>2.0999999999986585E-2</c:v>
                </c:pt>
                <c:pt idx="24">
                  <c:v>7.0000000000050022E-3</c:v>
                </c:pt>
                <c:pt idx="25">
                  <c:v>1.099999999999568E-2</c:v>
                </c:pt>
                <c:pt idx="26">
                  <c:v>1.0000000000019327E-2</c:v>
                </c:pt>
                <c:pt idx="27">
                  <c:v>1.999999999998181E-2</c:v>
                </c:pt>
                <c:pt idx="28">
                  <c:v>1.8000000000000682E-2</c:v>
                </c:pt>
                <c:pt idx="29">
                  <c:v>1.0000000000019327E-2</c:v>
                </c:pt>
                <c:pt idx="30">
                  <c:v>6.0000000000002274E-3</c:v>
                </c:pt>
                <c:pt idx="31">
                  <c:v>6.0000000000002274E-3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E-C0B0-4200-8B50-4991AC96C917}"/>
            </c:ext>
          </c:extLst>
        </c:ser>
        <c:ser>
          <c:idx val="15"/>
          <c:order val="15"/>
          <c:tx>
            <c:strRef>
              <c:f>altitude!$Q$5</c:f>
              <c:strCache>
                <c:ptCount val="1"/>
                <c:pt idx="0">
                  <c:v>1022</c:v>
                </c:pt>
              </c:strCache>
            </c:strRef>
          </c:tx>
          <c:spPr>
            <a:ln w="19050"/>
          </c:spPr>
          <c:cat>
            <c:numRef>
              <c:f>altitude!$A$69:$A$100</c:f>
              <c:numCache>
                <c:formatCode>m/d/yyyy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</c:numCache>
            </c:numRef>
          </c:cat>
          <c:val>
            <c:numRef>
              <c:f>altitude!$Q$69:$Q$100</c:f>
              <c:numCache>
                <c:formatCode>0.000</c:formatCode>
                <c:ptCount val="32"/>
                <c:pt idx="0">
                  <c:v>3.3999999999991815E-2</c:v>
                </c:pt>
                <c:pt idx="1">
                  <c:v>1.300000000000523E-2</c:v>
                </c:pt>
                <c:pt idx="2">
                  <c:v>4.4000000000011141E-2</c:v>
                </c:pt>
                <c:pt idx="3">
                  <c:v>3.5999999999972943E-2</c:v>
                </c:pt>
                <c:pt idx="4">
                  <c:v>7.2000000000002728E-2</c:v>
                </c:pt>
                <c:pt idx="5">
                  <c:v>1.6000000000019554E-2</c:v>
                </c:pt>
                <c:pt idx="6">
                  <c:v>2.6999999999986812E-2</c:v>
                </c:pt>
                <c:pt idx="7">
                  <c:v>2.6000000000010459E-2</c:v>
                </c:pt>
                <c:pt idx="8">
                  <c:v>2.8999999999996362E-2</c:v>
                </c:pt>
                <c:pt idx="9">
                  <c:v>2.6999999999986812E-2</c:v>
                </c:pt>
                <c:pt idx="10">
                  <c:v>2.6000000000010459E-2</c:v>
                </c:pt>
                <c:pt idx="11">
                  <c:v>3.7000000000006139E-2</c:v>
                </c:pt>
                <c:pt idx="12">
                  <c:v>2.0999999999986585E-2</c:v>
                </c:pt>
                <c:pt idx="13">
                  <c:v>2.8000000000020009E-2</c:v>
                </c:pt>
                <c:pt idx="14">
                  <c:v>3.0000000000001137E-2</c:v>
                </c:pt>
                <c:pt idx="15">
                  <c:v>2.7999999999991587E-2</c:v>
                </c:pt>
                <c:pt idx="16">
                  <c:v>2.5000000000005684E-2</c:v>
                </c:pt>
                <c:pt idx="17">
                  <c:v>3.299999999998704E-2</c:v>
                </c:pt>
                <c:pt idx="18">
                  <c:v>7.0000000000050022E-3</c:v>
                </c:pt>
                <c:pt idx="19">
                  <c:v>3.0000000000001137E-2</c:v>
                </c:pt>
                <c:pt idx="20">
                  <c:v>3.0000000000001137E-2</c:v>
                </c:pt>
                <c:pt idx="21">
                  <c:v>3.1000000000005912E-2</c:v>
                </c:pt>
                <c:pt idx="22">
                  <c:v>2.6999999999986812E-2</c:v>
                </c:pt>
                <c:pt idx="23">
                  <c:v>3.3999999999991815E-2</c:v>
                </c:pt>
                <c:pt idx="24">
                  <c:v>2.6000000000010459E-2</c:v>
                </c:pt>
                <c:pt idx="25">
                  <c:v>3.1000000000005912E-2</c:v>
                </c:pt>
                <c:pt idx="26">
                  <c:v>2.5999999999982037E-2</c:v>
                </c:pt>
                <c:pt idx="27">
                  <c:v>2.8000000000020009E-2</c:v>
                </c:pt>
                <c:pt idx="28">
                  <c:v>2.7999999999991587E-2</c:v>
                </c:pt>
                <c:pt idx="29">
                  <c:v>3.0000000000001137E-2</c:v>
                </c:pt>
                <c:pt idx="30">
                  <c:v>1.5999999999991132E-2</c:v>
                </c:pt>
                <c:pt idx="31">
                  <c:v>2.6000000000010459E-2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F-C0B0-4200-8B50-4991AC96C917}"/>
            </c:ext>
          </c:extLst>
        </c:ser>
        <c:ser>
          <c:idx val="16"/>
          <c:order val="16"/>
          <c:tx>
            <c:strRef>
              <c:f>altitude!$H$5</c:f>
              <c:strCache>
                <c:ptCount val="1"/>
                <c:pt idx="0">
                  <c:v>1013 a</c:v>
                </c:pt>
              </c:strCache>
            </c:strRef>
          </c:tx>
          <c:spPr>
            <a:ln w="19050"/>
          </c:spPr>
          <c:cat>
            <c:numRef>
              <c:f>altitude!$A$69:$A$100</c:f>
              <c:numCache>
                <c:formatCode>m/d/yyyy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</c:numCache>
            </c:numRef>
          </c:cat>
          <c:val>
            <c:numRef>
              <c:f>altitude!$H$69:$H$100</c:f>
              <c:numCache>
                <c:formatCode>0.000</c:formatCode>
                <c:ptCount val="32"/>
                <c:pt idx="0">
                  <c:v>1.0000000000019327E-2</c:v>
                </c:pt>
                <c:pt idx="1">
                  <c:v>-1.300000000000523E-2</c:v>
                </c:pt>
                <c:pt idx="2">
                  <c:v>7.0000000000050022E-3</c:v>
                </c:pt>
                <c:pt idx="3">
                  <c:v>6.0000000000002274E-3</c:v>
                </c:pt>
                <c:pt idx="4">
                  <c:v>-4.9999999999954525E-3</c:v>
                </c:pt>
                <c:pt idx="5">
                  <c:v>-2.0000000000095497E-3</c:v>
                </c:pt>
                <c:pt idx="6">
                  <c:v>-2.0000000000095497E-3</c:v>
                </c:pt>
                <c:pt idx="7">
                  <c:v>-1.0000000000047748E-3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-1.0000000000019327E-2</c:v>
                </c:pt>
                <c:pt idx="13">
                  <c:v>-7.0000000000050022E-3</c:v>
                </c:pt>
                <c:pt idx="14">
                  <c:v>1.300000000000523E-2</c:v>
                </c:pt>
                <c:pt idx="15">
                  <c:v>-2.9999999999859028E-3</c:v>
                </c:pt>
                <c:pt idx="16">
                  <c:v>-4.9999999999954525E-3</c:v>
                </c:pt>
                <c:pt idx="17">
                  <c:v>3.9999999999906777E-3</c:v>
                </c:pt>
                <c:pt idx="18">
                  <c:v>-3.0000000000143245E-3</c:v>
                </c:pt>
                <c:pt idx="19">
                  <c:v>4.0000000000190994E-3</c:v>
                </c:pt>
                <c:pt idx="20">
                  <c:v>-3.0000000000143245E-3</c:v>
                </c:pt>
                <c:pt idx="21">
                  <c:v>-1.999999999981128E-3</c:v>
                </c:pt>
                <c:pt idx="22">
                  <c:v>-3.0000000000143245E-3</c:v>
                </c:pt>
                <c:pt idx="23">
                  <c:v>7.0000000000050022E-3</c:v>
                </c:pt>
                <c:pt idx="24">
                  <c:v>0</c:v>
                </c:pt>
                <c:pt idx="25">
                  <c:v>-9.0000000000145519E-3</c:v>
                </c:pt>
                <c:pt idx="26">
                  <c:v>0</c:v>
                </c:pt>
                <c:pt idx="27">
                  <c:v>1.0000000000047748E-3</c:v>
                </c:pt>
                <c:pt idx="28">
                  <c:v>4.0000000000190994E-3</c:v>
                </c:pt>
                <c:pt idx="29">
                  <c:v>2.9999999999859028E-3</c:v>
                </c:pt>
                <c:pt idx="30">
                  <c:v>-1.0000000000047748E-3</c:v>
                </c:pt>
                <c:pt idx="31">
                  <c:v>-3.9999999999906777E-3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0-C0B0-4200-8B50-4991AC96C917}"/>
            </c:ext>
          </c:extLst>
        </c:ser>
        <c:ser>
          <c:idx val="17"/>
          <c:order val="17"/>
          <c:tx>
            <c:strRef>
              <c:f>altitude!$I$5</c:f>
              <c:strCache>
                <c:ptCount val="1"/>
                <c:pt idx="0">
                  <c:v>1015</c:v>
                </c:pt>
              </c:strCache>
            </c:strRef>
          </c:tx>
          <c:spPr>
            <a:ln w="19050"/>
          </c:spPr>
          <c:cat>
            <c:numRef>
              <c:f>altitude!$A$69:$A$100</c:f>
              <c:numCache>
                <c:formatCode>m/d/yyyy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</c:numCache>
            </c:numRef>
          </c:cat>
          <c:val>
            <c:numRef>
              <c:f>altitude!$I$69:$I$100</c:f>
              <c:numCache>
                <c:formatCode>0.000</c:formatCode>
                <c:ptCount val="32"/>
                <c:pt idx="0">
                  <c:v>1.300000000000523E-2</c:v>
                </c:pt>
                <c:pt idx="1">
                  <c:v>-1.2000000000000455E-2</c:v>
                </c:pt>
                <c:pt idx="2">
                  <c:v>1.4000000000010004E-2</c:v>
                </c:pt>
                <c:pt idx="3">
                  <c:v>2.9999999999859028E-3</c:v>
                </c:pt>
                <c:pt idx="4">
                  <c:v>-9.9999999997635314E-4</c:v>
                </c:pt>
                <c:pt idx="5">
                  <c:v>-1.0000000000047748E-3</c:v>
                </c:pt>
                <c:pt idx="6">
                  <c:v>4.9999999999954525E-3</c:v>
                </c:pt>
                <c:pt idx="7">
                  <c:v>1.0000000000047748E-3</c:v>
                </c:pt>
                <c:pt idx="8">
                  <c:v>1.999999999981128E-3</c:v>
                </c:pt>
                <c:pt idx="9">
                  <c:v>1.0000000000047748E-3</c:v>
                </c:pt>
                <c:pt idx="10">
                  <c:v>4.0000000000190994E-3</c:v>
                </c:pt>
                <c:pt idx="11">
                  <c:v>4.9999999999954525E-3</c:v>
                </c:pt>
                <c:pt idx="12">
                  <c:v>-3.0000000000143245E-3</c:v>
                </c:pt>
                <c:pt idx="13">
                  <c:v>1.0000000000047748E-3</c:v>
                </c:pt>
                <c:pt idx="14">
                  <c:v>4.9999999999954525E-3</c:v>
                </c:pt>
                <c:pt idx="15">
                  <c:v>0</c:v>
                </c:pt>
                <c:pt idx="16">
                  <c:v>-2.9999999999859028E-3</c:v>
                </c:pt>
                <c:pt idx="17">
                  <c:v>3.9999999999906777E-3</c:v>
                </c:pt>
                <c:pt idx="18">
                  <c:v>-2.0000000000095497E-3</c:v>
                </c:pt>
                <c:pt idx="19">
                  <c:v>1.0000000000019327E-2</c:v>
                </c:pt>
                <c:pt idx="20">
                  <c:v>-6.0000000000002274E-3</c:v>
                </c:pt>
                <c:pt idx="21">
                  <c:v>3.9999999999906777E-3</c:v>
                </c:pt>
                <c:pt idx="22">
                  <c:v>-2.0000000000095497E-3</c:v>
                </c:pt>
                <c:pt idx="23">
                  <c:v>6.0000000000002274E-3</c:v>
                </c:pt>
                <c:pt idx="24">
                  <c:v>3.0000000000143245E-3</c:v>
                </c:pt>
                <c:pt idx="25">
                  <c:v>0</c:v>
                </c:pt>
                <c:pt idx="26">
                  <c:v>1.0000000000047748E-3</c:v>
                </c:pt>
                <c:pt idx="27">
                  <c:v>2.9999999999859028E-3</c:v>
                </c:pt>
                <c:pt idx="28">
                  <c:v>3.9999999999906777E-3</c:v>
                </c:pt>
                <c:pt idx="29">
                  <c:v>2.0000000000095497E-3</c:v>
                </c:pt>
                <c:pt idx="30">
                  <c:v>2.0000000000095497E-3</c:v>
                </c:pt>
                <c:pt idx="31">
                  <c:v>2.9999999999859028E-3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1-C0B0-4200-8B50-4991AC96C917}"/>
            </c:ext>
          </c:extLst>
        </c:ser>
        <c:ser>
          <c:idx val="18"/>
          <c:order val="18"/>
          <c:tx>
            <c:strRef>
              <c:f>altitude!$L$5</c:f>
              <c:strCache>
                <c:ptCount val="1"/>
                <c:pt idx="0">
                  <c:v>1016</c:v>
                </c:pt>
              </c:strCache>
            </c:strRef>
          </c:tx>
          <c:spPr>
            <a:ln w="19050"/>
          </c:spPr>
          <c:cat>
            <c:numRef>
              <c:f>altitude!$A$69:$A$100</c:f>
              <c:numCache>
                <c:formatCode>m/d/yyyy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</c:numCache>
            </c:numRef>
          </c:cat>
          <c:val>
            <c:numRef>
              <c:f>altitude!$L$69:$L$100</c:f>
              <c:numCache>
                <c:formatCode>0.000</c:formatCode>
                <c:ptCount val="32"/>
                <c:pt idx="0">
                  <c:v>1.6999999999995907E-2</c:v>
                </c:pt>
                <c:pt idx="1">
                  <c:v>-3.0000000000143245E-3</c:v>
                </c:pt>
                <c:pt idx="2">
                  <c:v>9.0000000000145519E-3</c:v>
                </c:pt>
                <c:pt idx="3">
                  <c:v>1.6999999999995907E-2</c:v>
                </c:pt>
                <c:pt idx="4">
                  <c:v>1.4000000000010004E-2</c:v>
                </c:pt>
                <c:pt idx="5">
                  <c:v>0</c:v>
                </c:pt>
                <c:pt idx="6">
                  <c:v>4.9999999999954525E-3</c:v>
                </c:pt>
                <c:pt idx="7">
                  <c:v>6.0000000000002274E-3</c:v>
                </c:pt>
                <c:pt idx="8">
                  <c:v>8.0000000000097771E-3</c:v>
                </c:pt>
                <c:pt idx="9">
                  <c:v>3.9999999999906777E-3</c:v>
                </c:pt>
                <c:pt idx="10">
                  <c:v>7.0000000000050022E-3</c:v>
                </c:pt>
                <c:pt idx="11">
                  <c:v>8.9999999999861302E-3</c:v>
                </c:pt>
                <c:pt idx="12">
                  <c:v>-1.099999999999568E-2</c:v>
                </c:pt>
                <c:pt idx="13">
                  <c:v>2.0000000000095497E-3</c:v>
                </c:pt>
                <c:pt idx="14">
                  <c:v>1.099999999999568E-2</c:v>
                </c:pt>
                <c:pt idx="15">
                  <c:v>3.9999999999906777E-3</c:v>
                </c:pt>
                <c:pt idx="16">
                  <c:v>1.0000000000047748E-3</c:v>
                </c:pt>
                <c:pt idx="17">
                  <c:v>7.0000000000050022E-3</c:v>
                </c:pt>
                <c:pt idx="18">
                  <c:v>0</c:v>
                </c:pt>
                <c:pt idx="19">
                  <c:v>7.9999999999813554E-3</c:v>
                </c:pt>
                <c:pt idx="20">
                  <c:v>-6.0000000000002274E-3</c:v>
                </c:pt>
                <c:pt idx="21">
                  <c:v>1.1000000000024102E-2</c:v>
                </c:pt>
                <c:pt idx="22">
                  <c:v>2.9999999999859028E-3</c:v>
                </c:pt>
                <c:pt idx="23">
                  <c:v>3.9999999999906777E-3</c:v>
                </c:pt>
                <c:pt idx="24">
                  <c:v>-1.999999999981128E-3</c:v>
                </c:pt>
                <c:pt idx="25">
                  <c:v>-7.0000000000050022E-3</c:v>
                </c:pt>
                <c:pt idx="26">
                  <c:v>2.9999999999859028E-3</c:v>
                </c:pt>
                <c:pt idx="27">
                  <c:v>1.0000000000019327E-2</c:v>
                </c:pt>
                <c:pt idx="28">
                  <c:v>7.0000000000050022E-3</c:v>
                </c:pt>
                <c:pt idx="29">
                  <c:v>4.9999999999954525E-3</c:v>
                </c:pt>
                <c:pt idx="30">
                  <c:v>-1.0000000000047748E-3</c:v>
                </c:pt>
                <c:pt idx="31">
                  <c:v>-1.300000000000523E-2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2-C0B0-4200-8B50-4991AC96C917}"/>
            </c:ext>
          </c:extLst>
        </c:ser>
        <c:ser>
          <c:idx val="19"/>
          <c:order val="19"/>
          <c:tx>
            <c:strRef>
              <c:f>altitude!$X$5</c:f>
              <c:strCache>
                <c:ptCount val="1"/>
                <c:pt idx="0">
                  <c:v>1026</c:v>
                </c:pt>
              </c:strCache>
            </c:strRef>
          </c:tx>
          <c:cat>
            <c:numRef>
              <c:f>altitude!$A$69:$A$100</c:f>
              <c:numCache>
                <c:formatCode>m/d/yyyy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</c:numCache>
            </c:numRef>
          </c:cat>
          <c:val>
            <c:numRef>
              <c:f>altitude!$X$69:$X$100</c:f>
              <c:numCache>
                <c:formatCode>0.000</c:formatCode>
                <c:ptCount val="32"/>
                <c:pt idx="5">
                  <c:v>2.0000000000095497E-3</c:v>
                </c:pt>
                <c:pt idx="6">
                  <c:v>7.9999999999813554E-3</c:v>
                </c:pt>
                <c:pt idx="7">
                  <c:v>9.0000000000145519E-3</c:v>
                </c:pt>
                <c:pt idx="8">
                  <c:v>-1.0000000000047748E-3</c:v>
                </c:pt>
                <c:pt idx="9">
                  <c:v>1.8000000000000682E-2</c:v>
                </c:pt>
                <c:pt idx="10">
                  <c:v>7.0000000000050022E-3</c:v>
                </c:pt>
                <c:pt idx="11">
                  <c:v>1.2000000000000455E-2</c:v>
                </c:pt>
                <c:pt idx="12">
                  <c:v>-1.0000000000047748E-3</c:v>
                </c:pt>
                <c:pt idx="13">
                  <c:v>3.9999999999906777E-3</c:v>
                </c:pt>
                <c:pt idx="14">
                  <c:v>8.0000000000097771E-3</c:v>
                </c:pt>
                <c:pt idx="15">
                  <c:v>5.0000000000000001E-3</c:v>
                </c:pt>
                <c:pt idx="16">
                  <c:v>5.0000000000000001E-3</c:v>
                </c:pt>
                <c:pt idx="17">
                  <c:v>6.0000000000002274E-3</c:v>
                </c:pt>
                <c:pt idx="18">
                  <c:v>0</c:v>
                </c:pt>
                <c:pt idx="19">
                  <c:v>9.0000000000145519E-3</c:v>
                </c:pt>
                <c:pt idx="20">
                  <c:v>-3.9999999999906777E-3</c:v>
                </c:pt>
                <c:pt idx="21">
                  <c:v>6.9999999999765805E-3</c:v>
                </c:pt>
                <c:pt idx="22">
                  <c:v>-9.9999999997635314E-4</c:v>
                </c:pt>
                <c:pt idx="23">
                  <c:v>1.2000000000000455E-2</c:v>
                </c:pt>
                <c:pt idx="24">
                  <c:v>3.9999999999906777E-3</c:v>
                </c:pt>
                <c:pt idx="25">
                  <c:v>-2.0000000000095497E-3</c:v>
                </c:pt>
                <c:pt idx="26">
                  <c:v>6.0000000000002274E-3</c:v>
                </c:pt>
                <c:pt idx="27">
                  <c:v>8.0000000000097771E-3</c:v>
                </c:pt>
                <c:pt idx="28">
                  <c:v>3.9999999999906777E-3</c:v>
                </c:pt>
                <c:pt idx="29">
                  <c:v>8.0000000000097771E-3</c:v>
                </c:pt>
                <c:pt idx="30">
                  <c:v>1.999999999981128E-3</c:v>
                </c:pt>
                <c:pt idx="31">
                  <c:v>-2.9999999999859028E-3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3-C0B0-4200-8B50-4991AC96C917}"/>
            </c:ext>
          </c:extLst>
        </c:ser>
        <c:ser>
          <c:idx val="20"/>
          <c:order val="20"/>
          <c:tx>
            <c:strRef>
              <c:f>altitude!$AD$5</c:f>
              <c:strCache>
                <c:ptCount val="1"/>
                <c:pt idx="0">
                  <c:v>1034 a</c:v>
                </c:pt>
              </c:strCache>
            </c:strRef>
          </c:tx>
          <c:cat>
            <c:numRef>
              <c:f>altitude!$A$69:$A$100</c:f>
              <c:numCache>
                <c:formatCode>m/d/yyyy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</c:numCache>
            </c:numRef>
          </c:cat>
          <c:val>
            <c:numRef>
              <c:f>altitude!$AD$69:$AD$100</c:f>
              <c:numCache>
                <c:formatCode>0.000</c:formatCode>
                <c:ptCount val="32"/>
                <c:pt idx="5">
                  <c:v>7.9999999999813554E-3</c:v>
                </c:pt>
                <c:pt idx="6">
                  <c:v>-1.999999999981128E-3</c:v>
                </c:pt>
                <c:pt idx="7">
                  <c:v>6.9999999999765805E-3</c:v>
                </c:pt>
                <c:pt idx="8">
                  <c:v>1.300000000000523E-2</c:v>
                </c:pt>
                <c:pt idx="9">
                  <c:v>4.9999999999954525E-3</c:v>
                </c:pt>
                <c:pt idx="10">
                  <c:v>3.0000000000143245E-3</c:v>
                </c:pt>
                <c:pt idx="11">
                  <c:v>-6.0000000000002274E-3</c:v>
                </c:pt>
                <c:pt idx="12">
                  <c:v>-1.300000000000523E-2</c:v>
                </c:pt>
                <c:pt idx="13">
                  <c:v>3.0000000000143245E-3</c:v>
                </c:pt>
                <c:pt idx="14">
                  <c:v>1.2000000000000455E-2</c:v>
                </c:pt>
                <c:pt idx="15">
                  <c:v>-2.0000000000095497E-3</c:v>
                </c:pt>
                <c:pt idx="16">
                  <c:v>-1.0000000000047748E-3</c:v>
                </c:pt>
                <c:pt idx="17">
                  <c:v>8.0000000000097771E-3</c:v>
                </c:pt>
                <c:pt idx="18">
                  <c:v>0</c:v>
                </c:pt>
                <c:pt idx="19">
                  <c:v>-2.0000000000095497E-3</c:v>
                </c:pt>
                <c:pt idx="20">
                  <c:v>-7.0000000000050022E-3</c:v>
                </c:pt>
                <c:pt idx="21">
                  <c:v>1.4000000000010004E-2</c:v>
                </c:pt>
                <c:pt idx="22">
                  <c:v>-7.0000000000050022E-3</c:v>
                </c:pt>
                <c:pt idx="23">
                  <c:v>6.0000000000002274E-3</c:v>
                </c:pt>
                <c:pt idx="24">
                  <c:v>1.0000000000047748E-3</c:v>
                </c:pt>
                <c:pt idx="25">
                  <c:v>-1.099999999999568E-2</c:v>
                </c:pt>
                <c:pt idx="26">
                  <c:v>2.9999999999859028E-3</c:v>
                </c:pt>
                <c:pt idx="27">
                  <c:v>8.0000000000097771E-3</c:v>
                </c:pt>
                <c:pt idx="28">
                  <c:v>8.0000000000097771E-3</c:v>
                </c:pt>
                <c:pt idx="29">
                  <c:v>9.9999999997635314E-4</c:v>
                </c:pt>
                <c:pt idx="30">
                  <c:v>-3.9999999999906777E-3</c:v>
                </c:pt>
                <c:pt idx="31">
                  <c:v>-2.9999999999859028E-3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4-C0B0-4200-8B50-4991AC96C917}"/>
            </c:ext>
          </c:extLst>
        </c:ser>
        <c:ser>
          <c:idx val="21"/>
          <c:order val="21"/>
          <c:tx>
            <c:strRef>
              <c:f>altitude!$AL$68</c:f>
              <c:strCache>
                <c:ptCount val="1"/>
                <c:pt idx="0">
                  <c:v>1053</c:v>
                </c:pt>
              </c:strCache>
            </c:strRef>
          </c:tx>
          <c:cat>
            <c:numRef>
              <c:f>altitude!$A$69:$A$100</c:f>
              <c:numCache>
                <c:formatCode>m/d/yyyy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</c:numCache>
            </c:numRef>
          </c:cat>
          <c:val>
            <c:numRef>
              <c:f>altitude!$AL$69:$AL$100</c:f>
              <c:numCache>
                <c:formatCode>0.000</c:formatCode>
                <c:ptCount val="32"/>
                <c:pt idx="13">
                  <c:v>0</c:v>
                </c:pt>
                <c:pt idx="14">
                  <c:v>1.3999999999981583E-2</c:v>
                </c:pt>
                <c:pt idx="15">
                  <c:v>1.5000000000014779E-2</c:v>
                </c:pt>
                <c:pt idx="16">
                  <c:v>4.9999999999954525E-3</c:v>
                </c:pt>
                <c:pt idx="17">
                  <c:v>2.9999999999859028E-3</c:v>
                </c:pt>
                <c:pt idx="18">
                  <c:v>0</c:v>
                </c:pt>
                <c:pt idx="19">
                  <c:v>-1.999999999981128E-3</c:v>
                </c:pt>
                <c:pt idx="20">
                  <c:v>-8.0000000000097771E-3</c:v>
                </c:pt>
                <c:pt idx="21">
                  <c:v>1.300000000000523E-2</c:v>
                </c:pt>
                <c:pt idx="22">
                  <c:v>-2.0000000000095497E-3</c:v>
                </c:pt>
                <c:pt idx="23">
                  <c:v>1.300000000000523E-2</c:v>
                </c:pt>
                <c:pt idx="24">
                  <c:v>6.0000000000002274E-3</c:v>
                </c:pt>
                <c:pt idx="25">
                  <c:v>-1.6999999999995907E-2</c:v>
                </c:pt>
                <c:pt idx="26">
                  <c:v>0</c:v>
                </c:pt>
                <c:pt idx="27">
                  <c:v>1.2000000000000455E-2</c:v>
                </c:pt>
                <c:pt idx="28">
                  <c:v>2.4000000000000909E-2</c:v>
                </c:pt>
                <c:pt idx="29">
                  <c:v>2.9999999999859028E-3</c:v>
                </c:pt>
                <c:pt idx="30">
                  <c:v>-8.9999999999861302E-3</c:v>
                </c:pt>
                <c:pt idx="31">
                  <c:v>-9.9999999999909051E-3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5-C0B0-4200-8B50-4991AC96C917}"/>
            </c:ext>
          </c:extLst>
        </c:ser>
        <c:ser>
          <c:idx val="22"/>
          <c:order val="22"/>
          <c:tx>
            <c:strRef>
              <c:f>altitude!$AN$68</c:f>
              <c:strCache>
                <c:ptCount val="1"/>
                <c:pt idx="0">
                  <c:v>1055</c:v>
                </c:pt>
              </c:strCache>
            </c:strRef>
          </c:tx>
          <c:cat>
            <c:numRef>
              <c:f>altitude!$A$69:$A$100</c:f>
              <c:numCache>
                <c:formatCode>m/d/yyyy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</c:numCache>
            </c:numRef>
          </c:cat>
          <c:val>
            <c:numRef>
              <c:f>altitude!$AN$69:$AN$100</c:f>
              <c:numCache>
                <c:formatCode>0.000</c:formatCode>
                <c:ptCount val="32"/>
                <c:pt idx="13">
                  <c:v>0</c:v>
                </c:pt>
                <c:pt idx="14">
                  <c:v>1.2000000000000455E-2</c:v>
                </c:pt>
                <c:pt idx="15">
                  <c:v>1.5999999999991132E-2</c:v>
                </c:pt>
                <c:pt idx="16">
                  <c:v>8.9999999999861302E-3</c:v>
                </c:pt>
                <c:pt idx="17">
                  <c:v>0</c:v>
                </c:pt>
                <c:pt idx="18">
                  <c:v>1.0000000000047748E-3</c:v>
                </c:pt>
                <c:pt idx="19">
                  <c:v>-4.9999999999954525E-3</c:v>
                </c:pt>
                <c:pt idx="20">
                  <c:v>-2.0999999999986585E-2</c:v>
                </c:pt>
                <c:pt idx="21">
                  <c:v>1.2000000000000455E-2</c:v>
                </c:pt>
                <c:pt idx="22">
                  <c:v>-2.0000000000095497E-3</c:v>
                </c:pt>
                <c:pt idx="23">
                  <c:v>1.8000000000000682E-2</c:v>
                </c:pt>
                <c:pt idx="24">
                  <c:v>-7.0000000000050022E-3</c:v>
                </c:pt>
                <c:pt idx="25">
                  <c:v>-2.199999999999136E-2</c:v>
                </c:pt>
                <c:pt idx="26">
                  <c:v>1.0000000000047748E-3</c:v>
                </c:pt>
                <c:pt idx="27">
                  <c:v>9.9999999999909051E-3</c:v>
                </c:pt>
                <c:pt idx="28">
                  <c:v>2.2999999999996135E-2</c:v>
                </c:pt>
                <c:pt idx="29">
                  <c:v>1.099999999999568E-2</c:v>
                </c:pt>
                <c:pt idx="30">
                  <c:v>-1.4999999999986358E-2</c:v>
                </c:pt>
                <c:pt idx="31">
                  <c:v>-1.6999999999995907E-2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6-C0B0-4200-8B50-4991AC96C917}"/>
            </c:ext>
          </c:extLst>
        </c:ser>
        <c:ser>
          <c:idx val="23"/>
          <c:order val="23"/>
          <c:tx>
            <c:strRef>
              <c:f>altitude!$AO$68</c:f>
              <c:strCache>
                <c:ptCount val="1"/>
                <c:pt idx="0">
                  <c:v>1056</c:v>
                </c:pt>
              </c:strCache>
            </c:strRef>
          </c:tx>
          <c:cat>
            <c:numRef>
              <c:f>altitude!$A$69:$A$100</c:f>
              <c:numCache>
                <c:formatCode>m/d/yyyy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</c:numCache>
            </c:numRef>
          </c:cat>
          <c:val>
            <c:numRef>
              <c:f>altitude!$AO$69:$AO$100</c:f>
              <c:numCache>
                <c:formatCode>0.000</c:formatCode>
                <c:ptCount val="32"/>
                <c:pt idx="13">
                  <c:v>0</c:v>
                </c:pt>
                <c:pt idx="14">
                  <c:v>2.5000000000005684E-2</c:v>
                </c:pt>
                <c:pt idx="15">
                  <c:v>1.5000000000014779E-2</c:v>
                </c:pt>
                <c:pt idx="16">
                  <c:v>1.2999999999976808E-2</c:v>
                </c:pt>
                <c:pt idx="17">
                  <c:v>6.0000000000002274E-3</c:v>
                </c:pt>
                <c:pt idx="18">
                  <c:v>3.0000000000143245E-3</c:v>
                </c:pt>
                <c:pt idx="19">
                  <c:v>4.9999999999954525E-3</c:v>
                </c:pt>
                <c:pt idx="20">
                  <c:v>-1.300000000000523E-2</c:v>
                </c:pt>
                <c:pt idx="21">
                  <c:v>1.5999999999991132E-2</c:v>
                </c:pt>
                <c:pt idx="22">
                  <c:v>0</c:v>
                </c:pt>
                <c:pt idx="23">
                  <c:v>1.7000000000024329E-2</c:v>
                </c:pt>
                <c:pt idx="24">
                  <c:v>6.9999999999765805E-3</c:v>
                </c:pt>
                <c:pt idx="25">
                  <c:v>-1.6999999999995907E-2</c:v>
                </c:pt>
                <c:pt idx="26">
                  <c:v>1.0000000000047748E-3</c:v>
                </c:pt>
                <c:pt idx="27">
                  <c:v>1.300000000000523E-2</c:v>
                </c:pt>
                <c:pt idx="28">
                  <c:v>2.5000000000005684E-2</c:v>
                </c:pt>
                <c:pt idx="29">
                  <c:v>7.9999999999813554E-3</c:v>
                </c:pt>
                <c:pt idx="30">
                  <c:v>-7.9999999999813554E-3</c:v>
                </c:pt>
                <c:pt idx="31">
                  <c:v>-1.300000000000523E-2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7-C0B0-4200-8B50-4991AC96C917}"/>
            </c:ext>
          </c:extLst>
        </c:ser>
        <c:ser>
          <c:idx val="24"/>
          <c:order val="24"/>
          <c:tx>
            <c:strRef>
              <c:f>altitude!$AP$68</c:f>
              <c:strCache>
                <c:ptCount val="1"/>
                <c:pt idx="0">
                  <c:v>1057</c:v>
                </c:pt>
              </c:strCache>
            </c:strRef>
          </c:tx>
          <c:cat>
            <c:numRef>
              <c:f>altitude!$A$69:$A$100</c:f>
              <c:numCache>
                <c:formatCode>m/d/yyyy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</c:numCache>
            </c:numRef>
          </c:cat>
          <c:val>
            <c:numRef>
              <c:f>altitude!$AP$69:$AP$100</c:f>
              <c:numCache>
                <c:formatCode>0.000</c:formatCode>
                <c:ptCount val="32"/>
                <c:pt idx="13">
                  <c:v>0</c:v>
                </c:pt>
                <c:pt idx="14">
                  <c:v>2.7000000000015234E-2</c:v>
                </c:pt>
                <c:pt idx="15">
                  <c:v>2.5000000000005684E-2</c:v>
                </c:pt>
                <c:pt idx="16">
                  <c:v>1.4999999999986358E-2</c:v>
                </c:pt>
                <c:pt idx="17">
                  <c:v>2.199999999999136E-2</c:v>
                </c:pt>
                <c:pt idx="18">
                  <c:v>6.0000000000002274E-3</c:v>
                </c:pt>
                <c:pt idx="19">
                  <c:v>1.4000000000010004E-2</c:v>
                </c:pt>
                <c:pt idx="20">
                  <c:v>8.0000000000097771E-3</c:v>
                </c:pt>
                <c:pt idx="21">
                  <c:v>2.8999999999996362E-2</c:v>
                </c:pt>
                <c:pt idx="22">
                  <c:v>1.2000000000000455E-2</c:v>
                </c:pt>
                <c:pt idx="23">
                  <c:v>2.5999999999982037E-2</c:v>
                </c:pt>
                <c:pt idx="24">
                  <c:v>1.300000000000523E-2</c:v>
                </c:pt>
                <c:pt idx="25">
                  <c:v>2.0000000000095497E-3</c:v>
                </c:pt>
                <c:pt idx="26">
                  <c:v>1.300000000000523E-2</c:v>
                </c:pt>
                <c:pt idx="27">
                  <c:v>2.0999999999986585E-2</c:v>
                </c:pt>
                <c:pt idx="28">
                  <c:v>2.0000000000010232E-2</c:v>
                </c:pt>
                <c:pt idx="29">
                  <c:v>1.300000000000523E-2</c:v>
                </c:pt>
                <c:pt idx="30">
                  <c:v>3.9999999999906777E-3</c:v>
                </c:pt>
                <c:pt idx="31">
                  <c:v>2.9999999999859028E-3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8-C0B0-4200-8B50-4991AC96C917}"/>
            </c:ext>
          </c:extLst>
        </c:ser>
        <c:ser>
          <c:idx val="25"/>
          <c:order val="25"/>
          <c:tx>
            <c:strRef>
              <c:f>altitude!$AQ$68</c:f>
              <c:strCache>
                <c:ptCount val="1"/>
                <c:pt idx="0">
                  <c:v>1058</c:v>
                </c:pt>
              </c:strCache>
            </c:strRef>
          </c:tx>
          <c:cat>
            <c:numRef>
              <c:f>altitude!$A$69:$A$100</c:f>
              <c:numCache>
                <c:formatCode>m/d/yyyy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</c:numCache>
            </c:numRef>
          </c:cat>
          <c:val>
            <c:numRef>
              <c:f>altitude!$AQ$69:$AQ$100</c:f>
              <c:numCache>
                <c:formatCode>0.000</c:formatCode>
                <c:ptCount val="32"/>
                <c:pt idx="13">
                  <c:v>0</c:v>
                </c:pt>
                <c:pt idx="14">
                  <c:v>1.999999999998181E-2</c:v>
                </c:pt>
                <c:pt idx="15">
                  <c:v>9.9999999999909051E-3</c:v>
                </c:pt>
                <c:pt idx="16">
                  <c:v>1.0000000000047748E-3</c:v>
                </c:pt>
                <c:pt idx="17">
                  <c:v>1.099999999999568E-2</c:v>
                </c:pt>
                <c:pt idx="18">
                  <c:v>5.0000000000238742E-3</c:v>
                </c:pt>
                <c:pt idx="19">
                  <c:v>6.9999999999765805E-3</c:v>
                </c:pt>
                <c:pt idx="20">
                  <c:v>4.0000000000190994E-3</c:v>
                </c:pt>
                <c:pt idx="21">
                  <c:v>1.999999999998181E-2</c:v>
                </c:pt>
                <c:pt idx="22">
                  <c:v>5.0000000000238742E-3</c:v>
                </c:pt>
                <c:pt idx="23">
                  <c:v>1.4999999999986358E-2</c:v>
                </c:pt>
                <c:pt idx="24">
                  <c:v>6.0000000000002274E-3</c:v>
                </c:pt>
                <c:pt idx="25">
                  <c:v>1.0000000000047748E-3</c:v>
                </c:pt>
                <c:pt idx="26">
                  <c:v>7.0000000000050022E-3</c:v>
                </c:pt>
                <c:pt idx="27">
                  <c:v>1.3999999999981583E-2</c:v>
                </c:pt>
                <c:pt idx="28">
                  <c:v>9.0000000000145519E-3</c:v>
                </c:pt>
                <c:pt idx="29">
                  <c:v>6.0000000000002274E-3</c:v>
                </c:pt>
                <c:pt idx="30">
                  <c:v>-1.0000000000047748E-3</c:v>
                </c:pt>
                <c:pt idx="31">
                  <c:v>-1.0000000000047748E-3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9-C0B0-4200-8B50-4991AC96C917}"/>
            </c:ext>
          </c:extLst>
        </c:ser>
        <c:ser>
          <c:idx val="26"/>
          <c:order val="26"/>
          <c:tx>
            <c:strRef>
              <c:f>altitude!$AR$68</c:f>
              <c:strCache>
                <c:ptCount val="1"/>
                <c:pt idx="0">
                  <c:v>1059</c:v>
                </c:pt>
              </c:strCache>
            </c:strRef>
          </c:tx>
          <c:cat>
            <c:numRef>
              <c:f>altitude!$A$69:$A$100</c:f>
              <c:numCache>
                <c:formatCode>m/d/yyyy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</c:numCache>
            </c:numRef>
          </c:cat>
          <c:val>
            <c:numRef>
              <c:f>altitude!$AR$69:$AR$100</c:f>
              <c:numCache>
                <c:formatCode>0.000</c:formatCode>
                <c:ptCount val="32"/>
                <c:pt idx="13">
                  <c:v>0</c:v>
                </c:pt>
                <c:pt idx="14">
                  <c:v>1.3999999999981583E-2</c:v>
                </c:pt>
                <c:pt idx="15">
                  <c:v>4.0000000000190994E-3</c:v>
                </c:pt>
                <c:pt idx="16">
                  <c:v>-6.0000000000002274E-3</c:v>
                </c:pt>
                <c:pt idx="17">
                  <c:v>3.9999999999906777E-3</c:v>
                </c:pt>
                <c:pt idx="18">
                  <c:v>1.0000000000047748E-3</c:v>
                </c:pt>
                <c:pt idx="19">
                  <c:v>0</c:v>
                </c:pt>
                <c:pt idx="20">
                  <c:v>-8.0000000000097771E-3</c:v>
                </c:pt>
                <c:pt idx="21">
                  <c:v>8.0000000000097771E-3</c:v>
                </c:pt>
                <c:pt idx="22">
                  <c:v>-4.9999999999954525E-3</c:v>
                </c:pt>
                <c:pt idx="23">
                  <c:v>1.3999999999981583E-2</c:v>
                </c:pt>
                <c:pt idx="24">
                  <c:v>-6.9999999999765805E-3</c:v>
                </c:pt>
                <c:pt idx="25">
                  <c:v>-6.0000000000002274E-3</c:v>
                </c:pt>
                <c:pt idx="26">
                  <c:v>2.9999999999859028E-3</c:v>
                </c:pt>
                <c:pt idx="27">
                  <c:v>8.0000000000097771E-3</c:v>
                </c:pt>
                <c:pt idx="28">
                  <c:v>7.0000000000050022E-3</c:v>
                </c:pt>
                <c:pt idx="29">
                  <c:v>0</c:v>
                </c:pt>
                <c:pt idx="30">
                  <c:v>-3.0000000000143245E-3</c:v>
                </c:pt>
                <c:pt idx="31">
                  <c:v>-7.0000000000050022E-3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A-C0B0-4200-8B50-4991AC96C917}"/>
            </c:ext>
          </c:extLst>
        </c:ser>
        <c:ser>
          <c:idx val="27"/>
          <c:order val="27"/>
          <c:tx>
            <c:strRef>
              <c:f>altitude!$AT$68</c:f>
              <c:strCache>
                <c:ptCount val="1"/>
                <c:pt idx="0">
                  <c:v>1061</c:v>
                </c:pt>
              </c:strCache>
            </c:strRef>
          </c:tx>
          <c:cat>
            <c:numRef>
              <c:f>altitude!$A$69:$A$100</c:f>
              <c:numCache>
                <c:formatCode>m/d/yyyy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</c:numCache>
            </c:numRef>
          </c:cat>
          <c:val>
            <c:numRef>
              <c:f>altitude!$AT$69:$AT$100</c:f>
              <c:numCache>
                <c:formatCode>0.000</c:formatCode>
                <c:ptCount val="32"/>
                <c:pt idx="13">
                  <c:v>0</c:v>
                </c:pt>
                <c:pt idx="14">
                  <c:v>1.099999999999568E-2</c:v>
                </c:pt>
                <c:pt idx="15">
                  <c:v>9.0000000000145519E-3</c:v>
                </c:pt>
                <c:pt idx="16">
                  <c:v>-4.0000000000190994E-3</c:v>
                </c:pt>
                <c:pt idx="17">
                  <c:v>4.0000000000190994E-3</c:v>
                </c:pt>
                <c:pt idx="18">
                  <c:v>-4.9999999999954525E-3</c:v>
                </c:pt>
                <c:pt idx="19">
                  <c:v>3.9999999999906777E-3</c:v>
                </c:pt>
                <c:pt idx="20">
                  <c:v>-8.0000000000097771E-3</c:v>
                </c:pt>
                <c:pt idx="21">
                  <c:v>4.9999999999954525E-3</c:v>
                </c:pt>
                <c:pt idx="22">
                  <c:v>-7.9999999999813554E-3</c:v>
                </c:pt>
                <c:pt idx="23">
                  <c:v>8.9999999999861302E-3</c:v>
                </c:pt>
                <c:pt idx="24">
                  <c:v>-1.999999999981128E-3</c:v>
                </c:pt>
                <c:pt idx="25">
                  <c:v>-9.0000000000145519E-3</c:v>
                </c:pt>
                <c:pt idx="26">
                  <c:v>-3.9999999999906777E-3</c:v>
                </c:pt>
                <c:pt idx="27">
                  <c:v>1.099999999999568E-2</c:v>
                </c:pt>
                <c:pt idx="28">
                  <c:v>2.9999999999859028E-3</c:v>
                </c:pt>
                <c:pt idx="29">
                  <c:v>1.0000000000047748E-3</c:v>
                </c:pt>
                <c:pt idx="30">
                  <c:v>-3.9999999999906777E-3</c:v>
                </c:pt>
                <c:pt idx="31">
                  <c:v>-8.0000000000097771E-3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B-C0B0-4200-8B50-4991AC96C917}"/>
            </c:ext>
          </c:extLst>
        </c:ser>
        <c:ser>
          <c:idx val="28"/>
          <c:order val="28"/>
          <c:tx>
            <c:strRef>
              <c:f>altitude!$AS$5</c:f>
              <c:strCache>
                <c:ptCount val="1"/>
                <c:pt idx="0">
                  <c:v>1060</c:v>
                </c:pt>
              </c:strCache>
            </c:strRef>
          </c:tx>
          <c:cat>
            <c:numRef>
              <c:f>altitude!$A$69:$A$100</c:f>
              <c:numCache>
                <c:formatCode>m/d/yyyy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</c:numCache>
            </c:numRef>
          </c:cat>
          <c:val>
            <c:numRef>
              <c:f>altitude!$AS$69:$AS$100</c:f>
              <c:numCache>
                <c:formatCode>0.000</c:formatCode>
                <c:ptCount val="32"/>
                <c:pt idx="13">
                  <c:v>0</c:v>
                </c:pt>
                <c:pt idx="14">
                  <c:v>3.9999999999906777E-3</c:v>
                </c:pt>
                <c:pt idx="15">
                  <c:v>4.9999999999954525E-3</c:v>
                </c:pt>
                <c:pt idx="16">
                  <c:v>-1.3999999999981583E-2</c:v>
                </c:pt>
                <c:pt idx="17">
                  <c:v>1.0000000000047748E-3</c:v>
                </c:pt>
                <c:pt idx="18">
                  <c:v>9.9999999997635314E-4</c:v>
                </c:pt>
                <c:pt idx="19">
                  <c:v>2.0000000000095497E-3</c:v>
                </c:pt>
                <c:pt idx="20">
                  <c:v>-2.0000000000095497E-3</c:v>
                </c:pt>
                <c:pt idx="21">
                  <c:v>5.0000000000238742E-3</c:v>
                </c:pt>
                <c:pt idx="22">
                  <c:v>-9.0000000000145519E-3</c:v>
                </c:pt>
                <c:pt idx="23">
                  <c:v>6.0000000000002274E-3</c:v>
                </c:pt>
                <c:pt idx="24">
                  <c:v>1.0000000000047748E-3</c:v>
                </c:pt>
                <c:pt idx="25">
                  <c:v>-7.0000000000050022E-3</c:v>
                </c:pt>
                <c:pt idx="26">
                  <c:v>2.0000000000095497E-3</c:v>
                </c:pt>
                <c:pt idx="27">
                  <c:v>4.9999999999954525E-3</c:v>
                </c:pt>
                <c:pt idx="28">
                  <c:v>1.0000000000047748E-3</c:v>
                </c:pt>
                <c:pt idx="29">
                  <c:v>1.0000000000047748E-3</c:v>
                </c:pt>
                <c:pt idx="30">
                  <c:v>-1.0000000000047748E-3</c:v>
                </c:pt>
                <c:pt idx="31">
                  <c:v>-4.9999999999954525E-3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C-C0B0-4200-8B50-4991AC96C9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3294720"/>
        <c:axId val="113378432"/>
      </c:lineChart>
      <c:dateAx>
        <c:axId val="113294720"/>
        <c:scaling>
          <c:orientation val="minMax"/>
          <c:max val="43327"/>
          <c:min val="42733"/>
        </c:scaling>
        <c:delete val="0"/>
        <c:axPos val="b"/>
        <c:majorGridlines/>
        <c:numFmt formatCode="dd/mm/yy;@" sourceLinked="0"/>
        <c:majorTickMark val="out"/>
        <c:minorTickMark val="none"/>
        <c:tickLblPos val="nextTo"/>
        <c:crossAx val="113378432"/>
        <c:crossesAt val="-2.5000000000000005E-2"/>
        <c:auto val="1"/>
        <c:lblOffset val="100"/>
        <c:baseTimeUnit val="days"/>
        <c:majorUnit val="2"/>
        <c:majorTimeUnit val="months"/>
      </c:dateAx>
      <c:valAx>
        <c:axId val="113378432"/>
        <c:scaling>
          <c:orientation val="minMax"/>
          <c:max val="4.0000000000000008E-2"/>
          <c:min val="-2.5000000000000005E-2"/>
        </c:scaling>
        <c:delete val="0"/>
        <c:axPos val="l"/>
        <c:majorGridlines/>
        <c:numFmt formatCode="0.000" sourceLinked="1"/>
        <c:majorTickMark val="out"/>
        <c:minorTickMark val="none"/>
        <c:tickLblPos val="nextTo"/>
        <c:crossAx val="113294720"/>
        <c:crossesAt val="41786"/>
        <c:crossBetween val="midCat"/>
        <c:majorUnit val="5.000000000000001E-3"/>
      </c:valAx>
    </c:plotArea>
    <c:legend>
      <c:legendPos val="r"/>
      <c:legendEntry>
        <c:idx val="1"/>
        <c:txPr>
          <a:bodyPr/>
          <a:lstStyle/>
          <a:p>
            <a:pPr>
              <a:defRPr b="1" i="0" baseline="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2"/>
        <c:txPr>
          <a:bodyPr/>
          <a:lstStyle/>
          <a:p>
            <a:pPr>
              <a:defRPr b="1" i="0" baseline="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13"/>
        <c:txPr>
          <a:bodyPr/>
          <a:lstStyle/>
          <a:p>
            <a:pPr>
              <a:defRPr b="1" i="0" baseline="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14"/>
        <c:txPr>
          <a:bodyPr/>
          <a:lstStyle/>
          <a:p>
            <a:pPr>
              <a:defRPr b="1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15"/>
        <c:txPr>
          <a:bodyPr/>
          <a:lstStyle/>
          <a:p>
            <a:pPr>
              <a:defRPr b="1" i="0" baseline="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19"/>
        <c:txPr>
          <a:bodyPr/>
          <a:lstStyle/>
          <a:p>
            <a:pPr>
              <a:defRPr b="1">
                <a:solidFill>
                  <a:srgbClr val="FF0000"/>
                </a:solidFill>
              </a:defRPr>
            </a:pPr>
            <a:endParaRPr lang="fr-FR"/>
          </a:p>
        </c:txPr>
      </c:legendEntry>
      <c:layout>
        <c:manualLayout>
          <c:xMode val="edge"/>
          <c:yMode val="edge"/>
          <c:x val="0.84323500459290335"/>
          <c:y val="2.3485494292860648E-2"/>
          <c:w val="0.14567080642933217"/>
          <c:h val="0.88646197063396304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paperSize="9"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/>
            </a:pPr>
            <a:r>
              <a:rPr lang="en-US" sz="1600"/>
              <a:t>Surrection cumulée </a:t>
            </a:r>
            <a:r>
              <a:rPr lang="en-US" sz="1600" b="1" i="0" u="none" strike="noStrike" baseline="0">
                <a:effectLst/>
              </a:rPr>
              <a:t>depuis le 29/09/2015</a:t>
            </a:r>
          </a:p>
          <a:p>
            <a:pPr algn="ctr">
              <a:defRPr/>
            </a:pPr>
            <a:r>
              <a:rPr lang="en-US" sz="1600" b="1" i="0" u="none" strike="noStrike" baseline="0">
                <a:effectLst/>
              </a:rPr>
              <a:t>(avec extension du réseau) - </a:t>
            </a:r>
            <a:r>
              <a:rPr lang="en-US" sz="1600"/>
              <a:t>Commune de Lochwiller</a:t>
            </a:r>
            <a:r>
              <a:rPr lang="en-US" sz="1600" baseline="0"/>
              <a:t> (67)</a:t>
            </a:r>
            <a:endParaRPr lang="en-US" sz="1600"/>
          </a:p>
        </c:rich>
      </c:tx>
      <c:layout>
        <c:manualLayout>
          <c:xMode val="edge"/>
          <c:yMode val="edge"/>
          <c:x val="0.20913783816171069"/>
          <c:y val="3.8065488790750036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2655082912349622"/>
          <c:y val="0.15950753169832943"/>
          <c:w val="0.70955883402713815"/>
          <c:h val="0.68330998744865967"/>
        </c:manualLayout>
      </c:layout>
      <c:lineChart>
        <c:grouping val="standard"/>
        <c:varyColors val="0"/>
        <c:ser>
          <c:idx val="0"/>
          <c:order val="0"/>
          <c:tx>
            <c:strRef>
              <c:f>altitude!$AF$5</c:f>
              <c:strCache>
                <c:ptCount val="1"/>
                <c:pt idx="0">
                  <c:v>1035 a</c:v>
                </c:pt>
              </c:strCache>
            </c:strRef>
          </c:tx>
          <c:spPr>
            <a:ln w="19050"/>
          </c:spPr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altitude!$AF$311:$AF$340</c:f>
              <c:numCache>
                <c:formatCode>0.000</c:formatCode>
                <c:ptCount val="30"/>
                <c:pt idx="0">
                  <c:v>0</c:v>
                </c:pt>
                <c:pt idx="1">
                  <c:v>1.9000000000005457E-2</c:v>
                </c:pt>
                <c:pt idx="2">
                  <c:v>2.4000000000000909E-2</c:v>
                </c:pt>
                <c:pt idx="3">
                  <c:v>3.3000000000015461E-2</c:v>
                </c:pt>
                <c:pt idx="4">
                  <c:v>3.9999999999992042E-2</c:v>
                </c:pt>
                <c:pt idx="5">
                  <c:v>3.9999999999992042E-2</c:v>
                </c:pt>
                <c:pt idx="6">
                  <c:v>4.5999999999992269E-2</c:v>
                </c:pt>
                <c:pt idx="7">
                  <c:v>4.4000000000011141E-2</c:v>
                </c:pt>
                <c:pt idx="8">
                  <c:v>5.5000000000006821E-2</c:v>
                </c:pt>
                <c:pt idx="9">
                  <c:v>5.7000000000016371E-2</c:v>
                </c:pt>
                <c:pt idx="10">
                  <c:v>6.6000000000002501E-2</c:v>
                </c:pt>
                <c:pt idx="11">
                  <c:v>7.3000000000007503E-2</c:v>
                </c:pt>
                <c:pt idx="12">
                  <c:v>6.3000000000016598E-2</c:v>
                </c:pt>
                <c:pt idx="13">
                  <c:v>6.7000000000007276E-2</c:v>
                </c:pt>
                <c:pt idx="14">
                  <c:v>7.8000000000002956E-2</c:v>
                </c:pt>
                <c:pt idx="15">
                  <c:v>9.3000000000017735E-2</c:v>
                </c:pt>
                <c:pt idx="16">
                  <c:v>9.9000000000017963E-2</c:v>
                </c:pt>
                <c:pt idx="17">
                  <c:v>9.6000000000003638E-2</c:v>
                </c:pt>
                <c:pt idx="18">
                  <c:v>9.1000000000008185E-2</c:v>
                </c:pt>
                <c:pt idx="19">
                  <c:v>9.3999999999994088E-2</c:v>
                </c:pt>
                <c:pt idx="20">
                  <c:v>9.9999999999994316E-2</c:v>
                </c:pt>
                <c:pt idx="21">
                  <c:v>0.11000000000001364</c:v>
                </c:pt>
                <c:pt idx="22">
                  <c:v>0.11700000000001864</c:v>
                </c:pt>
                <c:pt idx="23">
                  <c:v>0.12100000000000932</c:v>
                </c:pt>
                <c:pt idx="24">
                  <c:v>0.11000000000001364</c:v>
                </c:pt>
                <c:pt idx="25">
                  <c:v>0.10800000000000409</c:v>
                </c:pt>
                <c:pt idx="26">
                  <c:v>0.12000000000000455</c:v>
                </c:pt>
                <c:pt idx="27">
                  <c:v>0.12399999999999523</c:v>
                </c:pt>
                <c:pt idx="28">
                  <c:v>0.13900000000001</c:v>
                </c:pt>
                <c:pt idx="29">
                  <c:v>0.13500000000001933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02E-4721-B226-27208508F44F}"/>
            </c:ext>
          </c:extLst>
        </c:ser>
        <c:ser>
          <c:idx val="1"/>
          <c:order val="1"/>
          <c:tx>
            <c:strRef>
              <c:f>altitude!$P$309</c:f>
              <c:strCache>
                <c:ptCount val="1"/>
                <c:pt idx="0">
                  <c:v>1021 a</c:v>
                </c:pt>
              </c:strCache>
            </c:strRef>
          </c:tx>
          <c:spPr>
            <a:ln w="19050"/>
          </c:spPr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altitude!$P$311:$P$349</c:f>
              <c:numCache>
                <c:formatCode>0.000</c:formatCode>
                <c:ptCount val="39"/>
                <c:pt idx="0">
                  <c:v>0</c:v>
                </c:pt>
                <c:pt idx="1">
                  <c:v>2.199999999999136E-2</c:v>
                </c:pt>
                <c:pt idx="2">
                  <c:v>4.5999999999992269E-2</c:v>
                </c:pt>
                <c:pt idx="3">
                  <c:v>6.1000000000007049E-2</c:v>
                </c:pt>
                <c:pt idx="4">
                  <c:v>8.2999999999998408E-2</c:v>
                </c:pt>
                <c:pt idx="5">
                  <c:v>9.1999999999984539E-2</c:v>
                </c:pt>
                <c:pt idx="6">
                  <c:v>0.10899999999998045</c:v>
                </c:pt>
                <c:pt idx="7">
                  <c:v>0.12600000000000477</c:v>
                </c:pt>
                <c:pt idx="8">
                  <c:v>0.14400000000000546</c:v>
                </c:pt>
                <c:pt idx="9">
                  <c:v>0.15899999999999181</c:v>
                </c:pt>
                <c:pt idx="10">
                  <c:v>0.18099999999998317</c:v>
                </c:pt>
                <c:pt idx="11">
                  <c:v>0.1980000000000075</c:v>
                </c:pt>
                <c:pt idx="12">
                  <c:v>0.21500000000000341</c:v>
                </c:pt>
                <c:pt idx="13">
                  <c:v>0.23199999999999932</c:v>
                </c:pt>
                <c:pt idx="14">
                  <c:v>0.24699999999998568</c:v>
                </c:pt>
                <c:pt idx="15">
                  <c:v>0.26499999999998636</c:v>
                </c:pt>
                <c:pt idx="16">
                  <c:v>0.28600000000000136</c:v>
                </c:pt>
                <c:pt idx="17">
                  <c:v>0.29699999999999704</c:v>
                </c:pt>
                <c:pt idx="18">
                  <c:v>0.31000000000000227</c:v>
                </c:pt>
                <c:pt idx="19">
                  <c:v>0.32999999999998408</c:v>
                </c:pt>
                <c:pt idx="20">
                  <c:v>0.34000000000000341</c:v>
                </c:pt>
                <c:pt idx="21">
                  <c:v>0.35300000000000864</c:v>
                </c:pt>
                <c:pt idx="22">
                  <c:v>0.36299999999999955</c:v>
                </c:pt>
                <c:pt idx="23">
                  <c:v>0.37999999999999545</c:v>
                </c:pt>
                <c:pt idx="24">
                  <c:v>0.38399999999998613</c:v>
                </c:pt>
                <c:pt idx="25">
                  <c:v>0.40399999999999636</c:v>
                </c:pt>
                <c:pt idx="26">
                  <c:v>0.41499999999999204</c:v>
                </c:pt>
                <c:pt idx="27">
                  <c:v>0.42599999999998772</c:v>
                </c:pt>
                <c:pt idx="28">
                  <c:v>0.43999999999999773</c:v>
                </c:pt>
                <c:pt idx="29">
                  <c:v>0.4480000000000075</c:v>
                </c:pt>
                <c:pt idx="30">
                  <c:v>0.45599999999998886</c:v>
                </c:pt>
                <c:pt idx="31">
                  <c:v>0.46000000000000796</c:v>
                </c:pt>
                <c:pt idx="32">
                  <c:v>0.46799999999998931</c:v>
                </c:pt>
                <c:pt idx="33">
                  <c:v>0.47899999999998499</c:v>
                </c:pt>
                <c:pt idx="34">
                  <c:v>0.48900000000000432</c:v>
                </c:pt>
                <c:pt idx="35">
                  <c:v>0.49899999999999523</c:v>
                </c:pt>
                <c:pt idx="36">
                  <c:v>0.507000000000005</c:v>
                </c:pt>
                <c:pt idx="37">
                  <c:v>0.51699999999999591</c:v>
                </c:pt>
                <c:pt idx="38">
                  <c:v>0.52299999999999613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02E-4721-B226-27208508F44F}"/>
            </c:ext>
          </c:extLst>
        </c:ser>
        <c:ser>
          <c:idx val="2"/>
          <c:order val="2"/>
          <c:tx>
            <c:strRef>
              <c:f>altitude!$U$5</c:f>
              <c:strCache>
                <c:ptCount val="1"/>
                <c:pt idx="0">
                  <c:v>1024 a</c:v>
                </c:pt>
              </c:strCache>
            </c:strRef>
          </c:tx>
          <c:spPr>
            <a:ln w="19050"/>
          </c:spPr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altitude!$U$311:$U$349</c:f>
              <c:numCache>
                <c:formatCode>0.000</c:formatCode>
                <c:ptCount val="39"/>
                <c:pt idx="0">
                  <c:v>0</c:v>
                </c:pt>
                <c:pt idx="1">
                  <c:v>2.8000000000020009E-2</c:v>
                </c:pt>
                <c:pt idx="2">
                  <c:v>5.1999999999999998E-2</c:v>
                </c:pt>
                <c:pt idx="3">
                  <c:v>6.7000000000007276E-2</c:v>
                </c:pt>
                <c:pt idx="4">
                  <c:v>8.7000000000017508E-2</c:v>
                </c:pt>
                <c:pt idx="5">
                  <c:v>9.3999999999994088E-2</c:v>
                </c:pt>
                <c:pt idx="6">
                  <c:v>9.200000000001296E-2</c:v>
                </c:pt>
                <c:pt idx="7">
                  <c:v>9.4999999999998863E-2</c:v>
                </c:pt>
                <c:pt idx="8">
                  <c:v>0.125</c:v>
                </c:pt>
                <c:pt idx="9">
                  <c:v>0.13700000000000045</c:v>
                </c:pt>
                <c:pt idx="10">
                  <c:v>0.16200000000000614</c:v>
                </c:pt>
                <c:pt idx="11">
                  <c:v>0.16300000000001091</c:v>
                </c:pt>
                <c:pt idx="12">
                  <c:v>0.17199999999999704</c:v>
                </c:pt>
                <c:pt idx="13">
                  <c:v>0.18500000000000227</c:v>
                </c:pt>
                <c:pt idx="14">
                  <c:v>0.21200000000001751</c:v>
                </c:pt>
                <c:pt idx="15">
                  <c:v>0.23199999999999932</c:v>
                </c:pt>
                <c:pt idx="16">
                  <c:v>0.24899999999999523</c:v>
                </c:pt>
                <c:pt idx="17">
                  <c:v>0.242999999999995</c:v>
                </c:pt>
                <c:pt idx="18">
                  <c:v>0.24800000000001887</c:v>
                </c:pt>
                <c:pt idx="19">
                  <c:v>0.26500000000001478</c:v>
                </c:pt>
                <c:pt idx="20">
                  <c:v>0.27400000000000091</c:v>
                </c:pt>
                <c:pt idx="21">
                  <c:v>0.30400000000000205</c:v>
                </c:pt>
                <c:pt idx="22">
                  <c:v>0.31499999999999773</c:v>
                </c:pt>
                <c:pt idx="23">
                  <c:v>0.32099999999999795</c:v>
                </c:pt>
                <c:pt idx="24">
                  <c:v>0.31700000000000728</c:v>
                </c:pt>
                <c:pt idx="25">
                  <c:v>0.32900000000000773</c:v>
                </c:pt>
                <c:pt idx="26">
                  <c:v>0.35099999999999909</c:v>
                </c:pt>
                <c:pt idx="27">
                  <c:v>0.36600000000001387</c:v>
                </c:pt>
                <c:pt idx="28">
                  <c:v>0.37700000000000955</c:v>
                </c:pt>
                <c:pt idx="29">
                  <c:v>0.36199999999999477</c:v>
                </c:pt>
                <c:pt idx="30">
                  <c:v>0.37700000000000955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02E-4721-B226-27208508F44F}"/>
            </c:ext>
          </c:extLst>
        </c:ser>
        <c:ser>
          <c:idx val="3"/>
          <c:order val="3"/>
          <c:tx>
            <c:strRef>
              <c:f>altitude!$AA$5</c:f>
              <c:strCache>
                <c:ptCount val="1"/>
                <c:pt idx="0">
                  <c:v>1031</c:v>
                </c:pt>
              </c:strCache>
            </c:strRef>
          </c:tx>
          <c:spPr>
            <a:ln w="19050"/>
          </c:spPr>
          <c:marker>
            <c:spPr>
              <a:ln w="19050"/>
            </c:spPr>
          </c:marker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altitude!$AA$311:$AA$349</c:f>
              <c:numCache>
                <c:formatCode>0.000</c:formatCode>
                <c:ptCount val="39"/>
                <c:pt idx="0">
                  <c:v>0</c:v>
                </c:pt>
                <c:pt idx="1">
                  <c:v>3.0000000000143245E-3</c:v>
                </c:pt>
                <c:pt idx="2">
                  <c:v>2.0000000000095497E-3</c:v>
                </c:pt>
                <c:pt idx="3">
                  <c:v>2.0000000000095497E-3</c:v>
                </c:pt>
                <c:pt idx="4">
                  <c:v>4.0000000000190994E-3</c:v>
                </c:pt>
                <c:pt idx="5">
                  <c:v>2.0000000000095497E-3</c:v>
                </c:pt>
                <c:pt idx="6">
                  <c:v>9.0000000000145519E-3</c:v>
                </c:pt>
                <c:pt idx="7">
                  <c:v>9.0000000000145519E-3</c:v>
                </c:pt>
                <c:pt idx="8">
                  <c:v>1.2000000000000455E-2</c:v>
                </c:pt>
                <c:pt idx="9">
                  <c:v>1.0000000000019327E-2</c:v>
                </c:pt>
                <c:pt idx="10">
                  <c:v>1.300000000000523E-2</c:v>
                </c:pt>
                <c:pt idx="11">
                  <c:v>1.8000000000000682E-2</c:v>
                </c:pt>
                <c:pt idx="12">
                  <c:v>1.2000000000000455E-2</c:v>
                </c:pt>
                <c:pt idx="13">
                  <c:v>1.300000000000523E-2</c:v>
                </c:pt>
                <c:pt idx="14">
                  <c:v>1.300000000000523E-2</c:v>
                </c:pt>
                <c:pt idx="15">
                  <c:v>2.0000000000010232E-2</c:v>
                </c:pt>
                <c:pt idx="16">
                  <c:v>2.3000000000024556E-2</c:v>
                </c:pt>
                <c:pt idx="17">
                  <c:v>2.0000000000010232E-2</c:v>
                </c:pt>
                <c:pt idx="18">
                  <c:v>2.1000000000015007E-2</c:v>
                </c:pt>
                <c:pt idx="19">
                  <c:v>1.9000000000005457E-2</c:v>
                </c:pt>
                <c:pt idx="20">
                  <c:v>2.0000000000010232E-2</c:v>
                </c:pt>
                <c:pt idx="21">
                  <c:v>2.2000000000019782E-2</c:v>
                </c:pt>
                <c:pt idx="22">
                  <c:v>2.1000000000015007E-2</c:v>
                </c:pt>
                <c:pt idx="23">
                  <c:v>2.5000000000005684E-2</c:v>
                </c:pt>
                <c:pt idx="24">
                  <c:v>2.1000000000015007E-2</c:v>
                </c:pt>
                <c:pt idx="25">
                  <c:v>2.5000000000005684E-2</c:v>
                </c:pt>
                <c:pt idx="26">
                  <c:v>2.6000000000010459E-2</c:v>
                </c:pt>
                <c:pt idx="27">
                  <c:v>2.3000000000024556E-2</c:v>
                </c:pt>
                <c:pt idx="28">
                  <c:v>2.7000000000015234E-2</c:v>
                </c:pt>
                <c:pt idx="29">
                  <c:v>2.6000000000010459E-2</c:v>
                </c:pt>
                <c:pt idx="30">
                  <c:v>2.4000000000000909E-2</c:v>
                </c:pt>
                <c:pt idx="31">
                  <c:v>2.5000000000005684E-2</c:v>
                </c:pt>
                <c:pt idx="32">
                  <c:v>2.6000000000010459E-2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02E-4721-B226-27208508F44F}"/>
            </c:ext>
          </c:extLst>
        </c:ser>
        <c:ser>
          <c:idx val="4"/>
          <c:order val="4"/>
          <c:tx>
            <c:strRef>
              <c:f>altitude!$Z$5</c:f>
              <c:strCache>
                <c:ptCount val="1"/>
                <c:pt idx="0">
                  <c:v>1030</c:v>
                </c:pt>
              </c:strCache>
            </c:strRef>
          </c:tx>
          <c:spPr>
            <a:ln w="19050"/>
          </c:spPr>
          <c:marker>
            <c:spPr>
              <a:ln w="19050"/>
            </c:spPr>
          </c:marker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altitude!$Z$311:$Z$349</c:f>
              <c:numCache>
                <c:formatCode>0.000</c:formatCode>
                <c:ptCount val="39"/>
                <c:pt idx="0">
                  <c:v>0</c:v>
                </c:pt>
                <c:pt idx="1">
                  <c:v>8.0000000000097771E-3</c:v>
                </c:pt>
                <c:pt idx="2">
                  <c:v>4.0000000000190994E-3</c:v>
                </c:pt>
                <c:pt idx="3">
                  <c:v>6.0000000000002274E-3</c:v>
                </c:pt>
                <c:pt idx="4">
                  <c:v>7.0000000000050022E-3</c:v>
                </c:pt>
                <c:pt idx="5">
                  <c:v>9.0000000000145519E-3</c:v>
                </c:pt>
                <c:pt idx="6">
                  <c:v>1.4000000000010004E-2</c:v>
                </c:pt>
                <c:pt idx="7">
                  <c:v>1.5000000000014779E-2</c:v>
                </c:pt>
                <c:pt idx="8">
                  <c:v>1.6000000000019554E-2</c:v>
                </c:pt>
                <c:pt idx="9">
                  <c:v>1.5000000000014779E-2</c:v>
                </c:pt>
                <c:pt idx="10">
                  <c:v>1.6999999999995907E-2</c:v>
                </c:pt>
                <c:pt idx="11">
                  <c:v>2.2000000000019782E-2</c:v>
                </c:pt>
                <c:pt idx="12">
                  <c:v>1.6000000000019554E-2</c:v>
                </c:pt>
                <c:pt idx="13">
                  <c:v>1.4000000000010004E-2</c:v>
                </c:pt>
                <c:pt idx="14">
                  <c:v>1.9000000000005457E-2</c:v>
                </c:pt>
                <c:pt idx="15">
                  <c:v>2.2999999999996135E-2</c:v>
                </c:pt>
                <c:pt idx="16">
                  <c:v>2.8000000000020009E-2</c:v>
                </c:pt>
                <c:pt idx="17">
                  <c:v>2.7000000000015234E-2</c:v>
                </c:pt>
                <c:pt idx="18">
                  <c:v>2.5000000000005684E-2</c:v>
                </c:pt>
                <c:pt idx="19">
                  <c:v>2.4000000000000909E-2</c:v>
                </c:pt>
                <c:pt idx="20">
                  <c:v>2.4000000000000909E-2</c:v>
                </c:pt>
                <c:pt idx="21">
                  <c:v>2.8999999999996362E-2</c:v>
                </c:pt>
                <c:pt idx="22">
                  <c:v>2.8000000000020009E-2</c:v>
                </c:pt>
                <c:pt idx="23">
                  <c:v>3.1000000000005912E-2</c:v>
                </c:pt>
                <c:pt idx="24">
                  <c:v>2.6000000000010459E-2</c:v>
                </c:pt>
                <c:pt idx="25">
                  <c:v>2.8999999999996362E-2</c:v>
                </c:pt>
                <c:pt idx="26">
                  <c:v>3.0000000000001137E-2</c:v>
                </c:pt>
                <c:pt idx="27">
                  <c:v>3.2000000000010687E-2</c:v>
                </c:pt>
                <c:pt idx="28">
                  <c:v>3.3000000000015461E-2</c:v>
                </c:pt>
                <c:pt idx="29">
                  <c:v>3.2000000000010687E-2</c:v>
                </c:pt>
                <c:pt idx="30">
                  <c:v>3.1000000000005912E-2</c:v>
                </c:pt>
                <c:pt idx="31">
                  <c:v>3.2000000000010687E-2</c:v>
                </c:pt>
                <c:pt idx="32">
                  <c:v>3.2000000000010687E-2</c:v>
                </c:pt>
                <c:pt idx="33">
                  <c:v>3.8000000000010914E-2</c:v>
                </c:pt>
                <c:pt idx="34">
                  <c:v>3.8000000000010914E-2</c:v>
                </c:pt>
                <c:pt idx="35">
                  <c:v>3.7000000000006139E-2</c:v>
                </c:pt>
                <c:pt idx="36">
                  <c:v>3.4999999999996589E-2</c:v>
                </c:pt>
                <c:pt idx="37">
                  <c:v>4.0000000000020464E-2</c:v>
                </c:pt>
                <c:pt idx="38">
                  <c:v>3.9000000000015689E-2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B02E-4721-B226-27208508F44F}"/>
            </c:ext>
          </c:extLst>
        </c:ser>
        <c:ser>
          <c:idx val="5"/>
          <c:order val="5"/>
          <c:tx>
            <c:strRef>
              <c:f>altitude!$Y$5</c:f>
              <c:strCache>
                <c:ptCount val="1"/>
                <c:pt idx="0">
                  <c:v>1029</c:v>
                </c:pt>
              </c:strCache>
            </c:strRef>
          </c:tx>
          <c:spPr>
            <a:ln w="19050"/>
          </c:spPr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altitude!$Y$311:$Y$349</c:f>
              <c:numCache>
                <c:formatCode>0.000</c:formatCode>
                <c:ptCount val="39"/>
                <c:pt idx="0">
                  <c:v>0</c:v>
                </c:pt>
                <c:pt idx="1">
                  <c:v>2.0000000000095497E-3</c:v>
                </c:pt>
                <c:pt idx="2">
                  <c:v>-2.9999999999859028E-3</c:v>
                </c:pt>
                <c:pt idx="3">
                  <c:v>-2.9999999999859028E-3</c:v>
                </c:pt>
                <c:pt idx="4">
                  <c:v>-3.9999999999906777E-3</c:v>
                </c:pt>
                <c:pt idx="5">
                  <c:v>-2.9999999999859028E-3</c:v>
                </c:pt>
                <c:pt idx="6">
                  <c:v>0</c:v>
                </c:pt>
                <c:pt idx="7">
                  <c:v>1.0000000000047748E-3</c:v>
                </c:pt>
                <c:pt idx="8">
                  <c:v>1.0000000000047748E-3</c:v>
                </c:pt>
                <c:pt idx="9">
                  <c:v>7.0000000000050022E-3</c:v>
                </c:pt>
                <c:pt idx="10">
                  <c:v>2.0000000000095497E-3</c:v>
                </c:pt>
                <c:pt idx="11">
                  <c:v>5.0000000000238742E-3</c:v>
                </c:pt>
                <c:pt idx="12">
                  <c:v>2.0000000000095497E-3</c:v>
                </c:pt>
                <c:pt idx="13">
                  <c:v>-9.9999999997635314E-4</c:v>
                </c:pt>
                <c:pt idx="14">
                  <c:v>2.0000000000095497E-3</c:v>
                </c:pt>
                <c:pt idx="15">
                  <c:v>4.0000000000190994E-3</c:v>
                </c:pt>
                <c:pt idx="16">
                  <c:v>7.0000000000050022E-3</c:v>
                </c:pt>
                <c:pt idx="17">
                  <c:v>5.0000000000238742E-3</c:v>
                </c:pt>
                <c:pt idx="18">
                  <c:v>5.0000000000238742E-3</c:v>
                </c:pt>
                <c:pt idx="19">
                  <c:v>5.0000000000238742E-3</c:v>
                </c:pt>
                <c:pt idx="20">
                  <c:v>5.0000000000238742E-3</c:v>
                </c:pt>
                <c:pt idx="21">
                  <c:v>6.0000000000002274E-3</c:v>
                </c:pt>
                <c:pt idx="22">
                  <c:v>6.0000000000002274E-3</c:v>
                </c:pt>
                <c:pt idx="23">
                  <c:v>8.0000000000097771E-3</c:v>
                </c:pt>
                <c:pt idx="24">
                  <c:v>4.0000000000190994E-3</c:v>
                </c:pt>
                <c:pt idx="25">
                  <c:v>8.0000000000097771E-3</c:v>
                </c:pt>
                <c:pt idx="26">
                  <c:v>7.0000000000050022E-3</c:v>
                </c:pt>
                <c:pt idx="27">
                  <c:v>8.0000000000097771E-3</c:v>
                </c:pt>
                <c:pt idx="28">
                  <c:v>9.0000000000145519E-3</c:v>
                </c:pt>
                <c:pt idx="29">
                  <c:v>7.0000000000050022E-3</c:v>
                </c:pt>
                <c:pt idx="30">
                  <c:v>7.0000000000050022E-3</c:v>
                </c:pt>
                <c:pt idx="31">
                  <c:v>7.0000000000050022E-3</c:v>
                </c:pt>
                <c:pt idx="32">
                  <c:v>7.0000000000050022E-3</c:v>
                </c:pt>
                <c:pt idx="33">
                  <c:v>7.0000000000050022E-3</c:v>
                </c:pt>
                <c:pt idx="34">
                  <c:v>1.0000000000019327E-2</c:v>
                </c:pt>
                <c:pt idx="35">
                  <c:v>8.0000000000097771E-3</c:v>
                </c:pt>
                <c:pt idx="36">
                  <c:v>7.0000000000050022E-3</c:v>
                </c:pt>
                <c:pt idx="37">
                  <c:v>1.0000000000019327E-2</c:v>
                </c:pt>
                <c:pt idx="38">
                  <c:v>6.0000000000002274E-3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B02E-4721-B226-27208508F44F}"/>
            </c:ext>
          </c:extLst>
        </c:ser>
        <c:ser>
          <c:idx val="6"/>
          <c:order val="6"/>
          <c:tx>
            <c:strRef>
              <c:f>altitude!$AI$5</c:f>
              <c:strCache>
                <c:ptCount val="1"/>
                <c:pt idx="0">
                  <c:v>1037</c:v>
                </c:pt>
              </c:strCache>
            </c:strRef>
          </c:tx>
          <c:spPr>
            <a:ln w="19050"/>
          </c:spPr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altitude!$AI$311:$AI$349</c:f>
              <c:numCache>
                <c:formatCode>0.000</c:formatCode>
                <c:ptCount val="39"/>
                <c:pt idx="0">
                  <c:v>0</c:v>
                </c:pt>
                <c:pt idx="1">
                  <c:v>3.9999999999906777E-3</c:v>
                </c:pt>
                <c:pt idx="2">
                  <c:v>-2.0000000000095497E-3</c:v>
                </c:pt>
                <c:pt idx="3">
                  <c:v>-3.9999999999906777E-3</c:v>
                </c:pt>
                <c:pt idx="4">
                  <c:v>-3.9999999999906777E-3</c:v>
                </c:pt>
                <c:pt idx="5">
                  <c:v>-8.0000000000097771E-3</c:v>
                </c:pt>
                <c:pt idx="6">
                  <c:v>-1.0000000000047748E-3</c:v>
                </c:pt>
                <c:pt idx="7">
                  <c:v>-1.0000000000047748E-3</c:v>
                </c:pt>
                <c:pt idx="8">
                  <c:v>-2.0000000000095497E-3</c:v>
                </c:pt>
                <c:pt idx="9">
                  <c:v>-3.9999999999906777E-3</c:v>
                </c:pt>
                <c:pt idx="10">
                  <c:v>-2.9999999999859028E-3</c:v>
                </c:pt>
                <c:pt idx="11">
                  <c:v>-1.0000000000047748E-3</c:v>
                </c:pt>
                <c:pt idx="12">
                  <c:v>-4.9999999999954525E-3</c:v>
                </c:pt>
                <c:pt idx="13">
                  <c:v>-6.0000000000002274E-3</c:v>
                </c:pt>
                <c:pt idx="14">
                  <c:v>-4.9999999999954525E-3</c:v>
                </c:pt>
                <c:pt idx="15">
                  <c:v>-1.0000000000047748E-3</c:v>
                </c:pt>
                <c:pt idx="16">
                  <c:v>-2.0000000000095497E-3</c:v>
                </c:pt>
                <c:pt idx="17">
                  <c:v>-2.0000000000095497E-3</c:v>
                </c:pt>
                <c:pt idx="18">
                  <c:v>-1.0000000000047748E-3</c:v>
                </c:pt>
                <c:pt idx="19">
                  <c:v>-2.0000000000095497E-3</c:v>
                </c:pt>
                <c:pt idx="20">
                  <c:v>-2.0000000000095497E-3</c:v>
                </c:pt>
                <c:pt idx="21">
                  <c:v>-2.0000000000095497E-3</c:v>
                </c:pt>
                <c:pt idx="22">
                  <c:v>-2.0000000000095497E-3</c:v>
                </c:pt>
                <c:pt idx="23">
                  <c:v>1.0000000000047748E-3</c:v>
                </c:pt>
                <c:pt idx="24">
                  <c:v>-3.9999999999906777E-3</c:v>
                </c:pt>
                <c:pt idx="25">
                  <c:v>0</c:v>
                </c:pt>
                <c:pt idx="26">
                  <c:v>-1.0000000000047748E-3</c:v>
                </c:pt>
                <c:pt idx="27">
                  <c:v>0</c:v>
                </c:pt>
                <c:pt idx="28">
                  <c:v>-1.0000000000047748E-3</c:v>
                </c:pt>
                <c:pt idx="29">
                  <c:v>-2.0000000000095497E-3</c:v>
                </c:pt>
                <c:pt idx="30">
                  <c:v>-2.0000000000095497E-3</c:v>
                </c:pt>
                <c:pt idx="31">
                  <c:v>-1.0000000000047748E-3</c:v>
                </c:pt>
                <c:pt idx="32">
                  <c:v>0</c:v>
                </c:pt>
                <c:pt idx="33">
                  <c:v>-3.9999999999906777E-3</c:v>
                </c:pt>
                <c:pt idx="34">
                  <c:v>-1.0000000000047748E-3</c:v>
                </c:pt>
                <c:pt idx="35">
                  <c:v>-1.0000000000047748E-3</c:v>
                </c:pt>
                <c:pt idx="36">
                  <c:v>0</c:v>
                </c:pt>
                <c:pt idx="37">
                  <c:v>1.0000000000047748E-3</c:v>
                </c:pt>
                <c:pt idx="38">
                  <c:v>-3.9999999999906777E-3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B02E-4721-B226-27208508F44F}"/>
            </c:ext>
          </c:extLst>
        </c:ser>
        <c:ser>
          <c:idx val="7"/>
          <c:order val="7"/>
          <c:tx>
            <c:strRef>
              <c:f>altitude!$D$5</c:f>
              <c:strCache>
                <c:ptCount val="1"/>
                <c:pt idx="0">
                  <c:v>1009</c:v>
                </c:pt>
              </c:strCache>
            </c:strRef>
          </c:tx>
          <c:spPr>
            <a:ln w="19050"/>
          </c:spPr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altitude!$D$311:$D$349</c:f>
              <c:numCache>
                <c:formatCode>0.000</c:formatCode>
                <c:ptCount val="39"/>
                <c:pt idx="0">
                  <c:v>0</c:v>
                </c:pt>
                <c:pt idx="1">
                  <c:v>4.9999999999954525E-3</c:v>
                </c:pt>
                <c:pt idx="2">
                  <c:v>0</c:v>
                </c:pt>
                <c:pt idx="3">
                  <c:v>-1.0000000000047748E-3</c:v>
                </c:pt>
                <c:pt idx="4">
                  <c:v>-3.0000000000143245E-3</c:v>
                </c:pt>
                <c:pt idx="5">
                  <c:v>-5.0000000000238742E-3</c:v>
                </c:pt>
                <c:pt idx="6">
                  <c:v>1.999999999981128E-3</c:v>
                </c:pt>
                <c:pt idx="7">
                  <c:v>2.9999999999859028E-3</c:v>
                </c:pt>
                <c:pt idx="8">
                  <c:v>1.999999999981128E-3</c:v>
                </c:pt>
                <c:pt idx="9">
                  <c:v>4.9999999999954525E-3</c:v>
                </c:pt>
                <c:pt idx="10">
                  <c:v>2.9999999999859028E-3</c:v>
                </c:pt>
                <c:pt idx="11">
                  <c:v>6.0000000000002274E-3</c:v>
                </c:pt>
                <c:pt idx="12">
                  <c:v>9.9999999997635314E-4</c:v>
                </c:pt>
                <c:pt idx="13">
                  <c:v>2.9999999999859028E-3</c:v>
                </c:pt>
                <c:pt idx="14">
                  <c:v>1.999999999981128E-3</c:v>
                </c:pt>
                <c:pt idx="15">
                  <c:v>6.0000000000002274E-3</c:v>
                </c:pt>
                <c:pt idx="16">
                  <c:v>9.9999999999909051E-3</c:v>
                </c:pt>
                <c:pt idx="17">
                  <c:v>6.0000000000002274E-3</c:v>
                </c:pt>
                <c:pt idx="18">
                  <c:v>6.0000000000002274E-3</c:v>
                </c:pt>
                <c:pt idx="19">
                  <c:v>6.0000000000002274E-3</c:v>
                </c:pt>
                <c:pt idx="20">
                  <c:v>4.9999999999954525E-3</c:v>
                </c:pt>
                <c:pt idx="21">
                  <c:v>6.9999999999765805E-3</c:v>
                </c:pt>
                <c:pt idx="22">
                  <c:v>3.9999999999906777E-3</c:v>
                </c:pt>
                <c:pt idx="23">
                  <c:v>8.9999999999861302E-3</c:v>
                </c:pt>
                <c:pt idx="24">
                  <c:v>2.9999999999859028E-3</c:v>
                </c:pt>
                <c:pt idx="25">
                  <c:v>7.9999999999813554E-3</c:v>
                </c:pt>
                <c:pt idx="26">
                  <c:v>6.0000000000002274E-3</c:v>
                </c:pt>
                <c:pt idx="27">
                  <c:v>8.9999999999861302E-3</c:v>
                </c:pt>
                <c:pt idx="28">
                  <c:v>8.9999999999861302E-3</c:v>
                </c:pt>
                <c:pt idx="29">
                  <c:v>6.0000000000002274E-3</c:v>
                </c:pt>
                <c:pt idx="30">
                  <c:v>4.9999999999954525E-3</c:v>
                </c:pt>
                <c:pt idx="31">
                  <c:v>3.9999999999906777E-3</c:v>
                </c:pt>
                <c:pt idx="32">
                  <c:v>6.0000000000002274E-3</c:v>
                </c:pt>
                <c:pt idx="33">
                  <c:v>6.0000000000002274E-3</c:v>
                </c:pt>
                <c:pt idx="34">
                  <c:v>7.9999999999813554E-3</c:v>
                </c:pt>
                <c:pt idx="35">
                  <c:v>7.9999999999813554E-3</c:v>
                </c:pt>
                <c:pt idx="36">
                  <c:v>7.9999999999813554E-3</c:v>
                </c:pt>
                <c:pt idx="37">
                  <c:v>7.9999999999813554E-3</c:v>
                </c:pt>
                <c:pt idx="38">
                  <c:v>4.9999999999954525E-3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B02E-4721-B226-27208508F44F}"/>
            </c:ext>
          </c:extLst>
        </c:ser>
        <c:ser>
          <c:idx val="8"/>
          <c:order val="8"/>
          <c:tx>
            <c:strRef>
              <c:f>altitude!$C$5</c:f>
              <c:strCache>
                <c:ptCount val="1"/>
                <c:pt idx="0">
                  <c:v>1008</c:v>
                </c:pt>
              </c:strCache>
            </c:strRef>
          </c:tx>
          <c:spPr>
            <a:ln w="19050"/>
          </c:spPr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altitude!$C$311:$C$349</c:f>
              <c:numCache>
                <c:formatCode>0.000</c:formatCode>
                <c:ptCount val="39"/>
                <c:pt idx="0">
                  <c:v>0</c:v>
                </c:pt>
                <c:pt idx="1">
                  <c:v>2.9999999999859028E-3</c:v>
                </c:pt>
                <c:pt idx="2">
                  <c:v>1.0000000000047748E-3</c:v>
                </c:pt>
                <c:pt idx="3">
                  <c:v>0</c:v>
                </c:pt>
                <c:pt idx="4">
                  <c:v>1.0000000000047748E-3</c:v>
                </c:pt>
                <c:pt idx="5">
                  <c:v>1.999999999981128E-3</c:v>
                </c:pt>
                <c:pt idx="6">
                  <c:v>3.9999999999906777E-3</c:v>
                </c:pt>
                <c:pt idx="7">
                  <c:v>0</c:v>
                </c:pt>
                <c:pt idx="8">
                  <c:v>1.999999999981128E-3</c:v>
                </c:pt>
                <c:pt idx="9">
                  <c:v>1.999999999981128E-3</c:v>
                </c:pt>
                <c:pt idx="10">
                  <c:v>2.9999999999859028E-3</c:v>
                </c:pt>
                <c:pt idx="11">
                  <c:v>2.9999999999859028E-3</c:v>
                </c:pt>
                <c:pt idx="12">
                  <c:v>0</c:v>
                </c:pt>
                <c:pt idx="13">
                  <c:v>1.999999999981128E-3</c:v>
                </c:pt>
                <c:pt idx="14">
                  <c:v>3.9999999999906777E-3</c:v>
                </c:pt>
                <c:pt idx="15">
                  <c:v>1.999999999981128E-3</c:v>
                </c:pt>
                <c:pt idx="16">
                  <c:v>4.9999999999954525E-3</c:v>
                </c:pt>
                <c:pt idx="17">
                  <c:v>2.9999999999859028E-3</c:v>
                </c:pt>
                <c:pt idx="18">
                  <c:v>3.9999999999906777E-3</c:v>
                </c:pt>
                <c:pt idx="19">
                  <c:v>6.0000000000002274E-3</c:v>
                </c:pt>
                <c:pt idx="20">
                  <c:v>3.9999999999906777E-3</c:v>
                </c:pt>
                <c:pt idx="21">
                  <c:v>4.9999999999954525E-3</c:v>
                </c:pt>
                <c:pt idx="22">
                  <c:v>-1.0000000000047748E-3</c:v>
                </c:pt>
                <c:pt idx="23">
                  <c:v>3.9999999999906777E-3</c:v>
                </c:pt>
                <c:pt idx="24">
                  <c:v>1.999999999981128E-3</c:v>
                </c:pt>
                <c:pt idx="25">
                  <c:v>4.9999999999954525E-3</c:v>
                </c:pt>
                <c:pt idx="26">
                  <c:v>6.0000000000002274E-3</c:v>
                </c:pt>
                <c:pt idx="27">
                  <c:v>7.0000000000050022E-3</c:v>
                </c:pt>
                <c:pt idx="28">
                  <c:v>4.9999999999954525E-3</c:v>
                </c:pt>
                <c:pt idx="29">
                  <c:v>2.9999999999859028E-3</c:v>
                </c:pt>
                <c:pt idx="30">
                  <c:v>4.9999999999954525E-3</c:v>
                </c:pt>
                <c:pt idx="31">
                  <c:v>4.9999999999954525E-3</c:v>
                </c:pt>
                <c:pt idx="32">
                  <c:v>6.0000000000002274E-3</c:v>
                </c:pt>
                <c:pt idx="33">
                  <c:v>0</c:v>
                </c:pt>
                <c:pt idx="34">
                  <c:v>7.9999999999813554E-3</c:v>
                </c:pt>
                <c:pt idx="35">
                  <c:v>6.0000000000002274E-3</c:v>
                </c:pt>
                <c:pt idx="36">
                  <c:v>6.0000000000002274E-3</c:v>
                </c:pt>
                <c:pt idx="37">
                  <c:v>7.0000000000050022E-3</c:v>
                </c:pt>
                <c:pt idx="38">
                  <c:v>2.9999999999859028E-3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B02E-4721-B226-27208508F44F}"/>
            </c:ext>
          </c:extLst>
        </c:ser>
        <c:ser>
          <c:idx val="9"/>
          <c:order val="9"/>
          <c:tx>
            <c:strRef>
              <c:f>altitude!$B$5</c:f>
              <c:strCache>
                <c:ptCount val="1"/>
                <c:pt idx="0">
                  <c:v>1007</c:v>
                </c:pt>
              </c:strCache>
            </c:strRef>
          </c:tx>
          <c:spPr>
            <a:ln w="19050"/>
          </c:spPr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altitude!$B$311:$B$349</c:f>
              <c:numCache>
                <c:formatCode>0.000</c:formatCode>
                <c:ptCount val="39"/>
                <c:pt idx="0">
                  <c:v>0</c:v>
                </c:pt>
                <c:pt idx="1">
                  <c:v>1.0000000000047748E-3</c:v>
                </c:pt>
                <c:pt idx="2">
                  <c:v>1.0000000000047748E-3</c:v>
                </c:pt>
                <c:pt idx="3">
                  <c:v>-1.999999999981128E-3</c:v>
                </c:pt>
                <c:pt idx="4">
                  <c:v>-9.9999999997635314E-4</c:v>
                </c:pt>
                <c:pt idx="5">
                  <c:v>-1.999999999981128E-3</c:v>
                </c:pt>
                <c:pt idx="6">
                  <c:v>2.0000000000095497E-3</c:v>
                </c:pt>
                <c:pt idx="7">
                  <c:v>-1.999999999981128E-3</c:v>
                </c:pt>
                <c:pt idx="8">
                  <c:v>0</c:v>
                </c:pt>
                <c:pt idx="9">
                  <c:v>3.0000000000143245E-3</c:v>
                </c:pt>
                <c:pt idx="10">
                  <c:v>1.0000000000047748E-3</c:v>
                </c:pt>
                <c:pt idx="11">
                  <c:v>2.0000000000095497E-3</c:v>
                </c:pt>
                <c:pt idx="12">
                  <c:v>-1.999999999981128E-3</c:v>
                </c:pt>
                <c:pt idx="13">
                  <c:v>-1.999999999981128E-3</c:v>
                </c:pt>
                <c:pt idx="14">
                  <c:v>0</c:v>
                </c:pt>
                <c:pt idx="15">
                  <c:v>0</c:v>
                </c:pt>
                <c:pt idx="16">
                  <c:v>2.0000000000095497E-3</c:v>
                </c:pt>
                <c:pt idx="17">
                  <c:v>0</c:v>
                </c:pt>
                <c:pt idx="18">
                  <c:v>1.0000000000047748E-3</c:v>
                </c:pt>
                <c:pt idx="19">
                  <c:v>2.0000000000095497E-3</c:v>
                </c:pt>
                <c:pt idx="20">
                  <c:v>1.0000000000047748E-3</c:v>
                </c:pt>
                <c:pt idx="21">
                  <c:v>3.0000000000143245E-3</c:v>
                </c:pt>
                <c:pt idx="22">
                  <c:v>-9.9999999997635314E-4</c:v>
                </c:pt>
                <c:pt idx="23">
                  <c:v>3.0000000000143245E-3</c:v>
                </c:pt>
                <c:pt idx="24">
                  <c:v>-9.9999999997635314E-4</c:v>
                </c:pt>
                <c:pt idx="25">
                  <c:v>1.0000000000047748E-3</c:v>
                </c:pt>
                <c:pt idx="26">
                  <c:v>3.0000000000143245E-3</c:v>
                </c:pt>
                <c:pt idx="27">
                  <c:v>1.0000000000047748E-3</c:v>
                </c:pt>
                <c:pt idx="28">
                  <c:v>3.0000000000143245E-3</c:v>
                </c:pt>
                <c:pt idx="29">
                  <c:v>1.0000000000047748E-3</c:v>
                </c:pt>
                <c:pt idx="30">
                  <c:v>2.0000000000095497E-3</c:v>
                </c:pt>
                <c:pt idx="31">
                  <c:v>0</c:v>
                </c:pt>
                <c:pt idx="32">
                  <c:v>2.0000000000095497E-3</c:v>
                </c:pt>
                <c:pt idx="33">
                  <c:v>-1.999999999981128E-3</c:v>
                </c:pt>
                <c:pt idx="34">
                  <c:v>6.0000000000002274E-3</c:v>
                </c:pt>
                <c:pt idx="35">
                  <c:v>3.0000000000143245E-3</c:v>
                </c:pt>
                <c:pt idx="36">
                  <c:v>4.0000000000190994E-3</c:v>
                </c:pt>
                <c:pt idx="37">
                  <c:v>3.0000000000143245E-3</c:v>
                </c:pt>
                <c:pt idx="3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B02E-4721-B226-27208508F44F}"/>
            </c:ext>
          </c:extLst>
        </c:ser>
        <c:ser>
          <c:idx val="10"/>
          <c:order val="10"/>
          <c:tx>
            <c:strRef>
              <c:f>altitude!$E$5</c:f>
              <c:strCache>
                <c:ptCount val="1"/>
                <c:pt idx="0">
                  <c:v>1010</c:v>
                </c:pt>
              </c:strCache>
            </c:strRef>
          </c:tx>
          <c:spPr>
            <a:ln w="19050"/>
          </c:spPr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altitude!$E$311:$E$349</c:f>
              <c:numCache>
                <c:formatCode>0.000</c:formatCode>
                <c:ptCount val="39"/>
                <c:pt idx="0">
                  <c:v>0</c:v>
                </c:pt>
                <c:pt idx="1">
                  <c:v>2.9999999999859028E-3</c:v>
                </c:pt>
                <c:pt idx="2">
                  <c:v>2.9999999999859028E-3</c:v>
                </c:pt>
                <c:pt idx="3">
                  <c:v>1.0000000000047748E-3</c:v>
                </c:pt>
                <c:pt idx="4">
                  <c:v>3.9999999999906777E-3</c:v>
                </c:pt>
                <c:pt idx="5">
                  <c:v>7.0000000000050022E-3</c:v>
                </c:pt>
                <c:pt idx="6">
                  <c:v>8.9999999999861302E-3</c:v>
                </c:pt>
                <c:pt idx="7">
                  <c:v>6.0000000000002274E-3</c:v>
                </c:pt>
                <c:pt idx="8">
                  <c:v>9.9999999999909051E-3</c:v>
                </c:pt>
                <c:pt idx="9">
                  <c:v>3.9999999999906777E-3</c:v>
                </c:pt>
                <c:pt idx="10">
                  <c:v>8.9999999999861302E-3</c:v>
                </c:pt>
                <c:pt idx="11">
                  <c:v>1.099999999999568E-2</c:v>
                </c:pt>
                <c:pt idx="12">
                  <c:v>7.0000000000050022E-3</c:v>
                </c:pt>
                <c:pt idx="13">
                  <c:v>8.9999999999861302E-3</c:v>
                </c:pt>
                <c:pt idx="14">
                  <c:v>9.9999999999909051E-3</c:v>
                </c:pt>
                <c:pt idx="15">
                  <c:v>1.4000000000010004E-2</c:v>
                </c:pt>
                <c:pt idx="16">
                  <c:v>1.4999999999986358E-2</c:v>
                </c:pt>
                <c:pt idx="17">
                  <c:v>1.5999999999991132E-2</c:v>
                </c:pt>
                <c:pt idx="18">
                  <c:v>1.4999999999986358E-2</c:v>
                </c:pt>
                <c:pt idx="19">
                  <c:v>1.4999999999986358E-2</c:v>
                </c:pt>
                <c:pt idx="20">
                  <c:v>1.4000000000010004E-2</c:v>
                </c:pt>
                <c:pt idx="21">
                  <c:v>1.4999999999986358E-2</c:v>
                </c:pt>
                <c:pt idx="22">
                  <c:v>9.9999999999909051E-3</c:v>
                </c:pt>
                <c:pt idx="23">
                  <c:v>1.4000000000010004E-2</c:v>
                </c:pt>
                <c:pt idx="24">
                  <c:v>1.2000000000000455E-2</c:v>
                </c:pt>
                <c:pt idx="25">
                  <c:v>1.6999999999995907E-2</c:v>
                </c:pt>
                <c:pt idx="26">
                  <c:v>1.9000000000005457E-2</c:v>
                </c:pt>
                <c:pt idx="27">
                  <c:v>2.199999999999136E-2</c:v>
                </c:pt>
                <c:pt idx="28">
                  <c:v>1.9000000000005457E-2</c:v>
                </c:pt>
                <c:pt idx="29">
                  <c:v>2.0000000000010232E-2</c:v>
                </c:pt>
                <c:pt idx="30">
                  <c:v>1.9000000000005457E-2</c:v>
                </c:pt>
                <c:pt idx="31">
                  <c:v>1.9000000000005457E-2</c:v>
                </c:pt>
                <c:pt idx="32">
                  <c:v>2.2999999999996135E-2</c:v>
                </c:pt>
                <c:pt idx="33">
                  <c:v>1.5999999999991132E-2</c:v>
                </c:pt>
                <c:pt idx="34">
                  <c:v>2.6999999999986812E-2</c:v>
                </c:pt>
                <c:pt idx="35">
                  <c:v>2.0999999999986585E-2</c:v>
                </c:pt>
                <c:pt idx="36">
                  <c:v>2.4000000000000909E-2</c:v>
                </c:pt>
                <c:pt idx="37">
                  <c:v>2.5000000000005684E-2</c:v>
                </c:pt>
                <c:pt idx="38">
                  <c:v>1.9000000000005457E-2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B02E-4721-B226-27208508F44F}"/>
            </c:ext>
          </c:extLst>
        </c:ser>
        <c:ser>
          <c:idx val="11"/>
          <c:order val="11"/>
          <c:tx>
            <c:strRef>
              <c:f>altitude!$F$5</c:f>
              <c:strCache>
                <c:ptCount val="1"/>
                <c:pt idx="0">
                  <c:v>1011</c:v>
                </c:pt>
              </c:strCache>
            </c:strRef>
          </c:tx>
          <c:spPr>
            <a:ln w="19050"/>
          </c:spPr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altitude!$F$192:$F$239</c:f>
              <c:numCache>
                <c:formatCode>0.000</c:formatCode>
                <c:ptCount val="48"/>
                <c:pt idx="0" formatCode="General">
                  <c:v>0</c:v>
                </c:pt>
                <c:pt idx="1">
                  <c:v>0</c:v>
                </c:pt>
                <c:pt idx="2">
                  <c:v>1.999999999981128E-3</c:v>
                </c:pt>
                <c:pt idx="3">
                  <c:v>3.9999999999906777E-3</c:v>
                </c:pt>
                <c:pt idx="4">
                  <c:v>7.9999999999813554E-3</c:v>
                </c:pt>
                <c:pt idx="5">
                  <c:v>7.0000000000050022E-3</c:v>
                </c:pt>
                <c:pt idx="6">
                  <c:v>9.9999999999909051E-3</c:v>
                </c:pt>
                <c:pt idx="7">
                  <c:v>1.9000000000005457E-2</c:v>
                </c:pt>
                <c:pt idx="8">
                  <c:v>1.3999999999981583E-2</c:v>
                </c:pt>
                <c:pt idx="9">
                  <c:v>1.2000000000000455E-2</c:v>
                </c:pt>
                <c:pt idx="10">
                  <c:v>1.5999999999991132E-2</c:v>
                </c:pt>
                <c:pt idx="11">
                  <c:v>1.6999999999995907E-2</c:v>
                </c:pt>
                <c:pt idx="12">
                  <c:v>1.3999999999981583E-2</c:v>
                </c:pt>
                <c:pt idx="13">
                  <c:v>1.6999999999995907E-2</c:v>
                </c:pt>
                <c:pt idx="14">
                  <c:v>1.4999999999986358E-2</c:v>
                </c:pt>
                <c:pt idx="15">
                  <c:v>2.199999999999136E-2</c:v>
                </c:pt>
                <c:pt idx="16">
                  <c:v>2.2999999999996135E-2</c:v>
                </c:pt>
                <c:pt idx="17">
                  <c:v>2.2999999999996135E-2</c:v>
                </c:pt>
                <c:pt idx="18">
                  <c:v>1.9000000000005457E-2</c:v>
                </c:pt>
                <c:pt idx="19">
                  <c:v>2.2999999999996135E-2</c:v>
                </c:pt>
                <c:pt idx="20">
                  <c:v>2.5000000000005684E-2</c:v>
                </c:pt>
                <c:pt idx="21">
                  <c:v>2.2999999999996135E-2</c:v>
                </c:pt>
                <c:pt idx="22">
                  <c:v>2.4000000000000909E-2</c:v>
                </c:pt>
                <c:pt idx="23">
                  <c:v>2.5999999999982037E-2</c:v>
                </c:pt>
                <c:pt idx="24">
                  <c:v>3.0000000000001137E-2</c:v>
                </c:pt>
                <c:pt idx="25">
                  <c:v>3.1999999999982265E-2</c:v>
                </c:pt>
                <c:pt idx="26">
                  <c:v>3.1000000000005912E-2</c:v>
                </c:pt>
                <c:pt idx="27">
                  <c:v>3.1999999999982265E-2</c:v>
                </c:pt>
                <c:pt idx="28">
                  <c:v>3.299999999998704E-2</c:v>
                </c:pt>
                <c:pt idx="29">
                  <c:v>2.8999999999996362E-2</c:v>
                </c:pt>
                <c:pt idx="30">
                  <c:v>3.0000000000001137E-2</c:v>
                </c:pt>
                <c:pt idx="31">
                  <c:v>3.0000000000001137E-2</c:v>
                </c:pt>
                <c:pt idx="32">
                  <c:v>3.4999999999996589E-2</c:v>
                </c:pt>
                <c:pt idx="33">
                  <c:v>3.1000000000005912E-2</c:v>
                </c:pt>
                <c:pt idx="34">
                  <c:v>3.6000000000001364E-2</c:v>
                </c:pt>
                <c:pt idx="35">
                  <c:v>3.4999999999996589E-2</c:v>
                </c:pt>
                <c:pt idx="36">
                  <c:v>3.6000000000001364E-2</c:v>
                </c:pt>
                <c:pt idx="37">
                  <c:v>3.9999999999992042E-2</c:v>
                </c:pt>
                <c:pt idx="38">
                  <c:v>3.7000000000006139E-2</c:v>
                </c:pt>
                <c:pt idx="39">
                  <c:v>3.6000000000001364E-2</c:v>
                </c:pt>
                <c:pt idx="40">
                  <c:v>3.7000000000006139E-2</c:v>
                </c:pt>
                <c:pt idx="41">
                  <c:v>3.8999999999987267E-2</c:v>
                </c:pt>
                <c:pt idx="42">
                  <c:v>3.4999999999996589E-2</c:v>
                </c:pt>
                <c:pt idx="43">
                  <c:v>4.399999999998272E-2</c:v>
                </c:pt>
                <c:pt idx="44">
                  <c:v>3.7999999999982492E-2</c:v>
                </c:pt>
                <c:pt idx="45">
                  <c:v>3.9999999999992042E-2</c:v>
                </c:pt>
                <c:pt idx="46">
                  <c:v>4.399999999998272E-2</c:v>
                </c:pt>
                <c:pt idx="47">
                  <c:v>4.2000000000001592E-2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B-B02E-4721-B226-27208508F44F}"/>
            </c:ext>
          </c:extLst>
        </c:ser>
        <c:ser>
          <c:idx val="12"/>
          <c:order val="12"/>
          <c:tx>
            <c:strRef>
              <c:f>altitude!$W$5</c:f>
              <c:strCache>
                <c:ptCount val="1"/>
                <c:pt idx="0">
                  <c:v>1025</c:v>
                </c:pt>
              </c:strCache>
            </c:strRef>
          </c:tx>
          <c:spPr>
            <a:ln w="19050"/>
          </c:spPr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altitude!$W$311:$W$349</c:f>
              <c:numCache>
                <c:formatCode>0.000</c:formatCode>
                <c:ptCount val="39"/>
                <c:pt idx="0">
                  <c:v>0</c:v>
                </c:pt>
                <c:pt idx="1">
                  <c:v>1E-3</c:v>
                </c:pt>
                <c:pt idx="2">
                  <c:v>1E-3</c:v>
                </c:pt>
                <c:pt idx="3">
                  <c:v>1.999999999981128E-3</c:v>
                </c:pt>
                <c:pt idx="4">
                  <c:v>6.9999999999765805E-3</c:v>
                </c:pt>
                <c:pt idx="5">
                  <c:v>9.9999999999909051E-3</c:v>
                </c:pt>
                <c:pt idx="6">
                  <c:v>1.4999999999986358E-2</c:v>
                </c:pt>
                <c:pt idx="7">
                  <c:v>1.4999999999986358E-2</c:v>
                </c:pt>
                <c:pt idx="8">
                  <c:v>1.5999999999991132E-2</c:v>
                </c:pt>
                <c:pt idx="9">
                  <c:v>1.5999999999991132E-2</c:v>
                </c:pt>
                <c:pt idx="10">
                  <c:v>1.8000000000000682E-2</c:v>
                </c:pt>
                <c:pt idx="11">
                  <c:v>2.0999999999986585E-2</c:v>
                </c:pt>
                <c:pt idx="12">
                  <c:v>1.8000000000000682E-2</c:v>
                </c:pt>
                <c:pt idx="13">
                  <c:v>1.999999999998181E-2</c:v>
                </c:pt>
                <c:pt idx="14">
                  <c:v>2.2999999999996135E-2</c:v>
                </c:pt>
                <c:pt idx="15">
                  <c:v>2.2999999999996135E-2</c:v>
                </c:pt>
                <c:pt idx="16">
                  <c:v>3.1999999999982265E-2</c:v>
                </c:pt>
                <c:pt idx="17">
                  <c:v>3.099999999997749E-2</c:v>
                </c:pt>
                <c:pt idx="18">
                  <c:v>2.5999999999982037E-2</c:v>
                </c:pt>
                <c:pt idx="19">
                  <c:v>2.6999999999986812E-2</c:v>
                </c:pt>
                <c:pt idx="20">
                  <c:v>2.4000000000000909E-2</c:v>
                </c:pt>
                <c:pt idx="21">
                  <c:v>3.0000000000001137E-2</c:v>
                </c:pt>
                <c:pt idx="22">
                  <c:v>2.7999999999991587E-2</c:v>
                </c:pt>
                <c:pt idx="23">
                  <c:v>3.6000000000001364E-2</c:v>
                </c:pt>
                <c:pt idx="24">
                  <c:v>2.7999999999991587E-2</c:v>
                </c:pt>
                <c:pt idx="25">
                  <c:v>3.099999999997749E-2</c:v>
                </c:pt>
                <c:pt idx="26">
                  <c:v>3.099999999997749E-2</c:v>
                </c:pt>
                <c:pt idx="27">
                  <c:v>3.6999999999977717E-2</c:v>
                </c:pt>
                <c:pt idx="28">
                  <c:v>3.9999999999992042E-2</c:v>
                </c:pt>
                <c:pt idx="29">
                  <c:v>3.6999999999977717E-2</c:v>
                </c:pt>
                <c:pt idx="30">
                  <c:v>3.099999999997749E-2</c:v>
                </c:pt>
                <c:pt idx="31">
                  <c:v>2.8999999999996362E-2</c:v>
                </c:pt>
                <c:pt idx="32">
                  <c:v>3.0000000000001137E-2</c:v>
                </c:pt>
                <c:pt idx="33">
                  <c:v>2.4000000000000909E-2</c:v>
                </c:pt>
                <c:pt idx="34">
                  <c:v>2.4000000000000909E-2</c:v>
                </c:pt>
                <c:pt idx="35">
                  <c:v>3.6000000000001364E-2</c:v>
                </c:pt>
                <c:pt idx="36">
                  <c:v>3.9999999999992042E-2</c:v>
                </c:pt>
                <c:pt idx="37">
                  <c:v>3.3999999999991815E-2</c:v>
                </c:pt>
                <c:pt idx="38">
                  <c:v>3.0000000000001137E-2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B02E-4721-B226-27208508F44F}"/>
            </c:ext>
          </c:extLst>
        </c:ser>
        <c:ser>
          <c:idx val="13"/>
          <c:order val="13"/>
          <c:tx>
            <c:strRef>
              <c:f>altitude!$AH$5</c:f>
              <c:strCache>
                <c:ptCount val="1"/>
                <c:pt idx="0">
                  <c:v>1036 a</c:v>
                </c:pt>
              </c:strCache>
            </c:strRef>
          </c:tx>
          <c:spPr>
            <a:ln w="19050"/>
          </c:spPr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altitude!$AH$311:$AH$349</c:f>
              <c:numCache>
                <c:formatCode>0.000</c:formatCode>
                <c:ptCount val="39"/>
                <c:pt idx="0">
                  <c:v>0</c:v>
                </c:pt>
                <c:pt idx="1">
                  <c:v>2.7999999999991587E-2</c:v>
                </c:pt>
                <c:pt idx="2">
                  <c:v>4.9999999999982947E-2</c:v>
                </c:pt>
                <c:pt idx="3">
                  <c:v>6.9999999999993179E-2</c:v>
                </c:pt>
                <c:pt idx="4">
                  <c:v>8.6999999999989086E-2</c:v>
                </c:pt>
                <c:pt idx="5">
                  <c:v>9.6999999999979991E-2</c:v>
                </c:pt>
                <c:pt idx="6">
                  <c:v>0.11699999999999022</c:v>
                </c:pt>
                <c:pt idx="7">
                  <c:v>0.13399999999998613</c:v>
                </c:pt>
                <c:pt idx="8">
                  <c:v>0.16899999999998272</c:v>
                </c:pt>
                <c:pt idx="9">
                  <c:v>0.1769999999999925</c:v>
                </c:pt>
                <c:pt idx="10">
                  <c:v>0.20199999999999818</c:v>
                </c:pt>
                <c:pt idx="11">
                  <c:v>0.22399999999998954</c:v>
                </c:pt>
                <c:pt idx="12">
                  <c:v>0.23900000000000432</c:v>
                </c:pt>
                <c:pt idx="13">
                  <c:v>0.25899999999998613</c:v>
                </c:pt>
                <c:pt idx="14">
                  <c:v>0.28299999999998704</c:v>
                </c:pt>
                <c:pt idx="15">
                  <c:v>0.3019999999999925</c:v>
                </c:pt>
                <c:pt idx="16">
                  <c:v>0.3160000000000025</c:v>
                </c:pt>
                <c:pt idx="17">
                  <c:v>0.32899999999997931</c:v>
                </c:pt>
                <c:pt idx="18">
                  <c:v>0.34000000000000341</c:v>
                </c:pt>
                <c:pt idx="19">
                  <c:v>0.36199999999999477</c:v>
                </c:pt>
                <c:pt idx="20">
                  <c:v>0.37600000000000477</c:v>
                </c:pt>
                <c:pt idx="21">
                  <c:v>0.39300000000000068</c:v>
                </c:pt>
                <c:pt idx="22">
                  <c:v>0.40299999999999159</c:v>
                </c:pt>
                <c:pt idx="23">
                  <c:v>0.42099999999999227</c:v>
                </c:pt>
                <c:pt idx="24">
                  <c:v>0.42399999999997817</c:v>
                </c:pt>
                <c:pt idx="25">
                  <c:v>0.43899999999999295</c:v>
                </c:pt>
                <c:pt idx="26">
                  <c:v>0.46299999999999386</c:v>
                </c:pt>
                <c:pt idx="27">
                  <c:v>0.47299999999998477</c:v>
                </c:pt>
                <c:pt idx="28">
                  <c:v>0.48099999999999454</c:v>
                </c:pt>
                <c:pt idx="29">
                  <c:v>0.48499999999998522</c:v>
                </c:pt>
                <c:pt idx="30">
                  <c:v>0.49799999999999045</c:v>
                </c:pt>
                <c:pt idx="31">
                  <c:v>0.5</c:v>
                </c:pt>
                <c:pt idx="32">
                  <c:v>0.50799999999998136</c:v>
                </c:pt>
                <c:pt idx="33">
                  <c:v>0.52299999999999613</c:v>
                </c:pt>
                <c:pt idx="34">
                  <c:v>0.53499999999999659</c:v>
                </c:pt>
                <c:pt idx="35">
                  <c:v>0.53399999999999181</c:v>
                </c:pt>
                <c:pt idx="36">
                  <c:v>0.54699999999999704</c:v>
                </c:pt>
                <c:pt idx="37">
                  <c:v>0.5589999999999975</c:v>
                </c:pt>
                <c:pt idx="38">
                  <c:v>0.56699999999997885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B02E-4721-B226-27208508F44F}"/>
            </c:ext>
          </c:extLst>
        </c:ser>
        <c:ser>
          <c:idx val="14"/>
          <c:order val="14"/>
          <c:tx>
            <c:strRef>
              <c:f>altitude!$S$5</c:f>
              <c:strCache>
                <c:ptCount val="1"/>
                <c:pt idx="0">
                  <c:v>1023 a</c:v>
                </c:pt>
              </c:strCache>
            </c:strRef>
          </c:tx>
          <c:spPr>
            <a:ln w="19050"/>
          </c:spPr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altitude!$S$311:$S$349</c:f>
              <c:numCache>
                <c:formatCode>0.000</c:formatCode>
                <c:ptCount val="39"/>
                <c:pt idx="0">
                  <c:v>0</c:v>
                </c:pt>
                <c:pt idx="1">
                  <c:v>1.9000000000005457E-2</c:v>
                </c:pt>
                <c:pt idx="2">
                  <c:v>3.4000000000020236E-2</c:v>
                </c:pt>
                <c:pt idx="3">
                  <c:v>4.3000000000006366E-2</c:v>
                </c:pt>
                <c:pt idx="4">
                  <c:v>5.8000000000021146E-2</c:v>
                </c:pt>
                <c:pt idx="5">
                  <c:v>6.3000000000016598E-2</c:v>
                </c:pt>
                <c:pt idx="6">
                  <c:v>7.9000000000007731E-2</c:v>
                </c:pt>
                <c:pt idx="7">
                  <c:v>8.8000000000022283E-2</c:v>
                </c:pt>
                <c:pt idx="8">
                  <c:v>0.11199999999999477</c:v>
                </c:pt>
                <c:pt idx="9">
                  <c:v>0.12100000000000932</c:v>
                </c:pt>
                <c:pt idx="10">
                  <c:v>0.14199999999999591</c:v>
                </c:pt>
                <c:pt idx="11">
                  <c:v>0.14900000000000091</c:v>
                </c:pt>
                <c:pt idx="12">
                  <c:v>0.15999999999999659</c:v>
                </c:pt>
                <c:pt idx="13">
                  <c:v>0.17000000000001592</c:v>
                </c:pt>
                <c:pt idx="14">
                  <c:v>0.18999999999999773</c:v>
                </c:pt>
                <c:pt idx="15">
                  <c:v>0.20799999999999841</c:v>
                </c:pt>
                <c:pt idx="16">
                  <c:v>0.21800000000001774</c:v>
                </c:pt>
                <c:pt idx="17">
                  <c:v>0.22400000000001796</c:v>
                </c:pt>
                <c:pt idx="18">
                  <c:v>0.23000000000001819</c:v>
                </c:pt>
                <c:pt idx="19">
                  <c:v>0.24000000000000909</c:v>
                </c:pt>
                <c:pt idx="20">
                  <c:v>0.25</c:v>
                </c:pt>
                <c:pt idx="21">
                  <c:v>0.27100000000001501</c:v>
                </c:pt>
                <c:pt idx="22">
                  <c:v>0.27700000000001523</c:v>
                </c:pt>
                <c:pt idx="23">
                  <c:v>0.29099999999999682</c:v>
                </c:pt>
                <c:pt idx="24">
                  <c:v>0.28800000000001091</c:v>
                </c:pt>
                <c:pt idx="25">
                  <c:v>0.29300000000000637</c:v>
                </c:pt>
                <c:pt idx="26">
                  <c:v>0.3130000000000166</c:v>
                </c:pt>
                <c:pt idx="27">
                  <c:v>0.31499999999999773</c:v>
                </c:pt>
                <c:pt idx="28">
                  <c:v>0.33200000000002206</c:v>
                </c:pt>
                <c:pt idx="29">
                  <c:v>0.33100000000001728</c:v>
                </c:pt>
                <c:pt idx="30">
                  <c:v>0.32800000000000296</c:v>
                </c:pt>
                <c:pt idx="31">
                  <c:v>0.33299999999999841</c:v>
                </c:pt>
                <c:pt idx="32">
                  <c:v>0.33700000000001751</c:v>
                </c:pt>
                <c:pt idx="33">
                  <c:v>0.34600000000000364</c:v>
                </c:pt>
                <c:pt idx="34">
                  <c:v>0.36199999999999477</c:v>
                </c:pt>
                <c:pt idx="35">
                  <c:v>0.36899999999999977</c:v>
                </c:pt>
                <c:pt idx="36">
                  <c:v>0.3720000000000141</c:v>
                </c:pt>
                <c:pt idx="37">
                  <c:v>0.37700000000000955</c:v>
                </c:pt>
                <c:pt idx="38">
                  <c:v>0.38400000000001455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E-B02E-4721-B226-27208508F44F}"/>
            </c:ext>
          </c:extLst>
        </c:ser>
        <c:ser>
          <c:idx val="15"/>
          <c:order val="15"/>
          <c:tx>
            <c:strRef>
              <c:f>altitude!$Q$5</c:f>
              <c:strCache>
                <c:ptCount val="1"/>
                <c:pt idx="0">
                  <c:v>1022</c:v>
                </c:pt>
              </c:strCache>
            </c:strRef>
          </c:tx>
          <c:spPr>
            <a:ln w="19050"/>
          </c:spPr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altitude!$Q$311:$Q$349</c:f>
              <c:numCache>
                <c:formatCode>0.000</c:formatCode>
                <c:ptCount val="39"/>
                <c:pt idx="0">
                  <c:v>0</c:v>
                </c:pt>
                <c:pt idx="1">
                  <c:v>3.0000000000001137E-2</c:v>
                </c:pt>
                <c:pt idx="2">
                  <c:v>5.7999999999992724E-2</c:v>
                </c:pt>
                <c:pt idx="3">
                  <c:v>8.2999999999998408E-2</c:v>
                </c:pt>
                <c:pt idx="4">
                  <c:v>0.11599999999998545</c:v>
                </c:pt>
                <c:pt idx="5">
                  <c:v>0.12299999999999045</c:v>
                </c:pt>
                <c:pt idx="6">
                  <c:v>0.15299999999999159</c:v>
                </c:pt>
                <c:pt idx="7">
                  <c:v>0.18299999999999272</c:v>
                </c:pt>
                <c:pt idx="8">
                  <c:v>0.21399999999999864</c:v>
                </c:pt>
                <c:pt idx="9">
                  <c:v>0.24099999999998545</c:v>
                </c:pt>
                <c:pt idx="10">
                  <c:v>0.27499999999997726</c:v>
                </c:pt>
                <c:pt idx="11">
                  <c:v>0.30099999999998772</c:v>
                </c:pt>
                <c:pt idx="12">
                  <c:v>0.33199999999999363</c:v>
                </c:pt>
                <c:pt idx="13">
                  <c:v>0.35799999999997567</c:v>
                </c:pt>
                <c:pt idx="14">
                  <c:v>0.38599999999999568</c:v>
                </c:pt>
                <c:pt idx="15">
                  <c:v>0.41399999999998727</c:v>
                </c:pt>
                <c:pt idx="16">
                  <c:v>0.4439999999999884</c:v>
                </c:pt>
                <c:pt idx="17">
                  <c:v>0.45999999999997954</c:v>
                </c:pt>
                <c:pt idx="18">
                  <c:v>0.48599999999999</c:v>
                </c:pt>
                <c:pt idx="19">
                  <c:v>0.51200000000000045</c:v>
                </c:pt>
                <c:pt idx="20">
                  <c:v>0.53499999999999659</c:v>
                </c:pt>
                <c:pt idx="21">
                  <c:v>0.55799999999999272</c:v>
                </c:pt>
                <c:pt idx="22">
                  <c:v>0.57399999999998386</c:v>
                </c:pt>
                <c:pt idx="23">
                  <c:v>0.59799999999998477</c:v>
                </c:pt>
                <c:pt idx="24">
                  <c:v>0.617999999999995</c:v>
                </c:pt>
                <c:pt idx="25">
                  <c:v>0.63999999999998636</c:v>
                </c:pt>
                <c:pt idx="26">
                  <c:v>0.66399999999998727</c:v>
                </c:pt>
                <c:pt idx="27">
                  <c:v>0.67599999999998772</c:v>
                </c:pt>
                <c:pt idx="28">
                  <c:v>0.69899999999998386</c:v>
                </c:pt>
                <c:pt idx="29">
                  <c:v>0.71499999999997499</c:v>
                </c:pt>
                <c:pt idx="30">
                  <c:v>0.73199999999999932</c:v>
                </c:pt>
                <c:pt idx="31">
                  <c:v>0.73999999999998067</c:v>
                </c:pt>
                <c:pt idx="32">
                  <c:v>0.75099999999997635</c:v>
                </c:pt>
                <c:pt idx="33">
                  <c:v>0.76800000000000068</c:v>
                </c:pt>
                <c:pt idx="34">
                  <c:v>0.78099999999997749</c:v>
                </c:pt>
                <c:pt idx="35">
                  <c:v>0.79099999999999682</c:v>
                </c:pt>
                <c:pt idx="36">
                  <c:v>0.80699999999998795</c:v>
                </c:pt>
                <c:pt idx="37">
                  <c:v>0.82399999999998386</c:v>
                </c:pt>
                <c:pt idx="38">
                  <c:v>0.84299999999998931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F-B02E-4721-B226-27208508F44F}"/>
            </c:ext>
          </c:extLst>
        </c:ser>
        <c:ser>
          <c:idx val="16"/>
          <c:order val="16"/>
          <c:tx>
            <c:strRef>
              <c:f>altitude!$H$5</c:f>
              <c:strCache>
                <c:ptCount val="1"/>
                <c:pt idx="0">
                  <c:v>1013 a</c:v>
                </c:pt>
              </c:strCache>
            </c:strRef>
          </c:tx>
          <c:spPr>
            <a:ln w="19050"/>
          </c:spPr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altitude!$H$311:$H$349</c:f>
              <c:numCache>
                <c:formatCode>0.000</c:formatCode>
                <c:ptCount val="39"/>
                <c:pt idx="0">
                  <c:v>0</c:v>
                </c:pt>
                <c:pt idx="1">
                  <c:v>1.300000000000523E-2</c:v>
                </c:pt>
                <c:pt idx="2">
                  <c:v>1.0000000000019327E-2</c:v>
                </c:pt>
                <c:pt idx="3">
                  <c:v>5.0000000000238742E-3</c:v>
                </c:pt>
                <c:pt idx="4">
                  <c:v>9.0000000000145519E-3</c:v>
                </c:pt>
                <c:pt idx="5">
                  <c:v>6.0000000000002274E-3</c:v>
                </c:pt>
                <c:pt idx="6">
                  <c:v>1.0000000000019327E-2</c:v>
                </c:pt>
                <c:pt idx="7">
                  <c:v>7.0000000000050022E-3</c:v>
                </c:pt>
                <c:pt idx="8">
                  <c:v>5.0000000000238742E-3</c:v>
                </c:pt>
                <c:pt idx="9">
                  <c:v>2.0000000000095497E-3</c:v>
                </c:pt>
                <c:pt idx="10">
                  <c:v>9.0000000000145519E-3</c:v>
                </c:pt>
                <c:pt idx="11">
                  <c:v>9.0000000000145519E-3</c:v>
                </c:pt>
                <c:pt idx="12">
                  <c:v>0</c:v>
                </c:pt>
                <c:pt idx="13">
                  <c:v>0</c:v>
                </c:pt>
                <c:pt idx="14">
                  <c:v>1.0000000000047748E-3</c:v>
                </c:pt>
                <c:pt idx="15">
                  <c:v>5.0000000000238742E-3</c:v>
                </c:pt>
                <c:pt idx="16">
                  <c:v>8.0000000000097771E-3</c:v>
                </c:pt>
                <c:pt idx="17">
                  <c:v>7.0000000000050022E-3</c:v>
                </c:pt>
                <c:pt idx="18">
                  <c:v>3.0000000000143245E-3</c:v>
                </c:pt>
                <c:pt idx="19">
                  <c:v>-9.9999999997635314E-4</c:v>
                </c:pt>
                <c:pt idx="20">
                  <c:v>-2.9999999999859028E-3</c:v>
                </c:pt>
                <c:pt idx="21">
                  <c:v>-2.9999999999859028E-3</c:v>
                </c:pt>
                <c:pt idx="22">
                  <c:v>1.0000000000047748E-3</c:v>
                </c:pt>
                <c:pt idx="23">
                  <c:v>3.0000000000143245E-3</c:v>
                </c:pt>
                <c:pt idx="24">
                  <c:v>1.0000000000047748E-3</c:v>
                </c:pt>
                <c:pt idx="25">
                  <c:v>-6.9999999999765805E-3</c:v>
                </c:pt>
                <c:pt idx="26">
                  <c:v>-4.9999999999954525E-3</c:v>
                </c:pt>
                <c:pt idx="27">
                  <c:v>-1.999999999981128E-3</c:v>
                </c:pt>
                <c:pt idx="28">
                  <c:v>2.0000000000095497E-3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0-B02E-4721-B226-27208508F44F}"/>
            </c:ext>
          </c:extLst>
        </c:ser>
        <c:ser>
          <c:idx val="17"/>
          <c:order val="17"/>
          <c:tx>
            <c:strRef>
              <c:f>altitude!$K$5</c:f>
              <c:strCache>
                <c:ptCount val="1"/>
                <c:pt idx="0">
                  <c:v>1015a</c:v>
                </c:pt>
              </c:strCache>
            </c:strRef>
          </c:tx>
          <c:spPr>
            <a:ln w="19050"/>
          </c:spPr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altitude!$K$311:$K$349</c:f>
              <c:numCache>
                <c:formatCode>0.000</c:formatCode>
                <c:ptCount val="39"/>
                <c:pt idx="0">
                  <c:v>0</c:v>
                </c:pt>
                <c:pt idx="1">
                  <c:v>4.9999999999954525E-3</c:v>
                </c:pt>
                <c:pt idx="2">
                  <c:v>4.9999999999954525E-3</c:v>
                </c:pt>
                <c:pt idx="3">
                  <c:v>2.0000000000095497E-3</c:v>
                </c:pt>
                <c:pt idx="4">
                  <c:v>6.0000000000002274E-3</c:v>
                </c:pt>
                <c:pt idx="5">
                  <c:v>3.9999999999906777E-3</c:v>
                </c:pt>
                <c:pt idx="6">
                  <c:v>1.4000000000010004E-2</c:v>
                </c:pt>
                <c:pt idx="7">
                  <c:v>8.0000000000097771E-3</c:v>
                </c:pt>
                <c:pt idx="8">
                  <c:v>1.2000000000000455E-2</c:v>
                </c:pt>
                <c:pt idx="9">
                  <c:v>9.9999999999909051E-3</c:v>
                </c:pt>
                <c:pt idx="10">
                  <c:v>1.5999999999991132E-2</c:v>
                </c:pt>
                <c:pt idx="11">
                  <c:v>1.9000000000005457E-2</c:v>
                </c:pt>
                <c:pt idx="12">
                  <c:v>1.9000000000005457E-2</c:v>
                </c:pt>
                <c:pt idx="13">
                  <c:v>2.0000000000010232E-2</c:v>
                </c:pt>
                <c:pt idx="14">
                  <c:v>2.2999999999996135E-2</c:v>
                </c:pt>
                <c:pt idx="15">
                  <c:v>2.6999999999986812E-2</c:v>
                </c:pt>
                <c:pt idx="16">
                  <c:v>2.8999999999996362E-2</c:v>
                </c:pt>
                <c:pt idx="17">
                  <c:v>3.1000000000005912E-2</c:v>
                </c:pt>
                <c:pt idx="18">
                  <c:v>3.3999999999991815E-2</c:v>
                </c:pt>
                <c:pt idx="19">
                  <c:v>3.7000000000006139E-2</c:v>
                </c:pt>
                <c:pt idx="20">
                  <c:v>3.8999999999987267E-2</c:v>
                </c:pt>
                <c:pt idx="21">
                  <c:v>3.9999999999992042E-2</c:v>
                </c:pt>
                <c:pt idx="22">
                  <c:v>4.2000000000001592E-2</c:v>
                </c:pt>
                <c:pt idx="23">
                  <c:v>4.8000000000001819E-2</c:v>
                </c:pt>
                <c:pt idx="24">
                  <c:v>4.5999999999992269E-2</c:v>
                </c:pt>
                <c:pt idx="25">
                  <c:v>5.2999999999997272E-2</c:v>
                </c:pt>
                <c:pt idx="26">
                  <c:v>5.5000000000006821E-2</c:v>
                </c:pt>
                <c:pt idx="27">
                  <c:v>5.6000000000011596E-2</c:v>
                </c:pt>
                <c:pt idx="28">
                  <c:v>6.1000000000007049E-2</c:v>
                </c:pt>
                <c:pt idx="29">
                  <c:v>6.1000000000007049E-2</c:v>
                </c:pt>
                <c:pt idx="30">
                  <c:v>6.2999999999988177E-2</c:v>
                </c:pt>
                <c:pt idx="31">
                  <c:v>6.6000000000002501E-2</c:v>
                </c:pt>
                <c:pt idx="32">
                  <c:v>6.6000000000002501E-2</c:v>
                </c:pt>
                <c:pt idx="33">
                  <c:v>6.4999999999997726E-2</c:v>
                </c:pt>
                <c:pt idx="34">
                  <c:v>7.4000000000012278E-2</c:v>
                </c:pt>
                <c:pt idx="35">
                  <c:v>7.4999999999988631E-2</c:v>
                </c:pt>
                <c:pt idx="36">
                  <c:v>7.4999999999988631E-2</c:v>
                </c:pt>
                <c:pt idx="37">
                  <c:v>7.6999999999998181E-2</c:v>
                </c:pt>
                <c:pt idx="38">
                  <c:v>7.6999999999998181E-2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1-B02E-4721-B226-27208508F44F}"/>
            </c:ext>
          </c:extLst>
        </c:ser>
        <c:ser>
          <c:idx val="18"/>
          <c:order val="18"/>
          <c:tx>
            <c:strRef>
              <c:f>altitude!$L$5</c:f>
              <c:strCache>
                <c:ptCount val="1"/>
                <c:pt idx="0">
                  <c:v>1016</c:v>
                </c:pt>
              </c:strCache>
            </c:strRef>
          </c:tx>
          <c:spPr>
            <a:ln w="19050"/>
          </c:spPr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altitude!$L$311:$L$349</c:f>
              <c:numCache>
                <c:formatCode>0.000</c:formatCode>
                <c:ptCount val="39"/>
                <c:pt idx="0">
                  <c:v>0</c:v>
                </c:pt>
                <c:pt idx="1">
                  <c:v>1.099999999999568E-2</c:v>
                </c:pt>
                <c:pt idx="2">
                  <c:v>1.4999999999986358E-2</c:v>
                </c:pt>
                <c:pt idx="3">
                  <c:v>1.5999999999991132E-2</c:v>
                </c:pt>
                <c:pt idx="4">
                  <c:v>2.2999999999996135E-2</c:v>
                </c:pt>
                <c:pt idx="5">
                  <c:v>2.2999999999996135E-2</c:v>
                </c:pt>
                <c:pt idx="6">
                  <c:v>3.099999999997749E-2</c:v>
                </c:pt>
                <c:pt idx="7">
                  <c:v>2.4999999999977263E-2</c:v>
                </c:pt>
                <c:pt idx="8">
                  <c:v>3.6000000000001364E-2</c:v>
                </c:pt>
                <c:pt idx="9">
                  <c:v>3.8999999999987267E-2</c:v>
                </c:pt>
                <c:pt idx="10">
                  <c:v>4.2999999999977945E-2</c:v>
                </c:pt>
                <c:pt idx="11">
                  <c:v>4.0999999999996817E-2</c:v>
                </c:pt>
                <c:pt idx="12">
                  <c:v>3.3999999999991815E-2</c:v>
                </c:pt>
                <c:pt idx="13">
                  <c:v>3.6999999999977717E-2</c:v>
                </c:pt>
                <c:pt idx="14">
                  <c:v>4.6999999999997044E-2</c:v>
                </c:pt>
                <c:pt idx="15">
                  <c:v>5.4000000000002046E-2</c:v>
                </c:pt>
                <c:pt idx="16">
                  <c:v>5.8999999999997499E-2</c:v>
                </c:pt>
                <c:pt idx="17">
                  <c:v>5.7999999999992724E-2</c:v>
                </c:pt>
                <c:pt idx="18">
                  <c:v>4.4999999999987494E-2</c:v>
                </c:pt>
                <c:pt idx="19">
                  <c:v>4.2999999999977945E-2</c:v>
                </c:pt>
                <c:pt idx="20">
                  <c:v>4.6999999999997044E-2</c:v>
                </c:pt>
                <c:pt idx="21">
                  <c:v>5.5999999999983174E-2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2-B02E-4721-B226-27208508F44F}"/>
            </c:ext>
          </c:extLst>
        </c:ser>
        <c:ser>
          <c:idx val="19"/>
          <c:order val="19"/>
          <c:tx>
            <c:strRef>
              <c:f>altitude!$X$5</c:f>
              <c:strCache>
                <c:ptCount val="1"/>
                <c:pt idx="0">
                  <c:v>1026</c:v>
                </c:pt>
              </c:strCache>
            </c:strRef>
          </c:tx>
          <c:spPr>
            <a:ln w="19050"/>
          </c:spPr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altitude!$X$311:$X$349</c:f>
              <c:numCache>
                <c:formatCode>0.000</c:formatCode>
                <c:ptCount val="39"/>
                <c:pt idx="0">
                  <c:v>0</c:v>
                </c:pt>
                <c:pt idx="1">
                  <c:v>8.0000000000097771E-3</c:v>
                </c:pt>
                <c:pt idx="2">
                  <c:v>0</c:v>
                </c:pt>
                <c:pt idx="3">
                  <c:v>1.8000000000000682E-2</c:v>
                </c:pt>
                <c:pt idx="4">
                  <c:v>2.4000000000000909E-2</c:v>
                </c:pt>
                <c:pt idx="5">
                  <c:v>2.4000000000000909E-2</c:v>
                </c:pt>
                <c:pt idx="6">
                  <c:v>3.3000000000015461E-2</c:v>
                </c:pt>
                <c:pt idx="7">
                  <c:v>2.9000000000024784E-2</c:v>
                </c:pt>
                <c:pt idx="8">
                  <c:v>3.6000000000001364E-2</c:v>
                </c:pt>
                <c:pt idx="9">
                  <c:v>3.5000000000025011E-2</c:v>
                </c:pt>
                <c:pt idx="10">
                  <c:v>4.7000000000025466E-2</c:v>
                </c:pt>
                <c:pt idx="11">
                  <c:v>5.1000000000016144E-2</c:v>
                </c:pt>
                <c:pt idx="12">
                  <c:v>4.9000000000006594E-2</c:v>
                </c:pt>
                <c:pt idx="13">
                  <c:v>5.5000000000006821E-2</c:v>
                </c:pt>
                <c:pt idx="14">
                  <c:v>6.3000000000016598E-2</c:v>
                </c:pt>
                <c:pt idx="15">
                  <c:v>6.7000000000007276E-2</c:v>
                </c:pt>
                <c:pt idx="16">
                  <c:v>7.5000000000017053E-2</c:v>
                </c:pt>
                <c:pt idx="17">
                  <c:v>7.6999999999998181E-2</c:v>
                </c:pt>
                <c:pt idx="18">
                  <c:v>7.4000000000012278E-2</c:v>
                </c:pt>
                <c:pt idx="19">
                  <c:v>8.2000000000022055E-2</c:v>
                </c:pt>
                <c:pt idx="20">
                  <c:v>8.2000000000022055E-2</c:v>
                </c:pt>
                <c:pt idx="21">
                  <c:v>9.200000000001296E-2</c:v>
                </c:pt>
                <c:pt idx="22">
                  <c:v>9.3000000000017735E-2</c:v>
                </c:pt>
                <c:pt idx="23">
                  <c:v>0.10099999999999909</c:v>
                </c:pt>
                <c:pt idx="24">
                  <c:v>9.200000000001296E-2</c:v>
                </c:pt>
                <c:pt idx="25">
                  <c:v>0.10099999999999909</c:v>
                </c:pt>
                <c:pt idx="26">
                  <c:v>0.10600000000002296</c:v>
                </c:pt>
                <c:pt idx="27">
                  <c:v>0.11000000000001364</c:v>
                </c:pt>
                <c:pt idx="28">
                  <c:v>0.11700000000001864</c:v>
                </c:pt>
                <c:pt idx="29">
                  <c:v>0.11400000000000432</c:v>
                </c:pt>
                <c:pt idx="30">
                  <c:v>0.11100000000001842</c:v>
                </c:pt>
                <c:pt idx="31">
                  <c:v>0.11899999999999977</c:v>
                </c:pt>
                <c:pt idx="32">
                  <c:v>0.11800000000002342</c:v>
                </c:pt>
                <c:pt idx="33">
                  <c:v>0.11800000000002342</c:v>
                </c:pt>
                <c:pt idx="34">
                  <c:v>0.11800000000002342</c:v>
                </c:pt>
                <c:pt idx="35">
                  <c:v>0.125</c:v>
                </c:pt>
                <c:pt idx="36">
                  <c:v>0.1290000000000191</c:v>
                </c:pt>
                <c:pt idx="37">
                  <c:v>0.13700000000000045</c:v>
                </c:pt>
                <c:pt idx="38">
                  <c:v>0.1290000000000191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3-B02E-4721-B226-27208508F44F}"/>
            </c:ext>
          </c:extLst>
        </c:ser>
        <c:ser>
          <c:idx val="20"/>
          <c:order val="20"/>
          <c:tx>
            <c:strRef>
              <c:f>altitude!$AD$5</c:f>
              <c:strCache>
                <c:ptCount val="1"/>
                <c:pt idx="0">
                  <c:v>1034 a</c:v>
                </c:pt>
              </c:strCache>
            </c:strRef>
          </c:tx>
          <c:spPr>
            <a:ln w="19050"/>
          </c:spPr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altitude!$AD$311:$AD$349</c:f>
              <c:numCache>
                <c:formatCode>0.000</c:formatCode>
                <c:ptCount val="39"/>
                <c:pt idx="0">
                  <c:v>0</c:v>
                </c:pt>
                <c:pt idx="1">
                  <c:v>1.2000000000000455E-2</c:v>
                </c:pt>
                <c:pt idx="2">
                  <c:v>9.9999999999909051E-3</c:v>
                </c:pt>
                <c:pt idx="3">
                  <c:v>8.9999999999861302E-3</c:v>
                </c:pt>
                <c:pt idx="4">
                  <c:v>1.6999999999995907E-2</c:v>
                </c:pt>
                <c:pt idx="5">
                  <c:v>1.6999999999995907E-2</c:v>
                </c:pt>
                <c:pt idx="6">
                  <c:v>1.4999999999986358E-2</c:v>
                </c:pt>
                <c:pt idx="7">
                  <c:v>7.9999999999813554E-3</c:v>
                </c:pt>
                <c:pt idx="8">
                  <c:v>2.199999999999136E-2</c:v>
                </c:pt>
                <c:pt idx="9">
                  <c:v>1.4999999999986358E-2</c:v>
                </c:pt>
                <c:pt idx="10">
                  <c:v>2.0999999999986585E-2</c:v>
                </c:pt>
                <c:pt idx="11">
                  <c:v>2.199999999999136E-2</c:v>
                </c:pt>
                <c:pt idx="12">
                  <c:v>1.099999999999568E-2</c:v>
                </c:pt>
                <c:pt idx="13">
                  <c:v>1.3999999999981583E-2</c:v>
                </c:pt>
                <c:pt idx="14">
                  <c:v>2.199999999999136E-2</c:v>
                </c:pt>
                <c:pt idx="15">
                  <c:v>3.0000000000001137E-2</c:v>
                </c:pt>
                <c:pt idx="16">
                  <c:v>3.099999999997749E-2</c:v>
                </c:pt>
                <c:pt idx="17">
                  <c:v>2.6999999999986812E-2</c:v>
                </c:pt>
                <c:pt idx="18">
                  <c:v>2.4000000000000909E-2</c:v>
                </c:pt>
                <c:pt idx="19">
                  <c:v>2.4000000000000909E-2</c:v>
                </c:pt>
                <c:pt idx="20">
                  <c:v>2.2999999999996135E-2</c:v>
                </c:pt>
                <c:pt idx="21">
                  <c:v>3.3999999999991815E-2</c:v>
                </c:pt>
                <c:pt idx="22">
                  <c:v>3.4999999999996589E-2</c:v>
                </c:pt>
                <c:pt idx="23">
                  <c:v>3.6000000000001364E-2</c:v>
                </c:pt>
                <c:pt idx="24">
                  <c:v>2.6999999999986812E-2</c:v>
                </c:pt>
                <c:pt idx="25">
                  <c:v>2.2999999999996135E-2</c:v>
                </c:pt>
                <c:pt idx="26">
                  <c:v>3.3999999999991815E-2</c:v>
                </c:pt>
                <c:pt idx="27">
                  <c:v>3.9999999999992042E-2</c:v>
                </c:pt>
                <c:pt idx="28">
                  <c:v>4.399999999998272E-2</c:v>
                </c:pt>
                <c:pt idx="29">
                  <c:v>3.6999999999977717E-2</c:v>
                </c:pt>
                <c:pt idx="30">
                  <c:v>3.1999999999982265E-2</c:v>
                </c:pt>
                <c:pt idx="31">
                  <c:v>3.0000000000001137E-2</c:v>
                </c:pt>
                <c:pt idx="32">
                  <c:v>3.3999999999991815E-2</c:v>
                </c:pt>
                <c:pt idx="33">
                  <c:v>4.2000000000001592E-2</c:v>
                </c:pt>
                <c:pt idx="34">
                  <c:v>4.5999999999992269E-2</c:v>
                </c:pt>
                <c:pt idx="35">
                  <c:v>4.5999999999992269E-2</c:v>
                </c:pt>
                <c:pt idx="36">
                  <c:v>4.2999999999977945E-2</c:v>
                </c:pt>
                <c:pt idx="37">
                  <c:v>4.5999999999992269E-2</c:v>
                </c:pt>
                <c:pt idx="38">
                  <c:v>3.8999999999987267E-2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4-B02E-4721-B226-27208508F44F}"/>
            </c:ext>
          </c:extLst>
        </c:ser>
        <c:ser>
          <c:idx val="21"/>
          <c:order val="21"/>
          <c:tx>
            <c:strRef>
              <c:f>altitude!$AL$309</c:f>
              <c:strCache>
                <c:ptCount val="1"/>
                <c:pt idx="0">
                  <c:v>1053</c:v>
                </c:pt>
              </c:strCache>
            </c:strRef>
          </c:tx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altitude!$AL$311:$AL$349</c:f>
              <c:numCache>
                <c:formatCode>0.000</c:formatCode>
                <c:ptCount val="39"/>
                <c:pt idx="0">
                  <c:v>0</c:v>
                </c:pt>
                <c:pt idx="1">
                  <c:v>1.3999999999981583E-2</c:v>
                </c:pt>
                <c:pt idx="2">
                  <c:v>2.8999999999996362E-2</c:v>
                </c:pt>
                <c:pt idx="3">
                  <c:v>3.3999999999991815E-2</c:v>
                </c:pt>
                <c:pt idx="4">
                  <c:v>3.6999999999977717E-2</c:v>
                </c:pt>
                <c:pt idx="5">
                  <c:v>3.6999999999977717E-2</c:v>
                </c:pt>
                <c:pt idx="6">
                  <c:v>3.4999999999996589E-2</c:v>
                </c:pt>
                <c:pt idx="7">
                  <c:v>2.6999999999986812E-2</c:v>
                </c:pt>
                <c:pt idx="8">
                  <c:v>3.9999999999992042E-2</c:v>
                </c:pt>
                <c:pt idx="9">
                  <c:v>3.7999999999982492E-2</c:v>
                </c:pt>
                <c:pt idx="10">
                  <c:v>5.0999999999987722E-2</c:v>
                </c:pt>
                <c:pt idx="11">
                  <c:v>5.6999999999987949E-2</c:v>
                </c:pt>
                <c:pt idx="12">
                  <c:v>3.9999999999992042E-2</c:v>
                </c:pt>
                <c:pt idx="13">
                  <c:v>3.9999999999992042E-2</c:v>
                </c:pt>
                <c:pt idx="14">
                  <c:v>5.1999999999992497E-2</c:v>
                </c:pt>
                <c:pt idx="15">
                  <c:v>7.5999999999993406E-2</c:v>
                </c:pt>
                <c:pt idx="16">
                  <c:v>7.8999999999979309E-2</c:v>
                </c:pt>
                <c:pt idx="17">
                  <c:v>6.9999999999993179E-2</c:v>
                </c:pt>
                <c:pt idx="18">
                  <c:v>6.0000000000002274E-2</c:v>
                </c:pt>
                <c:pt idx="19">
                  <c:v>6.7999999999983629E-2</c:v>
                </c:pt>
                <c:pt idx="20">
                  <c:v>5.8999999999997499E-2</c:v>
                </c:pt>
                <c:pt idx="21">
                  <c:v>7.8000000000002956E-2</c:v>
                </c:pt>
                <c:pt idx="22">
                  <c:v>8.1999999999993634E-2</c:v>
                </c:pt>
                <c:pt idx="23">
                  <c:v>8.4999999999979536E-2</c:v>
                </c:pt>
                <c:pt idx="24">
                  <c:v>6.8999999999988404E-2</c:v>
                </c:pt>
                <c:pt idx="25">
                  <c:v>7.0999999999997954E-2</c:v>
                </c:pt>
                <c:pt idx="26">
                  <c:v>8.1999999999993634E-2</c:v>
                </c:pt>
                <c:pt idx="27">
                  <c:v>9.0999999999979764E-2</c:v>
                </c:pt>
                <c:pt idx="28">
                  <c:v>9.6999999999979991E-2</c:v>
                </c:pt>
                <c:pt idx="29">
                  <c:v>8.5999999999984311E-2</c:v>
                </c:pt>
                <c:pt idx="30">
                  <c:v>7.8000000000002956E-2</c:v>
                </c:pt>
                <c:pt idx="31">
                  <c:v>7.6999999999998181E-2</c:v>
                </c:pt>
                <c:pt idx="32">
                  <c:v>7.5999999999993406E-2</c:v>
                </c:pt>
                <c:pt idx="33">
                  <c:v>8.3999999999974762E-2</c:v>
                </c:pt>
                <c:pt idx="34">
                  <c:v>0.10199999999997544</c:v>
                </c:pt>
                <c:pt idx="35">
                  <c:v>0.10599999999999454</c:v>
                </c:pt>
                <c:pt idx="36">
                  <c:v>0.10299999999998022</c:v>
                </c:pt>
                <c:pt idx="37">
                  <c:v>0.10399999999998499</c:v>
                </c:pt>
                <c:pt idx="38">
                  <c:v>9.4999999999998863E-2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5-B02E-4721-B226-27208508F44F}"/>
            </c:ext>
          </c:extLst>
        </c:ser>
        <c:ser>
          <c:idx val="22"/>
          <c:order val="22"/>
          <c:tx>
            <c:strRef>
              <c:f>altitude!$AN$309</c:f>
              <c:strCache>
                <c:ptCount val="1"/>
                <c:pt idx="0">
                  <c:v>1055</c:v>
                </c:pt>
              </c:strCache>
            </c:strRef>
          </c:tx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altitude!$AN$311:$AN$349</c:f>
              <c:numCache>
                <c:formatCode>0.000</c:formatCode>
                <c:ptCount val="39"/>
                <c:pt idx="0">
                  <c:v>0</c:v>
                </c:pt>
                <c:pt idx="1">
                  <c:v>1.2000000000000455E-2</c:v>
                </c:pt>
                <c:pt idx="2">
                  <c:v>2.7999999999991587E-2</c:v>
                </c:pt>
                <c:pt idx="3">
                  <c:v>3.6999999999977717E-2</c:v>
                </c:pt>
                <c:pt idx="4">
                  <c:v>3.6999999999977717E-2</c:v>
                </c:pt>
                <c:pt idx="5">
                  <c:v>3.7999999999982492E-2</c:v>
                </c:pt>
                <c:pt idx="6">
                  <c:v>3.299999999998704E-2</c:v>
                </c:pt>
                <c:pt idx="7">
                  <c:v>1.2000000000000455E-2</c:v>
                </c:pt>
                <c:pt idx="8">
                  <c:v>2.4000000000000909E-2</c:v>
                </c:pt>
                <c:pt idx="9">
                  <c:v>2.199999999999136E-2</c:v>
                </c:pt>
                <c:pt idx="10">
                  <c:v>3.9999999999992042E-2</c:v>
                </c:pt>
                <c:pt idx="11">
                  <c:v>3.299999999998704E-2</c:v>
                </c:pt>
                <c:pt idx="12">
                  <c:v>1.099999999999568E-2</c:v>
                </c:pt>
                <c:pt idx="13">
                  <c:v>1.2000000000000455E-2</c:v>
                </c:pt>
                <c:pt idx="14">
                  <c:v>2.199999999999136E-2</c:v>
                </c:pt>
                <c:pt idx="15">
                  <c:v>4.4999999999987494E-2</c:v>
                </c:pt>
                <c:pt idx="16">
                  <c:v>5.5999999999983174E-2</c:v>
                </c:pt>
                <c:pt idx="17">
                  <c:v>4.0999999999996817E-2</c:v>
                </c:pt>
                <c:pt idx="18">
                  <c:v>2.4000000000000909E-2</c:v>
                </c:pt>
                <c:pt idx="19">
                  <c:v>2.2999999999996135E-2</c:v>
                </c:pt>
                <c:pt idx="20">
                  <c:v>1.8000000000000682E-2</c:v>
                </c:pt>
                <c:pt idx="21">
                  <c:v>4.0999999999996817E-2</c:v>
                </c:pt>
                <c:pt idx="22">
                  <c:v>4.8000000000001819E-2</c:v>
                </c:pt>
                <c:pt idx="23">
                  <c:v>4.4999999999987494E-2</c:v>
                </c:pt>
                <c:pt idx="24">
                  <c:v>2.0999999999986585E-2</c:v>
                </c:pt>
                <c:pt idx="25">
                  <c:v>2.2999999999996135E-2</c:v>
                </c:pt>
                <c:pt idx="26">
                  <c:v>3.0000000000001137E-2</c:v>
                </c:pt>
                <c:pt idx="27">
                  <c:v>4.2000000000001592E-2</c:v>
                </c:pt>
                <c:pt idx="28">
                  <c:v>5.5999999999983174E-2</c:v>
                </c:pt>
                <c:pt idx="29">
                  <c:v>4.6999999999997044E-2</c:v>
                </c:pt>
                <c:pt idx="30">
                  <c:v>3.0000000000001137E-2</c:v>
                </c:pt>
                <c:pt idx="31">
                  <c:v>3.0000000000001137E-2</c:v>
                </c:pt>
                <c:pt idx="32">
                  <c:v>3.099999999997749E-2</c:v>
                </c:pt>
                <c:pt idx="33">
                  <c:v>3.1999999999982265E-2</c:v>
                </c:pt>
                <c:pt idx="34">
                  <c:v>5.5999999999983174E-2</c:v>
                </c:pt>
                <c:pt idx="35">
                  <c:v>5.4000000000002046E-2</c:v>
                </c:pt>
                <c:pt idx="36">
                  <c:v>5.2999999999997272E-2</c:v>
                </c:pt>
                <c:pt idx="37">
                  <c:v>5.49999999999784E-2</c:v>
                </c:pt>
                <c:pt idx="38">
                  <c:v>4.399999999998272E-2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6-B02E-4721-B226-27208508F44F}"/>
            </c:ext>
          </c:extLst>
        </c:ser>
        <c:ser>
          <c:idx val="23"/>
          <c:order val="23"/>
          <c:tx>
            <c:strRef>
              <c:f>altitude!$AO$309</c:f>
              <c:strCache>
                <c:ptCount val="1"/>
                <c:pt idx="0">
                  <c:v>1056</c:v>
                </c:pt>
              </c:strCache>
            </c:strRef>
          </c:tx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altitude!$AO$311:$AO$349</c:f>
              <c:numCache>
                <c:formatCode>0.000</c:formatCode>
                <c:ptCount val="39"/>
                <c:pt idx="0">
                  <c:v>0</c:v>
                </c:pt>
                <c:pt idx="1">
                  <c:v>2.5000000000005684E-2</c:v>
                </c:pt>
                <c:pt idx="2">
                  <c:v>4.0000000000020464E-2</c:v>
                </c:pt>
                <c:pt idx="3">
                  <c:v>5.2999999999997272E-2</c:v>
                </c:pt>
                <c:pt idx="4">
                  <c:v>5.8999999999997499E-2</c:v>
                </c:pt>
                <c:pt idx="5">
                  <c:v>6.2000000000011823E-2</c:v>
                </c:pt>
                <c:pt idx="6">
                  <c:v>6.7000000000007276E-2</c:v>
                </c:pt>
                <c:pt idx="7">
                  <c:v>5.4000000000002046E-2</c:v>
                </c:pt>
                <c:pt idx="8">
                  <c:v>6.9999999999993179E-2</c:v>
                </c:pt>
                <c:pt idx="9">
                  <c:v>6.9999999999993179E-2</c:v>
                </c:pt>
                <c:pt idx="10">
                  <c:v>8.7000000000017508E-2</c:v>
                </c:pt>
                <c:pt idx="11">
                  <c:v>9.3999999999994088E-2</c:v>
                </c:pt>
                <c:pt idx="12">
                  <c:v>7.6999999999998181E-2</c:v>
                </c:pt>
                <c:pt idx="13">
                  <c:v>7.8000000000002956E-2</c:v>
                </c:pt>
                <c:pt idx="14">
                  <c:v>9.1000000000008185E-2</c:v>
                </c:pt>
                <c:pt idx="15">
                  <c:v>0.11600000000001387</c:v>
                </c:pt>
                <c:pt idx="16">
                  <c:v>0.12399999999999523</c:v>
                </c:pt>
                <c:pt idx="17">
                  <c:v>0.11600000000001387</c:v>
                </c:pt>
                <c:pt idx="18">
                  <c:v>0.10300000000000864</c:v>
                </c:pt>
                <c:pt idx="19">
                  <c:v>0.10400000000001342</c:v>
                </c:pt>
                <c:pt idx="20">
                  <c:v>0.10800000000000409</c:v>
                </c:pt>
                <c:pt idx="21">
                  <c:v>0.12100000000000932</c:v>
                </c:pt>
                <c:pt idx="22">
                  <c:v>0.13300000000000978</c:v>
                </c:pt>
                <c:pt idx="23">
                  <c:v>0.13700000000000045</c:v>
                </c:pt>
                <c:pt idx="24">
                  <c:v>0.11899999999999977</c:v>
                </c:pt>
                <c:pt idx="25">
                  <c:v>0.11899999999999977</c:v>
                </c:pt>
                <c:pt idx="26">
                  <c:v>0.1290000000000191</c:v>
                </c:pt>
                <c:pt idx="27">
                  <c:v>0.14300000000000068</c:v>
                </c:pt>
                <c:pt idx="28">
                  <c:v>0.15900000000002024</c:v>
                </c:pt>
                <c:pt idx="29">
                  <c:v>0.14700000000001978</c:v>
                </c:pt>
                <c:pt idx="30">
                  <c:v>0.132000000000005</c:v>
                </c:pt>
                <c:pt idx="31">
                  <c:v>0.12999999999999545</c:v>
                </c:pt>
                <c:pt idx="32">
                  <c:v>0.13300000000000978</c:v>
                </c:pt>
                <c:pt idx="33">
                  <c:v>0.14000000000001478</c:v>
                </c:pt>
                <c:pt idx="34">
                  <c:v>0.15800000000001546</c:v>
                </c:pt>
                <c:pt idx="35">
                  <c:v>0.16400000000001569</c:v>
                </c:pt>
                <c:pt idx="36">
                  <c:v>0.17100000000002069</c:v>
                </c:pt>
                <c:pt idx="37">
                  <c:v>0.16400000000001569</c:v>
                </c:pt>
                <c:pt idx="38">
                  <c:v>0.15900000000002024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7-B02E-4721-B226-27208508F44F}"/>
            </c:ext>
          </c:extLst>
        </c:ser>
        <c:ser>
          <c:idx val="24"/>
          <c:order val="24"/>
          <c:tx>
            <c:strRef>
              <c:f>altitude!$AP$309</c:f>
              <c:strCache>
                <c:ptCount val="1"/>
                <c:pt idx="0">
                  <c:v>1057</c:v>
                </c:pt>
              </c:strCache>
            </c:strRef>
          </c:tx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altitude!$AP$311:$AP$349</c:f>
              <c:numCache>
                <c:formatCode>0.000</c:formatCode>
                <c:ptCount val="39"/>
                <c:pt idx="0">
                  <c:v>0</c:v>
                </c:pt>
                <c:pt idx="1">
                  <c:v>2.7000000000015234E-2</c:v>
                </c:pt>
                <c:pt idx="2">
                  <c:v>5.2000000000020918E-2</c:v>
                </c:pt>
                <c:pt idx="3">
                  <c:v>6.7000000000007276E-2</c:v>
                </c:pt>
                <c:pt idx="4">
                  <c:v>8.8999999999998636E-2</c:v>
                </c:pt>
                <c:pt idx="5">
                  <c:v>9.4999999999998863E-2</c:v>
                </c:pt>
                <c:pt idx="6">
                  <c:v>0.10900000000000887</c:v>
                </c:pt>
                <c:pt idx="7">
                  <c:v>0.11700000000001864</c:v>
                </c:pt>
                <c:pt idx="8">
                  <c:v>0.14600000000001501</c:v>
                </c:pt>
                <c:pt idx="9">
                  <c:v>0.15800000000001546</c:v>
                </c:pt>
                <c:pt idx="10">
                  <c:v>0.1839999999999975</c:v>
                </c:pt>
                <c:pt idx="11">
                  <c:v>0.19700000000000273</c:v>
                </c:pt>
                <c:pt idx="12">
                  <c:v>0.19900000000001228</c:v>
                </c:pt>
                <c:pt idx="13">
                  <c:v>0.21200000000001751</c:v>
                </c:pt>
                <c:pt idx="14">
                  <c:v>0.23300000000000409</c:v>
                </c:pt>
                <c:pt idx="15">
                  <c:v>0.25300000000001432</c:v>
                </c:pt>
                <c:pt idx="16">
                  <c:v>0.26600000000001955</c:v>
                </c:pt>
                <c:pt idx="17">
                  <c:v>0.27000000000001023</c:v>
                </c:pt>
                <c:pt idx="18">
                  <c:v>0.27299999999999613</c:v>
                </c:pt>
                <c:pt idx="19">
                  <c:v>0.28600000000000136</c:v>
                </c:pt>
                <c:pt idx="20">
                  <c:v>0.29300000000000637</c:v>
                </c:pt>
                <c:pt idx="21">
                  <c:v>0.3130000000000166</c:v>
                </c:pt>
                <c:pt idx="22">
                  <c:v>0.31700000000000728</c:v>
                </c:pt>
                <c:pt idx="23">
                  <c:v>0.32900000000000773</c:v>
                </c:pt>
                <c:pt idx="24">
                  <c:v>0.32400000000001228</c:v>
                </c:pt>
                <c:pt idx="25">
                  <c:v>0.32800000000000296</c:v>
                </c:pt>
                <c:pt idx="26">
                  <c:v>0.35300000000000864</c:v>
                </c:pt>
                <c:pt idx="27">
                  <c:v>0.35800000000000409</c:v>
                </c:pt>
                <c:pt idx="28">
                  <c:v>0.37100000000000932</c:v>
                </c:pt>
                <c:pt idx="29">
                  <c:v>0.36700000000001864</c:v>
                </c:pt>
                <c:pt idx="30">
                  <c:v>0.36800000000002342</c:v>
                </c:pt>
                <c:pt idx="31">
                  <c:v>0.37000000000000455</c:v>
                </c:pt>
                <c:pt idx="32">
                  <c:v>0.37400000000002365</c:v>
                </c:pt>
                <c:pt idx="33">
                  <c:v>0.38300000000000978</c:v>
                </c:pt>
                <c:pt idx="34">
                  <c:v>0.40000000000000568</c:v>
                </c:pt>
                <c:pt idx="35">
                  <c:v>0.40600000000000591</c:v>
                </c:pt>
                <c:pt idx="36">
                  <c:v>0.40999999999999659</c:v>
                </c:pt>
                <c:pt idx="37">
                  <c:v>0.41700000000000159</c:v>
                </c:pt>
                <c:pt idx="38">
                  <c:v>0.41900000000001114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8-B02E-4721-B226-27208508F44F}"/>
            </c:ext>
          </c:extLst>
        </c:ser>
        <c:ser>
          <c:idx val="25"/>
          <c:order val="25"/>
          <c:tx>
            <c:strRef>
              <c:f>altitude!$AQ$309</c:f>
              <c:strCache>
                <c:ptCount val="1"/>
                <c:pt idx="0">
                  <c:v>1058</c:v>
                </c:pt>
              </c:strCache>
            </c:strRef>
          </c:tx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altitude!$AQ$311:$AQ$349</c:f>
              <c:numCache>
                <c:formatCode>0.000</c:formatCode>
                <c:ptCount val="39"/>
                <c:pt idx="0">
                  <c:v>0</c:v>
                </c:pt>
                <c:pt idx="1">
                  <c:v>1.999999999998181E-2</c:v>
                </c:pt>
                <c:pt idx="2">
                  <c:v>2.9999999999972715E-2</c:v>
                </c:pt>
                <c:pt idx="3">
                  <c:v>3.099999999997749E-2</c:v>
                </c:pt>
                <c:pt idx="4">
                  <c:v>4.199999999997317E-2</c:v>
                </c:pt>
                <c:pt idx="5">
                  <c:v>4.6999999999997044E-2</c:v>
                </c:pt>
                <c:pt idx="6">
                  <c:v>5.3999999999973625E-2</c:v>
                </c:pt>
                <c:pt idx="7">
                  <c:v>5.7999999999992724E-2</c:v>
                </c:pt>
                <c:pt idx="8">
                  <c:v>7.7999999999974534E-2</c:v>
                </c:pt>
                <c:pt idx="9">
                  <c:v>8.2999999999998408E-2</c:v>
                </c:pt>
                <c:pt idx="10">
                  <c:v>9.7999999999984766E-2</c:v>
                </c:pt>
                <c:pt idx="11">
                  <c:v>0.10399999999998499</c:v>
                </c:pt>
                <c:pt idx="12">
                  <c:v>0.10499999999998977</c:v>
                </c:pt>
                <c:pt idx="13">
                  <c:v>0.11199999999999477</c:v>
                </c:pt>
                <c:pt idx="14">
                  <c:v>0.12599999999997635</c:v>
                </c:pt>
                <c:pt idx="15">
                  <c:v>0.13499999999999091</c:v>
                </c:pt>
                <c:pt idx="16">
                  <c:v>0.14099999999999113</c:v>
                </c:pt>
                <c:pt idx="17">
                  <c:v>0.13999999999998636</c:v>
                </c:pt>
                <c:pt idx="18">
                  <c:v>0.13899999999998158</c:v>
                </c:pt>
                <c:pt idx="19">
                  <c:v>0.14799999999999613</c:v>
                </c:pt>
                <c:pt idx="20">
                  <c:v>0.14799999999999613</c:v>
                </c:pt>
                <c:pt idx="21">
                  <c:v>0.15999999999999659</c:v>
                </c:pt>
                <c:pt idx="22">
                  <c:v>0.15599999999997749</c:v>
                </c:pt>
                <c:pt idx="23">
                  <c:v>0.16199999999997772</c:v>
                </c:pt>
                <c:pt idx="24">
                  <c:v>0.15699999999998226</c:v>
                </c:pt>
                <c:pt idx="25">
                  <c:v>0.16199999999997772</c:v>
                </c:pt>
                <c:pt idx="26">
                  <c:v>0.1729999999999734</c:v>
                </c:pt>
                <c:pt idx="27">
                  <c:v>0.17799999999999727</c:v>
                </c:pt>
                <c:pt idx="28">
                  <c:v>0.17899999999997362</c:v>
                </c:pt>
                <c:pt idx="29">
                  <c:v>0.1729999999999734</c:v>
                </c:pt>
                <c:pt idx="30">
                  <c:v>0.1729999999999734</c:v>
                </c:pt>
                <c:pt idx="31">
                  <c:v>0.1729999999999734</c:v>
                </c:pt>
                <c:pt idx="32">
                  <c:v>0.17399999999997817</c:v>
                </c:pt>
                <c:pt idx="33">
                  <c:v>0.1799999999999784</c:v>
                </c:pt>
                <c:pt idx="35">
                  <c:v>0.18899999999999295</c:v>
                </c:pt>
                <c:pt idx="36">
                  <c:v>0.19799999999997908</c:v>
                </c:pt>
                <c:pt idx="37">
                  <c:v>0.19699999999997431</c:v>
                </c:pt>
                <c:pt idx="38">
                  <c:v>0.19299999999998363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9-B02E-4721-B226-27208508F44F}"/>
            </c:ext>
          </c:extLst>
        </c:ser>
        <c:ser>
          <c:idx val="26"/>
          <c:order val="26"/>
          <c:tx>
            <c:strRef>
              <c:f>altitude!$AR$309</c:f>
              <c:strCache>
                <c:ptCount val="1"/>
                <c:pt idx="0">
                  <c:v>1059</c:v>
                </c:pt>
              </c:strCache>
            </c:strRef>
          </c:tx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altitude!$AR$311:$AR$349</c:f>
              <c:numCache>
                <c:formatCode>0.000</c:formatCode>
                <c:ptCount val="39"/>
                <c:pt idx="0">
                  <c:v>0</c:v>
                </c:pt>
                <c:pt idx="1">
                  <c:v>1.3999999999981583E-2</c:v>
                </c:pt>
                <c:pt idx="2">
                  <c:v>1.8000000000000682E-2</c:v>
                </c:pt>
                <c:pt idx="3">
                  <c:v>1.2000000000000455E-2</c:v>
                </c:pt>
                <c:pt idx="4">
                  <c:v>1.5999999999991132E-2</c:v>
                </c:pt>
                <c:pt idx="5">
                  <c:v>1.6999999999995907E-2</c:v>
                </c:pt>
                <c:pt idx="6">
                  <c:v>1.6999999999995907E-2</c:v>
                </c:pt>
                <c:pt idx="7">
                  <c:v>8.9999999999861302E-3</c:v>
                </c:pt>
                <c:pt idx="8">
                  <c:v>1.6999999999995907E-2</c:v>
                </c:pt>
                <c:pt idx="9">
                  <c:v>1.2000000000000455E-2</c:v>
                </c:pt>
                <c:pt idx="10">
                  <c:v>2.5999999999982037E-2</c:v>
                </c:pt>
                <c:pt idx="11">
                  <c:v>1.9000000000005457E-2</c:v>
                </c:pt>
                <c:pt idx="12">
                  <c:v>1.300000000000523E-2</c:v>
                </c:pt>
                <c:pt idx="13">
                  <c:v>1.5999999999991132E-2</c:v>
                </c:pt>
                <c:pt idx="14">
                  <c:v>2.4000000000000909E-2</c:v>
                </c:pt>
                <c:pt idx="15">
                  <c:v>3.1000000000005912E-2</c:v>
                </c:pt>
                <c:pt idx="16">
                  <c:v>3.1000000000005912E-2</c:v>
                </c:pt>
                <c:pt idx="17">
                  <c:v>2.7999999999991587E-2</c:v>
                </c:pt>
                <c:pt idx="18">
                  <c:v>2.0999999999986585E-2</c:v>
                </c:pt>
                <c:pt idx="19">
                  <c:v>2.199999999999136E-2</c:v>
                </c:pt>
                <c:pt idx="20">
                  <c:v>2.4000000000000909E-2</c:v>
                </c:pt>
                <c:pt idx="21">
                  <c:v>3.1000000000005912E-2</c:v>
                </c:pt>
                <c:pt idx="22">
                  <c:v>3.1000000000005912E-2</c:v>
                </c:pt>
                <c:pt idx="23">
                  <c:v>3.0000000000001137E-2</c:v>
                </c:pt>
                <c:pt idx="24">
                  <c:v>2.199999999999136E-2</c:v>
                </c:pt>
                <c:pt idx="25">
                  <c:v>2.6999999999986812E-2</c:v>
                </c:pt>
                <c:pt idx="26">
                  <c:v>3.6000000000001364E-2</c:v>
                </c:pt>
                <c:pt idx="27">
                  <c:v>3.7000000000006139E-2</c:v>
                </c:pt>
                <c:pt idx="28">
                  <c:v>3.9999999999992042E-2</c:v>
                </c:pt>
                <c:pt idx="29">
                  <c:v>4.8000000000001819E-2</c:v>
                </c:pt>
                <c:pt idx="30">
                  <c:v>2.6999999999986812E-2</c:v>
                </c:pt>
                <c:pt idx="31">
                  <c:v>2.6999999999986812E-2</c:v>
                </c:pt>
                <c:pt idx="32">
                  <c:v>2.7999999999991587E-2</c:v>
                </c:pt>
                <c:pt idx="33">
                  <c:v>3.299999999998704E-2</c:v>
                </c:pt>
                <c:pt idx="34">
                  <c:v>4.2000000000001592E-2</c:v>
                </c:pt>
                <c:pt idx="35">
                  <c:v>3.7000000000006139E-2</c:v>
                </c:pt>
                <c:pt idx="36">
                  <c:v>4.399999999998272E-2</c:v>
                </c:pt>
                <c:pt idx="37">
                  <c:v>3.9999999999992042E-2</c:v>
                </c:pt>
                <c:pt idx="38">
                  <c:v>3.3999999999991815E-2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A-B02E-4721-B226-27208508F44F}"/>
            </c:ext>
          </c:extLst>
        </c:ser>
        <c:ser>
          <c:idx val="27"/>
          <c:order val="27"/>
          <c:tx>
            <c:strRef>
              <c:f>altitude!$AS$309</c:f>
              <c:strCache>
                <c:ptCount val="1"/>
                <c:pt idx="0">
                  <c:v>1060</c:v>
                </c:pt>
              </c:strCache>
            </c:strRef>
          </c:tx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altitude!$AS$311:$AS$349</c:f>
              <c:numCache>
                <c:formatCode>0.000</c:formatCode>
                <c:ptCount val="39"/>
                <c:pt idx="0">
                  <c:v>0</c:v>
                </c:pt>
                <c:pt idx="1">
                  <c:v>3.9999999999906777E-3</c:v>
                </c:pt>
                <c:pt idx="2">
                  <c:v>8.9999999999861302E-3</c:v>
                </c:pt>
                <c:pt idx="3">
                  <c:v>-4.9999999999954525E-3</c:v>
                </c:pt>
                <c:pt idx="4">
                  <c:v>-3.9999999999906777E-3</c:v>
                </c:pt>
                <c:pt idx="5">
                  <c:v>-3.0000000000143245E-3</c:v>
                </c:pt>
                <c:pt idx="6">
                  <c:v>-1.0000000000047748E-3</c:v>
                </c:pt>
                <c:pt idx="7">
                  <c:v>-3.0000000000143245E-3</c:v>
                </c:pt>
                <c:pt idx="8">
                  <c:v>2.0000000000095497E-3</c:v>
                </c:pt>
                <c:pt idx="9">
                  <c:v>-7.0000000000050022E-3</c:v>
                </c:pt>
                <c:pt idx="10">
                  <c:v>-1.0000000000047748E-3</c:v>
                </c:pt>
                <c:pt idx="11">
                  <c:v>0</c:v>
                </c:pt>
                <c:pt idx="12">
                  <c:v>-7.0000000000050022E-3</c:v>
                </c:pt>
                <c:pt idx="13">
                  <c:v>-4.9999999999954525E-3</c:v>
                </c:pt>
                <c:pt idx="14">
                  <c:v>0</c:v>
                </c:pt>
                <c:pt idx="15">
                  <c:v>1.0000000000047748E-3</c:v>
                </c:pt>
                <c:pt idx="16">
                  <c:v>2.0000000000095497E-3</c:v>
                </c:pt>
                <c:pt idx="17">
                  <c:v>1.0000000000047748E-3</c:v>
                </c:pt>
                <c:pt idx="18">
                  <c:v>-3.9999999999906777E-3</c:v>
                </c:pt>
                <c:pt idx="19">
                  <c:v>-4.9999999999954525E-3</c:v>
                </c:pt>
                <c:pt idx="20">
                  <c:v>-3.0000000000143245E-3</c:v>
                </c:pt>
                <c:pt idx="21">
                  <c:v>-2.0000000000095497E-3</c:v>
                </c:pt>
                <c:pt idx="22">
                  <c:v>-9.0000000000145519E-3</c:v>
                </c:pt>
                <c:pt idx="23">
                  <c:v>-2.0000000000095497E-3</c:v>
                </c:pt>
                <c:pt idx="24">
                  <c:v>-9.9999999999909051E-3</c:v>
                </c:pt>
                <c:pt idx="25">
                  <c:v>-4.9999999999954525E-3</c:v>
                </c:pt>
                <c:pt idx="26">
                  <c:v>6.0000000000002274E-3</c:v>
                </c:pt>
                <c:pt idx="27">
                  <c:v>-2.0000000000095497E-3</c:v>
                </c:pt>
                <c:pt idx="28">
                  <c:v>0</c:v>
                </c:pt>
                <c:pt idx="29">
                  <c:v>-1.0000000000047748E-3</c:v>
                </c:pt>
                <c:pt idx="30">
                  <c:v>-4.9999999999954525E-3</c:v>
                </c:pt>
                <c:pt idx="31">
                  <c:v>-3.0000000000143245E-3</c:v>
                </c:pt>
                <c:pt idx="32">
                  <c:v>0</c:v>
                </c:pt>
                <c:pt idx="33">
                  <c:v>-3.9999999999906777E-3</c:v>
                </c:pt>
                <c:pt idx="34">
                  <c:v>2.9999999999859028E-3</c:v>
                </c:pt>
                <c:pt idx="35">
                  <c:v>-3.9999999999906777E-3</c:v>
                </c:pt>
                <c:pt idx="36">
                  <c:v>-2.0000000000095497E-3</c:v>
                </c:pt>
                <c:pt idx="37">
                  <c:v>-5.1000000000016144E-2</c:v>
                </c:pt>
                <c:pt idx="38">
                  <c:v>-4.6999999999997044E-2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B-B02E-4721-B226-27208508F44F}"/>
            </c:ext>
          </c:extLst>
        </c:ser>
        <c:ser>
          <c:idx val="28"/>
          <c:order val="28"/>
          <c:tx>
            <c:strRef>
              <c:f>altitude!$AT$309</c:f>
              <c:strCache>
                <c:ptCount val="1"/>
                <c:pt idx="0">
                  <c:v>1061</c:v>
                </c:pt>
              </c:strCache>
            </c:strRef>
          </c:tx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altitude!$AT$311:$AT$349</c:f>
              <c:numCache>
                <c:formatCode>0.000</c:formatCode>
                <c:ptCount val="39"/>
                <c:pt idx="0">
                  <c:v>0</c:v>
                </c:pt>
                <c:pt idx="1">
                  <c:v>1.099999999999568E-2</c:v>
                </c:pt>
                <c:pt idx="2">
                  <c:v>2.0000000000010232E-2</c:v>
                </c:pt>
                <c:pt idx="3">
                  <c:v>1.5999999999991132E-2</c:v>
                </c:pt>
                <c:pt idx="4">
                  <c:v>2.0000000000010232E-2</c:v>
                </c:pt>
                <c:pt idx="5">
                  <c:v>1.5000000000014779E-2</c:v>
                </c:pt>
                <c:pt idx="6">
                  <c:v>1.9000000000005457E-2</c:v>
                </c:pt>
                <c:pt idx="7">
                  <c:v>1.099999999999568E-2</c:v>
                </c:pt>
                <c:pt idx="8">
                  <c:v>1.5999999999991132E-2</c:v>
                </c:pt>
                <c:pt idx="9">
                  <c:v>8.0000000000097771E-3</c:v>
                </c:pt>
                <c:pt idx="10">
                  <c:v>1.6999999999995907E-2</c:v>
                </c:pt>
                <c:pt idx="11">
                  <c:v>1.5000000000014779E-2</c:v>
                </c:pt>
                <c:pt idx="12">
                  <c:v>6.0000000000002274E-3</c:v>
                </c:pt>
                <c:pt idx="13">
                  <c:v>2.0000000000095497E-3</c:v>
                </c:pt>
                <c:pt idx="14">
                  <c:v>1.300000000000523E-2</c:v>
                </c:pt>
                <c:pt idx="15">
                  <c:v>1.5999999999991132E-2</c:v>
                </c:pt>
                <c:pt idx="16">
                  <c:v>1.6999999999995907E-2</c:v>
                </c:pt>
                <c:pt idx="17">
                  <c:v>1.300000000000523E-2</c:v>
                </c:pt>
                <c:pt idx="18">
                  <c:v>4.9999999999954525E-3</c:v>
                </c:pt>
                <c:pt idx="19">
                  <c:v>3.9999999999906777E-3</c:v>
                </c:pt>
                <c:pt idx="20">
                  <c:v>3.9999999999906777E-3</c:v>
                </c:pt>
                <c:pt idx="21">
                  <c:v>9.9999999999909051E-3</c:v>
                </c:pt>
                <c:pt idx="22">
                  <c:v>1.2000000000000455E-2</c:v>
                </c:pt>
                <c:pt idx="23">
                  <c:v>1.300000000000523E-2</c:v>
                </c:pt>
                <c:pt idx="24">
                  <c:v>6.0000000000002274E-3</c:v>
                </c:pt>
                <c:pt idx="25">
                  <c:v>3.9999999999906777E-3</c:v>
                </c:pt>
                <c:pt idx="26">
                  <c:v>9.9999999999909051E-3</c:v>
                </c:pt>
                <c:pt idx="27">
                  <c:v>1.099999999999568E-2</c:v>
                </c:pt>
                <c:pt idx="28">
                  <c:v>1.5999999999991132E-2</c:v>
                </c:pt>
                <c:pt idx="29">
                  <c:v>1.6999999999995907E-2</c:v>
                </c:pt>
                <c:pt idx="30">
                  <c:v>3.9999999999906777E-3</c:v>
                </c:pt>
                <c:pt idx="33">
                  <c:v>8.0000000000097771E-3</c:v>
                </c:pt>
                <c:pt idx="34">
                  <c:v>1.8000000000000682E-2</c:v>
                </c:pt>
                <c:pt idx="35">
                  <c:v>2.0000000000010232E-2</c:v>
                </c:pt>
                <c:pt idx="36">
                  <c:v>1.8000000000000682E-2</c:v>
                </c:pt>
                <c:pt idx="37">
                  <c:v>1.5000000000014779E-2</c:v>
                </c:pt>
                <c:pt idx="38">
                  <c:v>1.5999999999991132E-2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C-B02E-4721-B226-27208508F44F}"/>
            </c:ext>
          </c:extLst>
        </c:ser>
        <c:ser>
          <c:idx val="29"/>
          <c:order val="29"/>
          <c:tx>
            <c:strRef>
              <c:f>altitude!$AU$309</c:f>
              <c:strCache>
                <c:ptCount val="1"/>
                <c:pt idx="0">
                  <c:v>1062</c:v>
                </c:pt>
              </c:strCache>
            </c:strRef>
          </c:tx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altitude!$AU$311:$AU$349</c:f>
              <c:numCache>
                <c:formatCode>0.000</c:formatCode>
                <c:ptCount val="39"/>
                <c:pt idx="0">
                  <c:v>0</c:v>
                </c:pt>
                <c:pt idx="1">
                  <c:v>4.0000000000190994E-3</c:v>
                </c:pt>
                <c:pt idx="2">
                  <c:v>1.1000000000024102E-2</c:v>
                </c:pt>
                <c:pt idx="3">
                  <c:v>7.0000000000050022E-3</c:v>
                </c:pt>
                <c:pt idx="4">
                  <c:v>1.0000000000019327E-2</c:v>
                </c:pt>
                <c:pt idx="5">
                  <c:v>8.0000000000097771E-3</c:v>
                </c:pt>
                <c:pt idx="6">
                  <c:v>1.1000000000024102E-2</c:v>
                </c:pt>
                <c:pt idx="7">
                  <c:v>6.0000000000002274E-3</c:v>
                </c:pt>
                <c:pt idx="8">
                  <c:v>6.0000000000002274E-3</c:v>
                </c:pt>
                <c:pt idx="9">
                  <c:v>0</c:v>
                </c:pt>
                <c:pt idx="10">
                  <c:v>9.0000000000145519E-3</c:v>
                </c:pt>
                <c:pt idx="11">
                  <c:v>6.0000000000002274E-3</c:v>
                </c:pt>
                <c:pt idx="12">
                  <c:v>-2.9999999999859028E-3</c:v>
                </c:pt>
                <c:pt idx="13">
                  <c:v>-6.9999999999765805E-3</c:v>
                </c:pt>
                <c:pt idx="14">
                  <c:v>-2.9999999999859028E-3</c:v>
                </c:pt>
                <c:pt idx="15">
                  <c:v>7.0000000000050022E-3</c:v>
                </c:pt>
                <c:pt idx="16">
                  <c:v>9.0000000000145519E-3</c:v>
                </c:pt>
                <c:pt idx="17">
                  <c:v>7.0000000000050022E-3</c:v>
                </c:pt>
                <c:pt idx="18">
                  <c:v>-3.9999999999906777E-3</c:v>
                </c:pt>
                <c:pt idx="19">
                  <c:v>-4.9999999999954525E-3</c:v>
                </c:pt>
                <c:pt idx="20">
                  <c:v>-9.9999999999909051E-3</c:v>
                </c:pt>
                <c:pt idx="21">
                  <c:v>-6.9999999999765805E-3</c:v>
                </c:pt>
                <c:pt idx="22">
                  <c:v>-2.9999999999859028E-3</c:v>
                </c:pt>
                <c:pt idx="23">
                  <c:v>3.0000000000143245E-3</c:v>
                </c:pt>
                <c:pt idx="24">
                  <c:v>-9.9999999999909051E-3</c:v>
                </c:pt>
                <c:pt idx="25">
                  <c:v>-1.099999999999568E-2</c:v>
                </c:pt>
                <c:pt idx="26">
                  <c:v>-4.9999999999954525E-3</c:v>
                </c:pt>
                <c:pt idx="27">
                  <c:v>-3.9999999999906777E-3</c:v>
                </c:pt>
                <c:pt idx="28">
                  <c:v>2.0000000000095497E-3</c:v>
                </c:pt>
                <c:pt idx="29">
                  <c:v>-3.9999999999906777E-3</c:v>
                </c:pt>
                <c:pt idx="30">
                  <c:v>-1.099999999999568E-2</c:v>
                </c:pt>
                <c:pt idx="33">
                  <c:v>-5.0999999999987722E-2</c:v>
                </c:pt>
                <c:pt idx="34">
                  <c:v>3.0000000000143245E-3</c:v>
                </c:pt>
                <c:pt idx="35">
                  <c:v>2.0000000000095497E-3</c:v>
                </c:pt>
                <c:pt idx="36">
                  <c:v>5.0000000000238742E-3</c:v>
                </c:pt>
                <c:pt idx="37">
                  <c:v>4.0000000000190994E-3</c:v>
                </c:pt>
                <c:pt idx="38">
                  <c:v>-3.9999999999906777E-3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D-B02E-4721-B226-27208508F4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9294976"/>
        <c:axId val="119296768"/>
      </c:lineChart>
      <c:dateAx>
        <c:axId val="119294976"/>
        <c:scaling>
          <c:orientation val="minMax"/>
          <c:max val="44561"/>
          <c:min val="42275"/>
        </c:scaling>
        <c:delete val="0"/>
        <c:axPos val="b"/>
        <c:numFmt formatCode="dd/mm/yy;@" sourceLinked="0"/>
        <c:majorTickMark val="out"/>
        <c:minorTickMark val="none"/>
        <c:tickLblPos val="nextTo"/>
        <c:txPr>
          <a:bodyPr/>
          <a:lstStyle/>
          <a:p>
            <a:pPr algn="ctr">
              <a:defRPr lang="fr-FR"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19296768"/>
        <c:crossesAt val="-5.000000000000001E-2"/>
        <c:auto val="1"/>
        <c:lblOffset val="100"/>
        <c:baseTimeUnit val="days"/>
        <c:majorUnit val="2"/>
        <c:majorTimeUnit val="months"/>
      </c:dateAx>
      <c:valAx>
        <c:axId val="119296768"/>
        <c:scaling>
          <c:orientation val="minMax"/>
          <c:max val="0.9"/>
          <c:min val="-8.0000000000000016E-2"/>
        </c:scaling>
        <c:delete val="0"/>
        <c:axPos val="l"/>
        <c:majorGridlines>
          <c:spPr>
            <a:ln>
              <a:prstDash val="sysDot"/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en mètre</a:t>
                </a:r>
              </a:p>
            </c:rich>
          </c:tx>
          <c:layout/>
          <c:overlay val="0"/>
        </c:title>
        <c:numFmt formatCode="#,##0.000" sourceLinked="0"/>
        <c:majorTickMark val="out"/>
        <c:minorTickMark val="none"/>
        <c:tickLblPos val="nextTo"/>
        <c:crossAx val="119294976"/>
        <c:crosses val="autoZero"/>
        <c:crossBetween val="between"/>
        <c:majorUnit val="5.000000000000001E-2"/>
      </c:valAx>
      <c:spPr>
        <a:noFill/>
        <a:ln w="25400">
          <a:noFill/>
        </a:ln>
      </c:spPr>
    </c:plotArea>
    <c:legend>
      <c:legendPos val="r"/>
      <c:legendEntry>
        <c:idx val="1"/>
        <c:txPr>
          <a:bodyPr/>
          <a:lstStyle/>
          <a:p>
            <a:pPr>
              <a:defRPr b="1" i="0" baseline="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2"/>
        <c:txPr>
          <a:bodyPr/>
          <a:lstStyle/>
          <a:p>
            <a:pPr>
              <a:defRPr b="1" i="0" baseline="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13"/>
        <c:txPr>
          <a:bodyPr/>
          <a:lstStyle/>
          <a:p>
            <a:pPr>
              <a:defRPr b="1" i="0" baseline="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15"/>
        <c:txPr>
          <a:bodyPr/>
          <a:lstStyle/>
          <a:p>
            <a:pPr>
              <a:defRPr b="1" i="0" baseline="0">
                <a:solidFill>
                  <a:srgbClr val="FF0000"/>
                </a:solidFill>
              </a:defRPr>
            </a:pPr>
            <a:endParaRPr lang="fr-FR"/>
          </a:p>
        </c:txPr>
      </c:legendEntry>
      <c:layout>
        <c:manualLayout>
          <c:xMode val="edge"/>
          <c:yMode val="edge"/>
          <c:x val="0.87486378087311101"/>
          <c:y val="1.7779709338398387E-2"/>
          <c:w val="0.12513616377193018"/>
          <c:h val="0.93467175109065881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paperSize="9" orientation="portrait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/>
            </a:pPr>
            <a:r>
              <a:rPr lang="en-US" sz="1600"/>
              <a:t>Surrection cumulée </a:t>
            </a:r>
            <a:r>
              <a:rPr lang="en-US" sz="1600" b="1" i="0" u="none" strike="noStrike" baseline="0">
                <a:effectLst/>
              </a:rPr>
              <a:t>depuis le 29/09/2015</a:t>
            </a:r>
          </a:p>
          <a:p>
            <a:pPr algn="ctr">
              <a:defRPr/>
            </a:pPr>
            <a:r>
              <a:rPr lang="en-US" sz="1600" b="1" i="0" u="none" strike="noStrike" baseline="0">
                <a:effectLst/>
              </a:rPr>
              <a:t>(1ère Extension  du réseau) - </a:t>
            </a:r>
            <a:r>
              <a:rPr lang="en-US" sz="1600"/>
              <a:t>Commune de Lochwiller</a:t>
            </a:r>
            <a:r>
              <a:rPr lang="en-US" sz="1600" baseline="0"/>
              <a:t> (67)</a:t>
            </a:r>
            <a:endParaRPr lang="en-US" sz="1600"/>
          </a:p>
        </c:rich>
      </c:tx>
      <c:layout>
        <c:manualLayout>
          <c:xMode val="edge"/>
          <c:yMode val="edge"/>
          <c:x val="0.19589999085839654"/>
          <c:y val="1.9624244600339461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1508204537079597"/>
          <c:y val="0.11346717190969639"/>
          <c:w val="0.74316463371634645"/>
          <c:h val="0.74649196709962895"/>
        </c:manualLayout>
      </c:layout>
      <c:lineChart>
        <c:grouping val="standard"/>
        <c:varyColors val="0"/>
        <c:ser>
          <c:idx val="1"/>
          <c:order val="0"/>
          <c:tx>
            <c:strRef>
              <c:f>altitude!$AJ$309</c:f>
              <c:strCache>
                <c:ptCount val="1"/>
                <c:pt idx="0">
                  <c:v>1051</c:v>
                </c:pt>
              </c:strCache>
            </c:strRef>
          </c:tx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altitude!$AJ$311:$AJ$349</c:f>
              <c:numCache>
                <c:formatCode>0.000</c:formatCode>
                <c:ptCount val="39"/>
                <c:pt idx="0">
                  <c:v>0</c:v>
                </c:pt>
                <c:pt idx="1">
                  <c:v>7.0000000000050022E-3</c:v>
                </c:pt>
                <c:pt idx="2">
                  <c:v>2.0000000000095497E-3</c:v>
                </c:pt>
                <c:pt idx="3">
                  <c:v>2.0000000000095497E-3</c:v>
                </c:pt>
                <c:pt idx="4">
                  <c:v>1.0000000000047748E-3</c:v>
                </c:pt>
                <c:pt idx="5">
                  <c:v>1.0000000000047748E-3</c:v>
                </c:pt>
                <c:pt idx="6">
                  <c:v>4.0000000000190994E-3</c:v>
                </c:pt>
                <c:pt idx="7">
                  <c:v>4.0000000000190994E-3</c:v>
                </c:pt>
                <c:pt idx="8">
                  <c:v>6.0000000000002274E-3</c:v>
                </c:pt>
                <c:pt idx="9">
                  <c:v>0</c:v>
                </c:pt>
                <c:pt idx="10">
                  <c:v>4.0000000000190994E-3</c:v>
                </c:pt>
                <c:pt idx="11">
                  <c:v>7.0000000000050022E-3</c:v>
                </c:pt>
                <c:pt idx="12">
                  <c:v>-2.9999999999859028E-3</c:v>
                </c:pt>
                <c:pt idx="13">
                  <c:v>-2.9999999999859028E-3</c:v>
                </c:pt>
                <c:pt idx="14">
                  <c:v>4.0000000000190994E-3</c:v>
                </c:pt>
                <c:pt idx="15">
                  <c:v>6.0000000000002274E-3</c:v>
                </c:pt>
                <c:pt idx="16">
                  <c:v>8.0000000000097771E-3</c:v>
                </c:pt>
                <c:pt idx="17">
                  <c:v>1.0000000000019327E-2</c:v>
                </c:pt>
                <c:pt idx="18">
                  <c:v>2.0000000000095497E-3</c:v>
                </c:pt>
                <c:pt idx="19">
                  <c:v>-1.999999999981128E-3</c:v>
                </c:pt>
                <c:pt idx="20">
                  <c:v>2.0000000000095497E-3</c:v>
                </c:pt>
                <c:pt idx="21">
                  <c:v>6.0000000000002274E-3</c:v>
                </c:pt>
                <c:pt idx="22">
                  <c:v>-2.9999999999859028E-3</c:v>
                </c:pt>
                <c:pt idx="23">
                  <c:v>1.0000000000047748E-3</c:v>
                </c:pt>
                <c:pt idx="24">
                  <c:v>-2.9999999999859028E-3</c:v>
                </c:pt>
                <c:pt idx="25">
                  <c:v>1.0000000000047748E-3</c:v>
                </c:pt>
                <c:pt idx="26">
                  <c:v>1.0000000000047748E-3</c:v>
                </c:pt>
                <c:pt idx="27">
                  <c:v>3.0000000000143245E-3</c:v>
                </c:pt>
                <c:pt idx="28">
                  <c:v>3.0000000000143245E-3</c:v>
                </c:pt>
                <c:pt idx="29">
                  <c:v>0</c:v>
                </c:pt>
                <c:pt idx="30">
                  <c:v>-4.9999999999954525E-3</c:v>
                </c:pt>
                <c:pt idx="31">
                  <c:v>-4.9999999999954525E-3</c:v>
                </c:pt>
                <c:pt idx="32">
                  <c:v>-5.9999999999718057E-3</c:v>
                </c:pt>
                <c:pt idx="33">
                  <c:v>-1.999999999981128E-3</c:v>
                </c:pt>
                <c:pt idx="34">
                  <c:v>5.0000000000238742E-3</c:v>
                </c:pt>
                <c:pt idx="35">
                  <c:v>4.0000000000190994E-3</c:v>
                </c:pt>
                <c:pt idx="36">
                  <c:v>2.0000000000095497E-3</c:v>
                </c:pt>
                <c:pt idx="37">
                  <c:v>6.0000000000002274E-3</c:v>
                </c:pt>
                <c:pt idx="38">
                  <c:v>2.0000000000095497E-3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12C-47C8-9F00-FC7424FDA615}"/>
            </c:ext>
          </c:extLst>
        </c:ser>
        <c:ser>
          <c:idx val="2"/>
          <c:order val="1"/>
          <c:tx>
            <c:strRef>
              <c:f>altitude!$AK$309</c:f>
              <c:strCache>
                <c:ptCount val="1"/>
                <c:pt idx="0">
                  <c:v>1052</c:v>
                </c:pt>
              </c:strCache>
            </c:strRef>
          </c:tx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altitude!$AK$311:$AK$349</c:f>
              <c:numCache>
                <c:formatCode>0.000</c:formatCode>
                <c:ptCount val="39"/>
                <c:pt idx="0">
                  <c:v>0</c:v>
                </c:pt>
                <c:pt idx="1">
                  <c:v>9.0000000000145519E-3</c:v>
                </c:pt>
                <c:pt idx="2">
                  <c:v>8.0000000000097771E-3</c:v>
                </c:pt>
                <c:pt idx="3">
                  <c:v>4.0000000000190994E-3</c:v>
                </c:pt>
                <c:pt idx="4">
                  <c:v>1.0000000000047748E-3</c:v>
                </c:pt>
                <c:pt idx="5">
                  <c:v>-1.999999999981128E-3</c:v>
                </c:pt>
                <c:pt idx="6">
                  <c:v>4.0000000000190994E-3</c:v>
                </c:pt>
                <c:pt idx="7">
                  <c:v>1.0000000000047748E-3</c:v>
                </c:pt>
                <c:pt idx="8">
                  <c:v>3.0000000000143245E-3</c:v>
                </c:pt>
                <c:pt idx="9">
                  <c:v>-1.999999999981128E-3</c:v>
                </c:pt>
                <c:pt idx="10">
                  <c:v>4.0000000000190994E-3</c:v>
                </c:pt>
                <c:pt idx="11">
                  <c:v>1.300000000000523E-2</c:v>
                </c:pt>
                <c:pt idx="12">
                  <c:v>-1.3999999999981583E-2</c:v>
                </c:pt>
                <c:pt idx="13">
                  <c:v>-4.9999999999954525E-3</c:v>
                </c:pt>
                <c:pt idx="14">
                  <c:v>1.0000000000047748E-3</c:v>
                </c:pt>
                <c:pt idx="15">
                  <c:v>4.0000000000190994E-3</c:v>
                </c:pt>
                <c:pt idx="16">
                  <c:v>4.0000000000190994E-3</c:v>
                </c:pt>
                <c:pt idx="17">
                  <c:v>2.0000000000095497E-3</c:v>
                </c:pt>
                <c:pt idx="18">
                  <c:v>-9.9999999997635314E-4</c:v>
                </c:pt>
                <c:pt idx="19">
                  <c:v>-3.9999999999906777E-3</c:v>
                </c:pt>
                <c:pt idx="20">
                  <c:v>2.0000000000095497E-3</c:v>
                </c:pt>
                <c:pt idx="21">
                  <c:v>1.0000000000047748E-3</c:v>
                </c:pt>
                <c:pt idx="22">
                  <c:v>-1.999999999981128E-3</c:v>
                </c:pt>
                <c:pt idx="23">
                  <c:v>3.0000000000143245E-3</c:v>
                </c:pt>
                <c:pt idx="24">
                  <c:v>-3.9999999999906777E-3</c:v>
                </c:pt>
                <c:pt idx="25">
                  <c:v>-2.9999999999859028E-3</c:v>
                </c:pt>
                <c:pt idx="26">
                  <c:v>6.0000000000002274E-3</c:v>
                </c:pt>
                <c:pt idx="27">
                  <c:v>4.0000000000190994E-3</c:v>
                </c:pt>
                <c:pt idx="28">
                  <c:v>5.0000000000238742E-3</c:v>
                </c:pt>
                <c:pt idx="29">
                  <c:v>-3.6999999999977717E-2</c:v>
                </c:pt>
                <c:pt idx="30">
                  <c:v>-4.2000000000001592E-2</c:v>
                </c:pt>
                <c:pt idx="31">
                  <c:v>-4.2999999999977945E-2</c:v>
                </c:pt>
                <c:pt idx="32">
                  <c:v>-3.9999999999992042E-2</c:v>
                </c:pt>
                <c:pt idx="33">
                  <c:v>-3.099999999997749E-2</c:v>
                </c:pt>
                <c:pt idx="34">
                  <c:v>-2.5999999999982037E-2</c:v>
                </c:pt>
                <c:pt idx="35">
                  <c:v>-2.5999999999982037E-2</c:v>
                </c:pt>
                <c:pt idx="36">
                  <c:v>-3.0000000000001137E-2</c:v>
                </c:pt>
                <c:pt idx="37">
                  <c:v>-3.0000000000001137E-2</c:v>
                </c:pt>
                <c:pt idx="38">
                  <c:v>-2.8999999999996362E-2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12C-47C8-9F00-FC7424FDA615}"/>
            </c:ext>
          </c:extLst>
        </c:ser>
        <c:ser>
          <c:idx val="21"/>
          <c:order val="2"/>
          <c:tx>
            <c:strRef>
              <c:f>altitude!$AL$309</c:f>
              <c:strCache>
                <c:ptCount val="1"/>
                <c:pt idx="0">
                  <c:v>1053</c:v>
                </c:pt>
              </c:strCache>
            </c:strRef>
          </c:tx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altitude!$AL$311:$AL$349</c:f>
              <c:numCache>
                <c:formatCode>0.000</c:formatCode>
                <c:ptCount val="39"/>
                <c:pt idx="0">
                  <c:v>0</c:v>
                </c:pt>
                <c:pt idx="1">
                  <c:v>1.3999999999981583E-2</c:v>
                </c:pt>
                <c:pt idx="2">
                  <c:v>2.8999999999996362E-2</c:v>
                </c:pt>
                <c:pt idx="3">
                  <c:v>3.3999999999991815E-2</c:v>
                </c:pt>
                <c:pt idx="4">
                  <c:v>3.6999999999977717E-2</c:v>
                </c:pt>
                <c:pt idx="5">
                  <c:v>3.6999999999977717E-2</c:v>
                </c:pt>
                <c:pt idx="6">
                  <c:v>3.4999999999996589E-2</c:v>
                </c:pt>
                <c:pt idx="7">
                  <c:v>2.6999999999986812E-2</c:v>
                </c:pt>
                <c:pt idx="8">
                  <c:v>3.9999999999992042E-2</c:v>
                </c:pt>
                <c:pt idx="9">
                  <c:v>3.7999999999982492E-2</c:v>
                </c:pt>
                <c:pt idx="10">
                  <c:v>5.0999999999987722E-2</c:v>
                </c:pt>
                <c:pt idx="11">
                  <c:v>5.6999999999987949E-2</c:v>
                </c:pt>
                <c:pt idx="12">
                  <c:v>3.9999999999992042E-2</c:v>
                </c:pt>
                <c:pt idx="13">
                  <c:v>3.9999999999992042E-2</c:v>
                </c:pt>
                <c:pt idx="14">
                  <c:v>5.1999999999992497E-2</c:v>
                </c:pt>
                <c:pt idx="15">
                  <c:v>7.5999999999993406E-2</c:v>
                </c:pt>
                <c:pt idx="16">
                  <c:v>7.8999999999979309E-2</c:v>
                </c:pt>
                <c:pt idx="17">
                  <c:v>6.9999999999993179E-2</c:v>
                </c:pt>
                <c:pt idx="18">
                  <c:v>6.0000000000002274E-2</c:v>
                </c:pt>
                <c:pt idx="19">
                  <c:v>6.7999999999983629E-2</c:v>
                </c:pt>
                <c:pt idx="20">
                  <c:v>5.8999999999997499E-2</c:v>
                </c:pt>
                <c:pt idx="21">
                  <c:v>7.8000000000002956E-2</c:v>
                </c:pt>
                <c:pt idx="22">
                  <c:v>8.1999999999993634E-2</c:v>
                </c:pt>
                <c:pt idx="23">
                  <c:v>8.4999999999979536E-2</c:v>
                </c:pt>
                <c:pt idx="24">
                  <c:v>6.8999999999988404E-2</c:v>
                </c:pt>
                <c:pt idx="25">
                  <c:v>7.0999999999997954E-2</c:v>
                </c:pt>
                <c:pt idx="26">
                  <c:v>8.1999999999993634E-2</c:v>
                </c:pt>
                <c:pt idx="27">
                  <c:v>9.0999999999979764E-2</c:v>
                </c:pt>
                <c:pt idx="28">
                  <c:v>9.6999999999979991E-2</c:v>
                </c:pt>
                <c:pt idx="29">
                  <c:v>8.5999999999984311E-2</c:v>
                </c:pt>
                <c:pt idx="30">
                  <c:v>7.8000000000002956E-2</c:v>
                </c:pt>
                <c:pt idx="31">
                  <c:v>7.6999999999998181E-2</c:v>
                </c:pt>
                <c:pt idx="32">
                  <c:v>7.5999999999993406E-2</c:v>
                </c:pt>
                <c:pt idx="33">
                  <c:v>8.3999999999974762E-2</c:v>
                </c:pt>
                <c:pt idx="34">
                  <c:v>0.10199999999997544</c:v>
                </c:pt>
                <c:pt idx="35">
                  <c:v>0.10599999999999454</c:v>
                </c:pt>
                <c:pt idx="36">
                  <c:v>0.10299999999998022</c:v>
                </c:pt>
                <c:pt idx="37">
                  <c:v>0.10399999999998499</c:v>
                </c:pt>
                <c:pt idx="38">
                  <c:v>9.4999999999998863E-2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12C-47C8-9F00-FC7424FDA615}"/>
            </c:ext>
          </c:extLst>
        </c:ser>
        <c:ser>
          <c:idx val="3"/>
          <c:order val="3"/>
          <c:tx>
            <c:strRef>
              <c:f>altitude!$AM$309</c:f>
              <c:strCache>
                <c:ptCount val="1"/>
                <c:pt idx="0">
                  <c:v>1054</c:v>
                </c:pt>
              </c:strCache>
            </c:strRef>
          </c:tx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altitude!$AM$311:$AM$349</c:f>
              <c:numCache>
                <c:formatCode>0.000</c:formatCode>
                <c:ptCount val="39"/>
                <c:pt idx="0">
                  <c:v>0</c:v>
                </c:pt>
                <c:pt idx="1">
                  <c:v>1.0000000000047748E-3</c:v>
                </c:pt>
                <c:pt idx="2">
                  <c:v>1.0000000000047748E-3</c:v>
                </c:pt>
                <c:pt idx="3">
                  <c:v>-1.0000000000047748E-3</c:v>
                </c:pt>
                <c:pt idx="4">
                  <c:v>-2.0000000000095497E-3</c:v>
                </c:pt>
                <c:pt idx="5">
                  <c:v>-4.9999999999954525E-3</c:v>
                </c:pt>
                <c:pt idx="6">
                  <c:v>1.0000000000047748E-3</c:v>
                </c:pt>
                <c:pt idx="7">
                  <c:v>-4.9999999999954525E-3</c:v>
                </c:pt>
                <c:pt idx="8">
                  <c:v>-1.0000000000047748E-3</c:v>
                </c:pt>
                <c:pt idx="9">
                  <c:v>1.0000000000047748E-3</c:v>
                </c:pt>
                <c:pt idx="10">
                  <c:v>-1.0000000000047748E-3</c:v>
                </c:pt>
                <c:pt idx="11">
                  <c:v>1.999999999981128E-3</c:v>
                </c:pt>
                <c:pt idx="12">
                  <c:v>-3.0000000000143245E-3</c:v>
                </c:pt>
                <c:pt idx="13">
                  <c:v>-4.9999999999954525E-3</c:v>
                </c:pt>
                <c:pt idx="14">
                  <c:v>-4.0000000000190994E-3</c:v>
                </c:pt>
                <c:pt idx="15">
                  <c:v>-2.0000000000095497E-3</c:v>
                </c:pt>
                <c:pt idx="16">
                  <c:v>1.0000000000047748E-3</c:v>
                </c:pt>
                <c:pt idx="17">
                  <c:v>0</c:v>
                </c:pt>
                <c:pt idx="18">
                  <c:v>-4.0000000000190994E-3</c:v>
                </c:pt>
                <c:pt idx="19">
                  <c:v>-3.0000000000143245E-3</c:v>
                </c:pt>
                <c:pt idx="20">
                  <c:v>-3.0000000000143245E-3</c:v>
                </c:pt>
                <c:pt idx="21">
                  <c:v>-3.0000000000143245E-3</c:v>
                </c:pt>
                <c:pt idx="22">
                  <c:v>-4.9999999999954525E-3</c:v>
                </c:pt>
                <c:pt idx="23">
                  <c:v>1.0000000000047748E-3</c:v>
                </c:pt>
                <c:pt idx="24">
                  <c:v>-4.0000000000190994E-3</c:v>
                </c:pt>
                <c:pt idx="25">
                  <c:v>0</c:v>
                </c:pt>
                <c:pt idx="26">
                  <c:v>-2.0000000000095497E-3</c:v>
                </c:pt>
                <c:pt idx="27">
                  <c:v>-3.0000000000143245E-3</c:v>
                </c:pt>
                <c:pt idx="28">
                  <c:v>-1.0000000000047748E-3</c:v>
                </c:pt>
                <c:pt idx="29">
                  <c:v>0</c:v>
                </c:pt>
                <c:pt idx="30">
                  <c:v>-4.0000000000190994E-3</c:v>
                </c:pt>
                <c:pt idx="31">
                  <c:v>-4.0000000000190994E-3</c:v>
                </c:pt>
                <c:pt idx="32">
                  <c:v>-3.0000000000143245E-3</c:v>
                </c:pt>
                <c:pt idx="33">
                  <c:v>1.0000000000047748E-3</c:v>
                </c:pt>
                <c:pt idx="34">
                  <c:v>0</c:v>
                </c:pt>
                <c:pt idx="35">
                  <c:v>-4.0000000000190994E-3</c:v>
                </c:pt>
                <c:pt idx="36">
                  <c:v>-4.9999999999954525E-3</c:v>
                </c:pt>
                <c:pt idx="37">
                  <c:v>-3.0000000000143245E-3</c:v>
                </c:pt>
                <c:pt idx="38">
                  <c:v>-4.9999999999954525E-3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12C-47C8-9F00-FC7424FDA615}"/>
            </c:ext>
          </c:extLst>
        </c:ser>
        <c:ser>
          <c:idx val="22"/>
          <c:order val="4"/>
          <c:tx>
            <c:strRef>
              <c:f>altitude!$AN$309</c:f>
              <c:strCache>
                <c:ptCount val="1"/>
                <c:pt idx="0">
                  <c:v>1055</c:v>
                </c:pt>
              </c:strCache>
            </c:strRef>
          </c:tx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altitude!$AN$311:$AN$349</c:f>
              <c:numCache>
                <c:formatCode>0.000</c:formatCode>
                <c:ptCount val="39"/>
                <c:pt idx="0">
                  <c:v>0</c:v>
                </c:pt>
                <c:pt idx="1">
                  <c:v>1.2000000000000455E-2</c:v>
                </c:pt>
                <c:pt idx="2">
                  <c:v>2.7999999999991587E-2</c:v>
                </c:pt>
                <c:pt idx="3">
                  <c:v>3.6999999999977717E-2</c:v>
                </c:pt>
                <c:pt idx="4">
                  <c:v>3.6999999999977717E-2</c:v>
                </c:pt>
                <c:pt idx="5">
                  <c:v>3.7999999999982492E-2</c:v>
                </c:pt>
                <c:pt idx="6">
                  <c:v>3.299999999998704E-2</c:v>
                </c:pt>
                <c:pt idx="7">
                  <c:v>1.2000000000000455E-2</c:v>
                </c:pt>
                <c:pt idx="8">
                  <c:v>2.4000000000000909E-2</c:v>
                </c:pt>
                <c:pt idx="9">
                  <c:v>2.199999999999136E-2</c:v>
                </c:pt>
                <c:pt idx="10">
                  <c:v>3.9999999999992042E-2</c:v>
                </c:pt>
                <c:pt idx="11">
                  <c:v>3.299999999998704E-2</c:v>
                </c:pt>
                <c:pt idx="12">
                  <c:v>1.099999999999568E-2</c:v>
                </c:pt>
                <c:pt idx="13">
                  <c:v>1.2000000000000455E-2</c:v>
                </c:pt>
                <c:pt idx="14">
                  <c:v>2.199999999999136E-2</c:v>
                </c:pt>
                <c:pt idx="15">
                  <c:v>4.4999999999987494E-2</c:v>
                </c:pt>
                <c:pt idx="16">
                  <c:v>5.5999999999983174E-2</c:v>
                </c:pt>
                <c:pt idx="17">
                  <c:v>4.0999999999996817E-2</c:v>
                </c:pt>
                <c:pt idx="18">
                  <c:v>2.4000000000000909E-2</c:v>
                </c:pt>
                <c:pt idx="19">
                  <c:v>2.2999999999996135E-2</c:v>
                </c:pt>
                <c:pt idx="20">
                  <c:v>1.8000000000000682E-2</c:v>
                </c:pt>
                <c:pt idx="21">
                  <c:v>4.0999999999996817E-2</c:v>
                </c:pt>
                <c:pt idx="22">
                  <c:v>4.8000000000001819E-2</c:v>
                </c:pt>
                <c:pt idx="23">
                  <c:v>4.4999999999987494E-2</c:v>
                </c:pt>
                <c:pt idx="24">
                  <c:v>2.0999999999986585E-2</c:v>
                </c:pt>
                <c:pt idx="25">
                  <c:v>2.2999999999996135E-2</c:v>
                </c:pt>
                <c:pt idx="26">
                  <c:v>3.0000000000001137E-2</c:v>
                </c:pt>
                <c:pt idx="27">
                  <c:v>4.2000000000001592E-2</c:v>
                </c:pt>
                <c:pt idx="28">
                  <c:v>5.5999999999983174E-2</c:v>
                </c:pt>
                <c:pt idx="29">
                  <c:v>4.6999999999997044E-2</c:v>
                </c:pt>
                <c:pt idx="30">
                  <c:v>3.0000000000001137E-2</c:v>
                </c:pt>
                <c:pt idx="31">
                  <c:v>3.0000000000001137E-2</c:v>
                </c:pt>
                <c:pt idx="32">
                  <c:v>3.099999999997749E-2</c:v>
                </c:pt>
                <c:pt idx="33">
                  <c:v>3.1999999999982265E-2</c:v>
                </c:pt>
                <c:pt idx="34">
                  <c:v>5.5999999999983174E-2</c:v>
                </c:pt>
                <c:pt idx="35">
                  <c:v>5.4000000000002046E-2</c:v>
                </c:pt>
                <c:pt idx="36">
                  <c:v>5.2999999999997272E-2</c:v>
                </c:pt>
                <c:pt idx="37">
                  <c:v>5.49999999999784E-2</c:v>
                </c:pt>
                <c:pt idx="38">
                  <c:v>4.399999999998272E-2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812C-47C8-9F00-FC7424FDA615}"/>
            </c:ext>
          </c:extLst>
        </c:ser>
        <c:ser>
          <c:idx val="23"/>
          <c:order val="5"/>
          <c:tx>
            <c:strRef>
              <c:f>altitude!$AO$309</c:f>
              <c:strCache>
                <c:ptCount val="1"/>
                <c:pt idx="0">
                  <c:v>1056</c:v>
                </c:pt>
              </c:strCache>
            </c:strRef>
          </c:tx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altitude!$AO$311:$AO$349</c:f>
              <c:numCache>
                <c:formatCode>0.000</c:formatCode>
                <c:ptCount val="39"/>
                <c:pt idx="0">
                  <c:v>0</c:v>
                </c:pt>
                <c:pt idx="1">
                  <c:v>2.5000000000005684E-2</c:v>
                </c:pt>
                <c:pt idx="2">
                  <c:v>4.0000000000020464E-2</c:v>
                </c:pt>
                <c:pt idx="3">
                  <c:v>5.2999999999997272E-2</c:v>
                </c:pt>
                <c:pt idx="4">
                  <c:v>5.8999999999997499E-2</c:v>
                </c:pt>
                <c:pt idx="5">
                  <c:v>6.2000000000011823E-2</c:v>
                </c:pt>
                <c:pt idx="6">
                  <c:v>6.7000000000007276E-2</c:v>
                </c:pt>
                <c:pt idx="7">
                  <c:v>5.4000000000002046E-2</c:v>
                </c:pt>
                <c:pt idx="8">
                  <c:v>6.9999999999993179E-2</c:v>
                </c:pt>
                <c:pt idx="9">
                  <c:v>6.9999999999993179E-2</c:v>
                </c:pt>
                <c:pt idx="10">
                  <c:v>8.7000000000017508E-2</c:v>
                </c:pt>
                <c:pt idx="11">
                  <c:v>9.3999999999994088E-2</c:v>
                </c:pt>
                <c:pt idx="12">
                  <c:v>7.6999999999998181E-2</c:v>
                </c:pt>
                <c:pt idx="13">
                  <c:v>7.8000000000002956E-2</c:v>
                </c:pt>
                <c:pt idx="14">
                  <c:v>9.1000000000008185E-2</c:v>
                </c:pt>
                <c:pt idx="15">
                  <c:v>0.11600000000001387</c:v>
                </c:pt>
                <c:pt idx="16">
                  <c:v>0.12399999999999523</c:v>
                </c:pt>
                <c:pt idx="17">
                  <c:v>0.11600000000001387</c:v>
                </c:pt>
                <c:pt idx="18">
                  <c:v>0.10300000000000864</c:v>
                </c:pt>
                <c:pt idx="19">
                  <c:v>0.10400000000001342</c:v>
                </c:pt>
                <c:pt idx="20">
                  <c:v>0.10800000000000409</c:v>
                </c:pt>
                <c:pt idx="21">
                  <c:v>0.12100000000000932</c:v>
                </c:pt>
                <c:pt idx="22">
                  <c:v>0.13300000000000978</c:v>
                </c:pt>
                <c:pt idx="23">
                  <c:v>0.13700000000000045</c:v>
                </c:pt>
                <c:pt idx="24">
                  <c:v>0.11899999999999977</c:v>
                </c:pt>
                <c:pt idx="25">
                  <c:v>0.11899999999999977</c:v>
                </c:pt>
                <c:pt idx="26">
                  <c:v>0.1290000000000191</c:v>
                </c:pt>
                <c:pt idx="27">
                  <c:v>0.14300000000000068</c:v>
                </c:pt>
                <c:pt idx="28">
                  <c:v>0.15900000000002024</c:v>
                </c:pt>
                <c:pt idx="29">
                  <c:v>0.14700000000001978</c:v>
                </c:pt>
                <c:pt idx="30">
                  <c:v>0.132000000000005</c:v>
                </c:pt>
                <c:pt idx="31">
                  <c:v>0.12999999999999545</c:v>
                </c:pt>
                <c:pt idx="32">
                  <c:v>0.13300000000000978</c:v>
                </c:pt>
                <c:pt idx="33">
                  <c:v>0.14000000000001478</c:v>
                </c:pt>
                <c:pt idx="34">
                  <c:v>0.15800000000001546</c:v>
                </c:pt>
                <c:pt idx="35">
                  <c:v>0.16400000000001569</c:v>
                </c:pt>
                <c:pt idx="36">
                  <c:v>0.17100000000002069</c:v>
                </c:pt>
                <c:pt idx="37">
                  <c:v>0.16400000000001569</c:v>
                </c:pt>
                <c:pt idx="38">
                  <c:v>0.15900000000002024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812C-47C8-9F00-FC7424FDA615}"/>
            </c:ext>
          </c:extLst>
        </c:ser>
        <c:ser>
          <c:idx val="24"/>
          <c:order val="6"/>
          <c:tx>
            <c:strRef>
              <c:f>altitude!$AP$309</c:f>
              <c:strCache>
                <c:ptCount val="1"/>
                <c:pt idx="0">
                  <c:v>1057</c:v>
                </c:pt>
              </c:strCache>
            </c:strRef>
          </c:tx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altitude!$AP$311:$AP$349</c:f>
              <c:numCache>
                <c:formatCode>0.000</c:formatCode>
                <c:ptCount val="39"/>
                <c:pt idx="0">
                  <c:v>0</c:v>
                </c:pt>
                <c:pt idx="1">
                  <c:v>2.7000000000015234E-2</c:v>
                </c:pt>
                <c:pt idx="2">
                  <c:v>5.2000000000020918E-2</c:v>
                </c:pt>
                <c:pt idx="3">
                  <c:v>6.7000000000007276E-2</c:v>
                </c:pt>
                <c:pt idx="4">
                  <c:v>8.8999999999998636E-2</c:v>
                </c:pt>
                <c:pt idx="5">
                  <c:v>9.4999999999998863E-2</c:v>
                </c:pt>
                <c:pt idx="6">
                  <c:v>0.10900000000000887</c:v>
                </c:pt>
                <c:pt idx="7">
                  <c:v>0.11700000000001864</c:v>
                </c:pt>
                <c:pt idx="8">
                  <c:v>0.14600000000001501</c:v>
                </c:pt>
                <c:pt idx="9">
                  <c:v>0.15800000000001546</c:v>
                </c:pt>
                <c:pt idx="10">
                  <c:v>0.1839999999999975</c:v>
                </c:pt>
                <c:pt idx="11">
                  <c:v>0.19700000000000273</c:v>
                </c:pt>
                <c:pt idx="12">
                  <c:v>0.19900000000001228</c:v>
                </c:pt>
                <c:pt idx="13">
                  <c:v>0.21200000000001751</c:v>
                </c:pt>
                <c:pt idx="14">
                  <c:v>0.23300000000000409</c:v>
                </c:pt>
                <c:pt idx="15">
                  <c:v>0.25300000000001432</c:v>
                </c:pt>
                <c:pt idx="16">
                  <c:v>0.26600000000001955</c:v>
                </c:pt>
                <c:pt idx="17">
                  <c:v>0.27000000000001023</c:v>
                </c:pt>
                <c:pt idx="18">
                  <c:v>0.27299999999999613</c:v>
                </c:pt>
                <c:pt idx="19">
                  <c:v>0.28600000000000136</c:v>
                </c:pt>
                <c:pt idx="20">
                  <c:v>0.29300000000000637</c:v>
                </c:pt>
                <c:pt idx="21">
                  <c:v>0.3130000000000166</c:v>
                </c:pt>
                <c:pt idx="22">
                  <c:v>0.31700000000000728</c:v>
                </c:pt>
                <c:pt idx="23">
                  <c:v>0.32900000000000773</c:v>
                </c:pt>
                <c:pt idx="24">
                  <c:v>0.32400000000001228</c:v>
                </c:pt>
                <c:pt idx="25">
                  <c:v>0.32800000000000296</c:v>
                </c:pt>
                <c:pt idx="26">
                  <c:v>0.35300000000000864</c:v>
                </c:pt>
                <c:pt idx="27">
                  <c:v>0.35800000000000409</c:v>
                </c:pt>
                <c:pt idx="28">
                  <c:v>0.37100000000000932</c:v>
                </c:pt>
                <c:pt idx="29">
                  <c:v>0.36700000000001864</c:v>
                </c:pt>
                <c:pt idx="30">
                  <c:v>0.36800000000002342</c:v>
                </c:pt>
                <c:pt idx="31">
                  <c:v>0.37000000000000455</c:v>
                </c:pt>
                <c:pt idx="32">
                  <c:v>0.37400000000002365</c:v>
                </c:pt>
                <c:pt idx="33">
                  <c:v>0.38300000000000978</c:v>
                </c:pt>
                <c:pt idx="34">
                  <c:v>0.40000000000000568</c:v>
                </c:pt>
                <c:pt idx="35">
                  <c:v>0.40600000000000591</c:v>
                </c:pt>
                <c:pt idx="36">
                  <c:v>0.40999999999999659</c:v>
                </c:pt>
                <c:pt idx="37">
                  <c:v>0.41700000000000159</c:v>
                </c:pt>
                <c:pt idx="38">
                  <c:v>0.41900000000001114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812C-47C8-9F00-FC7424FDA615}"/>
            </c:ext>
          </c:extLst>
        </c:ser>
        <c:ser>
          <c:idx val="25"/>
          <c:order val="7"/>
          <c:tx>
            <c:strRef>
              <c:f>altitude!$AQ$309</c:f>
              <c:strCache>
                <c:ptCount val="1"/>
                <c:pt idx="0">
                  <c:v>1058</c:v>
                </c:pt>
              </c:strCache>
            </c:strRef>
          </c:tx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altitude!$AQ$311:$AQ$349</c:f>
              <c:numCache>
                <c:formatCode>0.000</c:formatCode>
                <c:ptCount val="39"/>
                <c:pt idx="0">
                  <c:v>0</c:v>
                </c:pt>
                <c:pt idx="1">
                  <c:v>1.999999999998181E-2</c:v>
                </c:pt>
                <c:pt idx="2">
                  <c:v>2.9999999999972715E-2</c:v>
                </c:pt>
                <c:pt idx="3">
                  <c:v>3.099999999997749E-2</c:v>
                </c:pt>
                <c:pt idx="4">
                  <c:v>4.199999999997317E-2</c:v>
                </c:pt>
                <c:pt idx="5">
                  <c:v>4.6999999999997044E-2</c:v>
                </c:pt>
                <c:pt idx="6">
                  <c:v>5.3999999999973625E-2</c:v>
                </c:pt>
                <c:pt idx="7">
                  <c:v>5.7999999999992724E-2</c:v>
                </c:pt>
                <c:pt idx="8">
                  <c:v>7.7999999999974534E-2</c:v>
                </c:pt>
                <c:pt idx="9">
                  <c:v>8.2999999999998408E-2</c:v>
                </c:pt>
                <c:pt idx="10">
                  <c:v>9.7999999999984766E-2</c:v>
                </c:pt>
                <c:pt idx="11">
                  <c:v>0.10399999999998499</c:v>
                </c:pt>
                <c:pt idx="12">
                  <c:v>0.10499999999998977</c:v>
                </c:pt>
                <c:pt idx="13">
                  <c:v>0.11199999999999477</c:v>
                </c:pt>
                <c:pt idx="14">
                  <c:v>0.12599999999997635</c:v>
                </c:pt>
                <c:pt idx="15">
                  <c:v>0.13499999999999091</c:v>
                </c:pt>
                <c:pt idx="16">
                  <c:v>0.14099999999999113</c:v>
                </c:pt>
                <c:pt idx="17">
                  <c:v>0.13999999999998636</c:v>
                </c:pt>
                <c:pt idx="18">
                  <c:v>0.13899999999998158</c:v>
                </c:pt>
                <c:pt idx="19">
                  <c:v>0.14799999999999613</c:v>
                </c:pt>
                <c:pt idx="20">
                  <c:v>0.14799999999999613</c:v>
                </c:pt>
                <c:pt idx="21">
                  <c:v>0.15999999999999659</c:v>
                </c:pt>
                <c:pt idx="22">
                  <c:v>0.15599999999997749</c:v>
                </c:pt>
                <c:pt idx="23">
                  <c:v>0.16199999999997772</c:v>
                </c:pt>
                <c:pt idx="24">
                  <c:v>0.15699999999998226</c:v>
                </c:pt>
                <c:pt idx="25">
                  <c:v>0.16199999999997772</c:v>
                </c:pt>
                <c:pt idx="26">
                  <c:v>0.1729999999999734</c:v>
                </c:pt>
                <c:pt idx="27">
                  <c:v>0.17799999999999727</c:v>
                </c:pt>
                <c:pt idx="28">
                  <c:v>0.17899999999997362</c:v>
                </c:pt>
                <c:pt idx="29">
                  <c:v>0.1729999999999734</c:v>
                </c:pt>
                <c:pt idx="30">
                  <c:v>0.1729999999999734</c:v>
                </c:pt>
                <c:pt idx="31">
                  <c:v>0.1729999999999734</c:v>
                </c:pt>
                <c:pt idx="32">
                  <c:v>0.17399999999997817</c:v>
                </c:pt>
                <c:pt idx="33">
                  <c:v>0.1799999999999784</c:v>
                </c:pt>
                <c:pt idx="35">
                  <c:v>0.18899999999999295</c:v>
                </c:pt>
                <c:pt idx="36">
                  <c:v>0.19799999999997908</c:v>
                </c:pt>
                <c:pt idx="37">
                  <c:v>0.19699999999997431</c:v>
                </c:pt>
                <c:pt idx="38">
                  <c:v>0.19299999999998363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812C-47C8-9F00-FC7424FDA615}"/>
            </c:ext>
          </c:extLst>
        </c:ser>
        <c:ser>
          <c:idx val="26"/>
          <c:order val="8"/>
          <c:tx>
            <c:strRef>
              <c:f>altitude!$AR$309</c:f>
              <c:strCache>
                <c:ptCount val="1"/>
                <c:pt idx="0">
                  <c:v>1059</c:v>
                </c:pt>
              </c:strCache>
            </c:strRef>
          </c:tx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altitude!$AR$311:$AR$349</c:f>
              <c:numCache>
                <c:formatCode>0.000</c:formatCode>
                <c:ptCount val="39"/>
                <c:pt idx="0">
                  <c:v>0</c:v>
                </c:pt>
                <c:pt idx="1">
                  <c:v>1.3999999999981583E-2</c:v>
                </c:pt>
                <c:pt idx="2">
                  <c:v>1.8000000000000682E-2</c:v>
                </c:pt>
                <c:pt idx="3">
                  <c:v>1.2000000000000455E-2</c:v>
                </c:pt>
                <c:pt idx="4">
                  <c:v>1.5999999999991132E-2</c:v>
                </c:pt>
                <c:pt idx="5">
                  <c:v>1.6999999999995907E-2</c:v>
                </c:pt>
                <c:pt idx="6">
                  <c:v>1.6999999999995907E-2</c:v>
                </c:pt>
                <c:pt idx="7">
                  <c:v>8.9999999999861302E-3</c:v>
                </c:pt>
                <c:pt idx="8">
                  <c:v>1.6999999999995907E-2</c:v>
                </c:pt>
                <c:pt idx="9">
                  <c:v>1.2000000000000455E-2</c:v>
                </c:pt>
                <c:pt idx="10">
                  <c:v>2.5999999999982037E-2</c:v>
                </c:pt>
                <c:pt idx="11">
                  <c:v>1.9000000000005457E-2</c:v>
                </c:pt>
                <c:pt idx="12">
                  <c:v>1.300000000000523E-2</c:v>
                </c:pt>
                <c:pt idx="13">
                  <c:v>1.5999999999991132E-2</c:v>
                </c:pt>
                <c:pt idx="14">
                  <c:v>2.4000000000000909E-2</c:v>
                </c:pt>
                <c:pt idx="15">
                  <c:v>3.1000000000005912E-2</c:v>
                </c:pt>
                <c:pt idx="16">
                  <c:v>3.1000000000005912E-2</c:v>
                </c:pt>
                <c:pt idx="17">
                  <c:v>2.7999999999991587E-2</c:v>
                </c:pt>
                <c:pt idx="18">
                  <c:v>2.0999999999986585E-2</c:v>
                </c:pt>
                <c:pt idx="19">
                  <c:v>2.199999999999136E-2</c:v>
                </c:pt>
                <c:pt idx="20">
                  <c:v>2.4000000000000909E-2</c:v>
                </c:pt>
                <c:pt idx="21">
                  <c:v>3.1000000000005912E-2</c:v>
                </c:pt>
                <c:pt idx="22">
                  <c:v>3.1000000000005912E-2</c:v>
                </c:pt>
                <c:pt idx="23">
                  <c:v>3.0000000000001137E-2</c:v>
                </c:pt>
                <c:pt idx="24">
                  <c:v>2.199999999999136E-2</c:v>
                </c:pt>
                <c:pt idx="25">
                  <c:v>2.6999999999986812E-2</c:v>
                </c:pt>
                <c:pt idx="26">
                  <c:v>3.6000000000001364E-2</c:v>
                </c:pt>
                <c:pt idx="27">
                  <c:v>3.7000000000006139E-2</c:v>
                </c:pt>
                <c:pt idx="28">
                  <c:v>3.9999999999992042E-2</c:v>
                </c:pt>
                <c:pt idx="29">
                  <c:v>4.8000000000001819E-2</c:v>
                </c:pt>
                <c:pt idx="30">
                  <c:v>2.6999999999986812E-2</c:v>
                </c:pt>
                <c:pt idx="31">
                  <c:v>2.6999999999986812E-2</c:v>
                </c:pt>
                <c:pt idx="32">
                  <c:v>2.7999999999991587E-2</c:v>
                </c:pt>
                <c:pt idx="33">
                  <c:v>3.299999999998704E-2</c:v>
                </c:pt>
                <c:pt idx="34">
                  <c:v>4.2000000000001592E-2</c:v>
                </c:pt>
                <c:pt idx="35">
                  <c:v>3.7000000000006139E-2</c:v>
                </c:pt>
                <c:pt idx="36">
                  <c:v>4.399999999998272E-2</c:v>
                </c:pt>
                <c:pt idx="37">
                  <c:v>3.9999999999992042E-2</c:v>
                </c:pt>
                <c:pt idx="38">
                  <c:v>3.3999999999991815E-2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812C-47C8-9F00-FC7424FDA615}"/>
            </c:ext>
          </c:extLst>
        </c:ser>
        <c:ser>
          <c:idx val="27"/>
          <c:order val="9"/>
          <c:tx>
            <c:strRef>
              <c:f>altitude!$AS$309</c:f>
              <c:strCache>
                <c:ptCount val="1"/>
                <c:pt idx="0">
                  <c:v>1060</c:v>
                </c:pt>
              </c:strCache>
            </c:strRef>
          </c:tx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altitude!$AS$311:$AS$349</c:f>
              <c:numCache>
                <c:formatCode>0.000</c:formatCode>
                <c:ptCount val="39"/>
                <c:pt idx="0">
                  <c:v>0</c:v>
                </c:pt>
                <c:pt idx="1">
                  <c:v>3.9999999999906777E-3</c:v>
                </c:pt>
                <c:pt idx="2">
                  <c:v>8.9999999999861302E-3</c:v>
                </c:pt>
                <c:pt idx="3">
                  <c:v>-4.9999999999954525E-3</c:v>
                </c:pt>
                <c:pt idx="4">
                  <c:v>-3.9999999999906777E-3</c:v>
                </c:pt>
                <c:pt idx="5">
                  <c:v>-3.0000000000143245E-3</c:v>
                </c:pt>
                <c:pt idx="6">
                  <c:v>-1.0000000000047748E-3</c:v>
                </c:pt>
                <c:pt idx="7">
                  <c:v>-3.0000000000143245E-3</c:v>
                </c:pt>
                <c:pt idx="8">
                  <c:v>2.0000000000095497E-3</c:v>
                </c:pt>
                <c:pt idx="9">
                  <c:v>-7.0000000000050022E-3</c:v>
                </c:pt>
                <c:pt idx="10">
                  <c:v>-1.0000000000047748E-3</c:v>
                </c:pt>
                <c:pt idx="11">
                  <c:v>0</c:v>
                </c:pt>
                <c:pt idx="12">
                  <c:v>-7.0000000000050022E-3</c:v>
                </c:pt>
                <c:pt idx="13">
                  <c:v>-4.9999999999954525E-3</c:v>
                </c:pt>
                <c:pt idx="14">
                  <c:v>0</c:v>
                </c:pt>
                <c:pt idx="15">
                  <c:v>1.0000000000047748E-3</c:v>
                </c:pt>
                <c:pt idx="16">
                  <c:v>2.0000000000095497E-3</c:v>
                </c:pt>
                <c:pt idx="17">
                  <c:v>1.0000000000047748E-3</c:v>
                </c:pt>
                <c:pt idx="18">
                  <c:v>-3.9999999999906777E-3</c:v>
                </c:pt>
                <c:pt idx="19">
                  <c:v>-4.9999999999954525E-3</c:v>
                </c:pt>
                <c:pt idx="20">
                  <c:v>-3.0000000000143245E-3</c:v>
                </c:pt>
                <c:pt idx="21">
                  <c:v>-2.0000000000095497E-3</c:v>
                </c:pt>
                <c:pt idx="22">
                  <c:v>-9.0000000000145519E-3</c:v>
                </c:pt>
                <c:pt idx="23">
                  <c:v>-2.0000000000095497E-3</c:v>
                </c:pt>
                <c:pt idx="24">
                  <c:v>-9.9999999999909051E-3</c:v>
                </c:pt>
                <c:pt idx="25">
                  <c:v>-4.9999999999954525E-3</c:v>
                </c:pt>
                <c:pt idx="26">
                  <c:v>6.0000000000002274E-3</c:v>
                </c:pt>
                <c:pt idx="27">
                  <c:v>-2.0000000000095497E-3</c:v>
                </c:pt>
                <c:pt idx="28">
                  <c:v>0</c:v>
                </c:pt>
                <c:pt idx="29">
                  <c:v>-1.0000000000047748E-3</c:v>
                </c:pt>
                <c:pt idx="30">
                  <c:v>-4.9999999999954525E-3</c:v>
                </c:pt>
                <c:pt idx="31">
                  <c:v>-3.0000000000143245E-3</c:v>
                </c:pt>
                <c:pt idx="32">
                  <c:v>0</c:v>
                </c:pt>
                <c:pt idx="33">
                  <c:v>-3.9999999999906777E-3</c:v>
                </c:pt>
                <c:pt idx="34">
                  <c:v>2.9999999999859028E-3</c:v>
                </c:pt>
                <c:pt idx="35">
                  <c:v>-3.9999999999906777E-3</c:v>
                </c:pt>
                <c:pt idx="36">
                  <c:v>-2.0000000000095497E-3</c:v>
                </c:pt>
                <c:pt idx="37">
                  <c:v>-5.1000000000016144E-2</c:v>
                </c:pt>
                <c:pt idx="38">
                  <c:v>-4.6999999999997044E-2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812C-47C8-9F00-FC7424FDA615}"/>
            </c:ext>
          </c:extLst>
        </c:ser>
        <c:ser>
          <c:idx val="28"/>
          <c:order val="10"/>
          <c:tx>
            <c:strRef>
              <c:f>altitude!$AT$309</c:f>
              <c:strCache>
                <c:ptCount val="1"/>
                <c:pt idx="0">
                  <c:v>1061</c:v>
                </c:pt>
              </c:strCache>
            </c:strRef>
          </c:tx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altitude!$AT$311:$AT$349</c:f>
              <c:numCache>
                <c:formatCode>0.000</c:formatCode>
                <c:ptCount val="39"/>
                <c:pt idx="0">
                  <c:v>0</c:v>
                </c:pt>
                <c:pt idx="1">
                  <c:v>1.099999999999568E-2</c:v>
                </c:pt>
                <c:pt idx="2">
                  <c:v>2.0000000000010232E-2</c:v>
                </c:pt>
                <c:pt idx="3">
                  <c:v>1.5999999999991132E-2</c:v>
                </c:pt>
                <c:pt idx="4">
                  <c:v>2.0000000000010232E-2</c:v>
                </c:pt>
                <c:pt idx="5">
                  <c:v>1.5000000000014779E-2</c:v>
                </c:pt>
                <c:pt idx="6">
                  <c:v>1.9000000000005457E-2</c:v>
                </c:pt>
                <c:pt idx="7">
                  <c:v>1.099999999999568E-2</c:v>
                </c:pt>
                <c:pt idx="8">
                  <c:v>1.5999999999991132E-2</c:v>
                </c:pt>
                <c:pt idx="9">
                  <c:v>8.0000000000097771E-3</c:v>
                </c:pt>
                <c:pt idx="10">
                  <c:v>1.6999999999995907E-2</c:v>
                </c:pt>
                <c:pt idx="11">
                  <c:v>1.5000000000014779E-2</c:v>
                </c:pt>
                <c:pt idx="12">
                  <c:v>6.0000000000002274E-3</c:v>
                </c:pt>
                <c:pt idx="13">
                  <c:v>2.0000000000095497E-3</c:v>
                </c:pt>
                <c:pt idx="14">
                  <c:v>1.300000000000523E-2</c:v>
                </c:pt>
                <c:pt idx="15">
                  <c:v>1.5999999999991132E-2</c:v>
                </c:pt>
                <c:pt idx="16">
                  <c:v>1.6999999999995907E-2</c:v>
                </c:pt>
                <c:pt idx="17">
                  <c:v>1.300000000000523E-2</c:v>
                </c:pt>
                <c:pt idx="18">
                  <c:v>4.9999999999954525E-3</c:v>
                </c:pt>
                <c:pt idx="19">
                  <c:v>3.9999999999906777E-3</c:v>
                </c:pt>
                <c:pt idx="20">
                  <c:v>3.9999999999906777E-3</c:v>
                </c:pt>
                <c:pt idx="21">
                  <c:v>9.9999999999909051E-3</c:v>
                </c:pt>
                <c:pt idx="22">
                  <c:v>1.2000000000000455E-2</c:v>
                </c:pt>
                <c:pt idx="23">
                  <c:v>1.300000000000523E-2</c:v>
                </c:pt>
                <c:pt idx="24">
                  <c:v>6.0000000000002274E-3</c:v>
                </c:pt>
                <c:pt idx="25">
                  <c:v>3.9999999999906777E-3</c:v>
                </c:pt>
                <c:pt idx="26">
                  <c:v>9.9999999999909051E-3</c:v>
                </c:pt>
                <c:pt idx="27">
                  <c:v>1.099999999999568E-2</c:v>
                </c:pt>
                <c:pt idx="28">
                  <c:v>1.5999999999991132E-2</c:v>
                </c:pt>
                <c:pt idx="29">
                  <c:v>1.6999999999995907E-2</c:v>
                </c:pt>
                <c:pt idx="30">
                  <c:v>3.9999999999906777E-3</c:v>
                </c:pt>
                <c:pt idx="33">
                  <c:v>8.0000000000097771E-3</c:v>
                </c:pt>
                <c:pt idx="34">
                  <c:v>1.8000000000000682E-2</c:v>
                </c:pt>
                <c:pt idx="35">
                  <c:v>2.0000000000010232E-2</c:v>
                </c:pt>
                <c:pt idx="36">
                  <c:v>1.8000000000000682E-2</c:v>
                </c:pt>
                <c:pt idx="37">
                  <c:v>1.5000000000014779E-2</c:v>
                </c:pt>
                <c:pt idx="38">
                  <c:v>1.5999999999991132E-2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812C-47C8-9F00-FC7424FDA615}"/>
            </c:ext>
          </c:extLst>
        </c:ser>
        <c:ser>
          <c:idx val="0"/>
          <c:order val="11"/>
          <c:tx>
            <c:strRef>
              <c:f>altitude!$AU$309</c:f>
              <c:strCache>
                <c:ptCount val="1"/>
                <c:pt idx="0">
                  <c:v>1062</c:v>
                </c:pt>
              </c:strCache>
            </c:strRef>
          </c:tx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altitude!$AU$311:$AU$349</c:f>
              <c:numCache>
                <c:formatCode>0.000</c:formatCode>
                <c:ptCount val="39"/>
                <c:pt idx="0">
                  <c:v>0</c:v>
                </c:pt>
                <c:pt idx="1">
                  <c:v>4.0000000000190994E-3</c:v>
                </c:pt>
                <c:pt idx="2">
                  <c:v>1.1000000000024102E-2</c:v>
                </c:pt>
                <c:pt idx="3">
                  <c:v>7.0000000000050022E-3</c:v>
                </c:pt>
                <c:pt idx="4">
                  <c:v>1.0000000000019327E-2</c:v>
                </c:pt>
                <c:pt idx="5">
                  <c:v>8.0000000000097771E-3</c:v>
                </c:pt>
                <c:pt idx="6">
                  <c:v>1.1000000000024102E-2</c:v>
                </c:pt>
                <c:pt idx="7">
                  <c:v>6.0000000000002274E-3</c:v>
                </c:pt>
                <c:pt idx="8">
                  <c:v>6.0000000000002274E-3</c:v>
                </c:pt>
                <c:pt idx="9">
                  <c:v>0</c:v>
                </c:pt>
                <c:pt idx="10">
                  <c:v>9.0000000000145519E-3</c:v>
                </c:pt>
                <c:pt idx="11">
                  <c:v>6.0000000000002274E-3</c:v>
                </c:pt>
                <c:pt idx="12">
                  <c:v>-2.9999999999859028E-3</c:v>
                </c:pt>
                <c:pt idx="13">
                  <c:v>-6.9999999999765805E-3</c:v>
                </c:pt>
                <c:pt idx="14">
                  <c:v>-2.9999999999859028E-3</c:v>
                </c:pt>
                <c:pt idx="15">
                  <c:v>7.0000000000050022E-3</c:v>
                </c:pt>
                <c:pt idx="16">
                  <c:v>9.0000000000145519E-3</c:v>
                </c:pt>
                <c:pt idx="17">
                  <c:v>7.0000000000050022E-3</c:v>
                </c:pt>
                <c:pt idx="18">
                  <c:v>-3.9999999999906777E-3</c:v>
                </c:pt>
                <c:pt idx="19">
                  <c:v>-4.9999999999954525E-3</c:v>
                </c:pt>
                <c:pt idx="20">
                  <c:v>-9.9999999999909051E-3</c:v>
                </c:pt>
                <c:pt idx="21">
                  <c:v>-6.9999999999765805E-3</c:v>
                </c:pt>
                <c:pt idx="22">
                  <c:v>-2.9999999999859028E-3</c:v>
                </c:pt>
                <c:pt idx="23">
                  <c:v>3.0000000000143245E-3</c:v>
                </c:pt>
                <c:pt idx="24">
                  <c:v>-9.9999999999909051E-3</c:v>
                </c:pt>
                <c:pt idx="25">
                  <c:v>-1.099999999999568E-2</c:v>
                </c:pt>
                <c:pt idx="26">
                  <c:v>-4.9999999999954525E-3</c:v>
                </c:pt>
                <c:pt idx="27">
                  <c:v>-3.9999999999906777E-3</c:v>
                </c:pt>
                <c:pt idx="28">
                  <c:v>2.0000000000095497E-3</c:v>
                </c:pt>
                <c:pt idx="29">
                  <c:v>-3.9999999999906777E-3</c:v>
                </c:pt>
                <c:pt idx="30">
                  <c:v>-1.099999999999568E-2</c:v>
                </c:pt>
                <c:pt idx="33">
                  <c:v>-5.0999999999987722E-2</c:v>
                </c:pt>
                <c:pt idx="34">
                  <c:v>3.0000000000143245E-3</c:v>
                </c:pt>
                <c:pt idx="35">
                  <c:v>2.0000000000095497E-3</c:v>
                </c:pt>
                <c:pt idx="36">
                  <c:v>5.0000000000238742E-3</c:v>
                </c:pt>
                <c:pt idx="37">
                  <c:v>4.0000000000190994E-3</c:v>
                </c:pt>
                <c:pt idx="38">
                  <c:v>-3.9999999999906777E-3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B-812C-47C8-9F00-FC7424FDA6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9446912"/>
        <c:axId val="119456896"/>
      </c:lineChart>
      <c:dateAx>
        <c:axId val="119446912"/>
        <c:scaling>
          <c:orientation val="minMax"/>
          <c:max val="44561"/>
          <c:min val="42275"/>
        </c:scaling>
        <c:delete val="0"/>
        <c:axPos val="b"/>
        <c:numFmt formatCode="dd/mm/yy;@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fr-FR"/>
          </a:p>
        </c:txPr>
        <c:crossAx val="119456896"/>
        <c:crossesAt val="-5.000000000000001E-2"/>
        <c:auto val="1"/>
        <c:lblOffset val="100"/>
        <c:baseTimeUnit val="days"/>
        <c:majorUnit val="2"/>
        <c:majorTimeUnit val="months"/>
      </c:dateAx>
      <c:valAx>
        <c:axId val="119456896"/>
        <c:scaling>
          <c:orientation val="minMax"/>
          <c:max val="0.45"/>
          <c:min val="-6.0000000000000012E-2"/>
        </c:scaling>
        <c:delete val="0"/>
        <c:axPos val="l"/>
        <c:majorGridlines>
          <c:spPr>
            <a:ln>
              <a:prstDash val="sysDot"/>
            </a:ln>
          </c:spPr>
        </c:majorGridlines>
        <c:title>
          <c:tx>
            <c:rich>
              <a:bodyPr rot="-5400000" vert="horz"/>
              <a:lstStyle/>
              <a:p>
                <a:pPr>
                  <a:defRPr sz="1400"/>
                </a:pPr>
                <a:r>
                  <a:rPr lang="en-US" sz="1400"/>
                  <a:t>en mètre</a:t>
                </a:r>
              </a:p>
            </c:rich>
          </c:tx>
          <c:overlay val="0"/>
        </c:title>
        <c:numFmt formatCode="#,##0.000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fr-FR"/>
          </a:p>
        </c:txPr>
        <c:crossAx val="119446912"/>
        <c:crosses val="autoZero"/>
        <c:crossBetween val="between"/>
        <c:majorUnit val="2.0000000000000004E-2"/>
      </c:valAx>
      <c:spPr>
        <a:noFill/>
        <a:ln w="25400">
          <a:noFill/>
        </a:ln>
      </c:spPr>
    </c:plotArea>
    <c:legend>
      <c:legendPos val="r"/>
      <c:legendEntry>
        <c:idx val="2"/>
        <c:txPr>
          <a:bodyPr/>
          <a:lstStyle/>
          <a:p>
            <a:pPr>
              <a:defRPr sz="140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4"/>
        <c:txPr>
          <a:bodyPr/>
          <a:lstStyle/>
          <a:p>
            <a:pPr>
              <a:defRPr sz="140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5"/>
        <c:txPr>
          <a:bodyPr/>
          <a:lstStyle/>
          <a:p>
            <a:pPr>
              <a:defRPr sz="140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6"/>
        <c:txPr>
          <a:bodyPr/>
          <a:lstStyle/>
          <a:p>
            <a:pPr>
              <a:defRPr sz="140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7"/>
        <c:txPr>
          <a:bodyPr/>
          <a:lstStyle/>
          <a:p>
            <a:pPr>
              <a:defRPr sz="1400">
                <a:solidFill>
                  <a:srgbClr val="FF0000"/>
                </a:solidFill>
              </a:defRPr>
            </a:pPr>
            <a:endParaRPr lang="fr-FR"/>
          </a:p>
        </c:txPr>
      </c:legendEntry>
      <c:layout>
        <c:manualLayout>
          <c:xMode val="edge"/>
          <c:yMode val="edge"/>
          <c:x val="0.86892916414021149"/>
          <c:y val="0.11007937916814162"/>
          <c:w val="0.10200697292699194"/>
          <c:h val="0.72250138841141276"/>
        </c:manualLayout>
      </c:layout>
      <c:overlay val="0"/>
      <c:txPr>
        <a:bodyPr/>
        <a:lstStyle/>
        <a:p>
          <a:pPr>
            <a:defRPr sz="1400"/>
          </a:pPr>
          <a:endParaRPr lang="fr-FR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 paperSize="9" orientation="portrait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600"/>
              <a:t>vitesse surrection du repère R1069 - Commune de Lochwiller</a:t>
            </a:r>
            <a:r>
              <a:rPr lang="en-US" sz="1600" baseline="0"/>
              <a:t> (67)</a:t>
            </a:r>
            <a:endParaRPr lang="en-US" sz="1600"/>
          </a:p>
        </c:rich>
      </c:tx>
      <c:layout>
        <c:manualLayout>
          <c:xMode val="edge"/>
          <c:yMode val="edge"/>
          <c:x val="0.13895748238478722"/>
          <c:y val="1.0598940957680898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2656675980018628"/>
          <c:y val="0.14157918457698934"/>
          <c:w val="0.8318629170146955"/>
          <c:h val="0.71622458000625899"/>
        </c:manualLayout>
      </c:layout>
      <c:scatterChart>
        <c:scatterStyle val="lineMarker"/>
        <c:varyColors val="0"/>
        <c:ser>
          <c:idx val="15"/>
          <c:order val="0"/>
          <c:tx>
            <c:strRef>
              <c:f>altitude!$AY$248</c:f>
              <c:strCache>
                <c:ptCount val="1"/>
                <c:pt idx="0">
                  <c:v>1069</c:v>
                </c:pt>
              </c:strCache>
            </c:strRef>
          </c:tx>
          <c:spPr>
            <a:ln w="28575">
              <a:noFill/>
            </a:ln>
          </c:spPr>
          <c:marker>
            <c:spPr>
              <a:ln>
                <a:solidFill>
                  <a:schemeClr val="accent1"/>
                </a:solidFill>
              </a:ln>
            </c:spPr>
          </c:marker>
          <c:dLbls>
            <c:dLbl>
              <c:idx val="45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AC44-44E3-BCA8-9AB292F71AE1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trendline>
            <c:spPr>
              <a:ln>
                <a:solidFill>
                  <a:srgbClr val="FF0000"/>
                </a:solidFill>
              </a:ln>
            </c:spPr>
            <c:trendlineType val="poly"/>
            <c:order val="2"/>
            <c:dispRSqr val="0"/>
            <c:dispEq val="0"/>
          </c:trendline>
          <c:trendline>
            <c:trendlineType val="movingAvg"/>
            <c:period val="2"/>
            <c:dispRSqr val="0"/>
            <c:dispEq val="0"/>
          </c:trendline>
          <c:xVal>
            <c:numRef>
              <c:f>altitude!$A$249:$A$305</c:f>
              <c:numCache>
                <c:formatCode>m/d/yyyy</c:formatCode>
                <c:ptCount val="57"/>
                <c:pt idx="0">
                  <c:v>41389</c:v>
                </c:pt>
                <c:pt idx="1">
                  <c:v>41442</c:v>
                </c:pt>
                <c:pt idx="2">
                  <c:v>41514</c:v>
                </c:pt>
                <c:pt idx="3">
                  <c:v>41575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  <c:pt idx="32">
                  <c:v>43375</c:v>
                </c:pt>
                <c:pt idx="33">
                  <c:v>43438</c:v>
                </c:pt>
                <c:pt idx="34">
                  <c:v>43494</c:v>
                </c:pt>
                <c:pt idx="35">
                  <c:v>43551</c:v>
                </c:pt>
                <c:pt idx="36">
                  <c:v>43613</c:v>
                </c:pt>
                <c:pt idx="37">
                  <c:v>43678</c:v>
                </c:pt>
                <c:pt idx="38">
                  <c:v>43738</c:v>
                </c:pt>
                <c:pt idx="39">
                  <c:v>43801</c:v>
                </c:pt>
                <c:pt idx="40">
                  <c:v>43860</c:v>
                </c:pt>
                <c:pt idx="41">
                  <c:v>43916</c:v>
                </c:pt>
                <c:pt idx="42">
                  <c:v>43979</c:v>
                </c:pt>
                <c:pt idx="43">
                  <c:v>44046</c:v>
                </c:pt>
                <c:pt idx="44">
                  <c:v>44068</c:v>
                </c:pt>
                <c:pt idx="45">
                  <c:v>44104</c:v>
                </c:pt>
                <c:pt idx="46">
                  <c:v>44167</c:v>
                </c:pt>
                <c:pt idx="47">
                  <c:v>44223</c:v>
                </c:pt>
                <c:pt idx="48">
                  <c:v>44285</c:v>
                </c:pt>
                <c:pt idx="49">
                  <c:v>44345</c:v>
                </c:pt>
                <c:pt idx="50">
                  <c:v>44405</c:v>
                </c:pt>
                <c:pt idx="51">
                  <c:v>44504</c:v>
                </c:pt>
                <c:pt idx="52">
                  <c:v>44531</c:v>
                </c:pt>
                <c:pt idx="53">
                  <c:v>44592</c:v>
                </c:pt>
                <c:pt idx="54">
                  <c:v>44650</c:v>
                </c:pt>
                <c:pt idx="55">
                  <c:v>44711</c:v>
                </c:pt>
                <c:pt idx="56">
                  <c:v>44770</c:v>
                </c:pt>
              </c:numCache>
            </c:numRef>
          </c:xVal>
          <c:yVal>
            <c:numRef>
              <c:f>altitude!$AY$249:$AY$305</c:f>
              <c:numCache>
                <c:formatCode>0.00</c:formatCode>
                <c:ptCount val="57"/>
                <c:pt idx="24">
                  <c:v>-0.19672131147495137</c:v>
                </c:pt>
                <c:pt idx="25">
                  <c:v>-1.0615384615382832</c:v>
                </c:pt>
                <c:pt idx="26">
                  <c:v>-0.24999999999977263</c:v>
                </c:pt>
                <c:pt idx="27">
                  <c:v>0.36206896551603002</c:v>
                </c:pt>
                <c:pt idx="28">
                  <c:v>1.2295081967215911</c:v>
                </c:pt>
                <c:pt idx="29">
                  <c:v>0.35593220339008486</c:v>
                </c:pt>
                <c:pt idx="30">
                  <c:v>-0.28571428571429652</c:v>
                </c:pt>
                <c:pt idx="31">
                  <c:v>-0.98360655737755243</c:v>
                </c:pt>
                <c:pt idx="32">
                  <c:v>-0.61904761904651462</c:v>
                </c:pt>
                <c:pt idx="33">
                  <c:v>-4.761904761927499E-2</c:v>
                </c:pt>
                <c:pt idx="34">
                  <c:v>0.58928571428548282</c:v>
                </c:pt>
                <c:pt idx="35">
                  <c:v>0.68421052631606472</c:v>
                </c:pt>
                <c:pt idx="36">
                  <c:v>-4.8387096774424591E-2</c:v>
                </c:pt>
                <c:pt idx="37">
                  <c:v>-0.92307692307739531</c:v>
                </c:pt>
                <c:pt idx="38">
                  <c:v>-0.24999999999977263</c:v>
                </c:pt>
                <c:pt idx="39">
                  <c:v>4.761904761927499E-2</c:v>
                </c:pt>
                <c:pt idx="40">
                  <c:v>0.15254237288063913</c:v>
                </c:pt>
                <c:pt idx="41">
                  <c:v>1.7142857142862868</c:v>
                </c:pt>
                <c:pt idx="42">
                  <c:v>-0.14285714285647155</c:v>
                </c:pt>
                <c:pt idx="43">
                  <c:v>-1.2089552238812791</c:v>
                </c:pt>
                <c:pt idx="44">
                  <c:v>-0.27272727272857494</c:v>
                </c:pt>
                <c:pt idx="45">
                  <c:v>-0.24999999999882525</c:v>
                </c:pt>
                <c:pt idx="46">
                  <c:v>-0.42857142857212149</c:v>
                </c:pt>
                <c:pt idx="47">
                  <c:v>1.5000000000010718</c:v>
                </c:pt>
                <c:pt idx="48">
                  <c:v>0.67741935483781857</c:v>
                </c:pt>
                <c:pt idx="49">
                  <c:v>-0.14999999999929514</c:v>
                </c:pt>
                <c:pt idx="50">
                  <c:v>-0.30000000000001137</c:v>
                </c:pt>
                <c:pt idx="51">
                  <c:v>-0.2121212121213637</c:v>
                </c:pt>
                <c:pt idx="52">
                  <c:v>0.33333333333492493</c:v>
                </c:pt>
                <c:pt idx="53">
                  <c:v>0.29508196721312596</c:v>
                </c:pt>
                <c:pt idx="54">
                  <c:v>5.172413792981137E-2</c:v>
                </c:pt>
                <c:pt idx="55">
                  <c:v>-0.14754098360586407</c:v>
                </c:pt>
                <c:pt idx="56">
                  <c:v>-1.0677966101702545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DFA-4F07-B75E-9054E49139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831360"/>
        <c:axId val="120833152"/>
      </c:scatterChart>
      <c:valAx>
        <c:axId val="120831360"/>
        <c:scaling>
          <c:orientation val="minMax"/>
          <c:max val="44780"/>
          <c:min val="42820"/>
        </c:scaling>
        <c:delete val="0"/>
        <c:axPos val="b"/>
        <c:numFmt formatCode="[$-40C]mmm\-yy;@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fr-FR"/>
          </a:p>
        </c:txPr>
        <c:crossAx val="120833152"/>
        <c:crossesAt val="-2"/>
        <c:crossBetween val="midCat"/>
        <c:majorUnit val="60"/>
      </c:valAx>
      <c:valAx>
        <c:axId val="120833152"/>
        <c:scaling>
          <c:orientation val="minMax"/>
          <c:max val="3"/>
          <c:min val="-1.5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 sz="1100" baseline="0"/>
                  <a:t>vitesse surrection en cm/mois</a:t>
                </a:r>
              </a:p>
            </c:rich>
          </c:tx>
          <c:layout>
            <c:manualLayout>
              <c:xMode val="edge"/>
              <c:yMode val="edge"/>
              <c:x val="1.1249169820124888E-2"/>
              <c:y val="0.26991889609993019"/>
            </c:manualLayout>
          </c:layout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1100"/>
            </a:pPr>
            <a:endParaRPr lang="fr-FR"/>
          </a:p>
        </c:txPr>
        <c:crossAx val="120831360"/>
        <c:crosses val="autoZero"/>
        <c:crossBetween val="midCat"/>
      </c:valAx>
    </c:plotArea>
    <c:legend>
      <c:legendPos val="r"/>
      <c:legendEntry>
        <c:idx val="0"/>
        <c:txPr>
          <a:bodyPr/>
          <a:lstStyle/>
          <a:p>
            <a:pPr>
              <a:defRPr sz="1200" b="1" i="0" baseline="0">
                <a:solidFill>
                  <a:schemeClr val="accent1"/>
                </a:solidFill>
              </a:defRPr>
            </a:pPr>
            <a:endParaRPr lang="fr-FR"/>
          </a:p>
        </c:txPr>
      </c:legendEntry>
      <c:legendEntry>
        <c:idx val="1"/>
        <c:txPr>
          <a:bodyPr/>
          <a:lstStyle/>
          <a:p>
            <a:pPr>
              <a:defRPr sz="110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2"/>
        <c:txPr>
          <a:bodyPr/>
          <a:lstStyle/>
          <a:p>
            <a:pPr>
              <a:defRPr sz="1050"/>
            </a:pPr>
            <a:endParaRPr lang="fr-FR"/>
          </a:p>
        </c:txPr>
      </c:legendEntry>
      <c:layout>
        <c:manualLayout>
          <c:xMode val="edge"/>
          <c:yMode val="edge"/>
          <c:x val="0.15810982585597119"/>
          <c:y val="0.16042833627679942"/>
          <c:w val="0.21166076142694679"/>
          <c:h val="0.28171957556689226"/>
        </c:manualLayout>
      </c:layout>
      <c:overlay val="0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200"/>
          </a:pPr>
          <a:endParaRPr lang="fr-FR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 paperSize="9" orientation="landscape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/>
            </a:pPr>
            <a:r>
              <a:rPr lang="en-US" sz="1600"/>
              <a:t>Surrection cumulée </a:t>
            </a:r>
            <a:r>
              <a:rPr lang="en-US" sz="1600" b="1" i="0" u="none" strike="noStrike" baseline="0">
                <a:effectLst/>
              </a:rPr>
              <a:t>depuis le 30/03/2017</a:t>
            </a:r>
          </a:p>
          <a:p>
            <a:pPr algn="ctr">
              <a:defRPr/>
            </a:pPr>
            <a:r>
              <a:rPr lang="en-US" sz="1600" b="1" i="0" u="none" strike="noStrike" baseline="0">
                <a:effectLst/>
              </a:rPr>
              <a:t>(2ème Extension  du réseau) - </a:t>
            </a:r>
            <a:r>
              <a:rPr lang="en-US" sz="1600"/>
              <a:t>Commune de Lochwiller</a:t>
            </a:r>
            <a:r>
              <a:rPr lang="en-US" sz="1600" baseline="0"/>
              <a:t> (67)</a:t>
            </a:r>
            <a:endParaRPr lang="en-US" sz="1600"/>
          </a:p>
        </c:rich>
      </c:tx>
      <c:layout>
        <c:manualLayout>
          <c:xMode val="edge"/>
          <c:yMode val="edge"/>
          <c:x val="0.2046079947709401"/>
          <c:y val="3.2168432921468218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1501229475326298"/>
          <c:y val="0.14048682272644503"/>
          <c:w val="0.74316463371634645"/>
          <c:h val="0.72371079444990327"/>
        </c:manualLayout>
      </c:layout>
      <c:lineChart>
        <c:grouping val="standard"/>
        <c:varyColors val="0"/>
        <c:ser>
          <c:idx val="1"/>
          <c:order val="0"/>
          <c:tx>
            <c:strRef>
              <c:f>altitude!$AX$309</c:f>
              <c:strCache>
                <c:ptCount val="1"/>
                <c:pt idx="0">
                  <c:v>1068</c:v>
                </c:pt>
              </c:strCache>
            </c:strRef>
          </c:tx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altitude!$AX$311:$AX$349</c:f>
              <c:numCache>
                <c:formatCode>0.000</c:formatCode>
                <c:ptCount val="39"/>
                <c:pt idx="10">
                  <c:v>0</c:v>
                </c:pt>
                <c:pt idx="11">
                  <c:v>-2.9999999999859028E-3</c:v>
                </c:pt>
                <c:pt idx="12">
                  <c:v>-1.6999999999995907E-2</c:v>
                </c:pt>
                <c:pt idx="13">
                  <c:v>-1.8000000000000682E-2</c:v>
                </c:pt>
                <c:pt idx="14">
                  <c:v>-2.0000000000095497E-3</c:v>
                </c:pt>
                <c:pt idx="15">
                  <c:v>2.0000000000095497E-3</c:v>
                </c:pt>
                <c:pt idx="16">
                  <c:v>6.0000000000002274E-3</c:v>
                </c:pt>
                <c:pt idx="17">
                  <c:v>1.0000000000047748E-3</c:v>
                </c:pt>
                <c:pt idx="18">
                  <c:v>-1.2000000000000455E-2</c:v>
                </c:pt>
                <c:pt idx="19">
                  <c:v>-1.5999999999991132E-2</c:v>
                </c:pt>
                <c:pt idx="20">
                  <c:v>-1.8000000000000682E-2</c:v>
                </c:pt>
                <c:pt idx="21">
                  <c:v>-1.0000000000047748E-3</c:v>
                </c:pt>
                <c:pt idx="22">
                  <c:v>-4.9999999999954525E-3</c:v>
                </c:pt>
                <c:pt idx="23">
                  <c:v>1.0000000000047748E-3</c:v>
                </c:pt>
                <c:pt idx="24">
                  <c:v>-1.4999999999986358E-2</c:v>
                </c:pt>
                <c:pt idx="25">
                  <c:v>-1.300000000000523E-2</c:v>
                </c:pt>
                <c:pt idx="26">
                  <c:v>3.9999999999906777E-3</c:v>
                </c:pt>
                <c:pt idx="27">
                  <c:v>0</c:v>
                </c:pt>
                <c:pt idx="28">
                  <c:v>4.9999999999954525E-3</c:v>
                </c:pt>
                <c:pt idx="29">
                  <c:v>-7.0000000000050022E-3</c:v>
                </c:pt>
                <c:pt idx="30">
                  <c:v>-1.6999999999995907E-2</c:v>
                </c:pt>
                <c:pt idx="31">
                  <c:v>-1.6999999999995907E-2</c:v>
                </c:pt>
                <c:pt idx="32">
                  <c:v>-1.5999999999991132E-2</c:v>
                </c:pt>
                <c:pt idx="33">
                  <c:v>-4.4000000000011141E-2</c:v>
                </c:pt>
                <c:pt idx="34">
                  <c:v>2.0000000000095497E-3</c:v>
                </c:pt>
                <c:pt idx="35">
                  <c:v>3.9999999999906777E-3</c:v>
                </c:pt>
                <c:pt idx="36">
                  <c:v>-2.0000000000095497E-3</c:v>
                </c:pt>
                <c:pt idx="37">
                  <c:v>-3.9999999999906777E-3</c:v>
                </c:pt>
                <c:pt idx="38">
                  <c:v>-7.0000000000050022E-3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1F1-435D-8177-9E76FF82054B}"/>
            </c:ext>
          </c:extLst>
        </c:ser>
        <c:ser>
          <c:idx val="2"/>
          <c:order val="1"/>
          <c:tx>
            <c:strRef>
              <c:f>altitude!$AY$309</c:f>
              <c:strCache>
                <c:ptCount val="1"/>
                <c:pt idx="0">
                  <c:v>1069</c:v>
                </c:pt>
              </c:strCache>
            </c:strRef>
          </c:tx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altitude!$AY$311:$AY$349</c:f>
              <c:numCache>
                <c:formatCode>0.000</c:formatCode>
                <c:ptCount val="39"/>
                <c:pt idx="10">
                  <c:v>0</c:v>
                </c:pt>
                <c:pt idx="11">
                  <c:v>-3.9999999999906777E-3</c:v>
                </c:pt>
                <c:pt idx="12">
                  <c:v>-2.6999999999986812E-2</c:v>
                </c:pt>
                <c:pt idx="13">
                  <c:v>-3.1999999999982265E-2</c:v>
                </c:pt>
                <c:pt idx="14">
                  <c:v>-2.5000000000005684E-2</c:v>
                </c:pt>
                <c:pt idx="15">
                  <c:v>0</c:v>
                </c:pt>
                <c:pt idx="16">
                  <c:v>7.0000000000050022E-3</c:v>
                </c:pt>
                <c:pt idx="17">
                  <c:v>1.0000000000047748E-3</c:v>
                </c:pt>
                <c:pt idx="18">
                  <c:v>-1.9000000000005457E-2</c:v>
                </c:pt>
                <c:pt idx="19">
                  <c:v>-3.1999999999982265E-2</c:v>
                </c:pt>
                <c:pt idx="20">
                  <c:v>-3.299999999998704E-2</c:v>
                </c:pt>
                <c:pt idx="21">
                  <c:v>-2.199999999999136E-2</c:v>
                </c:pt>
                <c:pt idx="22">
                  <c:v>-8.9999999999861302E-3</c:v>
                </c:pt>
                <c:pt idx="23">
                  <c:v>-9.9999999999909051E-3</c:v>
                </c:pt>
                <c:pt idx="24">
                  <c:v>-3.0000000000001137E-2</c:v>
                </c:pt>
                <c:pt idx="25">
                  <c:v>-3.4999999999996589E-2</c:v>
                </c:pt>
                <c:pt idx="26">
                  <c:v>-3.3999999999991815E-2</c:v>
                </c:pt>
                <c:pt idx="27">
                  <c:v>-3.1000000000005912E-2</c:v>
                </c:pt>
                <c:pt idx="28">
                  <c:v>1.0000000000047748E-3</c:v>
                </c:pt>
                <c:pt idx="29">
                  <c:v>-1.999999999981128E-3</c:v>
                </c:pt>
                <c:pt idx="30">
                  <c:v>-2.8999999999996362E-2</c:v>
                </c:pt>
                <c:pt idx="31">
                  <c:v>-3.1000000000005912E-2</c:v>
                </c:pt>
                <c:pt idx="32">
                  <c:v>-3.3999999999991815E-2</c:v>
                </c:pt>
                <c:pt idx="33">
                  <c:v>-4.3000000000006366E-2</c:v>
                </c:pt>
                <c:pt idx="34">
                  <c:v>-1.4999999999986358E-2</c:v>
                </c:pt>
                <c:pt idx="35">
                  <c:v>-1.0000000000047748E-3</c:v>
                </c:pt>
                <c:pt idx="36">
                  <c:v>-3.9999999999906777E-3</c:v>
                </c:pt>
                <c:pt idx="37">
                  <c:v>-9.9999999999909051E-3</c:v>
                </c:pt>
                <c:pt idx="38">
                  <c:v>-1.6999999999995907E-2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1F1-435D-8177-9E76FF82054B}"/>
            </c:ext>
          </c:extLst>
        </c:ser>
        <c:ser>
          <c:idx val="21"/>
          <c:order val="2"/>
          <c:tx>
            <c:strRef>
              <c:f>altitude!$AZ$309</c:f>
              <c:strCache>
                <c:ptCount val="1"/>
                <c:pt idx="0">
                  <c:v>1070</c:v>
                </c:pt>
              </c:strCache>
            </c:strRef>
          </c:tx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altitude!$AZ$311:$AZ$349</c:f>
              <c:numCache>
                <c:formatCode>0.000</c:formatCode>
                <c:ptCount val="39"/>
                <c:pt idx="10">
                  <c:v>0</c:v>
                </c:pt>
                <c:pt idx="11">
                  <c:v>-1.0000000000019327E-2</c:v>
                </c:pt>
                <c:pt idx="12">
                  <c:v>-2.8999999999996362E-2</c:v>
                </c:pt>
                <c:pt idx="13">
                  <c:v>-3.7000000000006139E-2</c:v>
                </c:pt>
                <c:pt idx="14">
                  <c:v>-2.7000000000015234E-2</c:v>
                </c:pt>
                <c:pt idx="15">
                  <c:v>1.999999999981128E-3</c:v>
                </c:pt>
                <c:pt idx="16">
                  <c:v>1.099999999999568E-2</c:v>
                </c:pt>
                <c:pt idx="17">
                  <c:v>-2.0000000000095497E-3</c:v>
                </c:pt>
                <c:pt idx="18">
                  <c:v>-2.7999999999991587E-2</c:v>
                </c:pt>
                <c:pt idx="19">
                  <c:v>-3.8000000000010914E-2</c:v>
                </c:pt>
                <c:pt idx="20">
                  <c:v>-3.4999999999996589E-2</c:v>
                </c:pt>
                <c:pt idx="21">
                  <c:v>-2.7000000000015234E-2</c:v>
                </c:pt>
                <c:pt idx="22">
                  <c:v>-1.099999999999568E-2</c:v>
                </c:pt>
                <c:pt idx="23">
                  <c:v>-1.300000000000523E-2</c:v>
                </c:pt>
                <c:pt idx="24">
                  <c:v>-3.9000000000015689E-2</c:v>
                </c:pt>
                <c:pt idx="25">
                  <c:v>-4.2000000000001592E-2</c:v>
                </c:pt>
                <c:pt idx="26">
                  <c:v>-3.9000000000015689E-2</c:v>
                </c:pt>
                <c:pt idx="27">
                  <c:v>-3.3000000000015461E-2</c:v>
                </c:pt>
                <c:pt idx="28">
                  <c:v>1.0000000000047748E-3</c:v>
                </c:pt>
                <c:pt idx="29">
                  <c:v>-1.4000000000010004E-2</c:v>
                </c:pt>
                <c:pt idx="30">
                  <c:v>-3.9999999999992042E-2</c:v>
                </c:pt>
                <c:pt idx="31">
                  <c:v>-4.4000000000011141E-2</c:v>
                </c:pt>
                <c:pt idx="32">
                  <c:v>-4.9000000000006594E-2</c:v>
                </c:pt>
                <c:pt idx="33">
                  <c:v>-4.9000000000006594E-2</c:v>
                </c:pt>
                <c:pt idx="34">
                  <c:v>-2.2999999999996135E-2</c:v>
                </c:pt>
                <c:pt idx="35">
                  <c:v>1.999999999981128E-3</c:v>
                </c:pt>
                <c:pt idx="36">
                  <c:v>-2.0000000000095497E-3</c:v>
                </c:pt>
                <c:pt idx="37">
                  <c:v>-2.0000000000010232E-2</c:v>
                </c:pt>
                <c:pt idx="38">
                  <c:v>-3.0000000000001137E-2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1F1-435D-8177-9E76FF82054B}"/>
            </c:ext>
          </c:extLst>
        </c:ser>
        <c:ser>
          <c:idx val="3"/>
          <c:order val="3"/>
          <c:tx>
            <c:strRef>
              <c:f>altitude!$BA$309</c:f>
              <c:strCache>
                <c:ptCount val="1"/>
                <c:pt idx="0">
                  <c:v>1072</c:v>
                </c:pt>
              </c:strCache>
            </c:strRef>
          </c:tx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altitude!$BA$311:$BA$349</c:f>
              <c:numCache>
                <c:formatCode>0.000</c:formatCode>
                <c:ptCount val="39"/>
                <c:pt idx="10">
                  <c:v>0</c:v>
                </c:pt>
                <c:pt idx="11">
                  <c:v>-1.0000000000047748E-3</c:v>
                </c:pt>
                <c:pt idx="12">
                  <c:v>-1.6999999999995907E-2</c:v>
                </c:pt>
                <c:pt idx="13">
                  <c:v>-1.2000000000000455E-2</c:v>
                </c:pt>
                <c:pt idx="14">
                  <c:v>-2.0000000000095497E-3</c:v>
                </c:pt>
                <c:pt idx="15">
                  <c:v>2.0000000000095497E-3</c:v>
                </c:pt>
                <c:pt idx="16">
                  <c:v>2.9999999999859028E-3</c:v>
                </c:pt>
                <c:pt idx="17">
                  <c:v>-3.0000000000143245E-3</c:v>
                </c:pt>
                <c:pt idx="18">
                  <c:v>-1.5000000000014779E-2</c:v>
                </c:pt>
                <c:pt idx="19">
                  <c:v>-2.1000000000015007E-2</c:v>
                </c:pt>
                <c:pt idx="20">
                  <c:v>-2.0000000000010232E-2</c:v>
                </c:pt>
                <c:pt idx="21">
                  <c:v>-8.0000000000097771E-3</c:v>
                </c:pt>
                <c:pt idx="22">
                  <c:v>-1.099999999999568E-2</c:v>
                </c:pt>
                <c:pt idx="23">
                  <c:v>0</c:v>
                </c:pt>
                <c:pt idx="24">
                  <c:v>-2.4000000000000909E-2</c:v>
                </c:pt>
                <c:pt idx="25">
                  <c:v>-2.199999999999136E-2</c:v>
                </c:pt>
                <c:pt idx="26">
                  <c:v>-3.0000000000143245E-3</c:v>
                </c:pt>
                <c:pt idx="27">
                  <c:v>-1.0000000000047748E-3</c:v>
                </c:pt>
                <c:pt idx="28">
                  <c:v>2.0000000000095497E-3</c:v>
                </c:pt>
                <c:pt idx="29">
                  <c:v>-1.2000000000000455E-2</c:v>
                </c:pt>
                <c:pt idx="30">
                  <c:v>-2.0000000000010232E-2</c:v>
                </c:pt>
                <c:pt idx="31">
                  <c:v>-2.0000000000010232E-2</c:v>
                </c:pt>
                <c:pt idx="32">
                  <c:v>-1.9000000000005457E-2</c:v>
                </c:pt>
                <c:pt idx="33">
                  <c:v>-2.0000000000010232E-2</c:v>
                </c:pt>
                <c:pt idx="34">
                  <c:v>1.0000000000047748E-3</c:v>
                </c:pt>
                <c:pt idx="35">
                  <c:v>-2.0000000000095497E-3</c:v>
                </c:pt>
                <c:pt idx="36">
                  <c:v>3.9999999999906777E-3</c:v>
                </c:pt>
                <c:pt idx="37">
                  <c:v>9.9999999999909051E-3</c:v>
                </c:pt>
                <c:pt idx="38">
                  <c:v>2.9999999999859028E-3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1F1-435D-8177-9E76FF82054B}"/>
            </c:ext>
          </c:extLst>
        </c:ser>
        <c:ser>
          <c:idx val="22"/>
          <c:order val="4"/>
          <c:tx>
            <c:strRef>
              <c:f>altitude!$BB$309</c:f>
              <c:strCache>
                <c:ptCount val="1"/>
                <c:pt idx="0">
                  <c:v>1073</c:v>
                </c:pt>
              </c:strCache>
            </c:strRef>
          </c:tx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altitude!$BB$311:$BB$349</c:f>
              <c:numCache>
                <c:formatCode>0.000</c:formatCode>
                <c:ptCount val="39"/>
                <c:pt idx="10">
                  <c:v>0</c:v>
                </c:pt>
                <c:pt idx="11">
                  <c:v>4.9999999999954525E-3</c:v>
                </c:pt>
                <c:pt idx="12">
                  <c:v>-2.0000000000095497E-3</c:v>
                </c:pt>
                <c:pt idx="13">
                  <c:v>1.0000000000047748E-3</c:v>
                </c:pt>
                <c:pt idx="14">
                  <c:v>7.0000000000050022E-3</c:v>
                </c:pt>
                <c:pt idx="15">
                  <c:v>1.099999999999568E-2</c:v>
                </c:pt>
                <c:pt idx="16">
                  <c:v>1.300000000000523E-2</c:v>
                </c:pt>
                <c:pt idx="17">
                  <c:v>9.9999999999909051E-3</c:v>
                </c:pt>
                <c:pt idx="18">
                  <c:v>6.0000000000002274E-3</c:v>
                </c:pt>
                <c:pt idx="19">
                  <c:v>9.9999999999909051E-3</c:v>
                </c:pt>
                <c:pt idx="20">
                  <c:v>9.0000000000145519E-3</c:v>
                </c:pt>
                <c:pt idx="21">
                  <c:v>1.300000000000523E-2</c:v>
                </c:pt>
                <c:pt idx="22">
                  <c:v>7.0000000000050022E-3</c:v>
                </c:pt>
                <c:pt idx="23">
                  <c:v>1.5000000000014779E-2</c:v>
                </c:pt>
                <c:pt idx="24">
                  <c:v>7.0000000000050022E-3</c:v>
                </c:pt>
                <c:pt idx="25">
                  <c:v>1.2000000000000455E-2</c:v>
                </c:pt>
                <c:pt idx="26">
                  <c:v>2.0000000000010232E-2</c:v>
                </c:pt>
                <c:pt idx="27">
                  <c:v>1.5999999999991132E-2</c:v>
                </c:pt>
                <c:pt idx="28">
                  <c:v>1.9000000000005457E-2</c:v>
                </c:pt>
                <c:pt idx="29">
                  <c:v>1.4000000000010004E-2</c:v>
                </c:pt>
                <c:pt idx="30">
                  <c:v>1.2000000000000455E-2</c:v>
                </c:pt>
                <c:pt idx="31">
                  <c:v>1.4000000000010004E-2</c:v>
                </c:pt>
                <c:pt idx="32">
                  <c:v>1.5000000000014779E-2</c:v>
                </c:pt>
                <c:pt idx="33">
                  <c:v>1.300000000000523E-2</c:v>
                </c:pt>
                <c:pt idx="34">
                  <c:v>2.0000000000010232E-2</c:v>
                </c:pt>
                <c:pt idx="35">
                  <c:v>1.5000000000014779E-2</c:v>
                </c:pt>
                <c:pt idx="36">
                  <c:v>2.1000000000015007E-2</c:v>
                </c:pt>
                <c:pt idx="37">
                  <c:v>2.0000000000010232E-2</c:v>
                </c:pt>
                <c:pt idx="38">
                  <c:v>1.5999999999991132E-2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91F1-435D-8177-9E76FF82054B}"/>
            </c:ext>
          </c:extLst>
        </c:ser>
        <c:ser>
          <c:idx val="23"/>
          <c:order val="5"/>
          <c:tx>
            <c:strRef>
              <c:f>altitude!$BC$309</c:f>
              <c:strCache>
                <c:ptCount val="1"/>
                <c:pt idx="0">
                  <c:v>1075</c:v>
                </c:pt>
              </c:strCache>
            </c:strRef>
          </c:tx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altitude!$BC$311:$BC$349</c:f>
              <c:numCache>
                <c:formatCode>0.000</c:formatCode>
                <c:ptCount val="39"/>
                <c:pt idx="10">
                  <c:v>0</c:v>
                </c:pt>
                <c:pt idx="11">
                  <c:v>2.9999999999859028E-3</c:v>
                </c:pt>
                <c:pt idx="12">
                  <c:v>-9.9999999999909051E-3</c:v>
                </c:pt>
                <c:pt idx="13">
                  <c:v>-8.0000000000097771E-3</c:v>
                </c:pt>
                <c:pt idx="14">
                  <c:v>0</c:v>
                </c:pt>
                <c:pt idx="15">
                  <c:v>6.0000000000002274E-3</c:v>
                </c:pt>
                <c:pt idx="16">
                  <c:v>7.9999999999813554E-3</c:v>
                </c:pt>
                <c:pt idx="17">
                  <c:v>1.0000000000047748E-3</c:v>
                </c:pt>
                <c:pt idx="18">
                  <c:v>-6.0000000000002274E-3</c:v>
                </c:pt>
                <c:pt idx="19">
                  <c:v>-4.9999999999954525E-3</c:v>
                </c:pt>
                <c:pt idx="20">
                  <c:v>-4.0000000000190994E-3</c:v>
                </c:pt>
                <c:pt idx="21">
                  <c:v>3.9999999999906777E-3</c:v>
                </c:pt>
                <c:pt idx="22">
                  <c:v>0</c:v>
                </c:pt>
                <c:pt idx="23">
                  <c:v>3.9999999999906777E-3</c:v>
                </c:pt>
                <c:pt idx="24">
                  <c:v>-8.0000000000097771E-3</c:v>
                </c:pt>
                <c:pt idx="25">
                  <c:v>-3.0000000000143245E-3</c:v>
                </c:pt>
                <c:pt idx="26">
                  <c:v>3.9999999999906777E-3</c:v>
                </c:pt>
                <c:pt idx="27">
                  <c:v>9.9999999999909051E-3</c:v>
                </c:pt>
                <c:pt idx="28">
                  <c:v>7.9999999999813554E-3</c:v>
                </c:pt>
                <c:pt idx="29">
                  <c:v>1.0000000000047748E-3</c:v>
                </c:pt>
                <c:pt idx="30">
                  <c:v>3.9999999999906777E-3</c:v>
                </c:pt>
                <c:pt idx="31">
                  <c:v>2.9999999999859028E-3</c:v>
                </c:pt>
                <c:pt idx="32">
                  <c:v>1.999999999981128E-3</c:v>
                </c:pt>
                <c:pt idx="33">
                  <c:v>-2.0000000000095497E-3</c:v>
                </c:pt>
                <c:pt idx="34">
                  <c:v>1.099999999999568E-2</c:v>
                </c:pt>
                <c:pt idx="35">
                  <c:v>4.9999999999954525E-3</c:v>
                </c:pt>
                <c:pt idx="36">
                  <c:v>1.099999999999568E-2</c:v>
                </c:pt>
                <c:pt idx="37">
                  <c:v>1.099999999999568E-2</c:v>
                </c:pt>
                <c:pt idx="38">
                  <c:v>1.0000000000047748E-3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91F1-435D-8177-9E76FF82054B}"/>
            </c:ext>
          </c:extLst>
        </c:ser>
        <c:ser>
          <c:idx val="24"/>
          <c:order val="6"/>
          <c:tx>
            <c:strRef>
              <c:f>altitude!$BD$309</c:f>
              <c:strCache>
                <c:ptCount val="1"/>
                <c:pt idx="0">
                  <c:v>1076</c:v>
                </c:pt>
              </c:strCache>
            </c:strRef>
          </c:tx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altitude!$BD$311:$BD$349</c:f>
              <c:numCache>
                <c:formatCode>0.000</c:formatCode>
                <c:ptCount val="39"/>
                <c:pt idx="10">
                  <c:v>0</c:v>
                </c:pt>
                <c:pt idx="11">
                  <c:v>4.0000000000190994E-3</c:v>
                </c:pt>
                <c:pt idx="12">
                  <c:v>3.0000000000143245E-3</c:v>
                </c:pt>
                <c:pt idx="13">
                  <c:v>1.300000000000523E-2</c:v>
                </c:pt>
                <c:pt idx="14">
                  <c:v>1.300000000000523E-2</c:v>
                </c:pt>
                <c:pt idx="15">
                  <c:v>4.0999999999996817E-2</c:v>
                </c:pt>
                <c:pt idx="16">
                  <c:v>4.2000000000001592E-2</c:v>
                </c:pt>
                <c:pt idx="17">
                  <c:v>3.6000000000001364E-2</c:v>
                </c:pt>
                <c:pt idx="18">
                  <c:v>2.8000000000020009E-2</c:v>
                </c:pt>
                <c:pt idx="19">
                  <c:v>4.6000000000020691E-2</c:v>
                </c:pt>
                <c:pt idx="20">
                  <c:v>4.6999999999997044E-2</c:v>
                </c:pt>
                <c:pt idx="21">
                  <c:v>6.0000000000002274E-2</c:v>
                </c:pt>
                <c:pt idx="22">
                  <c:v>5.4000000000002046E-2</c:v>
                </c:pt>
                <c:pt idx="23">
                  <c:v>6.2000000000011823E-2</c:v>
                </c:pt>
                <c:pt idx="24">
                  <c:v>6.6000000000002501E-2</c:v>
                </c:pt>
                <c:pt idx="25">
                  <c:v>6.9000000000016826E-2</c:v>
                </c:pt>
                <c:pt idx="26">
                  <c:v>8.1999999999993634E-2</c:v>
                </c:pt>
                <c:pt idx="27">
                  <c:v>8.1999999999993634E-2</c:v>
                </c:pt>
                <c:pt idx="28">
                  <c:v>7.8000000000002956E-2</c:v>
                </c:pt>
                <c:pt idx="29">
                  <c:v>8.1999999999993634E-2</c:v>
                </c:pt>
                <c:pt idx="30">
                  <c:v>8.0000000000012506E-2</c:v>
                </c:pt>
                <c:pt idx="31">
                  <c:v>8.4000000000003183E-2</c:v>
                </c:pt>
                <c:pt idx="32">
                  <c:v>8.7999999999993861E-2</c:v>
                </c:pt>
                <c:pt idx="33">
                  <c:v>8.8999999999998636E-2</c:v>
                </c:pt>
                <c:pt idx="34">
                  <c:v>8.8999999999998636E-2</c:v>
                </c:pt>
                <c:pt idx="35">
                  <c:v>9.7000000000008413E-2</c:v>
                </c:pt>
                <c:pt idx="36">
                  <c:v>9.7000000000008413E-2</c:v>
                </c:pt>
                <c:pt idx="37">
                  <c:v>0.10500000000001819</c:v>
                </c:pt>
                <c:pt idx="38">
                  <c:v>0.10099999999999909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91F1-435D-8177-9E76FF82054B}"/>
            </c:ext>
          </c:extLst>
        </c:ser>
        <c:ser>
          <c:idx val="25"/>
          <c:order val="7"/>
          <c:tx>
            <c:strRef>
              <c:f>altitude!$BE$309</c:f>
              <c:strCache>
                <c:ptCount val="1"/>
                <c:pt idx="0">
                  <c:v>1077</c:v>
                </c:pt>
              </c:strCache>
            </c:strRef>
          </c:tx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altitude!$BE$313:$BE$349</c:f>
              <c:numCache>
                <c:formatCode>0.000</c:formatCode>
                <c:ptCount val="37"/>
                <c:pt idx="3">
                  <c:v>0</c:v>
                </c:pt>
                <c:pt idx="8">
                  <c:v>0</c:v>
                </c:pt>
                <c:pt idx="9">
                  <c:v>-4.9999999999954525E-3</c:v>
                </c:pt>
                <c:pt idx="10">
                  <c:v>-2.8999999999996362E-2</c:v>
                </c:pt>
                <c:pt idx="11">
                  <c:v>-2.4000000000000909E-2</c:v>
                </c:pt>
                <c:pt idx="12">
                  <c:v>-1.5999999999991132E-2</c:v>
                </c:pt>
                <c:pt idx="13">
                  <c:v>1.7000000000024329E-2</c:v>
                </c:pt>
                <c:pt idx="14">
                  <c:v>2.1000000000015007E-2</c:v>
                </c:pt>
                <c:pt idx="15">
                  <c:v>1.0000000000019327E-2</c:v>
                </c:pt>
                <c:pt idx="16">
                  <c:v>-1.2000000000000455E-2</c:v>
                </c:pt>
                <c:pt idx="17">
                  <c:v>-1.999999999998181E-2</c:v>
                </c:pt>
                <c:pt idx="18">
                  <c:v>-1.6999999999995907E-2</c:v>
                </c:pt>
                <c:pt idx="19">
                  <c:v>-3.9999999999906777E-3</c:v>
                </c:pt>
                <c:pt idx="20">
                  <c:v>1.0000000000047748E-3</c:v>
                </c:pt>
                <c:pt idx="21">
                  <c:v>-4.9999999999954525E-3</c:v>
                </c:pt>
                <c:pt idx="22">
                  <c:v>-2.2999999999996135E-2</c:v>
                </c:pt>
                <c:pt idx="23">
                  <c:v>-1.2000000000000455E-2</c:v>
                </c:pt>
                <c:pt idx="24">
                  <c:v>-1.999999999998181E-2</c:v>
                </c:pt>
                <c:pt idx="25">
                  <c:v>-7.9999999999813554E-3</c:v>
                </c:pt>
                <c:pt idx="26">
                  <c:v>1.300000000000523E-2</c:v>
                </c:pt>
                <c:pt idx="27">
                  <c:v>-9.9999999997635314E-4</c:v>
                </c:pt>
                <c:pt idx="28">
                  <c:v>-1.4999999999986358E-2</c:v>
                </c:pt>
                <c:pt idx="29">
                  <c:v>-1.3999999999981583E-2</c:v>
                </c:pt>
                <c:pt idx="30">
                  <c:v>-1.2000000000000455E-2</c:v>
                </c:pt>
                <c:pt idx="31">
                  <c:v>-1.999999999981128E-3</c:v>
                </c:pt>
                <c:pt idx="32">
                  <c:v>5.0000000000238742E-3</c:v>
                </c:pt>
                <c:pt idx="33">
                  <c:v>1.6000000000019554E-2</c:v>
                </c:pt>
                <c:pt idx="34">
                  <c:v>1.2000000000000455E-2</c:v>
                </c:pt>
                <c:pt idx="35">
                  <c:v>-6.9999999999765805E-3</c:v>
                </c:pt>
                <c:pt idx="36">
                  <c:v>-9.9999999997635314E-4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91F1-435D-8177-9E76FF82054B}"/>
            </c:ext>
          </c:extLst>
        </c:ser>
        <c:ser>
          <c:idx val="4"/>
          <c:order val="8"/>
          <c:tx>
            <c:strRef>
              <c:f>altitude!$BF$309</c:f>
              <c:strCache>
                <c:ptCount val="1"/>
                <c:pt idx="0">
                  <c:v>1078</c:v>
                </c:pt>
              </c:strCache>
            </c:strRef>
          </c:tx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altitude!$BF$311:$BF$349</c:f>
              <c:numCache>
                <c:formatCode>0.000</c:formatCode>
                <c:ptCount val="39"/>
                <c:pt idx="10">
                  <c:v>0</c:v>
                </c:pt>
                <c:pt idx="11">
                  <c:v>-2.0000000000095497E-3</c:v>
                </c:pt>
                <c:pt idx="12">
                  <c:v>-4.9999999999954525E-3</c:v>
                </c:pt>
                <c:pt idx="13">
                  <c:v>-2.0000000000095497E-3</c:v>
                </c:pt>
                <c:pt idx="14">
                  <c:v>-2.0000000000095497E-3</c:v>
                </c:pt>
                <c:pt idx="15">
                  <c:v>0</c:v>
                </c:pt>
                <c:pt idx="16">
                  <c:v>9.9999999999909051E-3</c:v>
                </c:pt>
                <c:pt idx="17">
                  <c:v>7.0000000000050022E-3</c:v>
                </c:pt>
                <c:pt idx="18">
                  <c:v>-1.0000000000019327E-2</c:v>
                </c:pt>
                <c:pt idx="19">
                  <c:v>1.999999999981128E-3</c:v>
                </c:pt>
                <c:pt idx="20">
                  <c:v>-1.6000000000019554E-2</c:v>
                </c:pt>
                <c:pt idx="21">
                  <c:v>-4.9999999999954525E-3</c:v>
                </c:pt>
                <c:pt idx="22">
                  <c:v>-1.099999999999568E-2</c:v>
                </c:pt>
                <c:pt idx="23">
                  <c:v>-1.099999999999568E-2</c:v>
                </c:pt>
                <c:pt idx="24">
                  <c:v>-1.2000000000000455E-2</c:v>
                </c:pt>
                <c:pt idx="25">
                  <c:v>-4.0000000000190994E-3</c:v>
                </c:pt>
                <c:pt idx="26">
                  <c:v>-6.0000000000002274E-3</c:v>
                </c:pt>
                <c:pt idx="27">
                  <c:v>-7.0000000000050022E-3</c:v>
                </c:pt>
                <c:pt idx="28">
                  <c:v>-1.099999999999568E-2</c:v>
                </c:pt>
                <c:pt idx="29">
                  <c:v>-1.2000000000000455E-2</c:v>
                </c:pt>
                <c:pt idx="30">
                  <c:v>-1.2000000000000455E-2</c:v>
                </c:pt>
                <c:pt idx="31">
                  <c:v>-1.099999999999568E-2</c:v>
                </c:pt>
                <c:pt idx="32">
                  <c:v>-1.0000000000019327E-2</c:v>
                </c:pt>
                <c:pt idx="33">
                  <c:v>3.9999999999906777E-3</c:v>
                </c:pt>
                <c:pt idx="34">
                  <c:v>-1.0000000000047748E-3</c:v>
                </c:pt>
                <c:pt idx="35">
                  <c:v>-4.0000000000190994E-3</c:v>
                </c:pt>
                <c:pt idx="36">
                  <c:v>-4.0000000000190994E-3</c:v>
                </c:pt>
                <c:pt idx="37">
                  <c:v>-4.0000000000190994E-3</c:v>
                </c:pt>
                <c:pt idx="38">
                  <c:v>-2.0000000000095497E-3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A375-45A7-B558-365B931D30DA}"/>
            </c:ext>
          </c:extLst>
        </c:ser>
        <c:ser>
          <c:idx val="26"/>
          <c:order val="9"/>
          <c:tx>
            <c:strRef>
              <c:f>altitude!$BG$309</c:f>
              <c:strCache>
                <c:ptCount val="1"/>
                <c:pt idx="0">
                  <c:v>1079</c:v>
                </c:pt>
              </c:strCache>
            </c:strRef>
          </c:tx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altitude!$BG$311:$BG$349</c:f>
              <c:numCache>
                <c:formatCode>0.000</c:formatCode>
                <c:ptCount val="39"/>
                <c:pt idx="10">
                  <c:v>0</c:v>
                </c:pt>
                <c:pt idx="11">
                  <c:v>-1.0000000000047748E-3</c:v>
                </c:pt>
                <c:pt idx="12">
                  <c:v>-2.6000000000010459E-2</c:v>
                </c:pt>
                <c:pt idx="13">
                  <c:v>-2.3000000000024556E-2</c:v>
                </c:pt>
                <c:pt idx="14">
                  <c:v>-1.4000000000010004E-2</c:v>
                </c:pt>
                <c:pt idx="15">
                  <c:v>9.9999999999909051E-3</c:v>
                </c:pt>
                <c:pt idx="16">
                  <c:v>1.3999999999981583E-2</c:v>
                </c:pt>
                <c:pt idx="17">
                  <c:v>4.9999999999954525E-3</c:v>
                </c:pt>
                <c:pt idx="18">
                  <c:v>-2.2000000000019782E-2</c:v>
                </c:pt>
                <c:pt idx="19">
                  <c:v>-2.1000000000015007E-2</c:v>
                </c:pt>
                <c:pt idx="20">
                  <c:v>-2.3000000000024556E-2</c:v>
                </c:pt>
                <c:pt idx="21">
                  <c:v>-2.0000000000095497E-3</c:v>
                </c:pt>
                <c:pt idx="22">
                  <c:v>3.9999999999906777E-3</c:v>
                </c:pt>
                <c:pt idx="23">
                  <c:v>6.0000000000002274E-3</c:v>
                </c:pt>
                <c:pt idx="24">
                  <c:v>-2.7000000000015234E-2</c:v>
                </c:pt>
                <c:pt idx="25">
                  <c:v>-2.4000000000000909E-2</c:v>
                </c:pt>
                <c:pt idx="26">
                  <c:v>-1.4000000000010004E-2</c:v>
                </c:pt>
                <c:pt idx="27">
                  <c:v>0</c:v>
                </c:pt>
                <c:pt idx="28">
                  <c:v>1.4999999999986358E-2</c:v>
                </c:pt>
                <c:pt idx="29">
                  <c:v>2.9999999999859028E-3</c:v>
                </c:pt>
                <c:pt idx="30">
                  <c:v>-2.0000000000010232E-2</c:v>
                </c:pt>
                <c:pt idx="31">
                  <c:v>-1.9000000000005457E-2</c:v>
                </c:pt>
                <c:pt idx="32">
                  <c:v>-1.7000000000024329E-2</c:v>
                </c:pt>
                <c:pt idx="33">
                  <c:v>-5.0000000000238742E-3</c:v>
                </c:pt>
                <c:pt idx="34">
                  <c:v>1.099999999999568E-2</c:v>
                </c:pt>
                <c:pt idx="35">
                  <c:v>1.6999999999995907E-2</c:v>
                </c:pt>
                <c:pt idx="36">
                  <c:v>1.4999999999986358E-2</c:v>
                </c:pt>
                <c:pt idx="37">
                  <c:v>1.2999999999976808E-2</c:v>
                </c:pt>
                <c:pt idx="38">
                  <c:v>1.2000000000000455E-2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91F1-435D-8177-9E76FF82054B}"/>
            </c:ext>
          </c:extLst>
        </c:ser>
        <c:ser>
          <c:idx val="28"/>
          <c:order val="10"/>
          <c:tx>
            <c:strRef>
              <c:f>altitude!$BI$309</c:f>
              <c:strCache>
                <c:ptCount val="1"/>
                <c:pt idx="0">
                  <c:v>1080 a</c:v>
                </c:pt>
              </c:strCache>
            </c:strRef>
          </c:tx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altitude!$BI$311:$BI$349</c:f>
              <c:numCache>
                <c:formatCode>0.000</c:formatCode>
                <c:ptCount val="39"/>
                <c:pt idx="10">
                  <c:v>0</c:v>
                </c:pt>
                <c:pt idx="11">
                  <c:v>4.9999999999954525E-3</c:v>
                </c:pt>
                <c:pt idx="12">
                  <c:v>-4.9999999999954525E-3</c:v>
                </c:pt>
                <c:pt idx="13">
                  <c:v>-1.0000000000047748E-3</c:v>
                </c:pt>
                <c:pt idx="14">
                  <c:v>0</c:v>
                </c:pt>
                <c:pt idx="15">
                  <c:v>-6.0000000000002274E-3</c:v>
                </c:pt>
                <c:pt idx="16">
                  <c:v>1.0000000000047748E-3</c:v>
                </c:pt>
                <c:pt idx="17">
                  <c:v>2.0000000000095497E-3</c:v>
                </c:pt>
                <c:pt idx="18">
                  <c:v>-2.9999999999859028E-3</c:v>
                </c:pt>
                <c:pt idx="19">
                  <c:v>-1.0000000000047748E-3</c:v>
                </c:pt>
                <c:pt idx="20">
                  <c:v>-2.0000000000095497E-3</c:v>
                </c:pt>
                <c:pt idx="21">
                  <c:v>0</c:v>
                </c:pt>
                <c:pt idx="22">
                  <c:v>-6.0000000000002274E-3</c:v>
                </c:pt>
                <c:pt idx="23">
                  <c:v>2.0000000000095497E-3</c:v>
                </c:pt>
                <c:pt idx="24">
                  <c:v>-4.9999999999954525E-3</c:v>
                </c:pt>
                <c:pt idx="25">
                  <c:v>3.9999999999906777E-3</c:v>
                </c:pt>
                <c:pt idx="26">
                  <c:v>4.9999999999954525E-3</c:v>
                </c:pt>
                <c:pt idx="27">
                  <c:v>0</c:v>
                </c:pt>
                <c:pt idx="28">
                  <c:v>0</c:v>
                </c:pt>
                <c:pt idx="29">
                  <c:v>-1.0000000000047748E-3</c:v>
                </c:pt>
                <c:pt idx="30">
                  <c:v>-1.0000000000047748E-3</c:v>
                </c:pt>
                <c:pt idx="31">
                  <c:v>2.0000000000095497E-3</c:v>
                </c:pt>
                <c:pt idx="32">
                  <c:v>4.9999999999954525E-3</c:v>
                </c:pt>
                <c:pt idx="33">
                  <c:v>4.9999999999954525E-3</c:v>
                </c:pt>
                <c:pt idx="34">
                  <c:v>4.9999999999954525E-3</c:v>
                </c:pt>
                <c:pt idx="35">
                  <c:v>-2.0000000000095497E-3</c:v>
                </c:pt>
                <c:pt idx="36">
                  <c:v>-2.9999999999859028E-3</c:v>
                </c:pt>
                <c:pt idx="37">
                  <c:v>0</c:v>
                </c:pt>
                <c:pt idx="38">
                  <c:v>1.0000000000047748E-3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91F1-435D-8177-9E76FF82054B}"/>
            </c:ext>
          </c:extLst>
        </c:ser>
        <c:ser>
          <c:idx val="0"/>
          <c:order val="11"/>
          <c:tx>
            <c:strRef>
              <c:f>altitude!$BJ$309</c:f>
              <c:strCache>
                <c:ptCount val="1"/>
                <c:pt idx="0">
                  <c:v>1084</c:v>
                </c:pt>
              </c:strCache>
            </c:strRef>
          </c:tx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altitude!$BJ$311:$BJ$349</c:f>
              <c:numCache>
                <c:formatCode>0.000</c:formatCode>
                <c:ptCount val="39"/>
                <c:pt idx="10">
                  <c:v>0</c:v>
                </c:pt>
                <c:pt idx="11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91F1-435D-8177-9E76FF82054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9446912"/>
        <c:axId val="119456896"/>
      </c:lineChart>
      <c:dateAx>
        <c:axId val="119446912"/>
        <c:scaling>
          <c:orientation val="minMax"/>
          <c:max val="44561"/>
          <c:min val="42824"/>
        </c:scaling>
        <c:delete val="0"/>
        <c:axPos val="b"/>
        <c:numFmt formatCode="dd/mm/yy;@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fr-FR"/>
          </a:p>
        </c:txPr>
        <c:crossAx val="119456896"/>
        <c:crossesAt val="-5.000000000000001E-2"/>
        <c:auto val="1"/>
        <c:lblOffset val="100"/>
        <c:baseTimeUnit val="days"/>
        <c:majorUnit val="2"/>
        <c:majorTimeUnit val="months"/>
      </c:dateAx>
      <c:valAx>
        <c:axId val="119456896"/>
        <c:scaling>
          <c:orientation val="minMax"/>
          <c:max val="9.0000000000000024E-2"/>
          <c:min val="-5.000000000000001E-2"/>
        </c:scaling>
        <c:delete val="0"/>
        <c:axPos val="l"/>
        <c:majorGridlines>
          <c:spPr>
            <a:ln>
              <a:prstDash val="sysDot"/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en mètre</a:t>
                </a:r>
              </a:p>
            </c:rich>
          </c:tx>
          <c:overlay val="0"/>
        </c:title>
        <c:numFmt formatCode="#,##0.000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fr-FR"/>
          </a:p>
        </c:txPr>
        <c:crossAx val="119446912"/>
        <c:crosses val="autoZero"/>
        <c:crossBetween val="between"/>
        <c:majorUnit val="1.0000000000000002E-2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86892916414021149"/>
          <c:y val="8.7460558125521476E-2"/>
          <c:w val="0.1196913584235753"/>
          <c:h val="0.78194371192815393"/>
        </c:manualLayout>
      </c:layout>
      <c:overlay val="0"/>
      <c:txPr>
        <a:bodyPr/>
        <a:lstStyle/>
        <a:p>
          <a:pPr>
            <a:defRPr sz="1400"/>
          </a:pPr>
          <a:endParaRPr lang="fr-FR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 paperSize="9" orientation="portrait"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600"/>
              <a:t>vitesse surrection du repère R1068 - Commune de Lochwiller</a:t>
            </a:r>
            <a:r>
              <a:rPr lang="en-US" sz="1600" baseline="0"/>
              <a:t> (67)</a:t>
            </a:r>
            <a:endParaRPr lang="en-US" sz="1600"/>
          </a:p>
        </c:rich>
      </c:tx>
      <c:layout>
        <c:manualLayout>
          <c:xMode val="edge"/>
          <c:yMode val="edge"/>
          <c:x val="0.13895748238478722"/>
          <c:y val="1.0598940957680898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2656675980018628"/>
          <c:y val="0.14157918457698934"/>
          <c:w val="0.8318629170146955"/>
          <c:h val="0.71622458000625899"/>
        </c:manualLayout>
      </c:layout>
      <c:scatterChart>
        <c:scatterStyle val="lineMarker"/>
        <c:varyColors val="0"/>
        <c:ser>
          <c:idx val="15"/>
          <c:order val="0"/>
          <c:tx>
            <c:strRef>
              <c:f>altitude!$AX$248</c:f>
              <c:strCache>
                <c:ptCount val="1"/>
                <c:pt idx="0">
                  <c:v>1068</c:v>
                </c:pt>
              </c:strCache>
            </c:strRef>
          </c:tx>
          <c:spPr>
            <a:ln w="28575">
              <a:noFill/>
            </a:ln>
          </c:spPr>
          <c:marker>
            <c:spPr>
              <a:ln>
                <a:solidFill>
                  <a:schemeClr val="accent1"/>
                </a:solidFill>
              </a:ln>
            </c:spPr>
          </c:marker>
          <c:dLbls>
            <c:dLbl>
              <c:idx val="43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FAF1-4B15-9ACF-E0BE7049B766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trendline>
            <c:spPr>
              <a:ln>
                <a:solidFill>
                  <a:srgbClr val="FF0000"/>
                </a:solidFill>
              </a:ln>
            </c:spPr>
            <c:trendlineType val="poly"/>
            <c:order val="2"/>
            <c:dispRSqr val="0"/>
            <c:dispEq val="0"/>
          </c:trendline>
          <c:trendline>
            <c:trendlineType val="movingAvg"/>
            <c:period val="2"/>
            <c:dispRSqr val="0"/>
            <c:dispEq val="0"/>
          </c:trendline>
          <c:xVal>
            <c:numRef>
              <c:f>altitude!$A$249:$A$305</c:f>
              <c:numCache>
                <c:formatCode>m/d/yyyy</c:formatCode>
                <c:ptCount val="57"/>
                <c:pt idx="0">
                  <c:v>41389</c:v>
                </c:pt>
                <c:pt idx="1">
                  <c:v>41442</c:v>
                </c:pt>
                <c:pt idx="2">
                  <c:v>41514</c:v>
                </c:pt>
                <c:pt idx="3">
                  <c:v>41575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  <c:pt idx="32">
                  <c:v>43375</c:v>
                </c:pt>
                <c:pt idx="33">
                  <c:v>43438</c:v>
                </c:pt>
                <c:pt idx="34">
                  <c:v>43494</c:v>
                </c:pt>
                <c:pt idx="35">
                  <c:v>43551</c:v>
                </c:pt>
                <c:pt idx="36">
                  <c:v>43613</c:v>
                </c:pt>
                <c:pt idx="37">
                  <c:v>43678</c:v>
                </c:pt>
                <c:pt idx="38">
                  <c:v>43738</c:v>
                </c:pt>
                <c:pt idx="39">
                  <c:v>43801</c:v>
                </c:pt>
                <c:pt idx="40">
                  <c:v>43860</c:v>
                </c:pt>
                <c:pt idx="41">
                  <c:v>43916</c:v>
                </c:pt>
                <c:pt idx="42">
                  <c:v>43979</c:v>
                </c:pt>
                <c:pt idx="43">
                  <c:v>44046</c:v>
                </c:pt>
                <c:pt idx="44">
                  <c:v>44068</c:v>
                </c:pt>
                <c:pt idx="45">
                  <c:v>44104</c:v>
                </c:pt>
                <c:pt idx="46">
                  <c:v>44167</c:v>
                </c:pt>
                <c:pt idx="47">
                  <c:v>44223</c:v>
                </c:pt>
                <c:pt idx="48">
                  <c:v>44285</c:v>
                </c:pt>
                <c:pt idx="49">
                  <c:v>44345</c:v>
                </c:pt>
                <c:pt idx="50">
                  <c:v>44405</c:v>
                </c:pt>
                <c:pt idx="51">
                  <c:v>44504</c:v>
                </c:pt>
                <c:pt idx="52">
                  <c:v>44531</c:v>
                </c:pt>
                <c:pt idx="53">
                  <c:v>44592</c:v>
                </c:pt>
                <c:pt idx="54">
                  <c:v>44650</c:v>
                </c:pt>
                <c:pt idx="55">
                  <c:v>44711</c:v>
                </c:pt>
                <c:pt idx="56">
                  <c:v>44770</c:v>
                </c:pt>
              </c:numCache>
            </c:numRef>
          </c:xVal>
          <c:yVal>
            <c:numRef>
              <c:f>altitude!$AX$249:$AX$305</c:f>
              <c:numCache>
                <c:formatCode>0.00</c:formatCode>
                <c:ptCount val="57"/>
                <c:pt idx="24">
                  <c:v>-0.14754098360586407</c:v>
                </c:pt>
                <c:pt idx="25">
                  <c:v>-0.64615384615430793</c:v>
                </c:pt>
                <c:pt idx="26">
                  <c:v>-5.0000000000238742E-2</c:v>
                </c:pt>
                <c:pt idx="27">
                  <c:v>0.82758620689609308</c:v>
                </c:pt>
                <c:pt idx="28">
                  <c:v>0.19672131147634914</c:v>
                </c:pt>
                <c:pt idx="29">
                  <c:v>0.20338983050800055</c:v>
                </c:pt>
                <c:pt idx="30">
                  <c:v>-0.23809523809502156</c:v>
                </c:pt>
                <c:pt idx="31">
                  <c:v>-0.63934426229533914</c:v>
                </c:pt>
                <c:pt idx="32">
                  <c:v>-0.19047619047574654</c:v>
                </c:pt>
                <c:pt idx="33">
                  <c:v>-9.523809523854998E-2</c:v>
                </c:pt>
                <c:pt idx="34">
                  <c:v>0.91071428571406643</c:v>
                </c:pt>
                <c:pt idx="35">
                  <c:v>-0.21052631578898304</c:v>
                </c:pt>
                <c:pt idx="36">
                  <c:v>0.2903225806451723</c:v>
                </c:pt>
                <c:pt idx="37">
                  <c:v>-0.73846153846112916</c:v>
                </c:pt>
                <c:pt idx="38">
                  <c:v>9.9999999999056399E-2</c:v>
                </c:pt>
                <c:pt idx="39">
                  <c:v>0.80952380952361458</c:v>
                </c:pt>
                <c:pt idx="40">
                  <c:v>-0.20338983050800055</c:v>
                </c:pt>
                <c:pt idx="41">
                  <c:v>0.26785714285689927</c:v>
                </c:pt>
                <c:pt idx="42">
                  <c:v>-0.57142857142859305</c:v>
                </c:pt>
                <c:pt idx="43">
                  <c:v>-0.44776119402944353</c:v>
                </c:pt>
                <c:pt idx="44">
                  <c:v>0</c:v>
                </c:pt>
                <c:pt idx="45">
                  <c:v>8.3333333333731233E-2</c:v>
                </c:pt>
                <c:pt idx="46">
                  <c:v>-1.3333333333342861</c:v>
                </c:pt>
                <c:pt idx="47">
                  <c:v>2.4642857142868229</c:v>
                </c:pt>
                <c:pt idx="48">
                  <c:v>9.6774193547473936E-2</c:v>
                </c:pt>
                <c:pt idx="49">
                  <c:v>-0.30000000000001137</c:v>
                </c:pt>
                <c:pt idx="50">
                  <c:v>-9.9999999999056399E-2</c:v>
                </c:pt>
                <c:pt idx="51">
                  <c:v>-9.0909090909524981E-2</c:v>
                </c:pt>
                <c:pt idx="52">
                  <c:v>0.33333333333492493</c:v>
                </c:pt>
                <c:pt idx="53">
                  <c:v>4.9180327869087284E-2</c:v>
                </c:pt>
                <c:pt idx="54">
                  <c:v>0.10344827586109283</c:v>
                </c:pt>
                <c:pt idx="55">
                  <c:v>-0.5409836065571646</c:v>
                </c:pt>
                <c:pt idx="56">
                  <c:v>-0.50847457627072401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DFA-4F07-B75E-9054E49139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831360"/>
        <c:axId val="120833152"/>
      </c:scatterChart>
      <c:valAx>
        <c:axId val="120831360"/>
        <c:scaling>
          <c:orientation val="minMax"/>
          <c:max val="44780"/>
          <c:min val="42820"/>
        </c:scaling>
        <c:delete val="0"/>
        <c:axPos val="b"/>
        <c:numFmt formatCode="[$-40C]mmm\-yy;@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fr-FR"/>
          </a:p>
        </c:txPr>
        <c:crossAx val="120833152"/>
        <c:crossesAt val="-2"/>
        <c:crossBetween val="midCat"/>
        <c:majorUnit val="60"/>
      </c:valAx>
      <c:valAx>
        <c:axId val="120833152"/>
        <c:scaling>
          <c:orientation val="minMax"/>
          <c:max val="3"/>
          <c:min val="-1.5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 sz="1100" baseline="0"/>
                  <a:t>vitesse surrection en cm/mois</a:t>
                </a:r>
              </a:p>
            </c:rich>
          </c:tx>
          <c:layout>
            <c:manualLayout>
              <c:xMode val="edge"/>
              <c:yMode val="edge"/>
              <c:x val="1.1249169820124888E-2"/>
              <c:y val="0.26991889609993019"/>
            </c:manualLayout>
          </c:layout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1100"/>
            </a:pPr>
            <a:endParaRPr lang="fr-FR"/>
          </a:p>
        </c:txPr>
        <c:crossAx val="120831360"/>
        <c:crosses val="autoZero"/>
        <c:crossBetween val="midCat"/>
      </c:valAx>
    </c:plotArea>
    <c:legend>
      <c:legendPos val="l"/>
      <c:legendEntry>
        <c:idx val="0"/>
        <c:txPr>
          <a:bodyPr/>
          <a:lstStyle/>
          <a:p>
            <a:pPr>
              <a:defRPr sz="1200" b="1" i="0" baseline="0">
                <a:solidFill>
                  <a:schemeClr val="accent1"/>
                </a:solidFill>
              </a:defRPr>
            </a:pPr>
            <a:endParaRPr lang="fr-FR"/>
          </a:p>
        </c:txPr>
      </c:legendEntry>
      <c:legendEntry>
        <c:idx val="1"/>
        <c:txPr>
          <a:bodyPr/>
          <a:lstStyle/>
          <a:p>
            <a:pPr>
              <a:defRPr sz="110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2"/>
        <c:txPr>
          <a:bodyPr/>
          <a:lstStyle/>
          <a:p>
            <a:pPr>
              <a:defRPr sz="1050"/>
            </a:pPr>
            <a:endParaRPr lang="fr-FR"/>
          </a:p>
        </c:txPr>
      </c:legendEntry>
      <c:layout>
        <c:manualLayout>
          <c:xMode val="edge"/>
          <c:yMode val="edge"/>
          <c:x val="0.14924227762019282"/>
          <c:y val="0.17344657360656143"/>
          <c:w val="0.25924105286275684"/>
          <c:h val="0.26656195293665458"/>
        </c:manualLayout>
      </c:layout>
      <c:overlay val="0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200"/>
          </a:pPr>
          <a:endParaRPr lang="fr-FR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 paperSize="9" orientation="landscape"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600"/>
              <a:t>vitesse surrection du repère R1070 - Commune de Lochwiller</a:t>
            </a:r>
            <a:r>
              <a:rPr lang="en-US" sz="1600" baseline="0"/>
              <a:t> (67)</a:t>
            </a:r>
            <a:endParaRPr lang="en-US" sz="1600"/>
          </a:p>
        </c:rich>
      </c:tx>
      <c:layout>
        <c:manualLayout>
          <c:xMode val="edge"/>
          <c:yMode val="edge"/>
          <c:x val="0.13895748238478722"/>
          <c:y val="1.0598940957680898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1245574074074074"/>
          <c:y val="0.16723585858585863"/>
          <c:w val="0.8318629170146955"/>
          <c:h val="0.71622458000625899"/>
        </c:manualLayout>
      </c:layout>
      <c:scatterChart>
        <c:scatterStyle val="lineMarker"/>
        <c:varyColors val="0"/>
        <c:ser>
          <c:idx val="15"/>
          <c:order val="0"/>
          <c:tx>
            <c:strRef>
              <c:f>altitude!$AZ$248</c:f>
              <c:strCache>
                <c:ptCount val="1"/>
                <c:pt idx="0">
                  <c:v>1070</c:v>
                </c:pt>
              </c:strCache>
            </c:strRef>
          </c:tx>
          <c:spPr>
            <a:ln w="19050">
              <a:noFill/>
            </a:ln>
          </c:spPr>
          <c:marker>
            <c:symbol val="plus"/>
            <c:size val="7"/>
            <c:spPr>
              <a:noFill/>
              <a:ln>
                <a:solidFill>
                  <a:schemeClr val="accent1"/>
                </a:solidFill>
              </a:ln>
            </c:spPr>
          </c:marker>
          <c:dLbls>
            <c:dLbl>
              <c:idx val="0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7D2F-42B9-814D-B0BA7EA04378}"/>
                </c:ext>
              </c:extLst>
            </c:dLbl>
            <c:dLbl>
              <c:idx val="39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B29E-4B4C-89CB-A27A52A91F63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trendline>
            <c:spPr>
              <a:ln>
                <a:solidFill>
                  <a:srgbClr val="FF0000"/>
                </a:solidFill>
              </a:ln>
            </c:spPr>
            <c:trendlineType val="poly"/>
            <c:order val="2"/>
            <c:dispRSqr val="0"/>
            <c:dispEq val="0"/>
          </c:trendline>
          <c:trendline>
            <c:trendlineType val="movingAvg"/>
            <c:period val="2"/>
            <c:dispRSqr val="0"/>
            <c:dispEq val="0"/>
          </c:trendline>
          <c:xVal>
            <c:numRef>
              <c:f>altitude!$A$249:$A$300</c:f>
              <c:numCache>
                <c:formatCode>m/d/yyyy</c:formatCode>
                <c:ptCount val="52"/>
                <c:pt idx="0">
                  <c:v>41389</c:v>
                </c:pt>
                <c:pt idx="1">
                  <c:v>41442</c:v>
                </c:pt>
                <c:pt idx="2">
                  <c:v>41514</c:v>
                </c:pt>
                <c:pt idx="3">
                  <c:v>41575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  <c:pt idx="32">
                  <c:v>43375</c:v>
                </c:pt>
                <c:pt idx="33">
                  <c:v>43438</c:v>
                </c:pt>
                <c:pt idx="34">
                  <c:v>43494</c:v>
                </c:pt>
                <c:pt idx="35">
                  <c:v>43551</c:v>
                </c:pt>
                <c:pt idx="36">
                  <c:v>43613</c:v>
                </c:pt>
                <c:pt idx="37">
                  <c:v>43678</c:v>
                </c:pt>
                <c:pt idx="38">
                  <c:v>43738</c:v>
                </c:pt>
                <c:pt idx="39">
                  <c:v>43801</c:v>
                </c:pt>
                <c:pt idx="40">
                  <c:v>43860</c:v>
                </c:pt>
                <c:pt idx="41">
                  <c:v>43916</c:v>
                </c:pt>
                <c:pt idx="42">
                  <c:v>43979</c:v>
                </c:pt>
                <c:pt idx="43">
                  <c:v>44046</c:v>
                </c:pt>
                <c:pt idx="44">
                  <c:v>44068</c:v>
                </c:pt>
                <c:pt idx="45">
                  <c:v>44104</c:v>
                </c:pt>
                <c:pt idx="46">
                  <c:v>44167</c:v>
                </c:pt>
                <c:pt idx="47">
                  <c:v>44223</c:v>
                </c:pt>
                <c:pt idx="48">
                  <c:v>44285</c:v>
                </c:pt>
                <c:pt idx="49">
                  <c:v>44345</c:v>
                </c:pt>
                <c:pt idx="50">
                  <c:v>44405</c:v>
                </c:pt>
                <c:pt idx="51">
                  <c:v>44504</c:v>
                </c:pt>
              </c:numCache>
            </c:numRef>
          </c:xVal>
          <c:yVal>
            <c:numRef>
              <c:f>altitude!$AZ$249:$AZ$300</c:f>
              <c:numCache>
                <c:formatCode>0.00</c:formatCode>
                <c:ptCount val="52"/>
                <c:pt idx="24">
                  <c:v>-0.4918032786894751</c:v>
                </c:pt>
                <c:pt idx="25">
                  <c:v>-0.87692307692201699</c:v>
                </c:pt>
                <c:pt idx="26">
                  <c:v>-0.40000000000048885</c:v>
                </c:pt>
                <c:pt idx="27">
                  <c:v>0.51724137930987435</c:v>
                </c:pt>
                <c:pt idx="28">
                  <c:v>1.4262295081965424</c:v>
                </c:pt>
                <c:pt idx="29">
                  <c:v>0.45762711864480771</c:v>
                </c:pt>
                <c:pt idx="30">
                  <c:v>-0.61904761904786809</c:v>
                </c:pt>
                <c:pt idx="31">
                  <c:v>-1.2786885245892805</c:v>
                </c:pt>
                <c:pt idx="32">
                  <c:v>-0.47619047619139654</c:v>
                </c:pt>
                <c:pt idx="33">
                  <c:v>0.14285714285782497</c:v>
                </c:pt>
                <c:pt idx="34">
                  <c:v>0.42857142857042974</c:v>
                </c:pt>
                <c:pt idx="35">
                  <c:v>0.84210526315892387</c:v>
                </c:pt>
                <c:pt idx="36">
                  <c:v>-9.6774193548849183E-2</c:v>
                </c:pt>
                <c:pt idx="37">
                  <c:v>-1.2000000000004827</c:v>
                </c:pt>
                <c:pt idx="38">
                  <c:v>-0.14999999999929514</c:v>
                </c:pt>
                <c:pt idx="39">
                  <c:v>0.14285714285647155</c:v>
                </c:pt>
                <c:pt idx="40">
                  <c:v>0.30508474576272343</c:v>
                </c:pt>
                <c:pt idx="41">
                  <c:v>1.8214285714296554</c:v>
                </c:pt>
                <c:pt idx="42">
                  <c:v>-0.71428571428641807</c:v>
                </c:pt>
                <c:pt idx="43">
                  <c:v>-1.1641791044768077</c:v>
                </c:pt>
                <c:pt idx="44">
                  <c:v>-0.54545454545714989</c:v>
                </c:pt>
                <c:pt idx="45">
                  <c:v>-0.41666666666628771</c:v>
                </c:pt>
                <c:pt idx="46">
                  <c:v>0</c:v>
                </c:pt>
                <c:pt idx="47">
                  <c:v>1.3928571428577032</c:v>
                </c:pt>
                <c:pt idx="48">
                  <c:v>1.2096774193537385</c:v>
                </c:pt>
                <c:pt idx="49">
                  <c:v>-0.19999999999953388</c:v>
                </c:pt>
                <c:pt idx="50">
                  <c:v>-0.90000000000003411</c:v>
                </c:pt>
                <c:pt idx="51">
                  <c:v>-0.30303030303002743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A4D-433E-9D91-19B18BCC1D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831360"/>
        <c:axId val="120833152"/>
      </c:scatterChart>
      <c:valAx>
        <c:axId val="120831360"/>
        <c:scaling>
          <c:orientation val="minMax"/>
          <c:min val="42820"/>
        </c:scaling>
        <c:delete val="0"/>
        <c:axPos val="b"/>
        <c:numFmt formatCode="[$-40C]mmm\-yy;@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fr-FR"/>
          </a:p>
        </c:txPr>
        <c:crossAx val="120833152"/>
        <c:crossesAt val="-2"/>
        <c:crossBetween val="midCat"/>
        <c:majorUnit val="60"/>
      </c:valAx>
      <c:valAx>
        <c:axId val="120833152"/>
        <c:scaling>
          <c:orientation val="minMax"/>
          <c:max val="3"/>
          <c:min val="-1.5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 sz="1100" baseline="0"/>
                  <a:t>vitesse surrection en cm/mois</a:t>
                </a:r>
              </a:p>
            </c:rich>
          </c:tx>
          <c:layout>
            <c:manualLayout>
              <c:xMode val="edge"/>
              <c:yMode val="edge"/>
              <c:x val="1.1249169820124888E-2"/>
              <c:y val="0.26991889609993019"/>
            </c:manualLayout>
          </c:layout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1100"/>
            </a:pPr>
            <a:endParaRPr lang="fr-FR"/>
          </a:p>
        </c:txPr>
        <c:crossAx val="120831360"/>
        <c:crosses val="autoZero"/>
        <c:crossBetween val="midCat"/>
      </c:valAx>
    </c:plotArea>
    <c:legend>
      <c:legendPos val="l"/>
      <c:legendEntry>
        <c:idx val="0"/>
        <c:txPr>
          <a:bodyPr/>
          <a:lstStyle/>
          <a:p>
            <a:pPr>
              <a:defRPr sz="1200" b="1" i="0" baseline="0">
                <a:solidFill>
                  <a:schemeClr val="accent1"/>
                </a:solidFill>
              </a:defRPr>
            </a:pPr>
            <a:endParaRPr lang="fr-FR"/>
          </a:p>
        </c:txPr>
      </c:legendEntry>
      <c:legendEntry>
        <c:idx val="1"/>
        <c:txPr>
          <a:bodyPr/>
          <a:lstStyle/>
          <a:p>
            <a:pPr>
              <a:defRPr sz="110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2"/>
        <c:txPr>
          <a:bodyPr/>
          <a:lstStyle/>
          <a:p>
            <a:pPr>
              <a:defRPr sz="1050"/>
            </a:pPr>
            <a:endParaRPr lang="fr-FR"/>
          </a:p>
        </c:txPr>
      </c:legendEntry>
      <c:layout>
        <c:manualLayout>
          <c:xMode val="edge"/>
          <c:yMode val="edge"/>
          <c:x val="0.16103724513172649"/>
          <c:y val="0.1817665762489088"/>
          <c:w val="0.22425009300185855"/>
          <c:h val="0.26011607172646067"/>
        </c:manualLayout>
      </c:layout>
      <c:overlay val="0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200"/>
          </a:pPr>
          <a:endParaRPr lang="fr-FR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 paperSize="9" orientation="landscape"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600"/>
              <a:t>vitesse surrection du repère R1072 - Commune de Lochwiller</a:t>
            </a:r>
            <a:r>
              <a:rPr lang="en-US" sz="1600" baseline="0"/>
              <a:t> (67)</a:t>
            </a:r>
            <a:endParaRPr lang="en-US" sz="1600"/>
          </a:p>
        </c:rich>
      </c:tx>
      <c:layout>
        <c:manualLayout>
          <c:xMode val="edge"/>
          <c:yMode val="edge"/>
          <c:x val="0.13895748238478722"/>
          <c:y val="1.0598940957680898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2656675980018628"/>
          <c:y val="0.14157918457698934"/>
          <c:w val="0.8318629170146955"/>
          <c:h val="0.71622458000625899"/>
        </c:manualLayout>
      </c:layout>
      <c:scatterChart>
        <c:scatterStyle val="lineMarker"/>
        <c:varyColors val="0"/>
        <c:ser>
          <c:idx val="15"/>
          <c:order val="0"/>
          <c:tx>
            <c:strRef>
              <c:f>altitude!$BA$248</c:f>
              <c:strCache>
                <c:ptCount val="1"/>
                <c:pt idx="0">
                  <c:v>1072</c:v>
                </c:pt>
              </c:strCache>
            </c:strRef>
          </c:tx>
          <c:spPr>
            <a:ln w="28575">
              <a:noFill/>
            </a:ln>
          </c:spPr>
          <c:marker>
            <c:spPr>
              <a:ln>
                <a:solidFill>
                  <a:schemeClr val="accent1"/>
                </a:solidFill>
              </a:ln>
            </c:spPr>
          </c:marker>
          <c:dLbls>
            <c:dLbl>
              <c:idx val="43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D782-417E-95E1-122BFBD24B52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trendline>
            <c:spPr>
              <a:ln>
                <a:solidFill>
                  <a:srgbClr val="FF0000"/>
                </a:solidFill>
              </a:ln>
            </c:spPr>
            <c:trendlineType val="poly"/>
            <c:order val="2"/>
            <c:dispRSqr val="0"/>
            <c:dispEq val="0"/>
          </c:trendline>
          <c:trendline>
            <c:trendlineType val="movingAvg"/>
            <c:period val="2"/>
            <c:dispRSqr val="0"/>
            <c:dispEq val="0"/>
          </c:trendline>
          <c:xVal>
            <c:numRef>
              <c:f>altitude!$A$249:$A$305</c:f>
              <c:numCache>
                <c:formatCode>m/d/yyyy</c:formatCode>
                <c:ptCount val="57"/>
                <c:pt idx="0">
                  <c:v>41389</c:v>
                </c:pt>
                <c:pt idx="1">
                  <c:v>41442</c:v>
                </c:pt>
                <c:pt idx="2">
                  <c:v>41514</c:v>
                </c:pt>
                <c:pt idx="3">
                  <c:v>41575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  <c:pt idx="32">
                  <c:v>43375</c:v>
                </c:pt>
                <c:pt idx="33">
                  <c:v>43438</c:v>
                </c:pt>
                <c:pt idx="34">
                  <c:v>43494</c:v>
                </c:pt>
                <c:pt idx="35">
                  <c:v>43551</c:v>
                </c:pt>
                <c:pt idx="36">
                  <c:v>43613</c:v>
                </c:pt>
                <c:pt idx="37">
                  <c:v>43678</c:v>
                </c:pt>
                <c:pt idx="38">
                  <c:v>43738</c:v>
                </c:pt>
                <c:pt idx="39">
                  <c:v>43801</c:v>
                </c:pt>
                <c:pt idx="40">
                  <c:v>43860</c:v>
                </c:pt>
                <c:pt idx="41">
                  <c:v>43916</c:v>
                </c:pt>
                <c:pt idx="42">
                  <c:v>43979</c:v>
                </c:pt>
                <c:pt idx="43">
                  <c:v>44046</c:v>
                </c:pt>
                <c:pt idx="44">
                  <c:v>44068</c:v>
                </c:pt>
                <c:pt idx="45">
                  <c:v>44104</c:v>
                </c:pt>
                <c:pt idx="46">
                  <c:v>44167</c:v>
                </c:pt>
                <c:pt idx="47">
                  <c:v>44223</c:v>
                </c:pt>
                <c:pt idx="48">
                  <c:v>44285</c:v>
                </c:pt>
                <c:pt idx="49">
                  <c:v>44345</c:v>
                </c:pt>
                <c:pt idx="50">
                  <c:v>44405</c:v>
                </c:pt>
                <c:pt idx="51">
                  <c:v>44504</c:v>
                </c:pt>
                <c:pt idx="52">
                  <c:v>44531</c:v>
                </c:pt>
                <c:pt idx="53">
                  <c:v>44592</c:v>
                </c:pt>
                <c:pt idx="54">
                  <c:v>44650</c:v>
                </c:pt>
                <c:pt idx="55">
                  <c:v>44711</c:v>
                </c:pt>
                <c:pt idx="56">
                  <c:v>44770</c:v>
                </c:pt>
              </c:numCache>
            </c:numRef>
          </c:xVal>
          <c:yVal>
            <c:numRef>
              <c:f>altitude!$BA$249:$BA$305</c:f>
              <c:numCache>
                <c:formatCode>0.00</c:formatCode>
                <c:ptCount val="57"/>
                <c:pt idx="24">
                  <c:v>-4.9180327869087284E-2</c:v>
                </c:pt>
                <c:pt idx="25">
                  <c:v>-0.73846153846112916</c:v>
                </c:pt>
                <c:pt idx="26">
                  <c:v>0.24999999999977263</c:v>
                </c:pt>
                <c:pt idx="27">
                  <c:v>0.51724137930987435</c:v>
                </c:pt>
                <c:pt idx="28">
                  <c:v>0.19672131147634914</c:v>
                </c:pt>
                <c:pt idx="29">
                  <c:v>5.0847457625916262E-2</c:v>
                </c:pt>
                <c:pt idx="30">
                  <c:v>-0.28571428571429652</c:v>
                </c:pt>
                <c:pt idx="31">
                  <c:v>-0.59016393442625192</c:v>
                </c:pt>
                <c:pt idx="32">
                  <c:v>-0.28571428571429652</c:v>
                </c:pt>
                <c:pt idx="33">
                  <c:v>4.761904761927499E-2</c:v>
                </c:pt>
                <c:pt idx="34">
                  <c:v>0.64285714285716722</c:v>
                </c:pt>
                <c:pt idx="35">
                  <c:v>-0.15789473684136332</c:v>
                </c:pt>
                <c:pt idx="36">
                  <c:v>0.53225806451591995</c:v>
                </c:pt>
                <c:pt idx="37">
                  <c:v>-1.1076923076923497</c:v>
                </c:pt>
                <c:pt idx="38">
                  <c:v>0.10000000000047748</c:v>
                </c:pt>
                <c:pt idx="39">
                  <c:v>0.9047619047608112</c:v>
                </c:pt>
                <c:pt idx="40">
                  <c:v>0.10169491525472286</c:v>
                </c:pt>
                <c:pt idx="41">
                  <c:v>0.16071428571505311</c:v>
                </c:pt>
                <c:pt idx="42">
                  <c:v>-0.66666666666714303</c:v>
                </c:pt>
                <c:pt idx="43">
                  <c:v>-0.35820895522431839</c:v>
                </c:pt>
                <c:pt idx="44">
                  <c:v>0</c:v>
                </c:pt>
                <c:pt idx="45">
                  <c:v>8.3333333333731233E-2</c:v>
                </c:pt>
                <c:pt idx="46">
                  <c:v>-4.761904761927499E-2</c:v>
                </c:pt>
                <c:pt idx="47">
                  <c:v>1.125000000000804</c:v>
                </c:pt>
                <c:pt idx="48">
                  <c:v>-0.14516129032327377</c:v>
                </c:pt>
                <c:pt idx="49">
                  <c:v>0.30000000000001137</c:v>
                </c:pt>
                <c:pt idx="50">
                  <c:v>0.30000000000001137</c:v>
                </c:pt>
                <c:pt idx="51">
                  <c:v>-0.2121212121213637</c:v>
                </c:pt>
                <c:pt idx="52">
                  <c:v>0.33333333333492493</c:v>
                </c:pt>
                <c:pt idx="53">
                  <c:v>-0.34426229508221323</c:v>
                </c:pt>
                <c:pt idx="54">
                  <c:v>0.10344827586256292</c:v>
                </c:pt>
                <c:pt idx="55">
                  <c:v>-0.14754098360726187</c:v>
                </c:pt>
                <c:pt idx="56">
                  <c:v>-0.50847457627072401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98F-45BC-BD11-E6D66A3318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831360"/>
        <c:axId val="120833152"/>
      </c:scatterChart>
      <c:valAx>
        <c:axId val="120831360"/>
        <c:scaling>
          <c:orientation val="minMax"/>
          <c:max val="44780"/>
          <c:min val="42820"/>
        </c:scaling>
        <c:delete val="0"/>
        <c:axPos val="b"/>
        <c:numFmt formatCode="[$-40C]mmm\-yy;@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fr-FR"/>
          </a:p>
        </c:txPr>
        <c:crossAx val="120833152"/>
        <c:crossesAt val="-2"/>
        <c:crossBetween val="midCat"/>
        <c:majorUnit val="60"/>
      </c:valAx>
      <c:valAx>
        <c:axId val="120833152"/>
        <c:scaling>
          <c:orientation val="minMax"/>
          <c:max val="3"/>
          <c:min val="-1.5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 sz="1100" baseline="0"/>
                  <a:t>vitesse surrection en cm/mois</a:t>
                </a:r>
              </a:p>
            </c:rich>
          </c:tx>
          <c:layout>
            <c:manualLayout>
              <c:xMode val="edge"/>
              <c:yMode val="edge"/>
              <c:x val="1.1249169820124888E-2"/>
              <c:y val="0.26991889609993019"/>
            </c:manualLayout>
          </c:layout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1100"/>
            </a:pPr>
            <a:endParaRPr lang="fr-FR"/>
          </a:p>
        </c:txPr>
        <c:crossAx val="120831360"/>
        <c:crosses val="autoZero"/>
        <c:crossBetween val="midCat"/>
      </c:valAx>
    </c:plotArea>
    <c:legend>
      <c:legendPos val="l"/>
      <c:legendEntry>
        <c:idx val="0"/>
        <c:txPr>
          <a:bodyPr/>
          <a:lstStyle/>
          <a:p>
            <a:pPr>
              <a:defRPr sz="1200" b="1" i="0" baseline="0">
                <a:solidFill>
                  <a:schemeClr val="accent1"/>
                </a:solidFill>
              </a:defRPr>
            </a:pPr>
            <a:endParaRPr lang="fr-FR"/>
          </a:p>
        </c:txPr>
      </c:legendEntry>
      <c:legendEntry>
        <c:idx val="1"/>
        <c:txPr>
          <a:bodyPr/>
          <a:lstStyle/>
          <a:p>
            <a:pPr>
              <a:defRPr sz="110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2"/>
        <c:txPr>
          <a:bodyPr/>
          <a:lstStyle/>
          <a:p>
            <a:pPr>
              <a:defRPr sz="1050"/>
            </a:pPr>
            <a:endParaRPr lang="fr-FR"/>
          </a:p>
        </c:txPr>
      </c:legendEntry>
      <c:layout>
        <c:manualLayout>
          <c:xMode val="edge"/>
          <c:yMode val="edge"/>
          <c:x val="0.16280975740384671"/>
          <c:y val="0.17127592091775118"/>
          <c:w val="0.26636231525137027"/>
          <c:h val="0.25273253487261094"/>
        </c:manualLayout>
      </c:layout>
      <c:overlay val="0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200"/>
          </a:pPr>
          <a:endParaRPr lang="fr-FR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 paperSize="9" orientation="landscape"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600"/>
              <a:t>vitesse surrection du repère R1078 - Commune de Lochwiller</a:t>
            </a:r>
            <a:r>
              <a:rPr lang="en-US" sz="1600" baseline="0"/>
              <a:t> (67)</a:t>
            </a:r>
            <a:endParaRPr lang="en-US" sz="1600"/>
          </a:p>
        </c:rich>
      </c:tx>
      <c:layout>
        <c:manualLayout>
          <c:xMode val="edge"/>
          <c:yMode val="edge"/>
          <c:x val="0.13895748238478722"/>
          <c:y val="1.0598940957680898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2656675980018628"/>
          <c:y val="0.14157918457698934"/>
          <c:w val="0.8318629170146955"/>
          <c:h val="0.71622458000625899"/>
        </c:manualLayout>
      </c:layout>
      <c:scatterChart>
        <c:scatterStyle val="lineMarker"/>
        <c:varyColors val="0"/>
        <c:ser>
          <c:idx val="15"/>
          <c:order val="0"/>
          <c:tx>
            <c:strRef>
              <c:f>altitude!$BF$248</c:f>
              <c:strCache>
                <c:ptCount val="1"/>
                <c:pt idx="0">
                  <c:v>1078</c:v>
                </c:pt>
              </c:strCache>
            </c:strRef>
          </c:tx>
          <c:spPr>
            <a:ln w="28575">
              <a:noFill/>
            </a:ln>
          </c:spPr>
          <c:marker>
            <c:spPr>
              <a:ln>
                <a:solidFill>
                  <a:schemeClr val="accent1"/>
                </a:solidFill>
              </a:ln>
            </c:spPr>
          </c:marker>
          <c:dLbls>
            <c:dLbl>
              <c:idx val="39"/>
              <c:dLblPos val="b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4832-4EB6-863C-07B855FCE280}"/>
                </c:ext>
              </c:extLst>
            </c:dLbl>
            <c:spPr>
              <a:noFill/>
              <a:ln>
                <a:noFill/>
              </a:ln>
              <a:effectLst/>
            </c:spPr>
            <c:dLblPos val="b"/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trendline>
            <c:spPr>
              <a:ln>
                <a:solidFill>
                  <a:srgbClr val="FF0000"/>
                </a:solidFill>
              </a:ln>
            </c:spPr>
            <c:trendlineType val="poly"/>
            <c:order val="2"/>
            <c:dispRSqr val="0"/>
            <c:dispEq val="0"/>
          </c:trendline>
          <c:trendline>
            <c:trendlineType val="movingAvg"/>
            <c:period val="2"/>
            <c:dispRSqr val="0"/>
            <c:dispEq val="0"/>
          </c:trendline>
          <c:xVal>
            <c:numRef>
              <c:f>altitude!$A$249:$A$305</c:f>
              <c:numCache>
                <c:formatCode>m/d/yyyy</c:formatCode>
                <c:ptCount val="57"/>
                <c:pt idx="0">
                  <c:v>41389</c:v>
                </c:pt>
                <c:pt idx="1">
                  <c:v>41442</c:v>
                </c:pt>
                <c:pt idx="2">
                  <c:v>41514</c:v>
                </c:pt>
                <c:pt idx="3">
                  <c:v>41575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  <c:pt idx="32">
                  <c:v>43375</c:v>
                </c:pt>
                <c:pt idx="33">
                  <c:v>43438</c:v>
                </c:pt>
                <c:pt idx="34">
                  <c:v>43494</c:v>
                </c:pt>
                <c:pt idx="35">
                  <c:v>43551</c:v>
                </c:pt>
                <c:pt idx="36">
                  <c:v>43613</c:v>
                </c:pt>
                <c:pt idx="37">
                  <c:v>43678</c:v>
                </c:pt>
                <c:pt idx="38">
                  <c:v>43738</c:v>
                </c:pt>
                <c:pt idx="39">
                  <c:v>43801</c:v>
                </c:pt>
                <c:pt idx="40">
                  <c:v>43860</c:v>
                </c:pt>
                <c:pt idx="41">
                  <c:v>43916</c:v>
                </c:pt>
                <c:pt idx="42">
                  <c:v>43979</c:v>
                </c:pt>
                <c:pt idx="43">
                  <c:v>44046</c:v>
                </c:pt>
                <c:pt idx="44">
                  <c:v>44068</c:v>
                </c:pt>
                <c:pt idx="45">
                  <c:v>44104</c:v>
                </c:pt>
                <c:pt idx="46">
                  <c:v>44167</c:v>
                </c:pt>
                <c:pt idx="47">
                  <c:v>44223</c:v>
                </c:pt>
                <c:pt idx="48">
                  <c:v>44285</c:v>
                </c:pt>
                <c:pt idx="49">
                  <c:v>44345</c:v>
                </c:pt>
                <c:pt idx="50">
                  <c:v>44405</c:v>
                </c:pt>
                <c:pt idx="51">
                  <c:v>44504</c:v>
                </c:pt>
                <c:pt idx="52">
                  <c:v>44531</c:v>
                </c:pt>
                <c:pt idx="53">
                  <c:v>44592</c:v>
                </c:pt>
                <c:pt idx="54">
                  <c:v>44650</c:v>
                </c:pt>
                <c:pt idx="55">
                  <c:v>44711</c:v>
                </c:pt>
                <c:pt idx="56">
                  <c:v>44770</c:v>
                </c:pt>
              </c:numCache>
            </c:numRef>
          </c:xVal>
          <c:yVal>
            <c:numRef>
              <c:f>altitude!$BF$249:$BF$305</c:f>
              <c:numCache>
                <c:formatCode>0.00</c:formatCode>
                <c:ptCount val="57"/>
                <c:pt idx="24">
                  <c:v>-9.8360655738174568E-2</c:v>
                </c:pt>
                <c:pt idx="25">
                  <c:v>-0.13846153846088782</c:v>
                </c:pt>
                <c:pt idx="26">
                  <c:v>0.14999999999929514</c:v>
                </c:pt>
                <c:pt idx="27">
                  <c:v>0</c:v>
                </c:pt>
                <c:pt idx="28">
                  <c:v>9.8360655738174568E-2</c:v>
                </c:pt>
                <c:pt idx="29">
                  <c:v>0.50847457627072401</c:v>
                </c:pt>
                <c:pt idx="30">
                  <c:v>-0.14285714285647155</c:v>
                </c:pt>
                <c:pt idx="31">
                  <c:v>-0.83606557377168833</c:v>
                </c:pt>
                <c:pt idx="32">
                  <c:v>0.57142857142859305</c:v>
                </c:pt>
                <c:pt idx="33">
                  <c:v>-0.85714285714288962</c:v>
                </c:pt>
                <c:pt idx="34">
                  <c:v>0.58928571428700549</c:v>
                </c:pt>
                <c:pt idx="35">
                  <c:v>-0.3157894736842225</c:v>
                </c:pt>
                <c:pt idx="36">
                  <c:v>0</c:v>
                </c:pt>
                <c:pt idx="37">
                  <c:v>-4.6153846154066529E-2</c:v>
                </c:pt>
                <c:pt idx="38">
                  <c:v>0.39999999999906777</c:v>
                </c:pt>
                <c:pt idx="39">
                  <c:v>-9.5238095237196577E-2</c:v>
                </c:pt>
                <c:pt idx="40">
                  <c:v>-5.0847457627361432E-2</c:v>
                </c:pt>
                <c:pt idx="41">
                  <c:v>-0.21428571428521487</c:v>
                </c:pt>
                <c:pt idx="42">
                  <c:v>-4.761904761927499E-2</c:v>
                </c:pt>
                <c:pt idx="43">
                  <c:v>0</c:v>
                </c:pt>
                <c:pt idx="44">
                  <c:v>0.13636363636428747</c:v>
                </c:pt>
                <c:pt idx="45">
                  <c:v>8.3333333331362766E-2</c:v>
                </c:pt>
                <c:pt idx="46">
                  <c:v>0.66666666666714303</c:v>
                </c:pt>
                <c:pt idx="47">
                  <c:v>-0.26785714285689927</c:v>
                </c:pt>
                <c:pt idx="48">
                  <c:v>-0.14516129032327377</c:v>
                </c:pt>
                <c:pt idx="49">
                  <c:v>0</c:v>
                </c:pt>
                <c:pt idx="50">
                  <c:v>0</c:v>
                </c:pt>
                <c:pt idx="51">
                  <c:v>6.0606060606349987E-2</c:v>
                </c:pt>
                <c:pt idx="52">
                  <c:v>0</c:v>
                </c:pt>
                <c:pt idx="53">
                  <c:v>0</c:v>
                </c:pt>
                <c:pt idx="54">
                  <c:v>0.10344827586256292</c:v>
                </c:pt>
                <c:pt idx="55">
                  <c:v>-0.14754098360726187</c:v>
                </c:pt>
                <c:pt idx="56">
                  <c:v>-0.15254237288063913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A4D-433E-9D91-19B18BCC1D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831360"/>
        <c:axId val="120833152"/>
      </c:scatterChart>
      <c:valAx>
        <c:axId val="120831360"/>
        <c:scaling>
          <c:orientation val="minMax"/>
          <c:max val="44780"/>
          <c:min val="42820"/>
        </c:scaling>
        <c:delete val="0"/>
        <c:axPos val="b"/>
        <c:numFmt formatCode="[$-40C]mmm\-yy;@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fr-FR"/>
          </a:p>
        </c:txPr>
        <c:crossAx val="120833152"/>
        <c:crossesAt val="-2"/>
        <c:crossBetween val="midCat"/>
        <c:majorUnit val="60"/>
      </c:valAx>
      <c:valAx>
        <c:axId val="120833152"/>
        <c:scaling>
          <c:orientation val="minMax"/>
          <c:max val="3"/>
          <c:min val="-1.5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 sz="1100" baseline="0"/>
                  <a:t>vitesse surrection en cm/mois</a:t>
                </a:r>
              </a:p>
            </c:rich>
          </c:tx>
          <c:layout>
            <c:manualLayout>
              <c:xMode val="edge"/>
              <c:yMode val="edge"/>
              <c:x val="1.1249169820124888E-2"/>
              <c:y val="0.26991889609993019"/>
            </c:manualLayout>
          </c:layout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1100"/>
            </a:pPr>
            <a:endParaRPr lang="fr-FR"/>
          </a:p>
        </c:txPr>
        <c:crossAx val="120831360"/>
        <c:crosses val="autoZero"/>
        <c:crossBetween val="midCat"/>
      </c:valAx>
    </c:plotArea>
    <c:legend>
      <c:legendPos val="l"/>
      <c:legendEntry>
        <c:idx val="0"/>
        <c:txPr>
          <a:bodyPr/>
          <a:lstStyle/>
          <a:p>
            <a:pPr>
              <a:defRPr sz="1200" b="1" i="0" baseline="0">
                <a:solidFill>
                  <a:schemeClr val="accent1"/>
                </a:solidFill>
              </a:defRPr>
            </a:pPr>
            <a:endParaRPr lang="fr-FR"/>
          </a:p>
        </c:txPr>
      </c:legendEntry>
      <c:legendEntry>
        <c:idx val="1"/>
        <c:txPr>
          <a:bodyPr/>
          <a:lstStyle/>
          <a:p>
            <a:pPr>
              <a:defRPr sz="110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2"/>
        <c:txPr>
          <a:bodyPr/>
          <a:lstStyle/>
          <a:p>
            <a:pPr>
              <a:defRPr sz="1050"/>
            </a:pPr>
            <a:endParaRPr lang="fr-FR"/>
          </a:p>
        </c:txPr>
      </c:legendEntry>
      <c:layout>
        <c:manualLayout>
          <c:xMode val="edge"/>
          <c:yMode val="edge"/>
          <c:x val="0.16095787159321159"/>
          <c:y val="0.18362297056733975"/>
          <c:w val="0.27813898158539146"/>
          <c:h val="0.24926931846523329"/>
        </c:manualLayout>
      </c:layout>
      <c:overlay val="0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200"/>
          </a:pPr>
          <a:endParaRPr lang="fr-FR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 paperSize="9" orientation="landscape"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600"/>
              <a:t>vitesse surrection du repère R1077 - Commune de Lochwiller</a:t>
            </a:r>
            <a:r>
              <a:rPr lang="en-US" sz="1600" baseline="0"/>
              <a:t> (67)</a:t>
            </a:r>
            <a:endParaRPr lang="en-US" sz="1600"/>
          </a:p>
        </c:rich>
      </c:tx>
      <c:layout>
        <c:manualLayout>
          <c:xMode val="edge"/>
          <c:yMode val="edge"/>
          <c:x val="0.13895748238478722"/>
          <c:y val="1.0598940957680898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2656675980018628"/>
          <c:y val="0.14157918457698934"/>
          <c:w val="0.8318629170146955"/>
          <c:h val="0.71622458000625899"/>
        </c:manualLayout>
      </c:layout>
      <c:scatterChart>
        <c:scatterStyle val="lineMarker"/>
        <c:varyColors val="0"/>
        <c:ser>
          <c:idx val="15"/>
          <c:order val="0"/>
          <c:tx>
            <c:strRef>
              <c:f>altitude!$BE$248</c:f>
              <c:strCache>
                <c:ptCount val="1"/>
                <c:pt idx="0">
                  <c:v>1077</c:v>
                </c:pt>
              </c:strCache>
            </c:strRef>
          </c:tx>
          <c:spPr>
            <a:ln w="28575">
              <a:noFill/>
            </a:ln>
          </c:spPr>
          <c:marker>
            <c:spPr>
              <a:ln>
                <a:solidFill>
                  <a:schemeClr val="accent1"/>
                </a:solidFill>
              </a:ln>
            </c:spPr>
          </c:marker>
          <c:dLbls>
            <c:dLbl>
              <c:idx val="43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7027-4DA5-B598-40EF5489F7FA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trendline>
            <c:spPr>
              <a:ln>
                <a:solidFill>
                  <a:srgbClr val="FF0000"/>
                </a:solidFill>
              </a:ln>
            </c:spPr>
            <c:trendlineType val="poly"/>
            <c:order val="2"/>
            <c:dispRSqr val="0"/>
            <c:dispEq val="0"/>
          </c:trendline>
          <c:trendline>
            <c:trendlineType val="movingAvg"/>
            <c:period val="2"/>
            <c:dispRSqr val="0"/>
            <c:dispEq val="0"/>
          </c:trendline>
          <c:xVal>
            <c:numRef>
              <c:f>altitude!$A$249:$A$305</c:f>
              <c:numCache>
                <c:formatCode>m/d/yyyy</c:formatCode>
                <c:ptCount val="57"/>
                <c:pt idx="0">
                  <c:v>41389</c:v>
                </c:pt>
                <c:pt idx="1">
                  <c:v>41442</c:v>
                </c:pt>
                <c:pt idx="2">
                  <c:v>41514</c:v>
                </c:pt>
                <c:pt idx="3">
                  <c:v>41575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  <c:pt idx="32">
                  <c:v>43375</c:v>
                </c:pt>
                <c:pt idx="33">
                  <c:v>43438</c:v>
                </c:pt>
                <c:pt idx="34">
                  <c:v>43494</c:v>
                </c:pt>
                <c:pt idx="35">
                  <c:v>43551</c:v>
                </c:pt>
                <c:pt idx="36">
                  <c:v>43613</c:v>
                </c:pt>
                <c:pt idx="37">
                  <c:v>43678</c:v>
                </c:pt>
                <c:pt idx="38">
                  <c:v>43738</c:v>
                </c:pt>
                <c:pt idx="39">
                  <c:v>43801</c:v>
                </c:pt>
                <c:pt idx="40">
                  <c:v>43860</c:v>
                </c:pt>
                <c:pt idx="41">
                  <c:v>43916</c:v>
                </c:pt>
                <c:pt idx="42">
                  <c:v>43979</c:v>
                </c:pt>
                <c:pt idx="43">
                  <c:v>44046</c:v>
                </c:pt>
                <c:pt idx="44">
                  <c:v>44068</c:v>
                </c:pt>
                <c:pt idx="45">
                  <c:v>44104</c:v>
                </c:pt>
                <c:pt idx="46">
                  <c:v>44167</c:v>
                </c:pt>
                <c:pt idx="47">
                  <c:v>44223</c:v>
                </c:pt>
                <c:pt idx="48">
                  <c:v>44285</c:v>
                </c:pt>
                <c:pt idx="49">
                  <c:v>44345</c:v>
                </c:pt>
                <c:pt idx="50">
                  <c:v>44405</c:v>
                </c:pt>
                <c:pt idx="51">
                  <c:v>44504</c:v>
                </c:pt>
                <c:pt idx="52">
                  <c:v>44531</c:v>
                </c:pt>
                <c:pt idx="53">
                  <c:v>44592</c:v>
                </c:pt>
                <c:pt idx="54">
                  <c:v>44650</c:v>
                </c:pt>
                <c:pt idx="55">
                  <c:v>44711</c:v>
                </c:pt>
                <c:pt idx="56">
                  <c:v>44770</c:v>
                </c:pt>
              </c:numCache>
            </c:numRef>
          </c:xVal>
          <c:yVal>
            <c:numRef>
              <c:f>altitude!$BE$249:$BE$305</c:f>
              <c:numCache>
                <c:formatCode>0.00</c:formatCode>
                <c:ptCount val="57"/>
                <c:pt idx="24">
                  <c:v>-0.24590163934403864</c:v>
                </c:pt>
                <c:pt idx="25">
                  <c:v>-1.1076923076923497</c:v>
                </c:pt>
                <c:pt idx="26">
                  <c:v>0.24999999999977263</c:v>
                </c:pt>
                <c:pt idx="27">
                  <c:v>0.41379310344878156</c:v>
                </c:pt>
                <c:pt idx="28">
                  <c:v>1.6229508196728915</c:v>
                </c:pt>
                <c:pt idx="29">
                  <c:v>0.20338983050800055</c:v>
                </c:pt>
                <c:pt idx="30">
                  <c:v>-0.52380952380931811</c:v>
                </c:pt>
                <c:pt idx="31">
                  <c:v>-1.081967213115727</c:v>
                </c:pt>
                <c:pt idx="32">
                  <c:v>-0.38095238095149309</c:v>
                </c:pt>
                <c:pt idx="33">
                  <c:v>0.14285714285647155</c:v>
                </c:pt>
                <c:pt idx="34">
                  <c:v>0.69642857142885162</c:v>
                </c:pt>
                <c:pt idx="35">
                  <c:v>0.26315789473660278</c:v>
                </c:pt>
                <c:pt idx="36">
                  <c:v>-0.2903225806451723</c:v>
                </c:pt>
                <c:pt idx="37">
                  <c:v>-0.83076923076926223</c:v>
                </c:pt>
                <c:pt idx="38">
                  <c:v>0.549999999999784</c:v>
                </c:pt>
                <c:pt idx="39">
                  <c:v>-0.38095238095149309</c:v>
                </c:pt>
                <c:pt idx="40">
                  <c:v>0.61016949152544686</c:v>
                </c:pt>
                <c:pt idx="41">
                  <c:v>1.1249999999992812</c:v>
                </c:pt>
                <c:pt idx="42">
                  <c:v>-0.66666666666578966</c:v>
                </c:pt>
                <c:pt idx="43">
                  <c:v>-0.62686567164223905</c:v>
                </c:pt>
                <c:pt idx="44">
                  <c:v>0.13636363636428747</c:v>
                </c:pt>
                <c:pt idx="45">
                  <c:v>0.166666666665094</c:v>
                </c:pt>
                <c:pt idx="46">
                  <c:v>0.47619047619139654</c:v>
                </c:pt>
                <c:pt idx="47">
                  <c:v>0.37500000000026795</c:v>
                </c:pt>
                <c:pt idx="48">
                  <c:v>0.53225806451591995</c:v>
                </c:pt>
                <c:pt idx="49">
                  <c:v>-0.20000000000095497</c:v>
                </c:pt>
                <c:pt idx="50">
                  <c:v>-0.94999999999885176</c:v>
                </c:pt>
                <c:pt idx="51">
                  <c:v>0.18181818181818871</c:v>
                </c:pt>
                <c:pt idx="52">
                  <c:v>0.22222222222012533</c:v>
                </c:pt>
                <c:pt idx="53">
                  <c:v>4.9180327869087284E-2</c:v>
                </c:pt>
                <c:pt idx="54">
                  <c:v>0</c:v>
                </c:pt>
                <c:pt idx="55">
                  <c:v>-0.3934426229513005</c:v>
                </c:pt>
                <c:pt idx="56">
                  <c:v>-0.35593220338863968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98F-45BC-BD11-E6D66A3318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831360"/>
        <c:axId val="120833152"/>
      </c:scatterChart>
      <c:valAx>
        <c:axId val="120831360"/>
        <c:scaling>
          <c:orientation val="minMax"/>
          <c:max val="44780"/>
          <c:min val="42820"/>
        </c:scaling>
        <c:delete val="0"/>
        <c:axPos val="b"/>
        <c:numFmt formatCode="[$-40C]mmm\-yy;@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fr-FR"/>
          </a:p>
        </c:txPr>
        <c:crossAx val="120833152"/>
        <c:crossesAt val="-2"/>
        <c:crossBetween val="midCat"/>
        <c:majorUnit val="60"/>
      </c:valAx>
      <c:valAx>
        <c:axId val="120833152"/>
        <c:scaling>
          <c:orientation val="minMax"/>
          <c:max val="3"/>
          <c:min val="-1.5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 sz="1100" baseline="0"/>
                  <a:t>vitesse surrection en cm/mois</a:t>
                </a:r>
              </a:p>
            </c:rich>
          </c:tx>
          <c:layout>
            <c:manualLayout>
              <c:xMode val="edge"/>
              <c:yMode val="edge"/>
              <c:x val="1.1249169820124888E-2"/>
              <c:y val="0.26991889609993019"/>
            </c:manualLayout>
          </c:layout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1100"/>
            </a:pPr>
            <a:endParaRPr lang="fr-FR"/>
          </a:p>
        </c:txPr>
        <c:crossAx val="120831360"/>
        <c:crosses val="autoZero"/>
        <c:crossBetween val="midCat"/>
      </c:valAx>
    </c:plotArea>
    <c:legend>
      <c:legendPos val="l"/>
      <c:legendEntry>
        <c:idx val="0"/>
        <c:txPr>
          <a:bodyPr/>
          <a:lstStyle/>
          <a:p>
            <a:pPr>
              <a:defRPr sz="1200" b="1" i="0" baseline="0">
                <a:solidFill>
                  <a:schemeClr val="accent1"/>
                </a:solidFill>
              </a:defRPr>
            </a:pPr>
            <a:endParaRPr lang="fr-FR"/>
          </a:p>
        </c:txPr>
      </c:legendEntry>
      <c:legendEntry>
        <c:idx val="1"/>
        <c:txPr>
          <a:bodyPr/>
          <a:lstStyle/>
          <a:p>
            <a:pPr>
              <a:defRPr sz="110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2"/>
        <c:txPr>
          <a:bodyPr/>
          <a:lstStyle/>
          <a:p>
            <a:pPr>
              <a:defRPr sz="1050"/>
            </a:pPr>
            <a:endParaRPr lang="fr-FR"/>
          </a:p>
        </c:txPr>
      </c:legendEntry>
      <c:layout>
        <c:manualLayout>
          <c:xMode val="edge"/>
          <c:yMode val="edge"/>
          <c:x val="0.16330536925337086"/>
          <c:y val="0.18693648975170266"/>
          <c:w val="0.2665706801195884"/>
          <c:h val="0.25248240707702846"/>
        </c:manualLayout>
      </c:layout>
      <c:overlay val="0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200"/>
          </a:pPr>
          <a:endParaRPr lang="fr-FR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 paperSize="9" orientation="landscape"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600"/>
              <a:t>vitesse surrection du repère R1079 - Commune de Lochwiller</a:t>
            </a:r>
            <a:r>
              <a:rPr lang="en-US" sz="1600" baseline="0"/>
              <a:t> (67)</a:t>
            </a:r>
            <a:endParaRPr lang="en-US" sz="1600"/>
          </a:p>
        </c:rich>
      </c:tx>
      <c:layout>
        <c:manualLayout>
          <c:xMode val="edge"/>
          <c:yMode val="edge"/>
          <c:x val="0.13895748238478722"/>
          <c:y val="1.0598940957680898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2656675980018628"/>
          <c:y val="0.14157918457698934"/>
          <c:w val="0.8318629170146955"/>
          <c:h val="0.71622458000625899"/>
        </c:manualLayout>
      </c:layout>
      <c:scatterChart>
        <c:scatterStyle val="lineMarker"/>
        <c:varyColors val="0"/>
        <c:ser>
          <c:idx val="15"/>
          <c:order val="0"/>
          <c:tx>
            <c:strRef>
              <c:f>altitude!$BG$248</c:f>
              <c:strCache>
                <c:ptCount val="1"/>
                <c:pt idx="0">
                  <c:v>1079</c:v>
                </c:pt>
              </c:strCache>
            </c:strRef>
          </c:tx>
          <c:spPr>
            <a:ln w="28575">
              <a:noFill/>
            </a:ln>
          </c:spPr>
          <c:marker>
            <c:spPr>
              <a:ln>
                <a:solidFill>
                  <a:schemeClr val="accent1"/>
                </a:solidFill>
              </a:ln>
            </c:spPr>
          </c:marker>
          <c:dLbls>
            <c:dLbl>
              <c:idx val="39"/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0F1B-4D4F-B313-813D854B4D4F}"/>
                </c:ext>
              </c:extLst>
            </c:dLbl>
            <c:spPr>
              <a:noFill/>
              <a:ln>
                <a:noFill/>
              </a:ln>
              <a:effectLst/>
            </c:spPr>
            <c:dLblPos val="t"/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trendline>
            <c:spPr>
              <a:ln>
                <a:solidFill>
                  <a:srgbClr val="FF0000"/>
                </a:solidFill>
              </a:ln>
            </c:spPr>
            <c:trendlineType val="poly"/>
            <c:order val="2"/>
            <c:dispRSqr val="0"/>
            <c:dispEq val="0"/>
          </c:trendline>
          <c:trendline>
            <c:trendlineType val="movingAvg"/>
            <c:period val="2"/>
            <c:dispRSqr val="0"/>
            <c:dispEq val="0"/>
          </c:trendline>
          <c:xVal>
            <c:numRef>
              <c:f>altitude!$A$249:$A$305</c:f>
              <c:numCache>
                <c:formatCode>m/d/yyyy</c:formatCode>
                <c:ptCount val="57"/>
                <c:pt idx="0">
                  <c:v>41389</c:v>
                </c:pt>
                <c:pt idx="1">
                  <c:v>41442</c:v>
                </c:pt>
                <c:pt idx="2">
                  <c:v>41514</c:v>
                </c:pt>
                <c:pt idx="3">
                  <c:v>41575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  <c:pt idx="32">
                  <c:v>43375</c:v>
                </c:pt>
                <c:pt idx="33">
                  <c:v>43438</c:v>
                </c:pt>
                <c:pt idx="34">
                  <c:v>43494</c:v>
                </c:pt>
                <c:pt idx="35">
                  <c:v>43551</c:v>
                </c:pt>
                <c:pt idx="36">
                  <c:v>43613</c:v>
                </c:pt>
                <c:pt idx="37">
                  <c:v>43678</c:v>
                </c:pt>
                <c:pt idx="38">
                  <c:v>43738</c:v>
                </c:pt>
                <c:pt idx="39">
                  <c:v>43801</c:v>
                </c:pt>
                <c:pt idx="40">
                  <c:v>43860</c:v>
                </c:pt>
                <c:pt idx="41">
                  <c:v>43916</c:v>
                </c:pt>
                <c:pt idx="42">
                  <c:v>43979</c:v>
                </c:pt>
                <c:pt idx="43">
                  <c:v>44046</c:v>
                </c:pt>
                <c:pt idx="44">
                  <c:v>44068</c:v>
                </c:pt>
                <c:pt idx="45">
                  <c:v>44104</c:v>
                </c:pt>
                <c:pt idx="46">
                  <c:v>44167</c:v>
                </c:pt>
                <c:pt idx="47">
                  <c:v>44223</c:v>
                </c:pt>
                <c:pt idx="48">
                  <c:v>44285</c:v>
                </c:pt>
                <c:pt idx="49">
                  <c:v>44345</c:v>
                </c:pt>
                <c:pt idx="50">
                  <c:v>44405</c:v>
                </c:pt>
                <c:pt idx="51">
                  <c:v>44504</c:v>
                </c:pt>
                <c:pt idx="52">
                  <c:v>44531</c:v>
                </c:pt>
                <c:pt idx="53">
                  <c:v>44592</c:v>
                </c:pt>
                <c:pt idx="54">
                  <c:v>44650</c:v>
                </c:pt>
                <c:pt idx="55">
                  <c:v>44711</c:v>
                </c:pt>
                <c:pt idx="56">
                  <c:v>44770</c:v>
                </c:pt>
              </c:numCache>
            </c:numRef>
          </c:xVal>
          <c:yVal>
            <c:numRef>
              <c:f>altitude!$BG$249:$BG$305</c:f>
              <c:numCache>
                <c:formatCode>0.00</c:formatCode>
                <c:ptCount val="57"/>
                <c:pt idx="24">
                  <c:v>-4.9180327869087284E-2</c:v>
                </c:pt>
                <c:pt idx="25">
                  <c:v>-1.1538461538464162</c:v>
                </c:pt>
                <c:pt idx="26">
                  <c:v>0.14999999999929514</c:v>
                </c:pt>
                <c:pt idx="27">
                  <c:v>0.46551724138006301</c:v>
                </c:pt>
                <c:pt idx="28">
                  <c:v>1.1803278688525038</c:v>
                </c:pt>
                <c:pt idx="29">
                  <c:v>0.20338983050800055</c:v>
                </c:pt>
                <c:pt idx="30">
                  <c:v>-0.42857142857076813</c:v>
                </c:pt>
                <c:pt idx="31">
                  <c:v>-1.3278688524597657</c:v>
                </c:pt>
                <c:pt idx="32">
                  <c:v>4.761904761927499E-2</c:v>
                </c:pt>
                <c:pt idx="33">
                  <c:v>-9.523809523854998E-2</c:v>
                </c:pt>
                <c:pt idx="34">
                  <c:v>1.125000000000804</c:v>
                </c:pt>
                <c:pt idx="35">
                  <c:v>0.3157894736842225</c:v>
                </c:pt>
                <c:pt idx="36">
                  <c:v>9.6774193548849183E-2</c:v>
                </c:pt>
                <c:pt idx="37">
                  <c:v>-1.5230769230776366</c:v>
                </c:pt>
                <c:pt idx="38">
                  <c:v>0.15000000000071623</c:v>
                </c:pt>
                <c:pt idx="39">
                  <c:v>0.47619047619004312</c:v>
                </c:pt>
                <c:pt idx="40">
                  <c:v>0.71186440678016971</c:v>
                </c:pt>
                <c:pt idx="41">
                  <c:v>0.80357142857069774</c:v>
                </c:pt>
                <c:pt idx="42">
                  <c:v>-0.57142857142859305</c:v>
                </c:pt>
                <c:pt idx="43">
                  <c:v>-1.0298507462684836</c:v>
                </c:pt>
                <c:pt idx="44">
                  <c:v>0.13636363636428747</c:v>
                </c:pt>
                <c:pt idx="45">
                  <c:v>0.166666666665094</c:v>
                </c:pt>
                <c:pt idx="46">
                  <c:v>0.57142857142859305</c:v>
                </c:pt>
                <c:pt idx="47">
                  <c:v>0.8571428571439047</c:v>
                </c:pt>
                <c:pt idx="48">
                  <c:v>0.2903225806451723</c:v>
                </c:pt>
                <c:pt idx="49">
                  <c:v>-0.10000000000047748</c:v>
                </c:pt>
                <c:pt idx="50">
                  <c:v>-0.10000000000047748</c:v>
                </c:pt>
                <c:pt idx="51">
                  <c:v>-3.0303030302313731E-2</c:v>
                </c:pt>
                <c:pt idx="52">
                  <c:v>0.11111111110848368</c:v>
                </c:pt>
                <c:pt idx="53">
                  <c:v>0.34426229508221323</c:v>
                </c:pt>
                <c:pt idx="54">
                  <c:v>-0.10344827586256292</c:v>
                </c:pt>
                <c:pt idx="55">
                  <c:v>-0.44262295081899</c:v>
                </c:pt>
                <c:pt idx="56">
                  <c:v>-1.0677966101688094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678-42C3-9FBD-A1FD57E369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831360"/>
        <c:axId val="120833152"/>
      </c:scatterChart>
      <c:valAx>
        <c:axId val="120831360"/>
        <c:scaling>
          <c:orientation val="minMax"/>
          <c:max val="44780"/>
          <c:min val="42820"/>
        </c:scaling>
        <c:delete val="0"/>
        <c:axPos val="b"/>
        <c:numFmt formatCode="[$-40C]mmm\-yy;@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fr-FR"/>
          </a:p>
        </c:txPr>
        <c:crossAx val="120833152"/>
        <c:crossesAt val="-2"/>
        <c:crossBetween val="midCat"/>
        <c:majorUnit val="60"/>
      </c:valAx>
      <c:valAx>
        <c:axId val="120833152"/>
        <c:scaling>
          <c:orientation val="minMax"/>
          <c:max val="3"/>
          <c:min val="-1.55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 sz="1100" baseline="0"/>
                  <a:t>vitesse surrection en cm/mois</a:t>
                </a:r>
              </a:p>
            </c:rich>
          </c:tx>
          <c:layout>
            <c:manualLayout>
              <c:xMode val="edge"/>
              <c:yMode val="edge"/>
              <c:x val="1.1249169820124888E-2"/>
              <c:y val="0.26991889609993019"/>
            </c:manualLayout>
          </c:layout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1100"/>
            </a:pPr>
            <a:endParaRPr lang="fr-FR"/>
          </a:p>
        </c:txPr>
        <c:crossAx val="120831360"/>
        <c:crosses val="autoZero"/>
        <c:crossBetween val="midCat"/>
      </c:valAx>
    </c:plotArea>
    <c:legend>
      <c:legendPos val="l"/>
      <c:legendEntry>
        <c:idx val="0"/>
        <c:txPr>
          <a:bodyPr/>
          <a:lstStyle/>
          <a:p>
            <a:pPr>
              <a:defRPr sz="1200" b="1" i="0" baseline="0">
                <a:solidFill>
                  <a:schemeClr val="accent1"/>
                </a:solidFill>
              </a:defRPr>
            </a:pPr>
            <a:endParaRPr lang="fr-FR"/>
          </a:p>
        </c:txPr>
      </c:legendEntry>
      <c:legendEntry>
        <c:idx val="1"/>
        <c:txPr>
          <a:bodyPr/>
          <a:lstStyle/>
          <a:p>
            <a:pPr>
              <a:defRPr sz="110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2"/>
        <c:txPr>
          <a:bodyPr/>
          <a:lstStyle/>
          <a:p>
            <a:pPr>
              <a:defRPr sz="1050"/>
            </a:pPr>
            <a:endParaRPr lang="fr-FR"/>
          </a:p>
        </c:txPr>
      </c:legendEntry>
      <c:layout>
        <c:manualLayout>
          <c:xMode val="edge"/>
          <c:yMode val="edge"/>
          <c:x val="0.14742845835373758"/>
          <c:y val="0.20350408567351716"/>
          <c:w val="0.2076485634163826"/>
          <c:h val="0.26515197964507775"/>
        </c:manualLayout>
      </c:layout>
      <c:overlay val="0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200"/>
          </a:pPr>
          <a:endParaRPr lang="fr-FR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 paperSize="9" orientation="landscape"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600"/>
              <a:t>vitesse surrection du repère R1076 - Commune de Lochwiller</a:t>
            </a:r>
            <a:r>
              <a:rPr lang="en-US" sz="1600" baseline="0"/>
              <a:t> (67)</a:t>
            </a:r>
            <a:endParaRPr lang="en-US" sz="1600"/>
          </a:p>
        </c:rich>
      </c:tx>
      <c:layout>
        <c:manualLayout>
          <c:xMode val="edge"/>
          <c:yMode val="edge"/>
          <c:x val="0.13895748238478722"/>
          <c:y val="1.0598940957680898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2656675980018628"/>
          <c:y val="0.14157918457698934"/>
          <c:w val="0.8318629170146955"/>
          <c:h val="0.71622458000625899"/>
        </c:manualLayout>
      </c:layout>
      <c:scatterChart>
        <c:scatterStyle val="lineMarker"/>
        <c:varyColors val="0"/>
        <c:ser>
          <c:idx val="15"/>
          <c:order val="0"/>
          <c:tx>
            <c:strRef>
              <c:f>altitude!$BD$248</c:f>
              <c:strCache>
                <c:ptCount val="1"/>
                <c:pt idx="0">
                  <c:v>1076</c:v>
                </c:pt>
              </c:strCache>
            </c:strRef>
          </c:tx>
          <c:spPr>
            <a:ln w="28575">
              <a:noFill/>
            </a:ln>
          </c:spPr>
          <c:marker>
            <c:spPr>
              <a:ln>
                <a:solidFill>
                  <a:schemeClr val="accent1"/>
                </a:solidFill>
              </a:ln>
            </c:spPr>
          </c:marker>
          <c:dLbls>
            <c:dLbl>
              <c:idx val="45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87B6-405B-A8F2-C7BE1273999A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trendline>
            <c:spPr>
              <a:ln>
                <a:solidFill>
                  <a:srgbClr val="FF0000"/>
                </a:solidFill>
              </a:ln>
            </c:spPr>
            <c:trendlineType val="poly"/>
            <c:order val="2"/>
            <c:dispRSqr val="0"/>
            <c:dispEq val="0"/>
          </c:trendline>
          <c:trendline>
            <c:trendlineType val="movingAvg"/>
            <c:period val="2"/>
            <c:dispRSqr val="0"/>
            <c:dispEq val="0"/>
          </c:trendline>
          <c:xVal>
            <c:numRef>
              <c:f>altitude!$A$249:$A$305</c:f>
              <c:numCache>
                <c:formatCode>m/d/yyyy</c:formatCode>
                <c:ptCount val="57"/>
                <c:pt idx="0">
                  <c:v>41389</c:v>
                </c:pt>
                <c:pt idx="1">
                  <c:v>41442</c:v>
                </c:pt>
                <c:pt idx="2">
                  <c:v>41514</c:v>
                </c:pt>
                <c:pt idx="3">
                  <c:v>41575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  <c:pt idx="32">
                  <c:v>43375</c:v>
                </c:pt>
                <c:pt idx="33">
                  <c:v>43438</c:v>
                </c:pt>
                <c:pt idx="34">
                  <c:v>43494</c:v>
                </c:pt>
                <c:pt idx="35">
                  <c:v>43551</c:v>
                </c:pt>
                <c:pt idx="36">
                  <c:v>43613</c:v>
                </c:pt>
                <c:pt idx="37">
                  <c:v>43678</c:v>
                </c:pt>
                <c:pt idx="38">
                  <c:v>43738</c:v>
                </c:pt>
                <c:pt idx="39">
                  <c:v>43801</c:v>
                </c:pt>
                <c:pt idx="40">
                  <c:v>43860</c:v>
                </c:pt>
                <c:pt idx="41">
                  <c:v>43916</c:v>
                </c:pt>
                <c:pt idx="42">
                  <c:v>43979</c:v>
                </c:pt>
                <c:pt idx="43">
                  <c:v>44046</c:v>
                </c:pt>
                <c:pt idx="44">
                  <c:v>44068</c:v>
                </c:pt>
                <c:pt idx="45">
                  <c:v>44104</c:v>
                </c:pt>
                <c:pt idx="46">
                  <c:v>44167</c:v>
                </c:pt>
                <c:pt idx="47">
                  <c:v>44223</c:v>
                </c:pt>
                <c:pt idx="48">
                  <c:v>44285</c:v>
                </c:pt>
                <c:pt idx="49">
                  <c:v>44345</c:v>
                </c:pt>
                <c:pt idx="50">
                  <c:v>44405</c:v>
                </c:pt>
                <c:pt idx="51">
                  <c:v>44504</c:v>
                </c:pt>
                <c:pt idx="52">
                  <c:v>44531</c:v>
                </c:pt>
                <c:pt idx="53">
                  <c:v>44592</c:v>
                </c:pt>
                <c:pt idx="54">
                  <c:v>44650</c:v>
                </c:pt>
                <c:pt idx="55">
                  <c:v>44711</c:v>
                </c:pt>
                <c:pt idx="56">
                  <c:v>44770</c:v>
                </c:pt>
              </c:numCache>
            </c:numRef>
          </c:xVal>
          <c:yVal>
            <c:numRef>
              <c:f>altitude!$BD$249:$BD$305</c:f>
              <c:numCache>
                <c:formatCode>0.00</c:formatCode>
                <c:ptCount val="57"/>
                <c:pt idx="24">
                  <c:v>0.19672131147634914</c:v>
                </c:pt>
                <c:pt idx="25">
                  <c:v>-4.6153846154066529E-2</c:v>
                </c:pt>
                <c:pt idx="26">
                  <c:v>0.49999999999954525</c:v>
                </c:pt>
                <c:pt idx="27">
                  <c:v>0</c:v>
                </c:pt>
                <c:pt idx="28">
                  <c:v>1.3770491803274552</c:v>
                </c:pt>
                <c:pt idx="29">
                  <c:v>5.0847457627361432E-2</c:v>
                </c:pt>
                <c:pt idx="30">
                  <c:v>-0.28571428571429652</c:v>
                </c:pt>
                <c:pt idx="31">
                  <c:v>-0.39344262294990273</c:v>
                </c:pt>
                <c:pt idx="32">
                  <c:v>0.85714285714288962</c:v>
                </c:pt>
                <c:pt idx="33">
                  <c:v>4.761904761792158E-2</c:v>
                </c:pt>
                <c:pt idx="34">
                  <c:v>0.69642857142885162</c:v>
                </c:pt>
                <c:pt idx="35">
                  <c:v>-0.3157894736842225</c:v>
                </c:pt>
                <c:pt idx="36">
                  <c:v>0.3870967741940215</c:v>
                </c:pt>
                <c:pt idx="37">
                  <c:v>0.18461538461495436</c:v>
                </c:pt>
                <c:pt idx="38">
                  <c:v>0.15000000000071623</c:v>
                </c:pt>
                <c:pt idx="39">
                  <c:v>0.61904761904651462</c:v>
                </c:pt>
                <c:pt idx="40">
                  <c:v>0</c:v>
                </c:pt>
                <c:pt idx="41">
                  <c:v>-0.21428571428521487</c:v>
                </c:pt>
                <c:pt idx="42">
                  <c:v>0.19047619047574654</c:v>
                </c:pt>
                <c:pt idx="43">
                  <c:v>-8.9552238805125139E-2</c:v>
                </c:pt>
                <c:pt idx="44">
                  <c:v>0.54545454545327421</c:v>
                </c:pt>
                <c:pt idx="45">
                  <c:v>0.33333333333255649</c:v>
                </c:pt>
                <c:pt idx="46">
                  <c:v>4.761904761927499E-2</c:v>
                </c:pt>
                <c:pt idx="47">
                  <c:v>0</c:v>
                </c:pt>
                <c:pt idx="48">
                  <c:v>0.3870967741940215</c:v>
                </c:pt>
                <c:pt idx="49">
                  <c:v>0</c:v>
                </c:pt>
                <c:pt idx="50">
                  <c:v>0.40000000000048885</c:v>
                </c:pt>
                <c:pt idx="51">
                  <c:v>-0.12121212121269997</c:v>
                </c:pt>
                <c:pt idx="52">
                  <c:v>0.88888888888997519</c:v>
                </c:pt>
                <c:pt idx="53">
                  <c:v>-0.24590163934403864</c:v>
                </c:pt>
                <c:pt idx="54">
                  <c:v>0.36206896551750012</c:v>
                </c:pt>
                <c:pt idx="55">
                  <c:v>-4.9180327869087284E-2</c:v>
                </c:pt>
                <c:pt idx="56">
                  <c:v>-0.30508474576272343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B16-4828-BA61-BB96B8FC36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831360"/>
        <c:axId val="120833152"/>
      </c:scatterChart>
      <c:valAx>
        <c:axId val="120831360"/>
        <c:scaling>
          <c:orientation val="minMax"/>
          <c:max val="44780"/>
          <c:min val="42820"/>
        </c:scaling>
        <c:delete val="0"/>
        <c:axPos val="b"/>
        <c:numFmt formatCode="[$-40C]mmm\-yy;@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fr-FR"/>
          </a:p>
        </c:txPr>
        <c:crossAx val="120833152"/>
        <c:crossesAt val="-2"/>
        <c:crossBetween val="midCat"/>
        <c:majorUnit val="60"/>
      </c:valAx>
      <c:valAx>
        <c:axId val="120833152"/>
        <c:scaling>
          <c:orientation val="minMax"/>
          <c:max val="3"/>
          <c:min val="-1.5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 sz="1100" baseline="0"/>
                  <a:t>vitesse surrection en cm/mois</a:t>
                </a:r>
              </a:p>
            </c:rich>
          </c:tx>
          <c:layout>
            <c:manualLayout>
              <c:xMode val="edge"/>
              <c:yMode val="edge"/>
              <c:x val="1.1249169820124888E-2"/>
              <c:y val="0.26991889609993019"/>
            </c:manualLayout>
          </c:layout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1100"/>
            </a:pPr>
            <a:endParaRPr lang="fr-FR"/>
          </a:p>
        </c:txPr>
        <c:crossAx val="120831360"/>
        <c:crosses val="autoZero"/>
        <c:crossBetween val="midCat"/>
      </c:valAx>
    </c:plotArea>
    <c:legend>
      <c:legendPos val="l"/>
      <c:legendEntry>
        <c:idx val="0"/>
        <c:txPr>
          <a:bodyPr/>
          <a:lstStyle/>
          <a:p>
            <a:pPr>
              <a:defRPr sz="1200" b="1" i="0" baseline="0">
                <a:solidFill>
                  <a:schemeClr val="accent1"/>
                </a:solidFill>
              </a:defRPr>
            </a:pPr>
            <a:endParaRPr lang="fr-FR"/>
          </a:p>
        </c:txPr>
      </c:legendEntry>
      <c:legendEntry>
        <c:idx val="1"/>
        <c:txPr>
          <a:bodyPr/>
          <a:lstStyle/>
          <a:p>
            <a:pPr>
              <a:defRPr sz="110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2"/>
        <c:txPr>
          <a:bodyPr/>
          <a:lstStyle/>
          <a:p>
            <a:pPr>
              <a:defRPr sz="1050"/>
            </a:pPr>
            <a:endParaRPr lang="fr-FR"/>
          </a:p>
        </c:txPr>
      </c:legendEntry>
      <c:layout>
        <c:manualLayout>
          <c:xMode val="edge"/>
          <c:yMode val="edge"/>
          <c:x val="0.15415683476532943"/>
          <c:y val="0.1703688938298881"/>
          <c:w val="0.21166076142694679"/>
          <c:h val="0.26846549882944065"/>
        </c:manualLayout>
      </c:layout>
      <c:overlay val="0"/>
      <c:spPr>
        <a:solidFill>
          <a:schemeClr val="bg1"/>
        </a:solidFill>
        <a:ln>
          <a:solidFill>
            <a:schemeClr val="accent1"/>
          </a:solidFill>
        </a:ln>
      </c:spPr>
      <c:txPr>
        <a:bodyPr/>
        <a:lstStyle/>
        <a:p>
          <a:pPr>
            <a:defRPr sz="1200"/>
          </a:pPr>
          <a:endParaRPr lang="fr-FR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 paperSize="9" orientation="landscape"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/>
            </a:pPr>
            <a:r>
              <a:rPr lang="en-US" sz="1600"/>
              <a:t>Surrection cumulée </a:t>
            </a:r>
            <a:r>
              <a:rPr lang="en-US" sz="1600" b="1" i="0" u="none" strike="noStrike" baseline="0">
                <a:effectLst/>
              </a:rPr>
              <a:t>depuis le 02/10/2017</a:t>
            </a:r>
          </a:p>
          <a:p>
            <a:pPr algn="ctr">
              <a:defRPr/>
            </a:pPr>
            <a:r>
              <a:rPr lang="en-US" sz="1600" b="1" i="0" u="none" strike="noStrike" baseline="0">
                <a:effectLst/>
              </a:rPr>
              <a:t>des repères associés aux fissuromètres- </a:t>
            </a:r>
            <a:r>
              <a:rPr lang="en-US" sz="1600"/>
              <a:t>Commune de Lochwiller</a:t>
            </a:r>
            <a:r>
              <a:rPr lang="en-US" sz="1600" baseline="0"/>
              <a:t> (67)</a:t>
            </a:r>
            <a:endParaRPr lang="en-US" sz="1600"/>
          </a:p>
        </c:rich>
      </c:tx>
      <c:layout>
        <c:manualLayout>
          <c:xMode val="edge"/>
          <c:yMode val="edge"/>
          <c:x val="0.11227899368898397"/>
          <c:y val="3.4771008530069258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2655082912349622"/>
          <c:y val="0.15950753169832943"/>
          <c:w val="0.70955883402713815"/>
          <c:h val="0.68330998744865967"/>
        </c:manualLayout>
      </c:layout>
      <c:lineChart>
        <c:grouping val="standard"/>
        <c:varyColors val="0"/>
        <c:ser>
          <c:idx val="13"/>
          <c:order val="0"/>
          <c:tx>
            <c:strRef>
              <c:f>altitude!$AH$5</c:f>
              <c:strCache>
                <c:ptCount val="1"/>
                <c:pt idx="0">
                  <c:v>1036 a</c:v>
                </c:pt>
              </c:strCache>
            </c:strRef>
          </c:tx>
          <c:spPr>
            <a:ln w="19050"/>
          </c:spPr>
          <c:cat>
            <c:numRef>
              <c:f>altitude!$A$324:$A$349</c:f>
              <c:numCache>
                <c:formatCode>m/d/yyyy</c:formatCode>
                <c:ptCount val="26"/>
                <c:pt idx="0">
                  <c:v>43010</c:v>
                </c:pt>
                <c:pt idx="1">
                  <c:v>43068</c:v>
                </c:pt>
                <c:pt idx="2">
                  <c:v>43129</c:v>
                </c:pt>
                <c:pt idx="3">
                  <c:v>43188</c:v>
                </c:pt>
                <c:pt idx="4">
                  <c:v>43251</c:v>
                </c:pt>
                <c:pt idx="5">
                  <c:v>43312</c:v>
                </c:pt>
                <c:pt idx="6">
                  <c:v>43375</c:v>
                </c:pt>
                <c:pt idx="7">
                  <c:v>43438</c:v>
                </c:pt>
                <c:pt idx="8">
                  <c:v>43494</c:v>
                </c:pt>
                <c:pt idx="9">
                  <c:v>43551</c:v>
                </c:pt>
                <c:pt idx="10">
                  <c:v>43613</c:v>
                </c:pt>
                <c:pt idx="11">
                  <c:v>43678</c:v>
                </c:pt>
                <c:pt idx="12">
                  <c:v>43738</c:v>
                </c:pt>
                <c:pt idx="13">
                  <c:v>43801</c:v>
                </c:pt>
                <c:pt idx="14">
                  <c:v>43860</c:v>
                </c:pt>
                <c:pt idx="15">
                  <c:v>43916</c:v>
                </c:pt>
                <c:pt idx="16">
                  <c:v>43979</c:v>
                </c:pt>
                <c:pt idx="17">
                  <c:v>44046</c:v>
                </c:pt>
                <c:pt idx="18">
                  <c:v>44068</c:v>
                </c:pt>
                <c:pt idx="19">
                  <c:v>44104</c:v>
                </c:pt>
                <c:pt idx="20">
                  <c:v>44167</c:v>
                </c:pt>
                <c:pt idx="21">
                  <c:v>44223</c:v>
                </c:pt>
                <c:pt idx="22">
                  <c:v>44285</c:v>
                </c:pt>
                <c:pt idx="23">
                  <c:v>44345</c:v>
                </c:pt>
                <c:pt idx="24">
                  <c:v>44405</c:v>
                </c:pt>
                <c:pt idx="25">
                  <c:v>44504</c:v>
                </c:pt>
              </c:numCache>
            </c:numRef>
          </c:cat>
          <c:val>
            <c:numRef>
              <c:f>altitude!$AH$311:$AH$349</c:f>
              <c:numCache>
                <c:formatCode>0.000</c:formatCode>
                <c:ptCount val="39"/>
                <c:pt idx="0">
                  <c:v>0</c:v>
                </c:pt>
                <c:pt idx="1">
                  <c:v>2.7999999999991587E-2</c:v>
                </c:pt>
                <c:pt idx="2">
                  <c:v>4.9999999999982947E-2</c:v>
                </c:pt>
                <c:pt idx="3">
                  <c:v>6.9999999999993179E-2</c:v>
                </c:pt>
                <c:pt idx="4">
                  <c:v>8.6999999999989086E-2</c:v>
                </c:pt>
                <c:pt idx="5">
                  <c:v>9.6999999999979991E-2</c:v>
                </c:pt>
                <c:pt idx="6">
                  <c:v>0.11699999999999022</c:v>
                </c:pt>
                <c:pt idx="7">
                  <c:v>0.13399999999998613</c:v>
                </c:pt>
                <c:pt idx="8">
                  <c:v>0.16899999999998272</c:v>
                </c:pt>
                <c:pt idx="9">
                  <c:v>0.1769999999999925</c:v>
                </c:pt>
                <c:pt idx="10">
                  <c:v>0.20199999999999818</c:v>
                </c:pt>
                <c:pt idx="11">
                  <c:v>0.22399999999998954</c:v>
                </c:pt>
                <c:pt idx="12">
                  <c:v>0.23900000000000432</c:v>
                </c:pt>
                <c:pt idx="13">
                  <c:v>0.25899999999998613</c:v>
                </c:pt>
                <c:pt idx="14">
                  <c:v>0.28299999999998704</c:v>
                </c:pt>
                <c:pt idx="15">
                  <c:v>0.3019999999999925</c:v>
                </c:pt>
                <c:pt idx="16">
                  <c:v>0.3160000000000025</c:v>
                </c:pt>
                <c:pt idx="17">
                  <c:v>0.32899999999997931</c:v>
                </c:pt>
                <c:pt idx="18">
                  <c:v>0.34000000000000341</c:v>
                </c:pt>
                <c:pt idx="19">
                  <c:v>0.36199999999999477</c:v>
                </c:pt>
                <c:pt idx="20">
                  <c:v>0.37600000000000477</c:v>
                </c:pt>
                <c:pt idx="21">
                  <c:v>0.39300000000000068</c:v>
                </c:pt>
                <c:pt idx="22">
                  <c:v>0.40299999999999159</c:v>
                </c:pt>
                <c:pt idx="23">
                  <c:v>0.42099999999999227</c:v>
                </c:pt>
                <c:pt idx="24">
                  <c:v>0.42399999999997817</c:v>
                </c:pt>
                <c:pt idx="25">
                  <c:v>0.43899999999999295</c:v>
                </c:pt>
                <c:pt idx="26">
                  <c:v>0.46299999999999386</c:v>
                </c:pt>
                <c:pt idx="27">
                  <c:v>0.47299999999998477</c:v>
                </c:pt>
                <c:pt idx="28">
                  <c:v>0.48099999999999454</c:v>
                </c:pt>
                <c:pt idx="29">
                  <c:v>0.48499999999998522</c:v>
                </c:pt>
                <c:pt idx="30">
                  <c:v>0.49799999999999045</c:v>
                </c:pt>
                <c:pt idx="31">
                  <c:v>0.5</c:v>
                </c:pt>
                <c:pt idx="32">
                  <c:v>0.50799999999998136</c:v>
                </c:pt>
                <c:pt idx="33">
                  <c:v>0.52299999999999613</c:v>
                </c:pt>
                <c:pt idx="34">
                  <c:v>0.53499999999999659</c:v>
                </c:pt>
                <c:pt idx="35">
                  <c:v>0.53399999999999181</c:v>
                </c:pt>
                <c:pt idx="36">
                  <c:v>0.54699999999999704</c:v>
                </c:pt>
                <c:pt idx="37">
                  <c:v>0.5589999999999975</c:v>
                </c:pt>
                <c:pt idx="38">
                  <c:v>0.56699999999997885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9A1D-419A-A663-8178AFBBCF0B}"/>
            </c:ext>
          </c:extLst>
        </c:ser>
        <c:ser>
          <c:idx val="0"/>
          <c:order val="1"/>
          <c:tx>
            <c:strRef>
              <c:f>altitude!$BM$309</c:f>
              <c:strCache>
                <c:ptCount val="1"/>
                <c:pt idx="0">
                  <c:v>1090</c:v>
                </c:pt>
              </c:strCache>
            </c:strRef>
          </c:tx>
          <c:cat>
            <c:numRef>
              <c:f>altitude!$A$324:$A$349</c:f>
              <c:numCache>
                <c:formatCode>m/d/yyyy</c:formatCode>
                <c:ptCount val="26"/>
                <c:pt idx="0">
                  <c:v>43010</c:v>
                </c:pt>
                <c:pt idx="1">
                  <c:v>43068</c:v>
                </c:pt>
                <c:pt idx="2">
                  <c:v>43129</c:v>
                </c:pt>
                <c:pt idx="3">
                  <c:v>43188</c:v>
                </c:pt>
                <c:pt idx="4">
                  <c:v>43251</c:v>
                </c:pt>
                <c:pt idx="5">
                  <c:v>43312</c:v>
                </c:pt>
                <c:pt idx="6">
                  <c:v>43375</c:v>
                </c:pt>
                <c:pt idx="7">
                  <c:v>43438</c:v>
                </c:pt>
                <c:pt idx="8">
                  <c:v>43494</c:v>
                </c:pt>
                <c:pt idx="9">
                  <c:v>43551</c:v>
                </c:pt>
                <c:pt idx="10">
                  <c:v>43613</c:v>
                </c:pt>
                <c:pt idx="11">
                  <c:v>43678</c:v>
                </c:pt>
                <c:pt idx="12">
                  <c:v>43738</c:v>
                </c:pt>
                <c:pt idx="13">
                  <c:v>43801</c:v>
                </c:pt>
                <c:pt idx="14">
                  <c:v>43860</c:v>
                </c:pt>
                <c:pt idx="15">
                  <c:v>43916</c:v>
                </c:pt>
                <c:pt idx="16">
                  <c:v>43979</c:v>
                </c:pt>
                <c:pt idx="17">
                  <c:v>44046</c:v>
                </c:pt>
                <c:pt idx="18">
                  <c:v>44068</c:v>
                </c:pt>
                <c:pt idx="19">
                  <c:v>44104</c:v>
                </c:pt>
                <c:pt idx="20">
                  <c:v>44167</c:v>
                </c:pt>
                <c:pt idx="21">
                  <c:v>44223</c:v>
                </c:pt>
                <c:pt idx="22">
                  <c:v>44285</c:v>
                </c:pt>
                <c:pt idx="23">
                  <c:v>44345</c:v>
                </c:pt>
                <c:pt idx="24">
                  <c:v>44405</c:v>
                </c:pt>
                <c:pt idx="25">
                  <c:v>44504</c:v>
                </c:pt>
              </c:numCache>
            </c:numRef>
          </c:cat>
          <c:val>
            <c:numRef>
              <c:f>altitude!$BM$324:$BM$349</c:f>
              <c:numCache>
                <c:formatCode>0.000</c:formatCode>
                <c:ptCount val="26"/>
                <c:pt idx="0">
                  <c:v>0</c:v>
                </c:pt>
                <c:pt idx="1">
                  <c:v>1.8000000000000682E-2</c:v>
                </c:pt>
                <c:pt idx="2">
                  <c:v>3.4999999999996589E-2</c:v>
                </c:pt>
                <c:pt idx="3">
                  <c:v>5.7000000000016371E-2</c:v>
                </c:pt>
                <c:pt idx="4">
                  <c:v>6.8000000000012051E-2</c:v>
                </c:pt>
                <c:pt idx="5">
                  <c:v>7.9000000000007731E-2</c:v>
                </c:pt>
                <c:pt idx="6">
                  <c:v>9.6000000000003638E-2</c:v>
                </c:pt>
                <c:pt idx="7">
                  <c:v>0.10500000000001819</c:v>
                </c:pt>
                <c:pt idx="8">
                  <c:v>0.117999999999995</c:v>
                </c:pt>
                <c:pt idx="9">
                  <c:v>0.1220000000000141</c:v>
                </c:pt>
                <c:pt idx="10">
                  <c:v>0.13800000000000523</c:v>
                </c:pt>
                <c:pt idx="11">
                  <c:v>0.13900000000001</c:v>
                </c:pt>
                <c:pt idx="12">
                  <c:v>0.15300000000002001</c:v>
                </c:pt>
                <c:pt idx="13">
                  <c:v>0.16300000000001091</c:v>
                </c:pt>
                <c:pt idx="14">
                  <c:v>0.16900000000001114</c:v>
                </c:pt>
                <c:pt idx="15">
                  <c:v>0.17900000000000205</c:v>
                </c:pt>
                <c:pt idx="16">
                  <c:v>0.18700000000001182</c:v>
                </c:pt>
                <c:pt idx="17">
                  <c:v>0.19200000000000728</c:v>
                </c:pt>
                <c:pt idx="18">
                  <c:v>0.19599999999999795</c:v>
                </c:pt>
                <c:pt idx="19">
                  <c:v>0.20100000000002183</c:v>
                </c:pt>
                <c:pt idx="20">
                  <c:v>0.23000000000001819</c:v>
                </c:pt>
                <c:pt idx="21">
                  <c:v>0.21700000000001296</c:v>
                </c:pt>
                <c:pt idx="22">
                  <c:v>0.22100000000000364</c:v>
                </c:pt>
                <c:pt idx="23">
                  <c:v>0.22700000000000387</c:v>
                </c:pt>
                <c:pt idx="24">
                  <c:v>0.23500000000001364</c:v>
                </c:pt>
                <c:pt idx="25">
                  <c:v>0.24399999999999977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F-9A1D-419A-A663-8178AFBBCF0B}"/>
            </c:ext>
          </c:extLst>
        </c:ser>
        <c:ser>
          <c:idx val="1"/>
          <c:order val="2"/>
          <c:tx>
            <c:strRef>
              <c:f>altitude!$P$309</c:f>
              <c:strCache>
                <c:ptCount val="1"/>
                <c:pt idx="0">
                  <c:v>1021 a</c:v>
                </c:pt>
              </c:strCache>
            </c:strRef>
          </c:tx>
          <c:spPr>
            <a:ln w="19050"/>
          </c:spPr>
          <c:cat>
            <c:numRef>
              <c:f>altitude!$A$324:$A$349</c:f>
              <c:numCache>
                <c:formatCode>m/d/yyyy</c:formatCode>
                <c:ptCount val="26"/>
                <c:pt idx="0">
                  <c:v>43010</c:v>
                </c:pt>
                <c:pt idx="1">
                  <c:v>43068</c:v>
                </c:pt>
                <c:pt idx="2">
                  <c:v>43129</c:v>
                </c:pt>
                <c:pt idx="3">
                  <c:v>43188</c:v>
                </c:pt>
                <c:pt idx="4">
                  <c:v>43251</c:v>
                </c:pt>
                <c:pt idx="5">
                  <c:v>43312</c:v>
                </c:pt>
                <c:pt idx="6">
                  <c:v>43375</c:v>
                </c:pt>
                <c:pt idx="7">
                  <c:v>43438</c:v>
                </c:pt>
                <c:pt idx="8">
                  <c:v>43494</c:v>
                </c:pt>
                <c:pt idx="9">
                  <c:v>43551</c:v>
                </c:pt>
                <c:pt idx="10">
                  <c:v>43613</c:v>
                </c:pt>
                <c:pt idx="11">
                  <c:v>43678</c:v>
                </c:pt>
                <c:pt idx="12">
                  <c:v>43738</c:v>
                </c:pt>
                <c:pt idx="13">
                  <c:v>43801</c:v>
                </c:pt>
                <c:pt idx="14">
                  <c:v>43860</c:v>
                </c:pt>
                <c:pt idx="15">
                  <c:v>43916</c:v>
                </c:pt>
                <c:pt idx="16">
                  <c:v>43979</c:v>
                </c:pt>
                <c:pt idx="17">
                  <c:v>44046</c:v>
                </c:pt>
                <c:pt idx="18">
                  <c:v>44068</c:v>
                </c:pt>
                <c:pt idx="19">
                  <c:v>44104</c:v>
                </c:pt>
                <c:pt idx="20">
                  <c:v>44167</c:v>
                </c:pt>
                <c:pt idx="21">
                  <c:v>44223</c:v>
                </c:pt>
                <c:pt idx="22">
                  <c:v>44285</c:v>
                </c:pt>
                <c:pt idx="23">
                  <c:v>44345</c:v>
                </c:pt>
                <c:pt idx="24">
                  <c:v>44405</c:v>
                </c:pt>
                <c:pt idx="25">
                  <c:v>44504</c:v>
                </c:pt>
              </c:numCache>
            </c:numRef>
          </c:cat>
          <c:val>
            <c:numRef>
              <c:f>altitude!$P$311:$P$349</c:f>
              <c:numCache>
                <c:formatCode>0.000</c:formatCode>
                <c:ptCount val="39"/>
                <c:pt idx="0">
                  <c:v>0</c:v>
                </c:pt>
                <c:pt idx="1">
                  <c:v>2.199999999999136E-2</c:v>
                </c:pt>
                <c:pt idx="2">
                  <c:v>4.5999999999992269E-2</c:v>
                </c:pt>
                <c:pt idx="3">
                  <c:v>6.1000000000007049E-2</c:v>
                </c:pt>
                <c:pt idx="4">
                  <c:v>8.2999999999998408E-2</c:v>
                </c:pt>
                <c:pt idx="5">
                  <c:v>9.1999999999984539E-2</c:v>
                </c:pt>
                <c:pt idx="6">
                  <c:v>0.10899999999998045</c:v>
                </c:pt>
                <c:pt idx="7">
                  <c:v>0.12600000000000477</c:v>
                </c:pt>
                <c:pt idx="8">
                  <c:v>0.14400000000000546</c:v>
                </c:pt>
                <c:pt idx="9">
                  <c:v>0.15899999999999181</c:v>
                </c:pt>
                <c:pt idx="10">
                  <c:v>0.18099999999998317</c:v>
                </c:pt>
                <c:pt idx="11">
                  <c:v>0.1980000000000075</c:v>
                </c:pt>
                <c:pt idx="12">
                  <c:v>0.21500000000000341</c:v>
                </c:pt>
                <c:pt idx="13">
                  <c:v>0.23199999999999932</c:v>
                </c:pt>
                <c:pt idx="14">
                  <c:v>0.24699999999998568</c:v>
                </c:pt>
                <c:pt idx="15">
                  <c:v>0.26499999999998636</c:v>
                </c:pt>
                <c:pt idx="16">
                  <c:v>0.28600000000000136</c:v>
                </c:pt>
                <c:pt idx="17">
                  <c:v>0.29699999999999704</c:v>
                </c:pt>
                <c:pt idx="18">
                  <c:v>0.31000000000000227</c:v>
                </c:pt>
                <c:pt idx="19">
                  <c:v>0.32999999999998408</c:v>
                </c:pt>
                <c:pt idx="20">
                  <c:v>0.34000000000000341</c:v>
                </c:pt>
                <c:pt idx="21">
                  <c:v>0.35300000000000864</c:v>
                </c:pt>
                <c:pt idx="22">
                  <c:v>0.36299999999999955</c:v>
                </c:pt>
                <c:pt idx="23">
                  <c:v>0.37999999999999545</c:v>
                </c:pt>
                <c:pt idx="24">
                  <c:v>0.38399999999998613</c:v>
                </c:pt>
                <c:pt idx="25">
                  <c:v>0.40399999999999636</c:v>
                </c:pt>
                <c:pt idx="26">
                  <c:v>0.41499999999999204</c:v>
                </c:pt>
                <c:pt idx="27">
                  <c:v>0.42599999999998772</c:v>
                </c:pt>
                <c:pt idx="28">
                  <c:v>0.43999999999999773</c:v>
                </c:pt>
                <c:pt idx="29">
                  <c:v>0.4480000000000075</c:v>
                </c:pt>
                <c:pt idx="30">
                  <c:v>0.45599999999998886</c:v>
                </c:pt>
                <c:pt idx="31">
                  <c:v>0.46000000000000796</c:v>
                </c:pt>
                <c:pt idx="32">
                  <c:v>0.46799999999998931</c:v>
                </c:pt>
                <c:pt idx="33">
                  <c:v>0.47899999999998499</c:v>
                </c:pt>
                <c:pt idx="34">
                  <c:v>0.48900000000000432</c:v>
                </c:pt>
                <c:pt idx="35">
                  <c:v>0.49899999999999523</c:v>
                </c:pt>
                <c:pt idx="36">
                  <c:v>0.507000000000005</c:v>
                </c:pt>
                <c:pt idx="37">
                  <c:v>0.51699999999999591</c:v>
                </c:pt>
                <c:pt idx="38">
                  <c:v>0.52299999999999613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A1D-419A-A663-8178AFBBCF0B}"/>
            </c:ext>
          </c:extLst>
        </c:ser>
        <c:ser>
          <c:idx val="2"/>
          <c:order val="3"/>
          <c:tx>
            <c:strRef>
              <c:f>altitude!$BN$309</c:f>
              <c:strCache>
                <c:ptCount val="1"/>
                <c:pt idx="0">
                  <c:v>1091</c:v>
                </c:pt>
              </c:strCache>
            </c:strRef>
          </c:tx>
          <c:cat>
            <c:numRef>
              <c:f>altitude!$A$324:$A$349</c:f>
              <c:numCache>
                <c:formatCode>m/d/yyyy</c:formatCode>
                <c:ptCount val="26"/>
                <c:pt idx="0">
                  <c:v>43010</c:v>
                </c:pt>
                <c:pt idx="1">
                  <c:v>43068</c:v>
                </c:pt>
                <c:pt idx="2">
                  <c:v>43129</c:v>
                </c:pt>
                <c:pt idx="3">
                  <c:v>43188</c:v>
                </c:pt>
                <c:pt idx="4">
                  <c:v>43251</c:v>
                </c:pt>
                <c:pt idx="5">
                  <c:v>43312</c:v>
                </c:pt>
                <c:pt idx="6">
                  <c:v>43375</c:v>
                </c:pt>
                <c:pt idx="7">
                  <c:v>43438</c:v>
                </c:pt>
                <c:pt idx="8">
                  <c:v>43494</c:v>
                </c:pt>
                <c:pt idx="9">
                  <c:v>43551</c:v>
                </c:pt>
                <c:pt idx="10">
                  <c:v>43613</c:v>
                </c:pt>
                <c:pt idx="11">
                  <c:v>43678</c:v>
                </c:pt>
                <c:pt idx="12">
                  <c:v>43738</c:v>
                </c:pt>
                <c:pt idx="13">
                  <c:v>43801</c:v>
                </c:pt>
                <c:pt idx="14">
                  <c:v>43860</c:v>
                </c:pt>
                <c:pt idx="15">
                  <c:v>43916</c:v>
                </c:pt>
                <c:pt idx="16">
                  <c:v>43979</c:v>
                </c:pt>
                <c:pt idx="17">
                  <c:v>44046</c:v>
                </c:pt>
                <c:pt idx="18">
                  <c:v>44068</c:v>
                </c:pt>
                <c:pt idx="19">
                  <c:v>44104</c:v>
                </c:pt>
                <c:pt idx="20">
                  <c:v>44167</c:v>
                </c:pt>
                <c:pt idx="21">
                  <c:v>44223</c:v>
                </c:pt>
                <c:pt idx="22">
                  <c:v>44285</c:v>
                </c:pt>
                <c:pt idx="23">
                  <c:v>44345</c:v>
                </c:pt>
                <c:pt idx="24">
                  <c:v>44405</c:v>
                </c:pt>
                <c:pt idx="25">
                  <c:v>44504</c:v>
                </c:pt>
              </c:numCache>
            </c:numRef>
          </c:cat>
          <c:val>
            <c:numRef>
              <c:f>altitude!$BN$324:$BN$349</c:f>
              <c:numCache>
                <c:formatCode>0.000</c:formatCode>
                <c:ptCount val="26"/>
                <c:pt idx="0">
                  <c:v>0</c:v>
                </c:pt>
                <c:pt idx="1">
                  <c:v>1.1999999999972033E-2</c:v>
                </c:pt>
                <c:pt idx="2">
                  <c:v>2.2999999999996135E-2</c:v>
                </c:pt>
                <c:pt idx="3">
                  <c:v>4.199999999997317E-2</c:v>
                </c:pt>
                <c:pt idx="4">
                  <c:v>4.6999999999997044E-2</c:v>
                </c:pt>
                <c:pt idx="5">
                  <c:v>5.2999999999997272E-2</c:v>
                </c:pt>
                <c:pt idx="6">
                  <c:v>6.6999999999978854E-2</c:v>
                </c:pt>
                <c:pt idx="7">
                  <c:v>7.3999999999983856E-2</c:v>
                </c:pt>
                <c:pt idx="8">
                  <c:v>7.6999999999998181E-2</c:v>
                </c:pt>
                <c:pt idx="9">
                  <c:v>7.9999999999984084E-2</c:v>
                </c:pt>
                <c:pt idx="10">
                  <c:v>9.1999999999984539E-2</c:v>
                </c:pt>
                <c:pt idx="11">
                  <c:v>9.0999999999979764E-2</c:v>
                </c:pt>
                <c:pt idx="12">
                  <c:v>0.10599999999999454</c:v>
                </c:pt>
                <c:pt idx="13">
                  <c:v>0.11099999999999</c:v>
                </c:pt>
                <c:pt idx="14">
                  <c:v>0.11299999999999955</c:v>
                </c:pt>
                <c:pt idx="15">
                  <c:v>0.11999999999997613</c:v>
                </c:pt>
                <c:pt idx="16">
                  <c:v>0.12299999999999045</c:v>
                </c:pt>
                <c:pt idx="17">
                  <c:v>0.125</c:v>
                </c:pt>
                <c:pt idx="18">
                  <c:v>0.12599999999997635</c:v>
                </c:pt>
                <c:pt idx="19">
                  <c:v>0.12999999999999545</c:v>
                </c:pt>
                <c:pt idx="20">
                  <c:v>0.13599999999999568</c:v>
                </c:pt>
                <c:pt idx="21">
                  <c:v>0.13399999999998613</c:v>
                </c:pt>
                <c:pt idx="22">
                  <c:v>0.13799999999997681</c:v>
                </c:pt>
                <c:pt idx="23">
                  <c:v>0.14199999999999591</c:v>
                </c:pt>
                <c:pt idx="24">
                  <c:v>0.14499999999998181</c:v>
                </c:pt>
                <c:pt idx="25">
                  <c:v>0.14799999999999613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0-9A1D-419A-A663-8178AFBBCF0B}"/>
            </c:ext>
          </c:extLst>
        </c:ser>
        <c:ser>
          <c:idx val="3"/>
          <c:order val="4"/>
          <c:tx>
            <c:strRef>
              <c:f>altitude!$BO$309</c:f>
              <c:strCache>
                <c:ptCount val="1"/>
                <c:pt idx="0">
                  <c:v>1092</c:v>
                </c:pt>
              </c:strCache>
            </c:strRef>
          </c:tx>
          <c:cat>
            <c:numRef>
              <c:f>altitude!$A$324:$A$349</c:f>
              <c:numCache>
                <c:formatCode>m/d/yyyy</c:formatCode>
                <c:ptCount val="26"/>
                <c:pt idx="0">
                  <c:v>43010</c:v>
                </c:pt>
                <c:pt idx="1">
                  <c:v>43068</c:v>
                </c:pt>
                <c:pt idx="2">
                  <c:v>43129</c:v>
                </c:pt>
                <c:pt idx="3">
                  <c:v>43188</c:v>
                </c:pt>
                <c:pt idx="4">
                  <c:v>43251</c:v>
                </c:pt>
                <c:pt idx="5">
                  <c:v>43312</c:v>
                </c:pt>
                <c:pt idx="6">
                  <c:v>43375</c:v>
                </c:pt>
                <c:pt idx="7">
                  <c:v>43438</c:v>
                </c:pt>
                <c:pt idx="8">
                  <c:v>43494</c:v>
                </c:pt>
                <c:pt idx="9">
                  <c:v>43551</c:v>
                </c:pt>
                <c:pt idx="10">
                  <c:v>43613</c:v>
                </c:pt>
                <c:pt idx="11">
                  <c:v>43678</c:v>
                </c:pt>
                <c:pt idx="12">
                  <c:v>43738</c:v>
                </c:pt>
                <c:pt idx="13">
                  <c:v>43801</c:v>
                </c:pt>
                <c:pt idx="14">
                  <c:v>43860</c:v>
                </c:pt>
                <c:pt idx="15">
                  <c:v>43916</c:v>
                </c:pt>
                <c:pt idx="16">
                  <c:v>43979</c:v>
                </c:pt>
                <c:pt idx="17">
                  <c:v>44046</c:v>
                </c:pt>
                <c:pt idx="18">
                  <c:v>44068</c:v>
                </c:pt>
                <c:pt idx="19">
                  <c:v>44104</c:v>
                </c:pt>
                <c:pt idx="20">
                  <c:v>44167</c:v>
                </c:pt>
                <c:pt idx="21">
                  <c:v>44223</c:v>
                </c:pt>
                <c:pt idx="22">
                  <c:v>44285</c:v>
                </c:pt>
                <c:pt idx="23">
                  <c:v>44345</c:v>
                </c:pt>
                <c:pt idx="24">
                  <c:v>44405</c:v>
                </c:pt>
                <c:pt idx="25">
                  <c:v>44504</c:v>
                </c:pt>
              </c:numCache>
            </c:numRef>
          </c:cat>
          <c:val>
            <c:numRef>
              <c:f>altitude!$BO$324:$BO$349</c:f>
              <c:numCache>
                <c:formatCode>0.000</c:formatCode>
                <c:ptCount val="26"/>
                <c:pt idx="0">
                  <c:v>0</c:v>
                </c:pt>
                <c:pt idx="1">
                  <c:v>2.5000000000005684E-2</c:v>
                </c:pt>
                <c:pt idx="2">
                  <c:v>4.6999999999997044E-2</c:v>
                </c:pt>
                <c:pt idx="3">
                  <c:v>7.4000000000012278E-2</c:v>
                </c:pt>
                <c:pt idx="4">
                  <c:v>8.7999999999993861E-2</c:v>
                </c:pt>
                <c:pt idx="5">
                  <c:v>0.10400000000001342</c:v>
                </c:pt>
                <c:pt idx="6">
                  <c:v>0.125</c:v>
                </c:pt>
                <c:pt idx="7">
                  <c:v>0.14199999999999591</c:v>
                </c:pt>
                <c:pt idx="8">
                  <c:v>0.16400000000001569</c:v>
                </c:pt>
                <c:pt idx="9">
                  <c:v>0.17600000000001614</c:v>
                </c:pt>
                <c:pt idx="10">
                  <c:v>0.19700000000000273</c:v>
                </c:pt>
                <c:pt idx="11">
                  <c:v>0.20600000000001728</c:v>
                </c:pt>
                <c:pt idx="12">
                  <c:v>0.22400000000001796</c:v>
                </c:pt>
                <c:pt idx="13">
                  <c:v>0.25100000000000477</c:v>
                </c:pt>
                <c:pt idx="14">
                  <c:v>0.25800000000000978</c:v>
                </c:pt>
                <c:pt idx="15">
                  <c:v>0.27600000000001046</c:v>
                </c:pt>
                <c:pt idx="16">
                  <c:v>0.28700000000000614</c:v>
                </c:pt>
                <c:pt idx="17">
                  <c:v>0.29900000000000659</c:v>
                </c:pt>
                <c:pt idx="18">
                  <c:v>0.30000000000001137</c:v>
                </c:pt>
                <c:pt idx="19">
                  <c:v>0.31000000000000227</c:v>
                </c:pt>
                <c:pt idx="20">
                  <c:v>0.32400000000001228</c:v>
                </c:pt>
                <c:pt idx="21">
                  <c:v>0.34200000000001296</c:v>
                </c:pt>
                <c:pt idx="22">
                  <c:v>0.34700000000000841</c:v>
                </c:pt>
                <c:pt idx="23">
                  <c:v>0.36000000000001364</c:v>
                </c:pt>
                <c:pt idx="24">
                  <c:v>0.37100000000000932</c:v>
                </c:pt>
                <c:pt idx="25">
                  <c:v>0.38499999999999091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1-9A1D-419A-A663-8178AFBBCF0B}"/>
            </c:ext>
          </c:extLst>
        </c:ser>
        <c:ser>
          <c:idx val="4"/>
          <c:order val="5"/>
          <c:tx>
            <c:strRef>
              <c:f>altitude!$BP$309</c:f>
              <c:strCache>
                <c:ptCount val="1"/>
                <c:pt idx="0">
                  <c:v>1093</c:v>
                </c:pt>
              </c:strCache>
            </c:strRef>
          </c:tx>
          <c:cat>
            <c:numRef>
              <c:f>altitude!$A$324:$A$349</c:f>
              <c:numCache>
                <c:formatCode>m/d/yyyy</c:formatCode>
                <c:ptCount val="26"/>
                <c:pt idx="0">
                  <c:v>43010</c:v>
                </c:pt>
                <c:pt idx="1">
                  <c:v>43068</c:v>
                </c:pt>
                <c:pt idx="2">
                  <c:v>43129</c:v>
                </c:pt>
                <c:pt idx="3">
                  <c:v>43188</c:v>
                </c:pt>
                <c:pt idx="4">
                  <c:v>43251</c:v>
                </c:pt>
                <c:pt idx="5">
                  <c:v>43312</c:v>
                </c:pt>
                <c:pt idx="6">
                  <c:v>43375</c:v>
                </c:pt>
                <c:pt idx="7">
                  <c:v>43438</c:v>
                </c:pt>
                <c:pt idx="8">
                  <c:v>43494</c:v>
                </c:pt>
                <c:pt idx="9">
                  <c:v>43551</c:v>
                </c:pt>
                <c:pt idx="10">
                  <c:v>43613</c:v>
                </c:pt>
                <c:pt idx="11">
                  <c:v>43678</c:v>
                </c:pt>
                <c:pt idx="12">
                  <c:v>43738</c:v>
                </c:pt>
                <c:pt idx="13">
                  <c:v>43801</c:v>
                </c:pt>
                <c:pt idx="14">
                  <c:v>43860</c:v>
                </c:pt>
                <c:pt idx="15">
                  <c:v>43916</c:v>
                </c:pt>
                <c:pt idx="16">
                  <c:v>43979</c:v>
                </c:pt>
                <c:pt idx="17">
                  <c:v>44046</c:v>
                </c:pt>
                <c:pt idx="18">
                  <c:v>44068</c:v>
                </c:pt>
                <c:pt idx="19">
                  <c:v>44104</c:v>
                </c:pt>
                <c:pt idx="20">
                  <c:v>44167</c:v>
                </c:pt>
                <c:pt idx="21">
                  <c:v>44223</c:v>
                </c:pt>
                <c:pt idx="22">
                  <c:v>44285</c:v>
                </c:pt>
                <c:pt idx="23">
                  <c:v>44345</c:v>
                </c:pt>
                <c:pt idx="24">
                  <c:v>44405</c:v>
                </c:pt>
                <c:pt idx="25">
                  <c:v>44504</c:v>
                </c:pt>
              </c:numCache>
            </c:numRef>
          </c:cat>
          <c:val>
            <c:numRef>
              <c:f>altitude!$BP$324:$BP$349</c:f>
              <c:numCache>
                <c:formatCode>0.000</c:formatCode>
                <c:ptCount val="26"/>
                <c:pt idx="0">
                  <c:v>0</c:v>
                </c:pt>
                <c:pt idx="1">
                  <c:v>1.300000000000523E-2</c:v>
                </c:pt>
                <c:pt idx="2">
                  <c:v>2.7999999999991587E-2</c:v>
                </c:pt>
                <c:pt idx="3">
                  <c:v>4.9000000000006594E-2</c:v>
                </c:pt>
                <c:pt idx="4">
                  <c:v>5.5000000000006821E-2</c:v>
                </c:pt>
                <c:pt idx="5">
                  <c:v>6.8999999999988404E-2</c:v>
                </c:pt>
                <c:pt idx="6">
                  <c:v>8.2999999999998408E-2</c:v>
                </c:pt>
                <c:pt idx="7">
                  <c:v>9.6000000000003638E-2</c:v>
                </c:pt>
                <c:pt idx="8">
                  <c:v>0.10699999999999932</c:v>
                </c:pt>
                <c:pt idx="9">
                  <c:v>0.11199999999999477</c:v>
                </c:pt>
                <c:pt idx="10">
                  <c:v>0.12700000000000955</c:v>
                </c:pt>
                <c:pt idx="11">
                  <c:v>0.13499999999999091</c:v>
                </c:pt>
                <c:pt idx="12">
                  <c:v>0.14900000000000091</c:v>
                </c:pt>
                <c:pt idx="13">
                  <c:v>0.16100000000000136</c:v>
                </c:pt>
                <c:pt idx="14">
                  <c:v>0.16499999999999204</c:v>
                </c:pt>
                <c:pt idx="15">
                  <c:v>0.1769999999999925</c:v>
                </c:pt>
                <c:pt idx="16">
                  <c:v>0.1839999999999975</c:v>
                </c:pt>
                <c:pt idx="17">
                  <c:v>0.19200000000000728</c:v>
                </c:pt>
                <c:pt idx="18">
                  <c:v>0.19599999999999795</c:v>
                </c:pt>
                <c:pt idx="19">
                  <c:v>0.20300000000000296</c:v>
                </c:pt>
                <c:pt idx="20">
                  <c:v>0.20799999999999841</c:v>
                </c:pt>
                <c:pt idx="21">
                  <c:v>0.21799999999998931</c:v>
                </c:pt>
                <c:pt idx="22">
                  <c:v>0.21999999999999886</c:v>
                </c:pt>
                <c:pt idx="23">
                  <c:v>0.22800000000000864</c:v>
                </c:pt>
                <c:pt idx="24">
                  <c:v>0.23599999999999</c:v>
                </c:pt>
                <c:pt idx="25">
                  <c:v>0.24500000000000455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2-9A1D-419A-A663-8178AFBBCF0B}"/>
            </c:ext>
          </c:extLst>
        </c:ser>
        <c:ser>
          <c:idx val="5"/>
          <c:order val="6"/>
          <c:tx>
            <c:strRef>
              <c:f>altitude!$BQ$309</c:f>
              <c:strCache>
                <c:ptCount val="1"/>
                <c:pt idx="0">
                  <c:v>1094</c:v>
                </c:pt>
              </c:strCache>
            </c:strRef>
          </c:tx>
          <c:cat>
            <c:numRef>
              <c:f>altitude!$A$324:$A$349</c:f>
              <c:numCache>
                <c:formatCode>m/d/yyyy</c:formatCode>
                <c:ptCount val="26"/>
                <c:pt idx="0">
                  <c:v>43010</c:v>
                </c:pt>
                <c:pt idx="1">
                  <c:v>43068</c:v>
                </c:pt>
                <c:pt idx="2">
                  <c:v>43129</c:v>
                </c:pt>
                <c:pt idx="3">
                  <c:v>43188</c:v>
                </c:pt>
                <c:pt idx="4">
                  <c:v>43251</c:v>
                </c:pt>
                <c:pt idx="5">
                  <c:v>43312</c:v>
                </c:pt>
                <c:pt idx="6">
                  <c:v>43375</c:v>
                </c:pt>
                <c:pt idx="7">
                  <c:v>43438</c:v>
                </c:pt>
                <c:pt idx="8">
                  <c:v>43494</c:v>
                </c:pt>
                <c:pt idx="9">
                  <c:v>43551</c:v>
                </c:pt>
                <c:pt idx="10">
                  <c:v>43613</c:v>
                </c:pt>
                <c:pt idx="11">
                  <c:v>43678</c:v>
                </c:pt>
                <c:pt idx="12">
                  <c:v>43738</c:v>
                </c:pt>
                <c:pt idx="13">
                  <c:v>43801</c:v>
                </c:pt>
                <c:pt idx="14">
                  <c:v>43860</c:v>
                </c:pt>
                <c:pt idx="15">
                  <c:v>43916</c:v>
                </c:pt>
                <c:pt idx="16">
                  <c:v>43979</c:v>
                </c:pt>
                <c:pt idx="17">
                  <c:v>44046</c:v>
                </c:pt>
                <c:pt idx="18">
                  <c:v>44068</c:v>
                </c:pt>
                <c:pt idx="19">
                  <c:v>44104</c:v>
                </c:pt>
                <c:pt idx="20">
                  <c:v>44167</c:v>
                </c:pt>
                <c:pt idx="21">
                  <c:v>44223</c:v>
                </c:pt>
                <c:pt idx="22">
                  <c:v>44285</c:v>
                </c:pt>
                <c:pt idx="23">
                  <c:v>44345</c:v>
                </c:pt>
                <c:pt idx="24">
                  <c:v>44405</c:v>
                </c:pt>
                <c:pt idx="25">
                  <c:v>44504</c:v>
                </c:pt>
              </c:numCache>
            </c:numRef>
          </c:cat>
          <c:val>
            <c:numRef>
              <c:f>altitude!$BQ$324:$BQ$349</c:f>
              <c:numCache>
                <c:formatCode>0.000</c:formatCode>
                <c:ptCount val="26"/>
                <c:pt idx="0">
                  <c:v>0</c:v>
                </c:pt>
                <c:pt idx="1">
                  <c:v>1.8000000000000682E-2</c:v>
                </c:pt>
                <c:pt idx="2">
                  <c:v>3.4999999999996589E-2</c:v>
                </c:pt>
                <c:pt idx="3">
                  <c:v>5.49999999999784E-2</c:v>
                </c:pt>
                <c:pt idx="4">
                  <c:v>6.2999999999988177E-2</c:v>
                </c:pt>
                <c:pt idx="5">
                  <c:v>7.8999999999979309E-2</c:v>
                </c:pt>
                <c:pt idx="6">
                  <c:v>9.4999999999998863E-2</c:v>
                </c:pt>
                <c:pt idx="7">
                  <c:v>0.10699999999999932</c:v>
                </c:pt>
                <c:pt idx="8">
                  <c:v>0.12299999999999045</c:v>
                </c:pt>
                <c:pt idx="9">
                  <c:v>0.12699999999998113</c:v>
                </c:pt>
                <c:pt idx="10">
                  <c:v>0.14199999999999591</c:v>
                </c:pt>
                <c:pt idx="11">
                  <c:v>0.15099999999998204</c:v>
                </c:pt>
                <c:pt idx="12">
                  <c:v>0.16399999999998727</c:v>
                </c:pt>
                <c:pt idx="13">
                  <c:v>0.17900000000000205</c:v>
                </c:pt>
                <c:pt idx="14">
                  <c:v>0.18299999999999272</c:v>
                </c:pt>
                <c:pt idx="15">
                  <c:v>0.19700000000000273</c:v>
                </c:pt>
                <c:pt idx="16">
                  <c:v>0.20399999999997931</c:v>
                </c:pt>
                <c:pt idx="17">
                  <c:v>0.21299999999999386</c:v>
                </c:pt>
                <c:pt idx="18">
                  <c:v>0.21599999999997976</c:v>
                </c:pt>
                <c:pt idx="19">
                  <c:v>0.22399999999998954</c:v>
                </c:pt>
                <c:pt idx="20">
                  <c:v>0.22999999999998977</c:v>
                </c:pt>
                <c:pt idx="21">
                  <c:v>0.24199999999999022</c:v>
                </c:pt>
                <c:pt idx="22">
                  <c:v>0.242999999999995</c:v>
                </c:pt>
                <c:pt idx="23">
                  <c:v>0.25199999999998113</c:v>
                </c:pt>
                <c:pt idx="24">
                  <c:v>0.25999999999999091</c:v>
                </c:pt>
                <c:pt idx="25">
                  <c:v>0.26999999999998181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3-9A1D-419A-A663-8178AFBBCF0B}"/>
            </c:ext>
          </c:extLst>
        </c:ser>
        <c:ser>
          <c:idx val="6"/>
          <c:order val="7"/>
          <c:tx>
            <c:strRef>
              <c:f>altitude!$BR$309</c:f>
              <c:strCache>
                <c:ptCount val="1"/>
                <c:pt idx="0">
                  <c:v>1095</c:v>
                </c:pt>
              </c:strCache>
            </c:strRef>
          </c:tx>
          <c:cat>
            <c:numRef>
              <c:f>altitude!$A$324:$A$349</c:f>
              <c:numCache>
                <c:formatCode>m/d/yyyy</c:formatCode>
                <c:ptCount val="26"/>
                <c:pt idx="0">
                  <c:v>43010</c:v>
                </c:pt>
                <c:pt idx="1">
                  <c:v>43068</c:v>
                </c:pt>
                <c:pt idx="2">
                  <c:v>43129</c:v>
                </c:pt>
                <c:pt idx="3">
                  <c:v>43188</c:v>
                </c:pt>
                <c:pt idx="4">
                  <c:v>43251</c:v>
                </c:pt>
                <c:pt idx="5">
                  <c:v>43312</c:v>
                </c:pt>
                <c:pt idx="6">
                  <c:v>43375</c:v>
                </c:pt>
                <c:pt idx="7">
                  <c:v>43438</c:v>
                </c:pt>
                <c:pt idx="8">
                  <c:v>43494</c:v>
                </c:pt>
                <c:pt idx="9">
                  <c:v>43551</c:v>
                </c:pt>
                <c:pt idx="10">
                  <c:v>43613</c:v>
                </c:pt>
                <c:pt idx="11">
                  <c:v>43678</c:v>
                </c:pt>
                <c:pt idx="12">
                  <c:v>43738</c:v>
                </c:pt>
                <c:pt idx="13">
                  <c:v>43801</c:v>
                </c:pt>
                <c:pt idx="14">
                  <c:v>43860</c:v>
                </c:pt>
                <c:pt idx="15">
                  <c:v>43916</c:v>
                </c:pt>
                <c:pt idx="16">
                  <c:v>43979</c:v>
                </c:pt>
                <c:pt idx="17">
                  <c:v>44046</c:v>
                </c:pt>
                <c:pt idx="18">
                  <c:v>44068</c:v>
                </c:pt>
                <c:pt idx="19">
                  <c:v>44104</c:v>
                </c:pt>
                <c:pt idx="20">
                  <c:v>44167</c:v>
                </c:pt>
                <c:pt idx="21">
                  <c:v>44223</c:v>
                </c:pt>
                <c:pt idx="22">
                  <c:v>44285</c:v>
                </c:pt>
                <c:pt idx="23">
                  <c:v>44345</c:v>
                </c:pt>
                <c:pt idx="24">
                  <c:v>44405</c:v>
                </c:pt>
                <c:pt idx="25">
                  <c:v>44504</c:v>
                </c:pt>
              </c:numCache>
            </c:numRef>
          </c:cat>
          <c:val>
            <c:numRef>
              <c:f>altitude!$BR$324:$BR$349</c:f>
              <c:numCache>
                <c:formatCode>0.000</c:formatCode>
                <c:ptCount val="26"/>
                <c:pt idx="0">
                  <c:v>0</c:v>
                </c:pt>
                <c:pt idx="1">
                  <c:v>2.2999999999996135E-2</c:v>
                </c:pt>
                <c:pt idx="2">
                  <c:v>4.4000000000011141E-2</c:v>
                </c:pt>
                <c:pt idx="3">
                  <c:v>6.0000000000002274E-2</c:v>
                </c:pt>
                <c:pt idx="4">
                  <c:v>7.2000000000002728E-2</c:v>
                </c:pt>
                <c:pt idx="5">
                  <c:v>8.7999999999993861E-2</c:v>
                </c:pt>
                <c:pt idx="6">
                  <c:v>0.10200000000000387</c:v>
                </c:pt>
                <c:pt idx="7">
                  <c:v>0.11099999999999</c:v>
                </c:pt>
                <c:pt idx="8">
                  <c:v>0.12899999999999068</c:v>
                </c:pt>
                <c:pt idx="9">
                  <c:v>0.13700000000000045</c:v>
                </c:pt>
                <c:pt idx="10">
                  <c:v>0.15299999999999159</c:v>
                </c:pt>
                <c:pt idx="11">
                  <c:v>0.15899999999999181</c:v>
                </c:pt>
                <c:pt idx="12">
                  <c:v>0.16999999999998749</c:v>
                </c:pt>
                <c:pt idx="13">
                  <c:v>0.18700000000001182</c:v>
                </c:pt>
                <c:pt idx="14">
                  <c:v>0.19599999999999795</c:v>
                </c:pt>
                <c:pt idx="15">
                  <c:v>0.20500000000001251</c:v>
                </c:pt>
                <c:pt idx="16">
                  <c:v>0.21299999999999386</c:v>
                </c:pt>
                <c:pt idx="17">
                  <c:v>0.22200000000000841</c:v>
                </c:pt>
                <c:pt idx="18">
                  <c:v>0.22900000000001342</c:v>
                </c:pt>
                <c:pt idx="19">
                  <c:v>0.23199999999999932</c:v>
                </c:pt>
                <c:pt idx="20">
                  <c:v>0.24000000000000909</c:v>
                </c:pt>
                <c:pt idx="21">
                  <c:v>0.25499999999999545</c:v>
                </c:pt>
                <c:pt idx="22">
                  <c:v>0.25800000000000978</c:v>
                </c:pt>
                <c:pt idx="23">
                  <c:v>0.26400000000001</c:v>
                </c:pt>
                <c:pt idx="24">
                  <c:v>0.27500000000000568</c:v>
                </c:pt>
                <c:pt idx="25">
                  <c:v>0.28200000000001069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5-9A1D-419A-A663-8178AFBBCF0B}"/>
            </c:ext>
          </c:extLst>
        </c:ser>
        <c:ser>
          <c:idx val="7"/>
          <c:order val="8"/>
          <c:tx>
            <c:strRef>
              <c:f>altitude!$BS$309</c:f>
              <c:strCache>
                <c:ptCount val="1"/>
                <c:pt idx="0">
                  <c:v>1096</c:v>
                </c:pt>
              </c:strCache>
            </c:strRef>
          </c:tx>
          <c:cat>
            <c:numRef>
              <c:f>altitude!$A$324:$A$349</c:f>
              <c:numCache>
                <c:formatCode>m/d/yyyy</c:formatCode>
                <c:ptCount val="26"/>
                <c:pt idx="0">
                  <c:v>43010</c:v>
                </c:pt>
                <c:pt idx="1">
                  <c:v>43068</c:v>
                </c:pt>
                <c:pt idx="2">
                  <c:v>43129</c:v>
                </c:pt>
                <c:pt idx="3">
                  <c:v>43188</c:v>
                </c:pt>
                <c:pt idx="4">
                  <c:v>43251</c:v>
                </c:pt>
                <c:pt idx="5">
                  <c:v>43312</c:v>
                </c:pt>
                <c:pt idx="6">
                  <c:v>43375</c:v>
                </c:pt>
                <c:pt idx="7">
                  <c:v>43438</c:v>
                </c:pt>
                <c:pt idx="8">
                  <c:v>43494</c:v>
                </c:pt>
                <c:pt idx="9">
                  <c:v>43551</c:v>
                </c:pt>
                <c:pt idx="10">
                  <c:v>43613</c:v>
                </c:pt>
                <c:pt idx="11">
                  <c:v>43678</c:v>
                </c:pt>
                <c:pt idx="12">
                  <c:v>43738</c:v>
                </c:pt>
                <c:pt idx="13">
                  <c:v>43801</c:v>
                </c:pt>
                <c:pt idx="14">
                  <c:v>43860</c:v>
                </c:pt>
                <c:pt idx="15">
                  <c:v>43916</c:v>
                </c:pt>
                <c:pt idx="16">
                  <c:v>43979</c:v>
                </c:pt>
                <c:pt idx="17">
                  <c:v>44046</c:v>
                </c:pt>
                <c:pt idx="18">
                  <c:v>44068</c:v>
                </c:pt>
                <c:pt idx="19">
                  <c:v>44104</c:v>
                </c:pt>
                <c:pt idx="20">
                  <c:v>44167</c:v>
                </c:pt>
                <c:pt idx="21">
                  <c:v>44223</c:v>
                </c:pt>
                <c:pt idx="22">
                  <c:v>44285</c:v>
                </c:pt>
                <c:pt idx="23">
                  <c:v>44345</c:v>
                </c:pt>
                <c:pt idx="24">
                  <c:v>44405</c:v>
                </c:pt>
                <c:pt idx="25">
                  <c:v>44504</c:v>
                </c:pt>
              </c:numCache>
            </c:numRef>
          </c:cat>
          <c:val>
            <c:numRef>
              <c:f>altitude!$BS$324:$BS$349</c:f>
              <c:numCache>
                <c:formatCode>0.000</c:formatCode>
                <c:ptCount val="26"/>
                <c:pt idx="0">
                  <c:v>0</c:v>
                </c:pt>
                <c:pt idx="1">
                  <c:v>2.6999999999986812E-2</c:v>
                </c:pt>
                <c:pt idx="2">
                  <c:v>4.3000000000006366E-2</c:v>
                </c:pt>
                <c:pt idx="3">
                  <c:v>5.8999999999997499E-2</c:v>
                </c:pt>
                <c:pt idx="4">
                  <c:v>7.0999999999997954E-2</c:v>
                </c:pt>
                <c:pt idx="5">
                  <c:v>8.1999999999993634E-2</c:v>
                </c:pt>
                <c:pt idx="6">
                  <c:v>9.7999999999984766E-2</c:v>
                </c:pt>
                <c:pt idx="7">
                  <c:v>0.10699999999999932</c:v>
                </c:pt>
                <c:pt idx="8">
                  <c:v>0.12399999999999523</c:v>
                </c:pt>
                <c:pt idx="9">
                  <c:v>0.13399999999998613</c:v>
                </c:pt>
                <c:pt idx="10">
                  <c:v>0.14900000000000091</c:v>
                </c:pt>
                <c:pt idx="11">
                  <c:v>0.15500000000000114</c:v>
                </c:pt>
                <c:pt idx="12">
                  <c:v>0.16599999999999682</c:v>
                </c:pt>
                <c:pt idx="13">
                  <c:v>0.18799999999998818</c:v>
                </c:pt>
                <c:pt idx="14">
                  <c:v>0.1939999999999884</c:v>
                </c:pt>
                <c:pt idx="15">
                  <c:v>0.20300000000000296</c:v>
                </c:pt>
                <c:pt idx="16">
                  <c:v>0.21000000000000796</c:v>
                </c:pt>
                <c:pt idx="17">
                  <c:v>0.21799999999998931</c:v>
                </c:pt>
                <c:pt idx="18">
                  <c:v>0.22100000000000364</c:v>
                </c:pt>
                <c:pt idx="19">
                  <c:v>0.22599999999999909</c:v>
                </c:pt>
                <c:pt idx="20">
                  <c:v>0.23499999999998522</c:v>
                </c:pt>
                <c:pt idx="21">
                  <c:v>0.2529999999999859</c:v>
                </c:pt>
                <c:pt idx="22">
                  <c:v>0.25399999999999068</c:v>
                </c:pt>
                <c:pt idx="23">
                  <c:v>0.26200000000000045</c:v>
                </c:pt>
                <c:pt idx="24">
                  <c:v>0.27500000000000568</c:v>
                </c:pt>
                <c:pt idx="25">
                  <c:v>0.28100000000000591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6-9A1D-419A-A663-8178AFBBCF0B}"/>
            </c:ext>
          </c:extLst>
        </c:ser>
        <c:ser>
          <c:idx val="8"/>
          <c:order val="9"/>
          <c:tx>
            <c:strRef>
              <c:f>altitude!$BT$309</c:f>
              <c:strCache>
                <c:ptCount val="1"/>
                <c:pt idx="0">
                  <c:v>1097</c:v>
                </c:pt>
              </c:strCache>
            </c:strRef>
          </c:tx>
          <c:cat>
            <c:numRef>
              <c:f>altitude!$A$324:$A$349</c:f>
              <c:numCache>
                <c:formatCode>m/d/yyyy</c:formatCode>
                <c:ptCount val="26"/>
                <c:pt idx="0">
                  <c:v>43010</c:v>
                </c:pt>
                <c:pt idx="1">
                  <c:v>43068</c:v>
                </c:pt>
                <c:pt idx="2">
                  <c:v>43129</c:v>
                </c:pt>
                <c:pt idx="3">
                  <c:v>43188</c:v>
                </c:pt>
                <c:pt idx="4">
                  <c:v>43251</c:v>
                </c:pt>
                <c:pt idx="5">
                  <c:v>43312</c:v>
                </c:pt>
                <c:pt idx="6">
                  <c:v>43375</c:v>
                </c:pt>
                <c:pt idx="7">
                  <c:v>43438</c:v>
                </c:pt>
                <c:pt idx="8">
                  <c:v>43494</c:v>
                </c:pt>
                <c:pt idx="9">
                  <c:v>43551</c:v>
                </c:pt>
                <c:pt idx="10">
                  <c:v>43613</c:v>
                </c:pt>
                <c:pt idx="11">
                  <c:v>43678</c:v>
                </c:pt>
                <c:pt idx="12">
                  <c:v>43738</c:v>
                </c:pt>
                <c:pt idx="13">
                  <c:v>43801</c:v>
                </c:pt>
                <c:pt idx="14">
                  <c:v>43860</c:v>
                </c:pt>
                <c:pt idx="15">
                  <c:v>43916</c:v>
                </c:pt>
                <c:pt idx="16">
                  <c:v>43979</c:v>
                </c:pt>
                <c:pt idx="17">
                  <c:v>44046</c:v>
                </c:pt>
                <c:pt idx="18">
                  <c:v>44068</c:v>
                </c:pt>
                <c:pt idx="19">
                  <c:v>44104</c:v>
                </c:pt>
                <c:pt idx="20">
                  <c:v>44167</c:v>
                </c:pt>
                <c:pt idx="21">
                  <c:v>44223</c:v>
                </c:pt>
                <c:pt idx="22">
                  <c:v>44285</c:v>
                </c:pt>
                <c:pt idx="23">
                  <c:v>44345</c:v>
                </c:pt>
                <c:pt idx="24">
                  <c:v>44405</c:v>
                </c:pt>
                <c:pt idx="25">
                  <c:v>44504</c:v>
                </c:pt>
              </c:numCache>
            </c:numRef>
          </c:cat>
          <c:val>
            <c:numRef>
              <c:f>altitude!$BT$324:$BT$349</c:f>
              <c:numCache>
                <c:formatCode>0.000</c:formatCode>
                <c:ptCount val="26"/>
                <c:pt idx="0">
                  <c:v>0</c:v>
                </c:pt>
                <c:pt idx="1">
                  <c:v>1.9000000000005457E-2</c:v>
                </c:pt>
                <c:pt idx="2">
                  <c:v>3.0000000000001137E-2</c:v>
                </c:pt>
                <c:pt idx="3">
                  <c:v>3.9000000000015689E-2</c:v>
                </c:pt>
                <c:pt idx="4">
                  <c:v>4.3000000000006366E-2</c:v>
                </c:pt>
                <c:pt idx="5">
                  <c:v>5.1000000000016144E-2</c:v>
                </c:pt>
                <c:pt idx="6">
                  <c:v>6.2000000000011823E-2</c:v>
                </c:pt>
                <c:pt idx="7">
                  <c:v>6.8000000000012051E-2</c:v>
                </c:pt>
                <c:pt idx="8">
                  <c:v>8.1999999999993634E-2</c:v>
                </c:pt>
                <c:pt idx="9">
                  <c:v>8.6000000000012733E-2</c:v>
                </c:pt>
                <c:pt idx="10">
                  <c:v>9.8000000000013188E-2</c:v>
                </c:pt>
                <c:pt idx="11">
                  <c:v>9.9000000000017963E-2</c:v>
                </c:pt>
                <c:pt idx="12">
                  <c:v>0.10400000000001342</c:v>
                </c:pt>
                <c:pt idx="13">
                  <c:v>0.12399999999999523</c:v>
                </c:pt>
                <c:pt idx="14">
                  <c:v>0.12700000000000955</c:v>
                </c:pt>
                <c:pt idx="15">
                  <c:v>0.13400000000001455</c:v>
                </c:pt>
                <c:pt idx="16">
                  <c:v>0.13400000000001455</c:v>
                </c:pt>
                <c:pt idx="17">
                  <c:v>0.13700000000000045</c:v>
                </c:pt>
                <c:pt idx="18">
                  <c:v>0.14000000000001478</c:v>
                </c:pt>
                <c:pt idx="19">
                  <c:v>0.14199999999999591</c:v>
                </c:pt>
                <c:pt idx="20">
                  <c:v>0.14900000000000091</c:v>
                </c:pt>
                <c:pt idx="21">
                  <c:v>0.16400000000001569</c:v>
                </c:pt>
                <c:pt idx="22">
                  <c:v>0.16800000000000637</c:v>
                </c:pt>
                <c:pt idx="23">
                  <c:v>0.17199999999999704</c:v>
                </c:pt>
                <c:pt idx="24">
                  <c:v>0.17799999999999727</c:v>
                </c:pt>
                <c:pt idx="25">
                  <c:v>0.1810000000000116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7-9A1D-419A-A663-8178AFBBCF0B}"/>
            </c:ext>
          </c:extLst>
        </c:ser>
        <c:ser>
          <c:idx val="9"/>
          <c:order val="10"/>
          <c:tx>
            <c:strRef>
              <c:f>altitude!$BU$309</c:f>
              <c:strCache>
                <c:ptCount val="1"/>
                <c:pt idx="0">
                  <c:v>1098</c:v>
                </c:pt>
              </c:strCache>
            </c:strRef>
          </c:tx>
          <c:cat>
            <c:numRef>
              <c:f>altitude!$A$324:$A$349</c:f>
              <c:numCache>
                <c:formatCode>m/d/yyyy</c:formatCode>
                <c:ptCount val="26"/>
                <c:pt idx="0">
                  <c:v>43010</c:v>
                </c:pt>
                <c:pt idx="1">
                  <c:v>43068</c:v>
                </c:pt>
                <c:pt idx="2">
                  <c:v>43129</c:v>
                </c:pt>
                <c:pt idx="3">
                  <c:v>43188</c:v>
                </c:pt>
                <c:pt idx="4">
                  <c:v>43251</c:v>
                </c:pt>
                <c:pt idx="5">
                  <c:v>43312</c:v>
                </c:pt>
                <c:pt idx="6">
                  <c:v>43375</c:v>
                </c:pt>
                <c:pt idx="7">
                  <c:v>43438</c:v>
                </c:pt>
                <c:pt idx="8">
                  <c:v>43494</c:v>
                </c:pt>
                <c:pt idx="9">
                  <c:v>43551</c:v>
                </c:pt>
                <c:pt idx="10">
                  <c:v>43613</c:v>
                </c:pt>
                <c:pt idx="11">
                  <c:v>43678</c:v>
                </c:pt>
                <c:pt idx="12">
                  <c:v>43738</c:v>
                </c:pt>
                <c:pt idx="13">
                  <c:v>43801</c:v>
                </c:pt>
                <c:pt idx="14">
                  <c:v>43860</c:v>
                </c:pt>
                <c:pt idx="15">
                  <c:v>43916</c:v>
                </c:pt>
                <c:pt idx="16">
                  <c:v>43979</c:v>
                </c:pt>
                <c:pt idx="17">
                  <c:v>44046</c:v>
                </c:pt>
                <c:pt idx="18">
                  <c:v>44068</c:v>
                </c:pt>
                <c:pt idx="19">
                  <c:v>44104</c:v>
                </c:pt>
                <c:pt idx="20">
                  <c:v>44167</c:v>
                </c:pt>
                <c:pt idx="21">
                  <c:v>44223</c:v>
                </c:pt>
                <c:pt idx="22">
                  <c:v>44285</c:v>
                </c:pt>
                <c:pt idx="23">
                  <c:v>44345</c:v>
                </c:pt>
                <c:pt idx="24">
                  <c:v>44405</c:v>
                </c:pt>
                <c:pt idx="25">
                  <c:v>44504</c:v>
                </c:pt>
              </c:numCache>
            </c:numRef>
          </c:cat>
          <c:val>
            <c:numRef>
              <c:f>altitude!$BU$324:$BU$349</c:f>
              <c:numCache>
                <c:formatCode>0.000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8-9A1D-419A-A663-8178AFBBCF0B}"/>
            </c:ext>
          </c:extLst>
        </c:ser>
        <c:ser>
          <c:idx val="10"/>
          <c:order val="11"/>
          <c:tx>
            <c:strRef>
              <c:f>altitude!$BV$309</c:f>
              <c:strCache>
                <c:ptCount val="1"/>
                <c:pt idx="0">
                  <c:v>1099</c:v>
                </c:pt>
              </c:strCache>
            </c:strRef>
          </c:tx>
          <c:cat>
            <c:numRef>
              <c:f>altitude!$A$324:$A$349</c:f>
              <c:numCache>
                <c:formatCode>m/d/yyyy</c:formatCode>
                <c:ptCount val="26"/>
                <c:pt idx="0">
                  <c:v>43010</c:v>
                </c:pt>
                <c:pt idx="1">
                  <c:v>43068</c:v>
                </c:pt>
                <c:pt idx="2">
                  <c:v>43129</c:v>
                </c:pt>
                <c:pt idx="3">
                  <c:v>43188</c:v>
                </c:pt>
                <c:pt idx="4">
                  <c:v>43251</c:v>
                </c:pt>
                <c:pt idx="5">
                  <c:v>43312</c:v>
                </c:pt>
                <c:pt idx="6">
                  <c:v>43375</c:v>
                </c:pt>
                <c:pt idx="7">
                  <c:v>43438</c:v>
                </c:pt>
                <c:pt idx="8">
                  <c:v>43494</c:v>
                </c:pt>
                <c:pt idx="9">
                  <c:v>43551</c:v>
                </c:pt>
                <c:pt idx="10">
                  <c:v>43613</c:v>
                </c:pt>
                <c:pt idx="11">
                  <c:v>43678</c:v>
                </c:pt>
                <c:pt idx="12">
                  <c:v>43738</c:v>
                </c:pt>
                <c:pt idx="13">
                  <c:v>43801</c:v>
                </c:pt>
                <c:pt idx="14">
                  <c:v>43860</c:v>
                </c:pt>
                <c:pt idx="15">
                  <c:v>43916</c:v>
                </c:pt>
                <c:pt idx="16">
                  <c:v>43979</c:v>
                </c:pt>
                <c:pt idx="17">
                  <c:v>44046</c:v>
                </c:pt>
                <c:pt idx="18">
                  <c:v>44068</c:v>
                </c:pt>
                <c:pt idx="19">
                  <c:v>44104</c:v>
                </c:pt>
                <c:pt idx="20">
                  <c:v>44167</c:v>
                </c:pt>
                <c:pt idx="21">
                  <c:v>44223</c:v>
                </c:pt>
                <c:pt idx="22">
                  <c:v>44285</c:v>
                </c:pt>
                <c:pt idx="23">
                  <c:v>44345</c:v>
                </c:pt>
                <c:pt idx="24">
                  <c:v>44405</c:v>
                </c:pt>
                <c:pt idx="25">
                  <c:v>44504</c:v>
                </c:pt>
              </c:numCache>
            </c:numRef>
          </c:cat>
          <c:val>
            <c:numRef>
              <c:f>altitude!$BV$324:$BV$349</c:f>
              <c:numCache>
                <c:formatCode>0.000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9-9A1D-419A-A663-8178AFBBCF0B}"/>
            </c:ext>
          </c:extLst>
        </c:ser>
        <c:ser>
          <c:idx val="11"/>
          <c:order val="12"/>
          <c:tx>
            <c:strRef>
              <c:f>altitude!$BW$309</c:f>
              <c:strCache>
                <c:ptCount val="1"/>
                <c:pt idx="0">
                  <c:v>1100</c:v>
                </c:pt>
              </c:strCache>
            </c:strRef>
          </c:tx>
          <c:cat>
            <c:numRef>
              <c:f>altitude!$A$324:$A$349</c:f>
              <c:numCache>
                <c:formatCode>m/d/yyyy</c:formatCode>
                <c:ptCount val="26"/>
                <c:pt idx="0">
                  <c:v>43010</c:v>
                </c:pt>
                <c:pt idx="1">
                  <c:v>43068</c:v>
                </c:pt>
                <c:pt idx="2">
                  <c:v>43129</c:v>
                </c:pt>
                <c:pt idx="3">
                  <c:v>43188</c:v>
                </c:pt>
                <c:pt idx="4">
                  <c:v>43251</c:v>
                </c:pt>
                <c:pt idx="5">
                  <c:v>43312</c:v>
                </c:pt>
                <c:pt idx="6">
                  <c:v>43375</c:v>
                </c:pt>
                <c:pt idx="7">
                  <c:v>43438</c:v>
                </c:pt>
                <c:pt idx="8">
                  <c:v>43494</c:v>
                </c:pt>
                <c:pt idx="9">
                  <c:v>43551</c:v>
                </c:pt>
                <c:pt idx="10">
                  <c:v>43613</c:v>
                </c:pt>
                <c:pt idx="11">
                  <c:v>43678</c:v>
                </c:pt>
                <c:pt idx="12">
                  <c:v>43738</c:v>
                </c:pt>
                <c:pt idx="13">
                  <c:v>43801</c:v>
                </c:pt>
                <c:pt idx="14">
                  <c:v>43860</c:v>
                </c:pt>
                <c:pt idx="15">
                  <c:v>43916</c:v>
                </c:pt>
                <c:pt idx="16">
                  <c:v>43979</c:v>
                </c:pt>
                <c:pt idx="17">
                  <c:v>44046</c:v>
                </c:pt>
                <c:pt idx="18">
                  <c:v>44068</c:v>
                </c:pt>
                <c:pt idx="19">
                  <c:v>44104</c:v>
                </c:pt>
                <c:pt idx="20">
                  <c:v>44167</c:v>
                </c:pt>
                <c:pt idx="21">
                  <c:v>44223</c:v>
                </c:pt>
                <c:pt idx="22">
                  <c:v>44285</c:v>
                </c:pt>
                <c:pt idx="23">
                  <c:v>44345</c:v>
                </c:pt>
                <c:pt idx="24">
                  <c:v>44405</c:v>
                </c:pt>
                <c:pt idx="25">
                  <c:v>44504</c:v>
                </c:pt>
              </c:numCache>
            </c:numRef>
          </c:cat>
          <c:val>
            <c:numRef>
              <c:f>altitude!$BW$324:$BW$349</c:f>
              <c:numCache>
                <c:formatCode>0.000</c:formatCode>
                <c:ptCount val="26"/>
                <c:pt idx="0">
                  <c:v>0</c:v>
                </c:pt>
                <c:pt idx="1">
                  <c:v>2.1000000000015007E-2</c:v>
                </c:pt>
                <c:pt idx="2">
                  <c:v>3.4000000000020236E-2</c:v>
                </c:pt>
                <c:pt idx="3">
                  <c:v>4.6000000000020691E-2</c:v>
                </c:pt>
                <c:pt idx="4">
                  <c:v>5.5000000000006821E-2</c:v>
                </c:pt>
                <c:pt idx="5">
                  <c:v>6.3000000000016598E-2</c:v>
                </c:pt>
                <c:pt idx="6">
                  <c:v>7.5000000000017053E-2</c:v>
                </c:pt>
                <c:pt idx="7">
                  <c:v>8.2000000000022055E-2</c:v>
                </c:pt>
                <c:pt idx="8">
                  <c:v>9.5000000000027285E-2</c:v>
                </c:pt>
                <c:pt idx="9">
                  <c:v>9.8000000000013188E-2</c:v>
                </c:pt>
                <c:pt idx="10">
                  <c:v>0.11100000000001842</c:v>
                </c:pt>
                <c:pt idx="11">
                  <c:v>0.11600000000001387</c:v>
                </c:pt>
                <c:pt idx="12">
                  <c:v>0.12000000000000455</c:v>
                </c:pt>
                <c:pt idx="13">
                  <c:v>0.14100000000001955</c:v>
                </c:pt>
                <c:pt idx="14">
                  <c:v>0.14300000000000068</c:v>
                </c:pt>
                <c:pt idx="15">
                  <c:v>0.15000000000000568</c:v>
                </c:pt>
                <c:pt idx="16">
                  <c:v>0.15300000000002001</c:v>
                </c:pt>
                <c:pt idx="17">
                  <c:v>0.15700000000001069</c:v>
                </c:pt>
                <c:pt idx="18">
                  <c:v>0.16100000000000136</c:v>
                </c:pt>
                <c:pt idx="19">
                  <c:v>0.16300000000001091</c:v>
                </c:pt>
                <c:pt idx="20">
                  <c:v>0.17200000000002547</c:v>
                </c:pt>
                <c:pt idx="21">
                  <c:v>0.18400000000002592</c:v>
                </c:pt>
                <c:pt idx="22">
                  <c:v>0.18600000000000705</c:v>
                </c:pt>
                <c:pt idx="23">
                  <c:v>0.1910000000000025</c:v>
                </c:pt>
                <c:pt idx="24">
                  <c:v>0.19900000000001228</c:v>
                </c:pt>
                <c:pt idx="25">
                  <c:v>0.20400000000000773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A-9A1D-419A-A663-8178AFBBCF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9294976"/>
        <c:axId val="119296768"/>
      </c:lineChart>
      <c:dateAx>
        <c:axId val="119294976"/>
        <c:scaling>
          <c:orientation val="minMax"/>
          <c:max val="43984"/>
          <c:min val="43010"/>
        </c:scaling>
        <c:delete val="0"/>
        <c:axPos val="b"/>
        <c:numFmt formatCode="dd/mm/yy;@" sourceLinked="0"/>
        <c:majorTickMark val="out"/>
        <c:minorTickMark val="none"/>
        <c:tickLblPos val="nextTo"/>
        <c:txPr>
          <a:bodyPr/>
          <a:lstStyle/>
          <a:p>
            <a:pPr algn="ctr">
              <a:defRPr lang="fr-FR" sz="12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19296768"/>
        <c:crossesAt val="-5.000000000000001E-2"/>
        <c:auto val="1"/>
        <c:lblOffset val="100"/>
        <c:baseTimeUnit val="days"/>
        <c:majorUnit val="2"/>
        <c:majorTimeUnit val="months"/>
      </c:dateAx>
      <c:valAx>
        <c:axId val="119296768"/>
        <c:scaling>
          <c:orientation val="minMax"/>
          <c:max val="0.4"/>
          <c:min val="0"/>
        </c:scaling>
        <c:delete val="0"/>
        <c:axPos val="l"/>
        <c:majorGridlines>
          <c:spPr>
            <a:ln>
              <a:prstDash val="sysDot"/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en mètre</a:t>
                </a:r>
              </a:p>
            </c:rich>
          </c:tx>
          <c:layout/>
          <c:overlay val="0"/>
        </c:title>
        <c:numFmt formatCode="#,##0.000" sourceLinked="0"/>
        <c:majorTickMark val="out"/>
        <c:minorTickMark val="none"/>
        <c:tickLblPos val="nextTo"/>
        <c:txPr>
          <a:bodyPr/>
          <a:lstStyle/>
          <a:p>
            <a:pPr>
              <a:defRPr sz="1100"/>
            </a:pPr>
            <a:endParaRPr lang="fr-FR"/>
          </a:p>
        </c:txPr>
        <c:crossAx val="119294976"/>
        <c:crosses val="autoZero"/>
        <c:crossBetween val="between"/>
        <c:majorUnit val="5.000000000000001E-2"/>
      </c:valAx>
      <c:spPr>
        <a:noFill/>
        <a:ln w="25400">
          <a:noFill/>
        </a:ln>
      </c:spPr>
    </c:plotArea>
    <c:legend>
      <c:legendPos val="r"/>
      <c:legendEntry>
        <c:idx val="0"/>
        <c:txPr>
          <a:bodyPr/>
          <a:lstStyle/>
          <a:p>
            <a:pPr>
              <a:defRPr sz="1200" b="1" i="0" baseline="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2"/>
        <c:txPr>
          <a:bodyPr/>
          <a:lstStyle/>
          <a:p>
            <a:pPr>
              <a:defRPr sz="1200" b="1" i="0" baseline="0">
                <a:solidFill>
                  <a:srgbClr val="FF0000"/>
                </a:solidFill>
              </a:defRPr>
            </a:pPr>
            <a:endParaRPr lang="fr-FR"/>
          </a:p>
        </c:txPr>
      </c:legendEntry>
      <c:layout>
        <c:manualLayout>
          <c:xMode val="edge"/>
          <c:yMode val="edge"/>
          <c:x val="0.85935616674020199"/>
          <c:y val="0.19568353721926102"/>
          <c:w val="0.12832503279242788"/>
          <c:h val="0.61876080246913578"/>
        </c:manualLayout>
      </c:layout>
      <c:overlay val="0"/>
      <c:txPr>
        <a:bodyPr/>
        <a:lstStyle/>
        <a:p>
          <a:pPr>
            <a:defRPr sz="1200"/>
          </a:pPr>
          <a:endParaRPr lang="fr-FR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 paperSize="9" orientation="portrait"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/>
            </a:pPr>
            <a:r>
              <a:rPr lang="en-US" sz="1600"/>
              <a:t>Surrection cumulée </a:t>
            </a:r>
            <a:r>
              <a:rPr lang="en-US" sz="1600" b="1" i="0" u="none" strike="noStrike" baseline="0">
                <a:effectLst/>
              </a:rPr>
              <a:t>sur 1 an - Repères d'auscultation</a:t>
            </a:r>
          </a:p>
          <a:p>
            <a:pPr algn="ctr">
              <a:defRPr/>
            </a:pPr>
            <a:r>
              <a:rPr lang="en-US" sz="1600"/>
              <a:t>Commune de Lochwiller</a:t>
            </a:r>
            <a:r>
              <a:rPr lang="en-US" sz="1600" baseline="0"/>
              <a:t> (67)</a:t>
            </a:r>
            <a:endParaRPr lang="en-US" sz="1600"/>
          </a:p>
        </c:rich>
      </c:tx>
      <c:layout>
        <c:manualLayout>
          <c:xMode val="edge"/>
          <c:yMode val="edge"/>
          <c:x val="0.26906610270890796"/>
          <c:y val="1.24820438404433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1634731989655651"/>
          <c:y val="0.10962295266153059"/>
          <c:w val="0.75585050390683783"/>
          <c:h val="0.7586198784019883"/>
        </c:manualLayout>
      </c:layout>
      <c:lineChart>
        <c:grouping val="standard"/>
        <c:varyColors val="0"/>
        <c:ser>
          <c:idx val="15"/>
          <c:order val="0"/>
          <c:tx>
            <c:strRef>
              <c:f>altitude!$Q$390</c:f>
              <c:strCache>
                <c:ptCount val="1"/>
                <c:pt idx="0">
                  <c:v>1022</c:v>
                </c:pt>
              </c:strCache>
            </c:strRef>
          </c:tx>
          <c:spPr>
            <a:ln w="19050"/>
          </c:spPr>
          <c:cat>
            <c:multiLvlStrRef>
              <c:f>altitude!$A$398:$A$409</c:f>
            </c:multiLvlStrRef>
          </c:cat>
          <c:val>
            <c:numRef>
              <c:f>altitude!$Q$398:$Q$409</c:f>
            </c:numRef>
          </c:val>
          <c:smooth val="0"/>
          <c:extLst>
            <c:ext xmlns:c16="http://schemas.microsoft.com/office/drawing/2014/chart" uri="{C3380CC4-5D6E-409C-BE32-E72D297353CC}">
              <c16:uniqueId val="{00000000-7158-46A3-B00F-9B1D45E93504}"/>
            </c:ext>
          </c:extLst>
        </c:ser>
        <c:ser>
          <c:idx val="0"/>
          <c:order val="1"/>
          <c:tx>
            <c:strRef>
              <c:f>altitude!$P$390</c:f>
              <c:strCache>
                <c:ptCount val="1"/>
                <c:pt idx="0">
                  <c:v>1021 a</c:v>
                </c:pt>
              </c:strCache>
            </c:strRef>
          </c:tx>
          <c:cat>
            <c:multiLvlStrRef>
              <c:f>altitude!$A$398:$A$409</c:f>
            </c:multiLvlStrRef>
          </c:cat>
          <c:val>
            <c:numRef>
              <c:f>altitude!$P$398:$P$409</c:f>
            </c:numRef>
          </c:val>
          <c:smooth val="0"/>
          <c:extLst>
            <c:ext xmlns:c16="http://schemas.microsoft.com/office/drawing/2014/chart" uri="{C3380CC4-5D6E-409C-BE32-E72D297353CC}">
              <c16:uniqueId val="{00000001-7158-46A3-B00F-9B1D45E93504}"/>
            </c:ext>
          </c:extLst>
        </c:ser>
        <c:ser>
          <c:idx val="1"/>
          <c:order val="2"/>
          <c:tx>
            <c:strRef>
              <c:f>altitude!$S$390</c:f>
              <c:strCache>
                <c:ptCount val="1"/>
                <c:pt idx="0">
                  <c:v>1023 a</c:v>
                </c:pt>
              </c:strCache>
            </c:strRef>
          </c:tx>
          <c:cat>
            <c:multiLvlStrRef>
              <c:f>altitude!$A$398:$A$409</c:f>
            </c:multiLvlStrRef>
          </c:cat>
          <c:val>
            <c:numRef>
              <c:f>altitude!$S$400:$S$409</c:f>
            </c:numRef>
          </c:val>
          <c:smooth val="0"/>
          <c:extLst>
            <c:ext xmlns:c16="http://schemas.microsoft.com/office/drawing/2014/chart" uri="{C3380CC4-5D6E-409C-BE32-E72D297353CC}">
              <c16:uniqueId val="{00000002-7158-46A3-B00F-9B1D45E93504}"/>
            </c:ext>
          </c:extLst>
        </c:ser>
        <c:ser>
          <c:idx val="2"/>
          <c:order val="3"/>
          <c:tx>
            <c:strRef>
              <c:f>altitude!$U$390</c:f>
              <c:strCache>
                <c:ptCount val="1"/>
                <c:pt idx="0">
                  <c:v>1024 a</c:v>
                </c:pt>
              </c:strCache>
            </c:strRef>
          </c:tx>
          <c:cat>
            <c:multiLvlStrRef>
              <c:f>altitude!$A$398:$A$409</c:f>
            </c:multiLvlStrRef>
          </c:cat>
          <c:val>
            <c:numRef>
              <c:f>altitude!$U$400:$U$409</c:f>
            </c:numRef>
          </c:val>
          <c:smooth val="0"/>
          <c:extLst>
            <c:ext xmlns:c16="http://schemas.microsoft.com/office/drawing/2014/chart" uri="{C3380CC4-5D6E-409C-BE32-E72D297353CC}">
              <c16:uniqueId val="{00000003-7158-46A3-B00F-9B1D45E93504}"/>
            </c:ext>
          </c:extLst>
        </c:ser>
        <c:ser>
          <c:idx val="3"/>
          <c:order val="4"/>
          <c:tx>
            <c:strRef>
              <c:f>altitude!$AD$390</c:f>
              <c:strCache>
                <c:ptCount val="1"/>
                <c:pt idx="0">
                  <c:v>1034 a</c:v>
                </c:pt>
              </c:strCache>
            </c:strRef>
          </c:tx>
          <c:cat>
            <c:multiLvlStrRef>
              <c:f>altitude!$A$398:$A$409</c:f>
            </c:multiLvlStrRef>
          </c:cat>
          <c:val>
            <c:numRef>
              <c:f>altitude!$AD$400:$AD$409</c:f>
            </c:numRef>
          </c:val>
          <c:smooth val="0"/>
          <c:extLst>
            <c:ext xmlns:c16="http://schemas.microsoft.com/office/drawing/2014/chart" uri="{C3380CC4-5D6E-409C-BE32-E72D297353CC}">
              <c16:uniqueId val="{00000004-7158-46A3-B00F-9B1D45E93504}"/>
            </c:ext>
          </c:extLst>
        </c:ser>
        <c:ser>
          <c:idx val="4"/>
          <c:order val="5"/>
          <c:tx>
            <c:strRef>
              <c:f>altitude!$AF$390</c:f>
              <c:strCache>
                <c:ptCount val="1"/>
                <c:pt idx="0">
                  <c:v>1035 a</c:v>
                </c:pt>
              </c:strCache>
            </c:strRef>
          </c:tx>
          <c:cat>
            <c:multiLvlStrRef>
              <c:f>altitude!$A$398:$A$409</c:f>
            </c:multiLvlStrRef>
          </c:cat>
          <c:val>
            <c:numRef>
              <c:f>altitude!$AF$400:$AF$409</c:f>
            </c:numRef>
          </c:val>
          <c:smooth val="0"/>
          <c:extLst>
            <c:ext xmlns:c16="http://schemas.microsoft.com/office/drawing/2014/chart" uri="{C3380CC4-5D6E-409C-BE32-E72D297353CC}">
              <c16:uniqueId val="{00000005-7158-46A3-B00F-9B1D45E93504}"/>
            </c:ext>
          </c:extLst>
        </c:ser>
        <c:ser>
          <c:idx val="5"/>
          <c:order val="6"/>
          <c:tx>
            <c:strRef>
              <c:f>altitude!$AH$390</c:f>
              <c:strCache>
                <c:ptCount val="1"/>
                <c:pt idx="0">
                  <c:v>1036 a</c:v>
                </c:pt>
              </c:strCache>
            </c:strRef>
          </c:tx>
          <c:cat>
            <c:multiLvlStrRef>
              <c:f>altitude!$A$398:$A$409</c:f>
            </c:multiLvlStrRef>
          </c:cat>
          <c:val>
            <c:numRef>
              <c:f>altitude!$AH$400:$AH$409</c:f>
            </c:numRef>
          </c:val>
          <c:smooth val="0"/>
          <c:extLst>
            <c:ext xmlns:c16="http://schemas.microsoft.com/office/drawing/2014/chart" uri="{C3380CC4-5D6E-409C-BE32-E72D297353CC}">
              <c16:uniqueId val="{00000006-7158-46A3-B00F-9B1D45E93504}"/>
            </c:ext>
          </c:extLst>
        </c:ser>
        <c:ser>
          <c:idx val="6"/>
          <c:order val="7"/>
          <c:tx>
            <c:strRef>
              <c:f>altitude!$AL$390</c:f>
              <c:strCache>
                <c:ptCount val="1"/>
                <c:pt idx="0">
                  <c:v>1053</c:v>
                </c:pt>
              </c:strCache>
            </c:strRef>
          </c:tx>
          <c:cat>
            <c:multiLvlStrRef>
              <c:f>altitude!$A$398:$A$409</c:f>
            </c:multiLvlStrRef>
          </c:cat>
          <c:val>
            <c:numRef>
              <c:f>altitude!$AL$400:$AL$409</c:f>
            </c:numRef>
          </c:val>
          <c:smooth val="0"/>
          <c:extLst>
            <c:ext xmlns:c16="http://schemas.microsoft.com/office/drawing/2014/chart" uri="{C3380CC4-5D6E-409C-BE32-E72D297353CC}">
              <c16:uniqueId val="{00000007-7158-46A3-B00F-9B1D45E93504}"/>
            </c:ext>
          </c:extLst>
        </c:ser>
        <c:ser>
          <c:idx val="7"/>
          <c:order val="8"/>
          <c:tx>
            <c:strRef>
              <c:f>altitude!$AN$390</c:f>
              <c:strCache>
                <c:ptCount val="1"/>
                <c:pt idx="0">
                  <c:v>1055</c:v>
                </c:pt>
              </c:strCache>
            </c:strRef>
          </c:tx>
          <c:cat>
            <c:multiLvlStrRef>
              <c:f>altitude!$A$398:$A$409</c:f>
            </c:multiLvlStrRef>
          </c:cat>
          <c:val>
            <c:numRef>
              <c:f>altitude!$AN$400:$AN$409</c:f>
            </c:numRef>
          </c:val>
          <c:smooth val="0"/>
          <c:extLst>
            <c:ext xmlns:c16="http://schemas.microsoft.com/office/drawing/2014/chart" uri="{C3380CC4-5D6E-409C-BE32-E72D297353CC}">
              <c16:uniqueId val="{00000008-7158-46A3-B00F-9B1D45E93504}"/>
            </c:ext>
          </c:extLst>
        </c:ser>
        <c:ser>
          <c:idx val="8"/>
          <c:order val="9"/>
          <c:tx>
            <c:strRef>
              <c:f>altitude!$AO$390</c:f>
              <c:strCache>
                <c:ptCount val="1"/>
                <c:pt idx="0">
                  <c:v>1056</c:v>
                </c:pt>
              </c:strCache>
            </c:strRef>
          </c:tx>
          <c:cat>
            <c:multiLvlStrRef>
              <c:f>altitude!$A$398:$A$409</c:f>
            </c:multiLvlStrRef>
          </c:cat>
          <c:val>
            <c:numRef>
              <c:f>altitude!$AO$400:$AO$409</c:f>
            </c:numRef>
          </c:val>
          <c:smooth val="0"/>
          <c:extLst>
            <c:ext xmlns:c16="http://schemas.microsoft.com/office/drawing/2014/chart" uri="{C3380CC4-5D6E-409C-BE32-E72D297353CC}">
              <c16:uniqueId val="{00000009-7158-46A3-B00F-9B1D45E93504}"/>
            </c:ext>
          </c:extLst>
        </c:ser>
        <c:ser>
          <c:idx val="9"/>
          <c:order val="10"/>
          <c:tx>
            <c:strRef>
              <c:f>altitude!$AP$390</c:f>
              <c:strCache>
                <c:ptCount val="1"/>
                <c:pt idx="0">
                  <c:v>1057</c:v>
                </c:pt>
              </c:strCache>
            </c:strRef>
          </c:tx>
          <c:cat>
            <c:multiLvlStrRef>
              <c:f>altitude!$A$398:$A$409</c:f>
            </c:multiLvlStrRef>
          </c:cat>
          <c:val>
            <c:numRef>
              <c:f>altitude!$AP$400:$AP$409</c:f>
            </c:numRef>
          </c:val>
          <c:smooth val="0"/>
          <c:extLst>
            <c:ext xmlns:c16="http://schemas.microsoft.com/office/drawing/2014/chart" uri="{C3380CC4-5D6E-409C-BE32-E72D297353CC}">
              <c16:uniqueId val="{0000000A-7158-46A3-B00F-9B1D45E93504}"/>
            </c:ext>
          </c:extLst>
        </c:ser>
        <c:ser>
          <c:idx val="10"/>
          <c:order val="11"/>
          <c:tx>
            <c:strRef>
              <c:f>altitude!$AQ$390</c:f>
              <c:strCache>
                <c:ptCount val="1"/>
                <c:pt idx="0">
                  <c:v>1058</c:v>
                </c:pt>
              </c:strCache>
            </c:strRef>
          </c:tx>
          <c:cat>
            <c:multiLvlStrRef>
              <c:f>altitude!$A$398:$A$409</c:f>
            </c:multiLvlStrRef>
          </c:cat>
          <c:val>
            <c:numRef>
              <c:f>altitude!$AQ$400:$AQ$409</c:f>
            </c:numRef>
          </c:val>
          <c:smooth val="0"/>
          <c:extLst>
            <c:ext xmlns:c16="http://schemas.microsoft.com/office/drawing/2014/chart" uri="{C3380CC4-5D6E-409C-BE32-E72D297353CC}">
              <c16:uniqueId val="{0000000B-7158-46A3-B00F-9B1D45E93504}"/>
            </c:ext>
          </c:extLst>
        </c:ser>
        <c:ser>
          <c:idx val="11"/>
          <c:order val="12"/>
          <c:tx>
            <c:strRef>
              <c:f>altitude!$AX$390</c:f>
              <c:strCache>
                <c:ptCount val="1"/>
                <c:pt idx="0">
                  <c:v>1068</c:v>
                </c:pt>
              </c:strCache>
            </c:strRef>
          </c:tx>
          <c:cat>
            <c:multiLvlStrRef>
              <c:f>altitude!$A$398:$A$409</c:f>
            </c:multiLvlStrRef>
          </c:cat>
          <c:val>
            <c:numRef>
              <c:f>altitude!$AX$400:$AX$409</c:f>
            </c:numRef>
          </c:val>
          <c:smooth val="0"/>
          <c:extLst>
            <c:ext xmlns:c16="http://schemas.microsoft.com/office/drawing/2014/chart" uri="{C3380CC4-5D6E-409C-BE32-E72D297353CC}">
              <c16:uniqueId val="{0000000C-7158-46A3-B00F-9B1D45E93504}"/>
            </c:ext>
          </c:extLst>
        </c:ser>
        <c:ser>
          <c:idx val="14"/>
          <c:order val="15"/>
          <c:tx>
            <c:strRef>
              <c:f>altitude!$BD$390</c:f>
              <c:strCache>
                <c:ptCount val="1"/>
                <c:pt idx="0">
                  <c:v>1076</c:v>
                </c:pt>
              </c:strCache>
            </c:strRef>
          </c:tx>
          <c:cat>
            <c:multiLvlStrRef>
              <c:f>altitude!$A$398:$A$409</c:f>
            </c:multiLvlStrRef>
          </c:cat>
          <c:val>
            <c:numRef>
              <c:f>altitude!$BD$401:$BD$409</c:f>
            </c:numRef>
          </c:val>
          <c:smooth val="0"/>
          <c:extLst>
            <c:ext xmlns:c16="http://schemas.microsoft.com/office/drawing/2014/chart" uri="{C3380CC4-5D6E-409C-BE32-E72D297353CC}">
              <c16:uniqueId val="{0000000F-7158-46A3-B00F-9B1D45E93504}"/>
            </c:ext>
          </c:extLst>
        </c:ser>
        <c:ser>
          <c:idx val="16"/>
          <c:order val="16"/>
          <c:tx>
            <c:strRef>
              <c:f>altitude!$BE$390</c:f>
              <c:strCache>
                <c:ptCount val="1"/>
                <c:pt idx="0">
                  <c:v>1077</c:v>
                </c:pt>
              </c:strCache>
            </c:strRef>
          </c:tx>
          <c:cat>
            <c:multiLvlStrRef>
              <c:f>altitude!$A$398:$A$409</c:f>
            </c:multiLvlStrRef>
          </c:cat>
          <c:val>
            <c:numRef>
              <c:f>altitude!$BE$400:$BE$409</c:f>
            </c:numRef>
          </c:val>
          <c:smooth val="0"/>
          <c:extLst>
            <c:ext xmlns:c16="http://schemas.microsoft.com/office/drawing/2014/chart" uri="{C3380CC4-5D6E-409C-BE32-E72D297353CC}">
              <c16:uniqueId val="{00000010-7158-46A3-B00F-9B1D45E93504}"/>
            </c:ext>
          </c:extLst>
        </c:ser>
        <c:ser>
          <c:idx val="18"/>
          <c:order val="18"/>
          <c:tx>
            <c:strRef>
              <c:f>altitude!$BG$390</c:f>
              <c:strCache>
                <c:ptCount val="1"/>
                <c:pt idx="0">
                  <c:v>1079</c:v>
                </c:pt>
              </c:strCache>
            </c:strRef>
          </c:tx>
          <c:cat>
            <c:multiLvlStrRef>
              <c:f>altitude!$A$398:$A$409</c:f>
            </c:multiLvlStrRef>
          </c:cat>
          <c:val>
            <c:numRef>
              <c:f>altitude!$BG$400:$BG$409</c:f>
            </c:numRef>
          </c:val>
          <c:smooth val="0"/>
          <c:extLst>
            <c:ext xmlns:c16="http://schemas.microsoft.com/office/drawing/2014/chart" uri="{C3380CC4-5D6E-409C-BE32-E72D297353CC}">
              <c16:uniqueId val="{00000012-7158-46A3-B00F-9B1D45E93504}"/>
            </c:ext>
          </c:extLst>
        </c:ser>
        <c:ser>
          <c:idx val="19"/>
          <c:order val="19"/>
          <c:tx>
            <c:strRef>
              <c:f>altitude!$BK$390</c:f>
              <c:strCache>
                <c:ptCount val="1"/>
                <c:pt idx="0">
                  <c:v>1085</c:v>
                </c:pt>
              </c:strCache>
            </c:strRef>
          </c:tx>
          <c:cat>
            <c:multiLvlStrRef>
              <c:f>altitude!$A$398:$A$409</c:f>
            </c:multiLvlStrRef>
          </c:cat>
          <c:val>
            <c:numRef>
              <c:f>altitude!$BK$400:$BK$409</c:f>
            </c:numRef>
          </c:val>
          <c:smooth val="0"/>
          <c:extLst>
            <c:ext xmlns:c16="http://schemas.microsoft.com/office/drawing/2014/chart" uri="{C3380CC4-5D6E-409C-BE32-E72D297353CC}">
              <c16:uniqueId val="{00000013-7158-46A3-B00F-9B1D45E9350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3149056"/>
        <c:axId val="113150592"/>
        <c:extLst>
          <c:ext xmlns:c15="http://schemas.microsoft.com/office/drawing/2012/chart" uri="{02D57815-91ED-43cb-92C2-25804820EDAC}">
            <c15:filteredLineSeries>
              <c15:ser>
                <c:idx val="12"/>
                <c:order val="13"/>
                <c:tx>
                  <c:strRef>
                    <c:extLst>
                      <c:ext uri="{02D57815-91ED-43cb-92C2-25804820EDAC}">
                        <c15:formulaRef>
                          <c15:sqref>altitude!$AY$413</c15:sqref>
                        </c15:formulaRef>
                      </c:ext>
                    </c:extLst>
                    <c:strCache>
                      <c:ptCount val="1"/>
                      <c:pt idx="0">
                        <c:v>1069</c:v>
                      </c:pt>
                    </c:strCache>
                  </c:strRef>
                </c:tx>
                <c:cat>
                  <c:multiLvlStrRef>
                    <c:extLst>
                      <c:ext uri="{02D57815-91ED-43cb-92C2-25804820EDAC}">
                        <c15:formulaRef>
                          <c15:sqref>altitude!$A$398:$A$409</c15:sqref>
                        </c15:formulaRef>
                      </c:ext>
                    </c:extLst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altitude!$AY$415:$AY$421</c15:sqref>
                        </c15:formulaRef>
                      </c:ext>
                    </c:extLst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D-7158-46A3-B00F-9B1D45E93504}"/>
                  </c:ext>
                </c:extLst>
              </c15:ser>
            </c15:filteredLineSeries>
            <c15:filteredLineSeries>
              <c15:ser>
                <c:idx val="13"/>
                <c:order val="1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altitude!$BA$413</c15:sqref>
                        </c15:formulaRef>
                      </c:ext>
                    </c:extLst>
                    <c:strCache>
                      <c:ptCount val="1"/>
                      <c:pt idx="0">
                        <c:v>1072</c:v>
                      </c:pt>
                    </c:strCache>
                  </c:strRef>
                </c:tx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altitude!$A$398:$A$409</c15:sqref>
                        </c15:formulaRef>
                      </c:ext>
                    </c:extLst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altitude!$BA$415:$BA$421</c15:sqref>
                        </c15:formulaRef>
                      </c:ext>
                    </c:extLst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E-7158-46A3-B00F-9B1D45E93504}"/>
                  </c:ext>
                </c:extLst>
              </c15:ser>
            </c15:filteredLineSeries>
            <c15:filteredLineSeries>
              <c15:ser>
                <c:idx val="17"/>
                <c:order val="1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altitude!$BF$413</c15:sqref>
                        </c15:formulaRef>
                      </c:ext>
                    </c:extLst>
                    <c:strCache>
                      <c:ptCount val="1"/>
                      <c:pt idx="0">
                        <c:v>1078</c:v>
                      </c:pt>
                    </c:strCache>
                  </c:strRef>
                </c:tx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altitude!$A$398:$A$409</c15:sqref>
                        </c15:formulaRef>
                      </c:ext>
                    </c:extLst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altitude!$BF$415:$BF$421</c15:sqref>
                        </c15:formulaRef>
                      </c:ext>
                    </c:extLst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1-7158-46A3-B00F-9B1D45E93504}"/>
                  </c:ext>
                </c:extLst>
              </c15:ser>
            </c15:filteredLineSeries>
            <c15:filteredLineSeries>
              <c15:ser>
                <c:idx val="20"/>
                <c:order val="2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altitude!$BM$413</c15:sqref>
                        </c15:formulaRef>
                      </c:ext>
                    </c:extLst>
                    <c:strCache>
                      <c:ptCount val="1"/>
                      <c:pt idx="0">
                        <c:v>1090</c:v>
                      </c:pt>
                    </c:strCache>
                  </c:strRef>
                </c:tx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altitude!$A$398:$A$409</c15:sqref>
                        </c15:formulaRef>
                      </c:ext>
                    </c:extLst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altitude!$BM$415:$BM$421</c15:sqref>
                        </c15:formulaRef>
                      </c:ext>
                    </c:extLst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4-7158-46A3-B00F-9B1D45E93504}"/>
                  </c:ext>
                </c:extLst>
              </c15:ser>
            </c15:filteredLineSeries>
            <c15:filteredLineSeries>
              <c15:ser>
                <c:idx val="21"/>
                <c:order val="2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altitude!$BN$413</c15:sqref>
                        </c15:formulaRef>
                      </c:ext>
                    </c:extLst>
                    <c:strCache>
                      <c:ptCount val="1"/>
                      <c:pt idx="0">
                        <c:v>1091</c:v>
                      </c:pt>
                    </c:strCache>
                  </c:strRef>
                </c:tx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altitude!$A$398:$A$409</c15:sqref>
                        </c15:formulaRef>
                      </c:ext>
                    </c:extLst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altitude!$BN$415:$BN$421</c15:sqref>
                        </c15:formulaRef>
                      </c:ext>
                    </c:extLst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5-7158-46A3-B00F-9B1D45E93504}"/>
                  </c:ext>
                </c:extLst>
              </c15:ser>
            </c15:filteredLineSeries>
            <c15:filteredLineSeries>
              <c15:ser>
                <c:idx val="22"/>
                <c:order val="2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altitude!$BO$413</c15:sqref>
                        </c15:formulaRef>
                      </c:ext>
                    </c:extLst>
                    <c:strCache>
                      <c:ptCount val="1"/>
                      <c:pt idx="0">
                        <c:v>1092</c:v>
                      </c:pt>
                    </c:strCache>
                  </c:strRef>
                </c:tx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altitude!$A$398:$A$409</c15:sqref>
                        </c15:formulaRef>
                      </c:ext>
                    </c:extLst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altitude!$BO$415:$BO$421</c15:sqref>
                        </c15:formulaRef>
                      </c:ext>
                    </c:extLst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6-7158-46A3-B00F-9B1D45E93504}"/>
                  </c:ext>
                </c:extLst>
              </c15:ser>
            </c15:filteredLineSeries>
            <c15:filteredLineSeries>
              <c15:ser>
                <c:idx val="23"/>
                <c:order val="2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altitude!$BP$413</c15:sqref>
                        </c15:formulaRef>
                      </c:ext>
                    </c:extLst>
                    <c:strCache>
                      <c:ptCount val="1"/>
                      <c:pt idx="0">
                        <c:v>1093</c:v>
                      </c:pt>
                    </c:strCache>
                  </c:strRef>
                </c:tx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altitude!$A$398:$A$409</c15:sqref>
                        </c15:formulaRef>
                      </c:ext>
                    </c:extLst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altitude!$BP$415:$BP$421</c15:sqref>
                        </c15:formulaRef>
                      </c:ext>
                    </c:extLst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7-7158-46A3-B00F-9B1D45E93504}"/>
                  </c:ext>
                </c:extLst>
              </c15:ser>
            </c15:filteredLineSeries>
            <c15:filteredLineSeries>
              <c15:ser>
                <c:idx val="24"/>
                <c:order val="2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altitude!$BQ$413</c15:sqref>
                        </c15:formulaRef>
                      </c:ext>
                    </c:extLst>
                    <c:strCache>
                      <c:ptCount val="1"/>
                      <c:pt idx="0">
                        <c:v>1094</c:v>
                      </c:pt>
                    </c:strCache>
                  </c:strRef>
                </c:tx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altitude!$A$398:$A$409</c15:sqref>
                        </c15:formulaRef>
                      </c:ext>
                    </c:extLst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altitude!$BQ$415:$BQ$421</c15:sqref>
                        </c15:formulaRef>
                      </c:ext>
                    </c:extLst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8-7158-46A3-B00F-9B1D45E93504}"/>
                  </c:ext>
                </c:extLst>
              </c15:ser>
            </c15:filteredLineSeries>
            <c15:filteredLineSeries>
              <c15:ser>
                <c:idx val="25"/>
                <c:order val="2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altitude!$BR$413</c15:sqref>
                        </c15:formulaRef>
                      </c:ext>
                    </c:extLst>
                    <c:strCache>
                      <c:ptCount val="1"/>
                      <c:pt idx="0">
                        <c:v>1095</c:v>
                      </c:pt>
                    </c:strCache>
                  </c:strRef>
                </c:tx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altitude!$A$398:$A$409</c15:sqref>
                        </c15:formulaRef>
                      </c:ext>
                    </c:extLst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altitude!$BR$415:$BR$421</c15:sqref>
                        </c15:formulaRef>
                      </c:ext>
                    </c:extLst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9-7158-46A3-B00F-9B1D45E93504}"/>
                  </c:ext>
                </c:extLst>
              </c15:ser>
            </c15:filteredLineSeries>
            <c15:filteredLineSeries>
              <c15:ser>
                <c:idx val="26"/>
                <c:order val="2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altitude!$BS$413</c15:sqref>
                        </c15:formulaRef>
                      </c:ext>
                    </c:extLst>
                    <c:strCache>
                      <c:ptCount val="1"/>
                      <c:pt idx="0">
                        <c:v>1096</c:v>
                      </c:pt>
                    </c:strCache>
                  </c:strRef>
                </c:tx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altitude!$A$398:$A$409</c15:sqref>
                        </c15:formulaRef>
                      </c:ext>
                    </c:extLst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altitude!$BS$415:$BS$421</c15:sqref>
                        </c15:formulaRef>
                      </c:ext>
                    </c:extLst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A-7158-46A3-B00F-9B1D45E93504}"/>
                  </c:ext>
                </c:extLst>
              </c15:ser>
            </c15:filteredLineSeries>
            <c15:filteredLineSeries>
              <c15:ser>
                <c:idx val="27"/>
                <c:order val="2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altitude!$BT$413</c15:sqref>
                        </c15:formulaRef>
                      </c:ext>
                    </c:extLst>
                    <c:strCache>
                      <c:ptCount val="1"/>
                      <c:pt idx="0">
                        <c:v>1097</c:v>
                      </c:pt>
                    </c:strCache>
                  </c:strRef>
                </c:tx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altitude!$A$398:$A$409</c15:sqref>
                        </c15:formulaRef>
                      </c:ext>
                    </c:extLst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altitude!$BT$415:$BT$421</c15:sqref>
                        </c15:formulaRef>
                      </c:ext>
                    </c:extLst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B-7158-46A3-B00F-9B1D45E93504}"/>
                  </c:ext>
                </c:extLst>
              </c15:ser>
            </c15:filteredLineSeries>
            <c15:filteredLineSeries>
              <c15:ser>
                <c:idx val="28"/>
                <c:order val="2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altitude!$BU$413</c15:sqref>
                        </c15:formulaRef>
                      </c:ext>
                    </c:extLst>
                    <c:strCache>
                      <c:ptCount val="1"/>
                      <c:pt idx="0">
                        <c:v>1098</c:v>
                      </c:pt>
                    </c:strCache>
                  </c:strRef>
                </c:tx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altitude!$A$398:$A$409</c15:sqref>
                        </c15:formulaRef>
                      </c:ext>
                    </c:extLst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altitude!$BU$415:$BU$421</c15:sqref>
                        </c15:formulaRef>
                      </c:ext>
                    </c:extLst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C-7158-46A3-B00F-9B1D45E93504}"/>
                  </c:ext>
                </c:extLst>
              </c15:ser>
            </c15:filteredLineSeries>
            <c15:filteredLineSeries>
              <c15:ser>
                <c:idx val="29"/>
                <c:order val="2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altitude!$BV$413</c15:sqref>
                        </c15:formulaRef>
                      </c:ext>
                    </c:extLst>
                    <c:strCache>
                      <c:ptCount val="1"/>
                      <c:pt idx="0">
                        <c:v>1099</c:v>
                      </c:pt>
                    </c:strCache>
                  </c:strRef>
                </c:tx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altitude!$A$398:$A$409</c15:sqref>
                        </c15:formulaRef>
                      </c:ext>
                    </c:extLst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altitude!$BV$415:$BV$421</c15:sqref>
                        </c15:formulaRef>
                      </c:ext>
                    </c:extLst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D-7158-46A3-B00F-9B1D45E93504}"/>
                  </c:ext>
                </c:extLst>
              </c15:ser>
            </c15:filteredLineSeries>
            <c15:filteredLineSeries>
              <c15:ser>
                <c:idx val="30"/>
                <c:order val="3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altitude!$BW$413</c15:sqref>
                        </c15:formulaRef>
                      </c:ext>
                    </c:extLst>
                    <c:strCache>
                      <c:ptCount val="1"/>
                      <c:pt idx="0">
                        <c:v>1100</c:v>
                      </c:pt>
                    </c:strCache>
                  </c:strRef>
                </c:tx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altitude!$A$398:$A$409</c15:sqref>
                        </c15:formulaRef>
                      </c:ext>
                    </c:extLst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altitude!$BW$415:$BW$421</c15:sqref>
                        </c15:formulaRef>
                      </c:ext>
                    </c:extLst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E-7158-46A3-B00F-9B1D45E93504}"/>
                  </c:ext>
                </c:extLst>
              </c15:ser>
            </c15:filteredLineSeries>
          </c:ext>
        </c:extLst>
      </c:lineChart>
      <c:catAx>
        <c:axId val="113149056"/>
        <c:scaling>
          <c:orientation val="minMax"/>
          <c:min val="43101"/>
        </c:scaling>
        <c:delete val="0"/>
        <c:axPos val="b"/>
        <c:numFmt formatCode="dd/mm/yy;@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fr-FR"/>
          </a:p>
        </c:txPr>
        <c:crossAx val="113150592"/>
        <c:crossesAt val="-5.000000000000001E-2"/>
        <c:auto val="1"/>
        <c:lblAlgn val="ctr"/>
        <c:lblOffset val="100"/>
        <c:noMultiLvlLbl val="1"/>
      </c:catAx>
      <c:valAx>
        <c:axId val="113150592"/>
        <c:scaling>
          <c:orientation val="minMax"/>
          <c:max val="0.25"/>
          <c:min val="-5.000000000000001E-2"/>
        </c:scaling>
        <c:delete val="0"/>
        <c:axPos val="l"/>
        <c:majorGridlines>
          <c:spPr>
            <a:ln>
              <a:prstDash val="sysDot"/>
            </a:ln>
          </c:spPr>
        </c:majorGridlines>
        <c:title>
          <c:tx>
            <c:rich>
              <a:bodyPr rot="-5400000" vert="horz"/>
              <a:lstStyle/>
              <a:p>
                <a:pPr>
                  <a:defRPr sz="2000"/>
                </a:pPr>
                <a:r>
                  <a:rPr lang="en-US" sz="2000"/>
                  <a:t>en mètre</a:t>
                </a:r>
              </a:p>
            </c:rich>
          </c:tx>
          <c:overlay val="0"/>
        </c:title>
        <c:numFmt formatCode="#,##0.000" sourceLinked="0"/>
        <c:majorTickMark val="out"/>
        <c:minorTickMark val="none"/>
        <c:tickLblPos val="nextTo"/>
        <c:txPr>
          <a:bodyPr/>
          <a:lstStyle/>
          <a:p>
            <a:pPr>
              <a:defRPr sz="1600"/>
            </a:pPr>
            <a:endParaRPr lang="fr-FR"/>
          </a:p>
        </c:txPr>
        <c:crossAx val="113149056"/>
        <c:crosses val="autoZero"/>
        <c:crossBetween val="between"/>
        <c:majorUnit val="5.000000000000001E-2"/>
      </c:valAx>
    </c:plotArea>
    <c:legend>
      <c:legendPos val="r"/>
      <c:layout>
        <c:manualLayout>
          <c:xMode val="edge"/>
          <c:yMode val="edge"/>
          <c:x val="0.88432321734384567"/>
          <c:y val="2.1987370129755223E-2"/>
          <c:w val="0.11200244631889497"/>
          <c:h val="0.90061990475886189"/>
        </c:manualLayout>
      </c:layout>
      <c:overlay val="0"/>
      <c:txPr>
        <a:bodyPr/>
        <a:lstStyle/>
        <a:p>
          <a:pPr>
            <a:defRPr sz="1800"/>
          </a:pPr>
          <a:endParaRPr lang="fr-FR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  <c:userShapes r:id="rId1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600"/>
              <a:t>vitesse surrection du repère R1021/1021 a  Commune de Lochwiller</a:t>
            </a:r>
            <a:r>
              <a:rPr lang="en-US" sz="1600" baseline="0"/>
              <a:t> (67)</a:t>
            </a:r>
            <a:endParaRPr lang="en-US" sz="1600"/>
          </a:p>
        </c:rich>
      </c:tx>
      <c:layout>
        <c:manualLayout>
          <c:xMode val="edge"/>
          <c:yMode val="edge"/>
          <c:x val="0.17744083347815817"/>
          <c:y val="7.6469382261836853E-3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2656675980018628"/>
          <c:y val="0.14157918457698934"/>
          <c:w val="0.82960543260955777"/>
          <c:h val="0.71294262180910317"/>
        </c:manualLayout>
      </c:layout>
      <c:scatterChart>
        <c:scatterStyle val="lineMarker"/>
        <c:varyColors val="0"/>
        <c:ser>
          <c:idx val="1"/>
          <c:order val="0"/>
          <c:tx>
            <c:strRef>
              <c:f>altitude!$P$248</c:f>
              <c:strCache>
                <c:ptCount val="1"/>
                <c:pt idx="0">
                  <c:v>1021 a</c:v>
                </c:pt>
              </c:strCache>
            </c:strRef>
          </c:tx>
          <c:spPr>
            <a:ln w="28575">
              <a:noFill/>
            </a:ln>
          </c:spPr>
          <c:dLbls>
            <c:dLbl>
              <c:idx val="45"/>
              <c:layout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0-0EE0-4082-BD0C-E93264B59F3F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trendline>
            <c:trendlineType val="poly"/>
            <c:order val="2"/>
            <c:dispRSqr val="0"/>
            <c:dispEq val="0"/>
          </c:trendline>
          <c:trendline>
            <c:spPr>
              <a:ln>
                <a:solidFill>
                  <a:srgbClr val="FF0000"/>
                </a:solidFill>
              </a:ln>
            </c:spPr>
            <c:trendlineType val="poly"/>
            <c:order val="2"/>
            <c:dispRSqr val="0"/>
            <c:dispEq val="0"/>
          </c:trendline>
          <c:trendline>
            <c:trendlineType val="movingAvg"/>
            <c:period val="2"/>
            <c:dispRSqr val="0"/>
            <c:dispEq val="0"/>
          </c:trendline>
          <c:xVal>
            <c:numRef>
              <c:f>altitude!$A$249:$A$305</c:f>
              <c:numCache>
                <c:formatCode>m/d/yyyy</c:formatCode>
                <c:ptCount val="57"/>
                <c:pt idx="0">
                  <c:v>41389</c:v>
                </c:pt>
                <c:pt idx="1">
                  <c:v>41442</c:v>
                </c:pt>
                <c:pt idx="2">
                  <c:v>41514</c:v>
                </c:pt>
                <c:pt idx="3">
                  <c:v>41575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  <c:pt idx="32">
                  <c:v>43375</c:v>
                </c:pt>
                <c:pt idx="33">
                  <c:v>43438</c:v>
                </c:pt>
                <c:pt idx="34">
                  <c:v>43494</c:v>
                </c:pt>
                <c:pt idx="35">
                  <c:v>43551</c:v>
                </c:pt>
                <c:pt idx="36">
                  <c:v>43613</c:v>
                </c:pt>
                <c:pt idx="37">
                  <c:v>43678</c:v>
                </c:pt>
                <c:pt idx="38">
                  <c:v>43738</c:v>
                </c:pt>
                <c:pt idx="39">
                  <c:v>43801</c:v>
                </c:pt>
                <c:pt idx="40">
                  <c:v>43860</c:v>
                </c:pt>
                <c:pt idx="41">
                  <c:v>43916</c:v>
                </c:pt>
                <c:pt idx="42">
                  <c:v>43979</c:v>
                </c:pt>
                <c:pt idx="43">
                  <c:v>44046</c:v>
                </c:pt>
                <c:pt idx="44">
                  <c:v>44068</c:v>
                </c:pt>
                <c:pt idx="45">
                  <c:v>44104</c:v>
                </c:pt>
                <c:pt idx="46">
                  <c:v>44167</c:v>
                </c:pt>
                <c:pt idx="47">
                  <c:v>44223</c:v>
                </c:pt>
                <c:pt idx="48">
                  <c:v>44285</c:v>
                </c:pt>
                <c:pt idx="49">
                  <c:v>44345</c:v>
                </c:pt>
                <c:pt idx="50">
                  <c:v>44405</c:v>
                </c:pt>
                <c:pt idx="51">
                  <c:v>44504</c:v>
                </c:pt>
                <c:pt idx="52">
                  <c:v>44531</c:v>
                </c:pt>
                <c:pt idx="53">
                  <c:v>44592</c:v>
                </c:pt>
                <c:pt idx="54">
                  <c:v>44650</c:v>
                </c:pt>
                <c:pt idx="55">
                  <c:v>44711</c:v>
                </c:pt>
                <c:pt idx="56">
                  <c:v>44770</c:v>
                </c:pt>
              </c:numCache>
            </c:numRef>
          </c:xVal>
          <c:yVal>
            <c:numRef>
              <c:f>altitude!$P$249:$P$305</c:f>
              <c:numCache>
                <c:formatCode>0.00</c:formatCode>
                <c:ptCount val="5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1.4615384615388813</c:v>
                </c:pt>
                <c:pt idx="6">
                  <c:v>1.6779661016942562</c:v>
                </c:pt>
                <c:pt idx="7">
                  <c:v>1.4516129032258616</c:v>
                </c:pt>
                <c:pt idx="8">
                  <c:v>1.5468750000007248</c:v>
                </c:pt>
                <c:pt idx="9">
                  <c:v>1.4262295081965424</c:v>
                </c:pt>
                <c:pt idx="10">
                  <c:v>1.3220338983041715</c:v>
                </c:pt>
                <c:pt idx="11">
                  <c:v>1.5223880597023987</c:v>
                </c:pt>
                <c:pt idx="12">
                  <c:v>0.91071428571406643</c:v>
                </c:pt>
                <c:pt idx="13">
                  <c:v>1.1428571428571861</c:v>
                </c:pt>
                <c:pt idx="14">
                  <c:v>1.0645161290318399</c:v>
                </c:pt>
                <c:pt idx="15">
                  <c:v>1.2203389830508937</c:v>
                </c:pt>
                <c:pt idx="16">
                  <c:v>0.73770491803351379</c:v>
                </c:pt>
                <c:pt idx="17">
                  <c:v>1.0645161290318399</c:v>
                </c:pt>
                <c:pt idx="18">
                  <c:v>1.1739130434764518</c:v>
                </c:pt>
                <c:pt idx="19">
                  <c:v>1.3783783783780466</c:v>
                </c:pt>
                <c:pt idx="20">
                  <c:v>0.82258064516246754</c:v>
                </c:pt>
                <c:pt idx="21">
                  <c:v>0.88524590163937777</c:v>
                </c:pt>
                <c:pt idx="22">
                  <c:v>0.76271186440608596</c:v>
                </c:pt>
                <c:pt idx="23">
                  <c:v>1.0645161290318399</c:v>
                </c:pt>
                <c:pt idx="24">
                  <c:v>0.83606557377168833</c:v>
                </c:pt>
                <c:pt idx="25">
                  <c:v>0.78461538461519575</c:v>
                </c:pt>
                <c:pt idx="26">
                  <c:v>0.84999999999979536</c:v>
                </c:pt>
                <c:pt idx="27">
                  <c:v>0.77586206896481158</c:v>
                </c:pt>
                <c:pt idx="28">
                  <c:v>0.88524590163937777</c:v>
                </c:pt>
                <c:pt idx="29">
                  <c:v>1.0677966101702545</c:v>
                </c:pt>
                <c:pt idx="30">
                  <c:v>0.52380952380931811</c:v>
                </c:pt>
                <c:pt idx="31">
                  <c:v>0.63934426229533914</c:v>
                </c:pt>
                <c:pt idx="32">
                  <c:v>0.95238095238008624</c:v>
                </c:pt>
                <c:pt idx="33">
                  <c:v>0.47619047619139654</c:v>
                </c:pt>
                <c:pt idx="34">
                  <c:v>0.69642857142885162</c:v>
                </c:pt>
                <c:pt idx="35">
                  <c:v>0.52631578947320556</c:v>
                </c:pt>
                <c:pt idx="36">
                  <c:v>0.82258064516109231</c:v>
                </c:pt>
                <c:pt idx="37">
                  <c:v>0.18461538461495436</c:v>
                </c:pt>
                <c:pt idx="38">
                  <c:v>1.0000000000005116</c:v>
                </c:pt>
                <c:pt idx="39">
                  <c:v>0.52380952380931811</c:v>
                </c:pt>
                <c:pt idx="40">
                  <c:v>0.55932203389808544</c:v>
                </c:pt>
                <c:pt idx="41">
                  <c:v>0.7500000000005359</c:v>
                </c:pt>
                <c:pt idx="42">
                  <c:v>0.3809523809528465</c:v>
                </c:pt>
                <c:pt idx="43">
                  <c:v>0.35820895522304574</c:v>
                </c:pt>
                <c:pt idx="44">
                  <c:v>0.54545454545714989</c:v>
                </c:pt>
                <c:pt idx="45">
                  <c:v>0.66666666666511298</c:v>
                </c:pt>
                <c:pt idx="46">
                  <c:v>0.52380952380931811</c:v>
                </c:pt>
                <c:pt idx="47">
                  <c:v>0.53571428571532109</c:v>
                </c:pt>
                <c:pt idx="48">
                  <c:v>0.48387096774149541</c:v>
                </c:pt>
                <c:pt idx="49">
                  <c:v>0.40000000000048885</c:v>
                </c:pt>
                <c:pt idx="50">
                  <c:v>0.49999999999954525</c:v>
                </c:pt>
                <c:pt idx="51">
                  <c:v>0.18181818181818871</c:v>
                </c:pt>
                <c:pt idx="52">
                  <c:v>1.3333333333333839</c:v>
                </c:pt>
                <c:pt idx="53">
                  <c:v>0.24590163934403864</c:v>
                </c:pt>
                <c:pt idx="54">
                  <c:v>0.41379310344878156</c:v>
                </c:pt>
                <c:pt idx="55">
                  <c:v>0.5409836065571646</c:v>
                </c:pt>
                <c:pt idx="5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439-44C1-9A54-0B12B8E1FC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409024"/>
        <c:axId val="113410816"/>
      </c:scatterChart>
      <c:valAx>
        <c:axId val="113409024"/>
        <c:scaling>
          <c:orientation val="minMax"/>
          <c:max val="44780"/>
          <c:min val="41340"/>
        </c:scaling>
        <c:delete val="0"/>
        <c:axPos val="b"/>
        <c:numFmt formatCode="[$-40C]mmm\-yy;@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fr-FR"/>
          </a:p>
        </c:txPr>
        <c:crossAx val="113410816"/>
        <c:crossesAt val="-0.5"/>
        <c:crossBetween val="midCat"/>
        <c:majorUnit val="100"/>
      </c:valAx>
      <c:valAx>
        <c:axId val="113410816"/>
        <c:scaling>
          <c:orientation val="minMax"/>
          <c:max val="3"/>
          <c:min val="-0.5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 sz="1100" baseline="0"/>
                  <a:t>vitesse surrection en cm/mois</a:t>
                </a:r>
              </a:p>
            </c:rich>
          </c:tx>
          <c:layout>
            <c:manualLayout>
              <c:xMode val="edge"/>
              <c:yMode val="edge"/>
              <c:x val="1.1249169820124888E-2"/>
              <c:y val="0.26991889609993019"/>
            </c:manualLayout>
          </c:layout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1100"/>
            </a:pPr>
            <a:endParaRPr lang="fr-FR"/>
          </a:p>
        </c:txPr>
        <c:crossAx val="113409024"/>
        <c:crosses val="autoZero"/>
        <c:crossBetween val="midCat"/>
      </c:valAx>
    </c:plotArea>
    <c:legend>
      <c:legendPos val="r"/>
      <c:legendEntry>
        <c:idx val="0"/>
        <c:txPr>
          <a:bodyPr/>
          <a:lstStyle/>
          <a:p>
            <a:pPr>
              <a:defRPr sz="1200" b="1" i="0" baseline="0">
                <a:ln>
                  <a:noFill/>
                </a:ln>
                <a:solidFill>
                  <a:srgbClr val="C00000"/>
                </a:solidFill>
              </a:defRPr>
            </a:pPr>
            <a:endParaRPr lang="fr-FR"/>
          </a:p>
        </c:txPr>
      </c:legendEntry>
      <c:legendEntry>
        <c:idx val="1"/>
        <c:delete val="1"/>
      </c:legendEntry>
      <c:legendEntry>
        <c:idx val="2"/>
        <c:txPr>
          <a:bodyPr/>
          <a:lstStyle/>
          <a:p>
            <a:pPr>
              <a:defRPr sz="1100">
                <a:ln>
                  <a:noFill/>
                </a:ln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3"/>
        <c:txPr>
          <a:bodyPr/>
          <a:lstStyle/>
          <a:p>
            <a:pPr>
              <a:defRPr sz="1050">
                <a:ln>
                  <a:noFill/>
                </a:ln>
              </a:defRPr>
            </a:pPr>
            <a:endParaRPr lang="fr-FR"/>
          </a:p>
        </c:txPr>
      </c:legendEntry>
      <c:layout>
        <c:manualLayout>
          <c:xMode val="edge"/>
          <c:yMode val="edge"/>
          <c:x val="0.61340514704609195"/>
          <c:y val="0.16262205811729888"/>
          <c:w val="0.23470503046453939"/>
          <c:h val="0.26373970228286714"/>
        </c:manualLayout>
      </c:layout>
      <c:overlay val="0"/>
      <c:spPr>
        <a:solidFill>
          <a:schemeClr val="bg1"/>
        </a:solidFill>
        <a:ln>
          <a:solidFill>
            <a:schemeClr val="tx1"/>
          </a:solidFill>
          <a:prstDash val="solid"/>
        </a:ln>
      </c:spPr>
      <c:txPr>
        <a:bodyPr/>
        <a:lstStyle/>
        <a:p>
          <a:pPr>
            <a:defRPr>
              <a:ln>
                <a:noFill/>
              </a:ln>
            </a:defRPr>
          </a:pPr>
          <a:endParaRPr lang="fr-FR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 paperSize="9" orientation="landscape"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600"/>
              <a:t>vitesse surrection du repère</a:t>
            </a:r>
            <a:r>
              <a:rPr lang="en-US" sz="1600" baseline="0"/>
              <a:t> R1024 b</a:t>
            </a:r>
            <a:r>
              <a:rPr lang="en-US" sz="1600"/>
              <a:t> - Commune de Lochwiller</a:t>
            </a:r>
            <a:r>
              <a:rPr lang="en-US" sz="1600" baseline="0"/>
              <a:t> (67)</a:t>
            </a:r>
            <a:endParaRPr lang="en-US" sz="1600"/>
          </a:p>
        </c:rich>
      </c:tx>
      <c:layout>
        <c:manualLayout>
          <c:xMode val="edge"/>
          <c:yMode val="edge"/>
          <c:x val="0.13895750002000395"/>
          <c:y val="7.3208894817482382E-3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2656675980018628"/>
          <c:y val="0.14157918457698934"/>
          <c:w val="0.81831801058386899"/>
          <c:h val="0.72607045459772623"/>
        </c:manualLayout>
      </c:layout>
      <c:scatterChart>
        <c:scatterStyle val="lineMarker"/>
        <c:varyColors val="0"/>
        <c:ser>
          <c:idx val="2"/>
          <c:order val="0"/>
          <c:tx>
            <c:strRef>
              <c:f>altitude!$V$5</c:f>
              <c:strCache>
                <c:ptCount val="1"/>
                <c:pt idx="0">
                  <c:v>1024 C</c:v>
                </c:pt>
              </c:strCache>
            </c:strRef>
          </c:tx>
          <c:spPr>
            <a:ln w="28575">
              <a:noFill/>
            </a:ln>
          </c:spPr>
          <c:dLbls>
            <c:dLbl>
              <c:idx val="45"/>
              <c:layout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0-2ACD-461A-88C4-D1A80B2EB7BB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trendline>
            <c:spPr>
              <a:ln>
                <a:solidFill>
                  <a:srgbClr val="FF0000"/>
                </a:solidFill>
              </a:ln>
            </c:spPr>
            <c:trendlineType val="poly"/>
            <c:order val="2"/>
            <c:dispRSqr val="0"/>
            <c:dispEq val="0"/>
          </c:trendline>
          <c:trendline>
            <c:trendlineType val="movingAvg"/>
            <c:period val="2"/>
            <c:dispRSqr val="0"/>
            <c:dispEq val="0"/>
          </c:trendline>
          <c:xVal>
            <c:numRef>
              <c:f>altitude!$A$249:$A$305</c:f>
              <c:numCache>
                <c:formatCode>m/d/yyyy</c:formatCode>
                <c:ptCount val="57"/>
                <c:pt idx="0">
                  <c:v>41389</c:v>
                </c:pt>
                <c:pt idx="1">
                  <c:v>41442</c:v>
                </c:pt>
                <c:pt idx="2">
                  <c:v>41514</c:v>
                </c:pt>
                <c:pt idx="3">
                  <c:v>41575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  <c:pt idx="32">
                  <c:v>43375</c:v>
                </c:pt>
                <c:pt idx="33">
                  <c:v>43438</c:v>
                </c:pt>
                <c:pt idx="34">
                  <c:v>43494</c:v>
                </c:pt>
                <c:pt idx="35">
                  <c:v>43551</c:v>
                </c:pt>
                <c:pt idx="36">
                  <c:v>43613</c:v>
                </c:pt>
                <c:pt idx="37">
                  <c:v>43678</c:v>
                </c:pt>
                <c:pt idx="38">
                  <c:v>43738</c:v>
                </c:pt>
                <c:pt idx="39">
                  <c:v>43801</c:v>
                </c:pt>
                <c:pt idx="40">
                  <c:v>43860</c:v>
                </c:pt>
                <c:pt idx="41">
                  <c:v>43916</c:v>
                </c:pt>
                <c:pt idx="42">
                  <c:v>43979</c:v>
                </c:pt>
                <c:pt idx="43">
                  <c:v>44046</c:v>
                </c:pt>
                <c:pt idx="44">
                  <c:v>44068</c:v>
                </c:pt>
                <c:pt idx="45">
                  <c:v>44104</c:v>
                </c:pt>
                <c:pt idx="46">
                  <c:v>44167</c:v>
                </c:pt>
                <c:pt idx="47">
                  <c:v>44223</c:v>
                </c:pt>
                <c:pt idx="48">
                  <c:v>44285</c:v>
                </c:pt>
                <c:pt idx="49">
                  <c:v>44345</c:v>
                </c:pt>
                <c:pt idx="50">
                  <c:v>44405</c:v>
                </c:pt>
                <c:pt idx="51">
                  <c:v>44504</c:v>
                </c:pt>
                <c:pt idx="52">
                  <c:v>44531</c:v>
                </c:pt>
                <c:pt idx="53">
                  <c:v>44592</c:v>
                </c:pt>
                <c:pt idx="54">
                  <c:v>44650</c:v>
                </c:pt>
                <c:pt idx="55">
                  <c:v>44711</c:v>
                </c:pt>
                <c:pt idx="56">
                  <c:v>44770</c:v>
                </c:pt>
              </c:numCache>
            </c:numRef>
          </c:xVal>
          <c:yVal>
            <c:numRef>
              <c:f>altitude!$V$249:$V$305</c:f>
              <c:numCache>
                <c:formatCode>0.00</c:formatCode>
                <c:ptCount val="5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0.53846153846192324</c:v>
                </c:pt>
                <c:pt idx="6">
                  <c:v>1.4237288135588944</c:v>
                </c:pt>
                <c:pt idx="7">
                  <c:v>1.2096774193551139</c:v>
                </c:pt>
                <c:pt idx="8">
                  <c:v>1.5937499999996163</c:v>
                </c:pt>
                <c:pt idx="9">
                  <c:v>1.2295081967215911</c:v>
                </c:pt>
                <c:pt idx="10">
                  <c:v>1.0169491525428931</c:v>
                </c:pt>
                <c:pt idx="11">
                  <c:v>0.6268656716409664</c:v>
                </c:pt>
                <c:pt idx="12">
                  <c:v>1.7142857142862868</c:v>
                </c:pt>
                <c:pt idx="13">
                  <c:v>0.90476190476216467</c:v>
                </c:pt>
                <c:pt idx="14">
                  <c:v>1.3548387096783876</c:v>
                </c:pt>
                <c:pt idx="15">
                  <c:v>0.91525423728817024</c:v>
                </c:pt>
                <c:pt idx="16">
                  <c:v>1.032786885245242</c:v>
                </c:pt>
                <c:pt idx="17">
                  <c:v>0.96774193548436604</c:v>
                </c:pt>
                <c:pt idx="18">
                  <c:v>0.91304347825781484</c:v>
                </c:pt>
                <c:pt idx="19">
                  <c:v>-0.16216216216063201</c:v>
                </c:pt>
                <c:pt idx="20">
                  <c:v>0.14516129032189853</c:v>
                </c:pt>
                <c:pt idx="21">
                  <c:v>1.4754098360656296</c:v>
                </c:pt>
                <c:pt idx="22">
                  <c:v>0.61016949152544686</c:v>
                </c:pt>
                <c:pt idx="23">
                  <c:v>1.2096774193551139</c:v>
                </c:pt>
                <c:pt idx="24">
                  <c:v>4.9180327869087284E-2</c:v>
                </c:pt>
                <c:pt idx="25">
                  <c:v>0.41538461538397525</c:v>
                </c:pt>
                <c:pt idx="26">
                  <c:v>0.65000000000026148</c:v>
                </c:pt>
                <c:pt idx="27">
                  <c:v>1.3965517241387191</c:v>
                </c:pt>
                <c:pt idx="28">
                  <c:v>0.98360655737615454</c:v>
                </c:pt>
                <c:pt idx="29">
                  <c:v>0.86440677966080881</c:v>
                </c:pt>
                <c:pt idx="30">
                  <c:v>-0.28571428571429652</c:v>
                </c:pt>
                <c:pt idx="31">
                  <c:v>0.24590163934543643</c:v>
                </c:pt>
                <c:pt idx="32">
                  <c:v>0.80952380952361458</c:v>
                </c:pt>
                <c:pt idx="33">
                  <c:v>0.42857142857076813</c:v>
                </c:pt>
                <c:pt idx="34">
                  <c:v>1.607142857142918</c:v>
                </c:pt>
                <c:pt idx="35">
                  <c:v>0.57894736842082528</c:v>
                </c:pt>
                <c:pt idx="36">
                  <c:v>0.2903225806451723</c:v>
                </c:pt>
                <c:pt idx="37">
                  <c:v>-0.18461538461495436</c:v>
                </c:pt>
                <c:pt idx="38">
                  <c:v>0.60000000000002274</c:v>
                </c:pt>
                <c:pt idx="39">
                  <c:v>1.0476190476186362</c:v>
                </c:pt>
                <c:pt idx="40">
                  <c:v>0.76271186440753114</c:v>
                </c:pt>
                <c:pt idx="41">
                  <c:v>0.58928571428548282</c:v>
                </c:pt>
                <c:pt idx="42">
                  <c:v>-0.71428571428641807</c:v>
                </c:pt>
                <c:pt idx="43">
                  <c:v>0.67164179104543786</c:v>
                </c:pt>
                <c:pt idx="44">
                  <c:v>0</c:v>
                </c:pt>
                <c:pt idx="45">
                  <c:v>0.166666666665094</c:v>
                </c:pt>
                <c:pt idx="46">
                  <c:v>0</c:v>
                </c:pt>
                <c:pt idx="47">
                  <c:v>2.3035714285717694</c:v>
                </c:pt>
                <c:pt idx="48">
                  <c:v>-0.96774193548299081</c:v>
                </c:pt>
                <c:pt idx="49">
                  <c:v>0.19999999999953388</c:v>
                </c:pt>
                <c:pt idx="50">
                  <c:v>0.14999999999929514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6F6B-44AF-A376-28715A5F541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421696"/>
        <c:axId val="113439872"/>
      </c:scatterChart>
      <c:valAx>
        <c:axId val="113421696"/>
        <c:scaling>
          <c:orientation val="minMax"/>
          <c:max val="44780"/>
          <c:min val="41340"/>
        </c:scaling>
        <c:delete val="0"/>
        <c:axPos val="b"/>
        <c:numFmt formatCode="[$-40C]mmm\-yy;@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fr-FR"/>
          </a:p>
        </c:txPr>
        <c:crossAx val="113439872"/>
        <c:crossesAt val="-0.5"/>
        <c:crossBetween val="midCat"/>
        <c:majorUnit val="100"/>
      </c:valAx>
      <c:valAx>
        <c:axId val="113439872"/>
        <c:scaling>
          <c:orientation val="minMax"/>
          <c:max val="3"/>
          <c:min val="-0.5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 sz="1100" baseline="0"/>
                  <a:t>vitesse surrection en cm/mois</a:t>
                </a:r>
              </a:p>
            </c:rich>
          </c:tx>
          <c:layout>
            <c:manualLayout>
              <c:xMode val="edge"/>
              <c:yMode val="edge"/>
              <c:x val="1.1249169820124888E-2"/>
              <c:y val="0.26991889609993019"/>
            </c:manualLayout>
          </c:layout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1100"/>
            </a:pPr>
            <a:endParaRPr lang="fr-FR"/>
          </a:p>
        </c:txPr>
        <c:crossAx val="113421696"/>
        <c:crosses val="autoZero"/>
        <c:crossBetween val="midCat"/>
      </c:valAx>
      <c:spPr>
        <a:solidFill>
          <a:schemeClr val="bg1"/>
        </a:solidFill>
      </c:spPr>
    </c:plotArea>
    <c:legend>
      <c:legendPos val="r"/>
      <c:legendEntry>
        <c:idx val="0"/>
        <c:txPr>
          <a:bodyPr/>
          <a:lstStyle/>
          <a:p>
            <a:pPr>
              <a:defRPr sz="1200" b="1" i="0" baseline="0">
                <a:solidFill>
                  <a:srgbClr val="92D050"/>
                </a:solidFill>
              </a:defRPr>
            </a:pPr>
            <a:endParaRPr lang="fr-FR"/>
          </a:p>
        </c:txPr>
      </c:legendEntry>
      <c:legendEntry>
        <c:idx val="1"/>
        <c:txPr>
          <a:bodyPr/>
          <a:lstStyle/>
          <a:p>
            <a:pPr>
              <a:defRPr sz="110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2"/>
        <c:txPr>
          <a:bodyPr/>
          <a:lstStyle/>
          <a:p>
            <a:pPr>
              <a:defRPr sz="1050">
                <a:solidFill>
                  <a:sysClr val="windowText" lastClr="000000"/>
                </a:solidFill>
              </a:defRPr>
            </a:pPr>
            <a:endParaRPr lang="fr-FR"/>
          </a:p>
        </c:txPr>
      </c:legendEntry>
      <c:layout>
        <c:manualLayout>
          <c:xMode val="edge"/>
          <c:yMode val="edge"/>
          <c:x val="0.61775084755721532"/>
          <c:y val="0.150304963442424"/>
          <c:w val="0.23482072041872176"/>
          <c:h val="0.26669666819967586"/>
        </c:manualLayout>
      </c:layout>
      <c:overlay val="0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>
              <a:solidFill>
                <a:srgbClr val="92D050"/>
              </a:solidFill>
            </a:defRPr>
          </a:pPr>
          <a:endParaRPr lang="fr-FR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 paperSize="9" orientation="landscape"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600"/>
              <a:t>vitesse surrection du</a:t>
            </a:r>
            <a:r>
              <a:rPr lang="en-US" sz="1600" baseline="0"/>
              <a:t>  repère R1036 a</a:t>
            </a:r>
            <a:r>
              <a:rPr lang="en-US" sz="1600"/>
              <a:t> - Commune de Lochwiller</a:t>
            </a:r>
            <a:r>
              <a:rPr lang="en-US" sz="1600" baseline="0"/>
              <a:t> (67)</a:t>
            </a:r>
            <a:endParaRPr lang="en-US" sz="1600"/>
          </a:p>
        </c:rich>
      </c:tx>
      <c:layout>
        <c:manualLayout>
          <c:xMode val="edge"/>
          <c:yMode val="edge"/>
          <c:x val="0.13895748238478722"/>
          <c:y val="4.0428417850657747E-3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2656675980018628"/>
          <c:y val="0.14157918457698934"/>
          <c:w val="0.84315033904038428"/>
          <c:h val="0.71294262180910317"/>
        </c:manualLayout>
      </c:layout>
      <c:scatterChart>
        <c:scatterStyle val="lineMarker"/>
        <c:varyColors val="0"/>
        <c:ser>
          <c:idx val="13"/>
          <c:order val="0"/>
          <c:tx>
            <c:strRef>
              <c:f>altitude!$AH$5</c:f>
              <c:strCache>
                <c:ptCount val="1"/>
                <c:pt idx="0">
                  <c:v>1036 a</c:v>
                </c:pt>
              </c:strCache>
            </c:strRef>
          </c:tx>
          <c:spPr>
            <a:ln w="28575">
              <a:noFill/>
            </a:ln>
          </c:spPr>
          <c:marker>
            <c:spPr>
              <a:ln>
                <a:solidFill>
                  <a:srgbClr val="7030A0"/>
                </a:solidFill>
              </a:ln>
            </c:spPr>
          </c:marker>
          <c:dLbls>
            <c:dLbl>
              <c:idx val="45"/>
              <c:layout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0-2A5A-4CC7-9EA3-2BB32F5B02C3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trendline>
            <c:spPr>
              <a:ln>
                <a:solidFill>
                  <a:srgbClr val="FF0000"/>
                </a:solidFill>
              </a:ln>
            </c:spPr>
            <c:trendlineType val="poly"/>
            <c:order val="2"/>
            <c:dispRSqr val="0"/>
            <c:dispEq val="0"/>
          </c:trendline>
          <c:trendline>
            <c:trendlineType val="movingAvg"/>
            <c:period val="2"/>
            <c:dispRSqr val="0"/>
            <c:dispEq val="0"/>
          </c:trendline>
          <c:xVal>
            <c:numRef>
              <c:f>altitude!$A$249:$A$305</c:f>
              <c:numCache>
                <c:formatCode>m/d/yyyy</c:formatCode>
                <c:ptCount val="57"/>
                <c:pt idx="0">
                  <c:v>41389</c:v>
                </c:pt>
                <c:pt idx="1">
                  <c:v>41442</c:v>
                </c:pt>
                <c:pt idx="2">
                  <c:v>41514</c:v>
                </c:pt>
                <c:pt idx="3">
                  <c:v>41575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  <c:pt idx="32">
                  <c:v>43375</c:v>
                </c:pt>
                <c:pt idx="33">
                  <c:v>43438</c:v>
                </c:pt>
                <c:pt idx="34">
                  <c:v>43494</c:v>
                </c:pt>
                <c:pt idx="35">
                  <c:v>43551</c:v>
                </c:pt>
                <c:pt idx="36">
                  <c:v>43613</c:v>
                </c:pt>
                <c:pt idx="37">
                  <c:v>43678</c:v>
                </c:pt>
                <c:pt idx="38">
                  <c:v>43738</c:v>
                </c:pt>
                <c:pt idx="39">
                  <c:v>43801</c:v>
                </c:pt>
                <c:pt idx="40">
                  <c:v>43860</c:v>
                </c:pt>
                <c:pt idx="41">
                  <c:v>43916</c:v>
                </c:pt>
                <c:pt idx="42">
                  <c:v>43979</c:v>
                </c:pt>
                <c:pt idx="43">
                  <c:v>44046</c:v>
                </c:pt>
                <c:pt idx="44">
                  <c:v>44068</c:v>
                </c:pt>
                <c:pt idx="45">
                  <c:v>44104</c:v>
                </c:pt>
                <c:pt idx="46">
                  <c:v>44167</c:v>
                </c:pt>
                <c:pt idx="47">
                  <c:v>44223</c:v>
                </c:pt>
                <c:pt idx="48">
                  <c:v>44285</c:v>
                </c:pt>
                <c:pt idx="49">
                  <c:v>44345</c:v>
                </c:pt>
                <c:pt idx="50">
                  <c:v>44405</c:v>
                </c:pt>
                <c:pt idx="51">
                  <c:v>44504</c:v>
                </c:pt>
                <c:pt idx="52">
                  <c:v>44531</c:v>
                </c:pt>
                <c:pt idx="53">
                  <c:v>44592</c:v>
                </c:pt>
                <c:pt idx="54">
                  <c:v>44650</c:v>
                </c:pt>
                <c:pt idx="55">
                  <c:v>44711</c:v>
                </c:pt>
                <c:pt idx="56">
                  <c:v>44770</c:v>
                </c:pt>
              </c:numCache>
            </c:numRef>
          </c:xVal>
          <c:yVal>
            <c:numRef>
              <c:f>altitude!$AH$249:$AH$305</c:f>
              <c:numCache>
                <c:formatCode>0.00</c:formatCode>
                <c:ptCount val="5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0.76923076923225586</c:v>
                </c:pt>
                <c:pt idx="6">
                  <c:v>0.66101694915280829</c:v>
                </c:pt>
                <c:pt idx="7">
                  <c:v>1.1129032258062646</c:v>
                </c:pt>
                <c:pt idx="8">
                  <c:v>1.218749999999158</c:v>
                </c:pt>
                <c:pt idx="9">
                  <c:v>1.081967213115727</c:v>
                </c:pt>
                <c:pt idx="10">
                  <c:v>1.0677966101688094</c:v>
                </c:pt>
                <c:pt idx="11">
                  <c:v>0.76119402985056306</c:v>
                </c:pt>
                <c:pt idx="12">
                  <c:v>1.0178571428574352</c:v>
                </c:pt>
                <c:pt idx="13">
                  <c:v>1.2380952380957362</c:v>
                </c:pt>
                <c:pt idx="14">
                  <c:v>1.3548387096770123</c:v>
                </c:pt>
                <c:pt idx="15">
                  <c:v>1.1186440677961709</c:v>
                </c:pt>
                <c:pt idx="16">
                  <c:v>0.98360655737755243</c:v>
                </c:pt>
                <c:pt idx="17">
                  <c:v>0.82258064516109231</c:v>
                </c:pt>
                <c:pt idx="18">
                  <c:v>1.3043478260857702</c:v>
                </c:pt>
                <c:pt idx="19">
                  <c:v>1.6216216216224513</c:v>
                </c:pt>
                <c:pt idx="20">
                  <c:v>0.82258064516109231</c:v>
                </c:pt>
                <c:pt idx="21">
                  <c:v>1.7213114754096683</c:v>
                </c:pt>
                <c:pt idx="22">
                  <c:v>0.40677966101744628</c:v>
                </c:pt>
                <c:pt idx="23">
                  <c:v>1.2096774193551139</c:v>
                </c:pt>
                <c:pt idx="24">
                  <c:v>1.0819672131143292</c:v>
                </c:pt>
                <c:pt idx="25">
                  <c:v>0.69230769230837441</c:v>
                </c:pt>
                <c:pt idx="26">
                  <c:v>0.99999999999909051</c:v>
                </c:pt>
                <c:pt idx="27">
                  <c:v>1.2413793103448747</c:v>
                </c:pt>
                <c:pt idx="28">
                  <c:v>0.9344262295084651</c:v>
                </c:pt>
                <c:pt idx="29">
                  <c:v>0.71186440678016971</c:v>
                </c:pt>
                <c:pt idx="30">
                  <c:v>0.61904761904651462</c:v>
                </c:pt>
                <c:pt idx="31">
                  <c:v>0.54098360655856237</c:v>
                </c:pt>
                <c:pt idx="32">
                  <c:v>1.0476190476186362</c:v>
                </c:pt>
                <c:pt idx="33">
                  <c:v>0.66666666666714303</c:v>
                </c:pt>
                <c:pt idx="34">
                  <c:v>0.91071428571406643</c:v>
                </c:pt>
                <c:pt idx="35">
                  <c:v>0.52631578947320556</c:v>
                </c:pt>
                <c:pt idx="36">
                  <c:v>0.87096774193551685</c:v>
                </c:pt>
                <c:pt idx="37">
                  <c:v>0.13846153846088782</c:v>
                </c:pt>
                <c:pt idx="38">
                  <c:v>0.75000000000073896</c:v>
                </c:pt>
                <c:pt idx="39">
                  <c:v>1.1428571428571861</c:v>
                </c:pt>
                <c:pt idx="40">
                  <c:v>0.50847457627072401</c:v>
                </c:pt>
                <c:pt idx="41">
                  <c:v>0.42857142857195235</c:v>
                </c:pt>
                <c:pt idx="42">
                  <c:v>0.19047619047574654</c:v>
                </c:pt>
                <c:pt idx="43">
                  <c:v>0.58208955223904013</c:v>
                </c:pt>
                <c:pt idx="44">
                  <c:v>0.27272727272857494</c:v>
                </c:pt>
                <c:pt idx="45">
                  <c:v>0.66666666666511298</c:v>
                </c:pt>
                <c:pt idx="46">
                  <c:v>0.71428571428641807</c:v>
                </c:pt>
                <c:pt idx="47">
                  <c:v>0.64285714285716722</c:v>
                </c:pt>
                <c:pt idx="48">
                  <c:v>-4.8387096774424591E-2</c:v>
                </c:pt>
                <c:pt idx="49">
                  <c:v>0.65000000000026148</c:v>
                </c:pt>
                <c:pt idx="50">
                  <c:v>0.60000000000002274</c:v>
                </c:pt>
                <c:pt idx="51">
                  <c:v>0.24242424242367744</c:v>
                </c:pt>
                <c:pt idx="52">
                  <c:v>0.88888888888997519</c:v>
                </c:pt>
                <c:pt idx="53">
                  <c:v>0.29508196721312596</c:v>
                </c:pt>
                <c:pt idx="54">
                  <c:v>0.20689655172365573</c:v>
                </c:pt>
                <c:pt idx="55">
                  <c:v>0.4918032786894751</c:v>
                </c:pt>
                <c:pt idx="56">
                  <c:v>0.10169491525327769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586-499D-A98D-F793E16F0C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845760"/>
        <c:axId val="113847296"/>
      </c:scatterChart>
      <c:valAx>
        <c:axId val="113845760"/>
        <c:scaling>
          <c:orientation val="minMax"/>
          <c:max val="44780"/>
          <c:min val="41340"/>
        </c:scaling>
        <c:delete val="0"/>
        <c:axPos val="b"/>
        <c:numFmt formatCode="[$-40C]mmm\-yy;@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fr-FR"/>
          </a:p>
        </c:txPr>
        <c:crossAx val="113847296"/>
        <c:crossesAt val="0"/>
        <c:crossBetween val="midCat"/>
        <c:majorUnit val="100"/>
      </c:valAx>
      <c:valAx>
        <c:axId val="113847296"/>
        <c:scaling>
          <c:orientation val="minMax"/>
          <c:max val="3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 sz="1100" baseline="0"/>
                  <a:t>vitesse surrection en cm/mois</a:t>
                </a:r>
              </a:p>
            </c:rich>
          </c:tx>
          <c:layout>
            <c:manualLayout>
              <c:xMode val="edge"/>
              <c:yMode val="edge"/>
              <c:x val="1.1249169820124888E-2"/>
              <c:y val="0.26991889609993019"/>
            </c:manualLayout>
          </c:layout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1100"/>
            </a:pPr>
            <a:endParaRPr lang="fr-FR"/>
          </a:p>
        </c:txPr>
        <c:crossAx val="113845760"/>
        <c:crosses val="autoZero"/>
        <c:crossBetween val="midCat"/>
      </c:valAx>
    </c:plotArea>
    <c:legend>
      <c:legendPos val="r"/>
      <c:legendEntry>
        <c:idx val="0"/>
        <c:txPr>
          <a:bodyPr/>
          <a:lstStyle/>
          <a:p>
            <a:pPr>
              <a:defRPr sz="1100" b="1" i="0" baseline="0">
                <a:solidFill>
                  <a:srgbClr val="7030A0"/>
                </a:solidFill>
              </a:defRPr>
            </a:pPr>
            <a:endParaRPr lang="fr-FR"/>
          </a:p>
        </c:txPr>
      </c:legendEntry>
      <c:legendEntry>
        <c:idx val="1"/>
        <c:txPr>
          <a:bodyPr/>
          <a:lstStyle/>
          <a:p>
            <a:pPr>
              <a:defRPr sz="110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2"/>
        <c:txPr>
          <a:bodyPr/>
          <a:lstStyle/>
          <a:p>
            <a:pPr>
              <a:defRPr sz="1050"/>
            </a:pPr>
            <a:endParaRPr lang="fr-FR"/>
          </a:p>
        </c:txPr>
      </c:legendEntry>
      <c:layout>
        <c:manualLayout>
          <c:xMode val="edge"/>
          <c:yMode val="edge"/>
          <c:x val="0.20948749733673347"/>
          <c:y val="0.16493800890638047"/>
          <c:w val="0.25977014737664011"/>
          <c:h val="0.26124242842450029"/>
        </c:manualLayout>
      </c:layout>
      <c:overlay val="0"/>
      <c:spPr>
        <a:solidFill>
          <a:schemeClr val="bg1"/>
        </a:solidFill>
        <a:ln>
          <a:solidFill>
            <a:srgbClr val="7030A0"/>
          </a:solidFill>
        </a:ln>
      </c:spPr>
      <c:txPr>
        <a:bodyPr/>
        <a:lstStyle/>
        <a:p>
          <a:pPr>
            <a:defRPr sz="1100"/>
          </a:pPr>
          <a:endParaRPr lang="fr-FR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 paperSize="9" orientation="landscape"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600"/>
              <a:t>vitesse surrection du repère R1022 - Commune de Lochwiller</a:t>
            </a:r>
            <a:r>
              <a:rPr lang="en-US" sz="1600" baseline="0"/>
              <a:t> (67)</a:t>
            </a:r>
            <a:endParaRPr lang="en-US" sz="1600"/>
          </a:p>
        </c:rich>
      </c:tx>
      <c:layout>
        <c:manualLayout>
          <c:xMode val="edge"/>
          <c:yMode val="edge"/>
          <c:x val="0.13895748238478722"/>
          <c:y val="1.0598940957680898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2656675980018628"/>
          <c:y val="0.14157918457698934"/>
          <c:w val="0.8318629170146955"/>
          <c:h val="0.71622458000625899"/>
        </c:manualLayout>
      </c:layout>
      <c:scatterChart>
        <c:scatterStyle val="lineMarker"/>
        <c:varyColors val="0"/>
        <c:ser>
          <c:idx val="15"/>
          <c:order val="0"/>
          <c:tx>
            <c:strRef>
              <c:f>altitude!$Q$5</c:f>
              <c:strCache>
                <c:ptCount val="1"/>
                <c:pt idx="0">
                  <c:v>1022</c:v>
                </c:pt>
              </c:strCache>
            </c:strRef>
          </c:tx>
          <c:spPr>
            <a:ln w="28575">
              <a:noFill/>
            </a:ln>
          </c:spPr>
          <c:marker>
            <c:spPr>
              <a:ln>
                <a:solidFill>
                  <a:schemeClr val="accent1"/>
                </a:solidFill>
              </a:ln>
            </c:spPr>
          </c:marker>
          <c:dLbls>
            <c:dLbl>
              <c:idx val="45"/>
              <c:layout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0-D9DD-4EDE-98AE-DC8F79CB691E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trendline>
            <c:spPr>
              <a:ln>
                <a:solidFill>
                  <a:srgbClr val="FF0000"/>
                </a:solidFill>
              </a:ln>
            </c:spPr>
            <c:trendlineType val="poly"/>
            <c:order val="2"/>
            <c:dispRSqr val="0"/>
            <c:dispEq val="0"/>
          </c:trendline>
          <c:trendline>
            <c:trendlineType val="movingAvg"/>
            <c:period val="2"/>
            <c:dispRSqr val="0"/>
            <c:dispEq val="0"/>
          </c:trendline>
          <c:xVal>
            <c:numRef>
              <c:f>altitude!$A$249:$A$305</c:f>
              <c:numCache>
                <c:formatCode>m/d/yyyy</c:formatCode>
                <c:ptCount val="57"/>
                <c:pt idx="0">
                  <c:v>41389</c:v>
                </c:pt>
                <c:pt idx="1">
                  <c:v>41442</c:v>
                </c:pt>
                <c:pt idx="2">
                  <c:v>41514</c:v>
                </c:pt>
                <c:pt idx="3">
                  <c:v>41575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  <c:pt idx="32">
                  <c:v>43375</c:v>
                </c:pt>
                <c:pt idx="33">
                  <c:v>43438</c:v>
                </c:pt>
                <c:pt idx="34">
                  <c:v>43494</c:v>
                </c:pt>
                <c:pt idx="35">
                  <c:v>43551</c:v>
                </c:pt>
                <c:pt idx="36">
                  <c:v>43613</c:v>
                </c:pt>
                <c:pt idx="37">
                  <c:v>43678</c:v>
                </c:pt>
                <c:pt idx="38">
                  <c:v>43738</c:v>
                </c:pt>
                <c:pt idx="39">
                  <c:v>43801</c:v>
                </c:pt>
                <c:pt idx="40">
                  <c:v>43860</c:v>
                </c:pt>
                <c:pt idx="41">
                  <c:v>43916</c:v>
                </c:pt>
                <c:pt idx="42">
                  <c:v>43979</c:v>
                </c:pt>
                <c:pt idx="43">
                  <c:v>44046</c:v>
                </c:pt>
                <c:pt idx="44">
                  <c:v>44068</c:v>
                </c:pt>
                <c:pt idx="45">
                  <c:v>44104</c:v>
                </c:pt>
                <c:pt idx="46">
                  <c:v>44167</c:v>
                </c:pt>
                <c:pt idx="47">
                  <c:v>44223</c:v>
                </c:pt>
                <c:pt idx="48">
                  <c:v>44285</c:v>
                </c:pt>
                <c:pt idx="49">
                  <c:v>44345</c:v>
                </c:pt>
                <c:pt idx="50">
                  <c:v>44405</c:v>
                </c:pt>
                <c:pt idx="51">
                  <c:v>44504</c:v>
                </c:pt>
                <c:pt idx="52">
                  <c:v>44531</c:v>
                </c:pt>
                <c:pt idx="53">
                  <c:v>44592</c:v>
                </c:pt>
                <c:pt idx="54">
                  <c:v>44650</c:v>
                </c:pt>
                <c:pt idx="55">
                  <c:v>44711</c:v>
                </c:pt>
                <c:pt idx="56">
                  <c:v>44770</c:v>
                </c:pt>
              </c:numCache>
            </c:numRef>
          </c:xVal>
          <c:yVal>
            <c:numRef>
              <c:f>altitude!$Q$249:$Q$305</c:f>
              <c:numCache>
                <c:formatCode>0.00</c:formatCode>
                <c:ptCount val="5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1.230769230770735</c:v>
                </c:pt>
                <c:pt idx="6">
                  <c:v>1.3728813559315329</c:v>
                </c:pt>
                <c:pt idx="7">
                  <c:v>1.2580645161295383</c:v>
                </c:pt>
                <c:pt idx="8">
                  <c:v>1.3593749999998295</c:v>
                </c:pt>
                <c:pt idx="9">
                  <c:v>1.3278688524583677</c:v>
                </c:pt>
                <c:pt idx="10">
                  <c:v>1.3220338983056166</c:v>
                </c:pt>
                <c:pt idx="11">
                  <c:v>1.6567164179107225</c:v>
                </c:pt>
                <c:pt idx="12">
                  <c:v>1.1249999999992812</c:v>
                </c:pt>
                <c:pt idx="13">
                  <c:v>1.3333333333342861</c:v>
                </c:pt>
                <c:pt idx="14">
                  <c:v>1.4516129032258616</c:v>
                </c:pt>
                <c:pt idx="15">
                  <c:v>1.4237288135588944</c:v>
                </c:pt>
                <c:pt idx="16">
                  <c:v>1.2295081967215911</c:v>
                </c:pt>
                <c:pt idx="17">
                  <c:v>1.59677419354776</c:v>
                </c:pt>
                <c:pt idx="18">
                  <c:v>0.91304347826152199</c:v>
                </c:pt>
                <c:pt idx="19">
                  <c:v>2.4324324324325248</c:v>
                </c:pt>
                <c:pt idx="20">
                  <c:v>1.4516129032258616</c:v>
                </c:pt>
                <c:pt idx="21">
                  <c:v>1.524590163934717</c:v>
                </c:pt>
                <c:pt idx="22">
                  <c:v>1.3728813559315329</c:v>
                </c:pt>
                <c:pt idx="23">
                  <c:v>1.6451612903221846</c:v>
                </c:pt>
                <c:pt idx="24">
                  <c:v>1.2786885245906783</c:v>
                </c:pt>
                <c:pt idx="25">
                  <c:v>1.4307692307695037</c:v>
                </c:pt>
                <c:pt idx="26">
                  <c:v>1.2999999999991019</c:v>
                </c:pt>
                <c:pt idx="27">
                  <c:v>1.4482758620700005</c:v>
                </c:pt>
                <c:pt idx="28">
                  <c:v>1.3770491803274552</c:v>
                </c:pt>
                <c:pt idx="29">
                  <c:v>1.5254237288136172</c:v>
                </c:pt>
                <c:pt idx="30">
                  <c:v>0.76190476190433964</c:v>
                </c:pt>
                <c:pt idx="31">
                  <c:v>1.2786885245906783</c:v>
                </c:pt>
                <c:pt idx="32">
                  <c:v>1.2380952380957362</c:v>
                </c:pt>
                <c:pt idx="33">
                  <c:v>1.0952380952379113</c:v>
                </c:pt>
                <c:pt idx="34">
                  <c:v>1.23214285714265</c:v>
                </c:pt>
                <c:pt idx="35">
                  <c:v>0.84210526315742806</c:v>
                </c:pt>
                <c:pt idx="36">
                  <c:v>1.1612903225806892</c:v>
                </c:pt>
                <c:pt idx="37">
                  <c:v>0.92307692307739531</c:v>
                </c:pt>
                <c:pt idx="38">
                  <c:v>1.099999999999568</c:v>
                </c:pt>
                <c:pt idx="39">
                  <c:v>1.1428571428571861</c:v>
                </c:pt>
                <c:pt idx="40">
                  <c:v>0.61016949152544686</c:v>
                </c:pt>
                <c:pt idx="41">
                  <c:v>1.23214285714265</c:v>
                </c:pt>
                <c:pt idx="42">
                  <c:v>0.76190476190433964</c:v>
                </c:pt>
                <c:pt idx="43">
                  <c:v>0.7611940298518356</c:v>
                </c:pt>
                <c:pt idx="44">
                  <c:v>1.0909090909065484</c:v>
                </c:pt>
                <c:pt idx="45">
                  <c:v>0.9166666666663067</c:v>
                </c:pt>
                <c:pt idx="46">
                  <c:v>0.80952380952496805</c:v>
                </c:pt>
                <c:pt idx="47">
                  <c:v>0.69642857142732895</c:v>
                </c:pt>
                <c:pt idx="48">
                  <c:v>0.48387096774287064</c:v>
                </c:pt>
                <c:pt idx="49">
                  <c:v>0.79999999999955662</c:v>
                </c:pt>
                <c:pt idx="50">
                  <c:v>0.84999999999979536</c:v>
                </c:pt>
                <c:pt idx="51">
                  <c:v>0.57575757575774111</c:v>
                </c:pt>
                <c:pt idx="52">
                  <c:v>0.9999999999984589</c:v>
                </c:pt>
                <c:pt idx="53">
                  <c:v>0.4918032786894751</c:v>
                </c:pt>
                <c:pt idx="54">
                  <c:v>0.46551724137859296</c:v>
                </c:pt>
                <c:pt idx="55">
                  <c:v>0.73770491803351379</c:v>
                </c:pt>
                <c:pt idx="56">
                  <c:v>0.30508474576272343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B67-4756-803D-37815B84EE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886336"/>
        <c:axId val="113887872"/>
      </c:scatterChart>
      <c:valAx>
        <c:axId val="113886336"/>
        <c:scaling>
          <c:orientation val="minMax"/>
          <c:max val="44780"/>
          <c:min val="41340"/>
        </c:scaling>
        <c:delete val="0"/>
        <c:axPos val="b"/>
        <c:numFmt formatCode="[$-40C]mmm\-yy;@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fr-FR"/>
          </a:p>
        </c:txPr>
        <c:crossAx val="113887872"/>
        <c:crossesAt val="0"/>
        <c:crossBetween val="midCat"/>
        <c:majorUnit val="100"/>
      </c:valAx>
      <c:valAx>
        <c:axId val="113887872"/>
        <c:scaling>
          <c:orientation val="minMax"/>
          <c:max val="3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 sz="1100" baseline="0"/>
                  <a:t>vitesse surrection en cm/mois</a:t>
                </a:r>
              </a:p>
            </c:rich>
          </c:tx>
          <c:layout>
            <c:manualLayout>
              <c:xMode val="edge"/>
              <c:yMode val="edge"/>
              <c:x val="1.1249169820124888E-2"/>
              <c:y val="0.26991889609993019"/>
            </c:manualLayout>
          </c:layout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1100"/>
            </a:pPr>
            <a:endParaRPr lang="fr-FR"/>
          </a:p>
        </c:txPr>
        <c:crossAx val="113886336"/>
        <c:crosses val="autoZero"/>
        <c:crossBetween val="midCat"/>
      </c:valAx>
    </c:plotArea>
    <c:legend>
      <c:legendPos val="r"/>
      <c:legendEntry>
        <c:idx val="0"/>
        <c:txPr>
          <a:bodyPr/>
          <a:lstStyle/>
          <a:p>
            <a:pPr>
              <a:defRPr sz="1200" b="1" i="0" baseline="0">
                <a:solidFill>
                  <a:schemeClr val="accent1"/>
                </a:solidFill>
              </a:defRPr>
            </a:pPr>
            <a:endParaRPr lang="fr-FR"/>
          </a:p>
        </c:txPr>
      </c:legendEntry>
      <c:legendEntry>
        <c:idx val="1"/>
        <c:txPr>
          <a:bodyPr/>
          <a:lstStyle/>
          <a:p>
            <a:pPr>
              <a:defRPr sz="110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2"/>
        <c:txPr>
          <a:bodyPr/>
          <a:lstStyle/>
          <a:p>
            <a:pPr>
              <a:defRPr sz="1050"/>
            </a:pPr>
            <a:endParaRPr lang="fr-FR"/>
          </a:p>
        </c:txPr>
      </c:legendEntry>
      <c:layout>
        <c:manualLayout>
          <c:xMode val="edge"/>
          <c:yMode val="edge"/>
          <c:x val="0.21666621720788948"/>
          <c:y val="0.15544006207607017"/>
          <c:w val="0.24125077888824853"/>
          <c:h val="0.25738075936091748"/>
        </c:manualLayout>
      </c:layout>
      <c:overlay val="0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200"/>
          </a:pPr>
          <a:endParaRPr lang="fr-FR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 paperSize="9" orientation="landscape"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600"/>
              <a:t>vitesse surrection du repère R1023 a - Commune de Lochwiller</a:t>
            </a:r>
            <a:r>
              <a:rPr lang="en-US" sz="1600" baseline="0"/>
              <a:t> (67)</a:t>
            </a:r>
            <a:endParaRPr lang="en-US" sz="1600"/>
          </a:p>
        </c:rich>
      </c:tx>
      <c:layout>
        <c:manualLayout>
          <c:xMode val="edge"/>
          <c:yMode val="edge"/>
          <c:x val="0.13895748238478722"/>
          <c:y val="1.0598940957680898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2656675980018628"/>
          <c:y val="0.14157918457698934"/>
          <c:w val="0.8318629170146955"/>
          <c:h val="0.71622458000625899"/>
        </c:manualLayout>
      </c:layout>
      <c:scatterChart>
        <c:scatterStyle val="lineMarker"/>
        <c:varyColors val="0"/>
        <c:ser>
          <c:idx val="15"/>
          <c:order val="0"/>
          <c:tx>
            <c:strRef>
              <c:f>altitude!$S$248</c:f>
              <c:strCache>
                <c:ptCount val="1"/>
                <c:pt idx="0">
                  <c:v>1023 a</c:v>
                </c:pt>
              </c:strCache>
            </c:strRef>
          </c:tx>
          <c:spPr>
            <a:ln w="28575">
              <a:noFill/>
            </a:ln>
          </c:spPr>
          <c:marker>
            <c:spPr>
              <a:ln>
                <a:solidFill>
                  <a:schemeClr val="accent1"/>
                </a:solidFill>
              </a:ln>
            </c:spPr>
          </c:marker>
          <c:dLbls>
            <c:dLbl>
              <c:idx val="45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7CA3-445A-899B-E63DB24661C8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trendline>
            <c:spPr>
              <a:ln>
                <a:solidFill>
                  <a:srgbClr val="FF0000"/>
                </a:solidFill>
              </a:ln>
            </c:spPr>
            <c:trendlineType val="poly"/>
            <c:order val="2"/>
            <c:dispRSqr val="0"/>
            <c:dispEq val="0"/>
          </c:trendline>
          <c:trendline>
            <c:trendlineType val="movingAvg"/>
            <c:period val="2"/>
            <c:dispRSqr val="0"/>
            <c:dispEq val="0"/>
          </c:trendline>
          <c:xVal>
            <c:numRef>
              <c:f>altitude!$A$249:$A$305</c:f>
              <c:numCache>
                <c:formatCode>m/d/yyyy</c:formatCode>
                <c:ptCount val="57"/>
                <c:pt idx="0">
                  <c:v>41389</c:v>
                </c:pt>
                <c:pt idx="1">
                  <c:v>41442</c:v>
                </c:pt>
                <c:pt idx="2">
                  <c:v>41514</c:v>
                </c:pt>
                <c:pt idx="3">
                  <c:v>41575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  <c:pt idx="32">
                  <c:v>43375</c:v>
                </c:pt>
                <c:pt idx="33">
                  <c:v>43438</c:v>
                </c:pt>
                <c:pt idx="34">
                  <c:v>43494</c:v>
                </c:pt>
                <c:pt idx="35">
                  <c:v>43551</c:v>
                </c:pt>
                <c:pt idx="36">
                  <c:v>43613</c:v>
                </c:pt>
                <c:pt idx="37">
                  <c:v>43678</c:v>
                </c:pt>
                <c:pt idx="38">
                  <c:v>43738</c:v>
                </c:pt>
                <c:pt idx="39">
                  <c:v>43801</c:v>
                </c:pt>
                <c:pt idx="40">
                  <c:v>43860</c:v>
                </c:pt>
                <c:pt idx="41">
                  <c:v>43916</c:v>
                </c:pt>
                <c:pt idx="42">
                  <c:v>43979</c:v>
                </c:pt>
                <c:pt idx="43">
                  <c:v>44046</c:v>
                </c:pt>
                <c:pt idx="44">
                  <c:v>44068</c:v>
                </c:pt>
                <c:pt idx="45">
                  <c:v>44104</c:v>
                </c:pt>
                <c:pt idx="46">
                  <c:v>44167</c:v>
                </c:pt>
                <c:pt idx="47">
                  <c:v>44223</c:v>
                </c:pt>
                <c:pt idx="48">
                  <c:v>44285</c:v>
                </c:pt>
                <c:pt idx="49">
                  <c:v>44345</c:v>
                </c:pt>
                <c:pt idx="50">
                  <c:v>44405</c:v>
                </c:pt>
                <c:pt idx="51">
                  <c:v>44504</c:v>
                </c:pt>
                <c:pt idx="52">
                  <c:v>44531</c:v>
                </c:pt>
                <c:pt idx="53">
                  <c:v>44592</c:v>
                </c:pt>
                <c:pt idx="54">
                  <c:v>44650</c:v>
                </c:pt>
                <c:pt idx="55">
                  <c:v>44711</c:v>
                </c:pt>
                <c:pt idx="56">
                  <c:v>44770</c:v>
                </c:pt>
              </c:numCache>
            </c:numRef>
          </c:xVal>
          <c:yVal>
            <c:numRef>
              <c:f>altitude!$S$249:$S$305</c:f>
              <c:numCache>
                <c:formatCode>0.00</c:formatCode>
                <c:ptCount val="5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-7.6923076923444217E-2</c:v>
                </c:pt>
                <c:pt idx="6">
                  <c:v>0</c:v>
                </c:pt>
                <c:pt idx="7">
                  <c:v>0.5806451612903446</c:v>
                </c:pt>
                <c:pt idx="8">
                  <c:v>0.42187499999934985</c:v>
                </c:pt>
                <c:pt idx="9">
                  <c:v>0.29508196721312596</c:v>
                </c:pt>
                <c:pt idx="10">
                  <c:v>0.40677966101744628</c:v>
                </c:pt>
                <c:pt idx="11">
                  <c:v>0.67164179104543786</c:v>
                </c:pt>
                <c:pt idx="12">
                  <c:v>-0.32142857143010622</c:v>
                </c:pt>
                <c:pt idx="13">
                  <c:v>0.80952380952361458</c:v>
                </c:pt>
                <c:pt idx="14">
                  <c:v>0.9193548387099415</c:v>
                </c:pt>
                <c:pt idx="15">
                  <c:v>0.76271186440753114</c:v>
                </c:pt>
                <c:pt idx="16">
                  <c:v>0.44262295081899</c:v>
                </c:pt>
                <c:pt idx="17">
                  <c:v>0.72580645161361834</c:v>
                </c:pt>
                <c:pt idx="18">
                  <c:v>0.65217391304288508</c:v>
                </c:pt>
                <c:pt idx="19">
                  <c:v>1.2972972972965784</c:v>
                </c:pt>
                <c:pt idx="20">
                  <c:v>0.43548387096844604</c:v>
                </c:pt>
                <c:pt idx="21">
                  <c:v>1.1803278688511059</c:v>
                </c:pt>
                <c:pt idx="22">
                  <c:v>0.45762711864480771</c:v>
                </c:pt>
                <c:pt idx="23">
                  <c:v>1.0161290322574155</c:v>
                </c:pt>
                <c:pt idx="24">
                  <c:v>0.34426229508221323</c:v>
                </c:pt>
                <c:pt idx="25">
                  <c:v>0.50769230769210827</c:v>
                </c:pt>
                <c:pt idx="26">
                  <c:v>0.50000000000096634</c:v>
                </c:pt>
                <c:pt idx="27">
                  <c:v>1.0344827586197487</c:v>
                </c:pt>
                <c:pt idx="28">
                  <c:v>0.88524590163937777</c:v>
                </c:pt>
                <c:pt idx="29">
                  <c:v>0.50847457627216919</c:v>
                </c:pt>
                <c:pt idx="30">
                  <c:v>0.28571428571429652</c:v>
                </c:pt>
                <c:pt idx="31">
                  <c:v>0.29508196721312596</c:v>
                </c:pt>
                <c:pt idx="32">
                  <c:v>0.47619047619004312</c:v>
                </c:pt>
                <c:pt idx="33">
                  <c:v>0.47619047619004312</c:v>
                </c:pt>
                <c:pt idx="34">
                  <c:v>1.125000000000804</c:v>
                </c:pt>
                <c:pt idx="35">
                  <c:v>0.3157894736842225</c:v>
                </c:pt>
                <c:pt idx="36">
                  <c:v>0.67741935483781857</c:v>
                </c:pt>
                <c:pt idx="37">
                  <c:v>-0.13846153846088782</c:v>
                </c:pt>
                <c:pt idx="38">
                  <c:v>0.24999999999977263</c:v>
                </c:pt>
                <c:pt idx="39">
                  <c:v>0.9523809523814396</c:v>
                </c:pt>
                <c:pt idx="40">
                  <c:v>0.10169491525327769</c:v>
                </c:pt>
                <c:pt idx="41">
                  <c:v>0.9107142857155891</c:v>
                </c:pt>
                <c:pt idx="42">
                  <c:v>-4.761904761927499E-2</c:v>
                </c:pt>
                <c:pt idx="43">
                  <c:v>-0.13432835820959663</c:v>
                </c:pt>
                <c:pt idx="44">
                  <c:v>0.68181818181756171</c:v>
                </c:pt>
                <c:pt idx="45">
                  <c:v>0.33333333333492493</c:v>
                </c:pt>
                <c:pt idx="46">
                  <c:v>0.42857142857076813</c:v>
                </c:pt>
                <c:pt idx="47">
                  <c:v>0.85714285714238214</c:v>
                </c:pt>
                <c:pt idx="48">
                  <c:v>0.3387096774195969</c:v>
                </c:pt>
                <c:pt idx="49">
                  <c:v>0.15000000000071623</c:v>
                </c:pt>
                <c:pt idx="50">
                  <c:v>0.24999999999977263</c:v>
                </c:pt>
                <c:pt idx="51">
                  <c:v>0.2121212121213637</c:v>
                </c:pt>
                <c:pt idx="52">
                  <c:v>0.66666666666669194</c:v>
                </c:pt>
                <c:pt idx="53">
                  <c:v>0.19672131147495137</c:v>
                </c:pt>
                <c:pt idx="54">
                  <c:v>0.15517241379384436</c:v>
                </c:pt>
                <c:pt idx="55">
                  <c:v>9.8360655736776784E-2</c:v>
                </c:pt>
                <c:pt idx="56">
                  <c:v>-0.15254237288063913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791-4D2C-A7A7-21EE5B959E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9333248"/>
        <c:axId val="119334784"/>
      </c:scatterChart>
      <c:valAx>
        <c:axId val="119333248"/>
        <c:scaling>
          <c:orientation val="minMax"/>
          <c:max val="44780"/>
          <c:min val="41340"/>
        </c:scaling>
        <c:delete val="0"/>
        <c:axPos val="b"/>
        <c:numFmt formatCode="[$-40C]mmm\-yy;@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fr-FR"/>
          </a:p>
        </c:txPr>
        <c:crossAx val="119334784"/>
        <c:crossesAt val="-2"/>
        <c:crossBetween val="midCat"/>
        <c:majorUnit val="100"/>
      </c:valAx>
      <c:valAx>
        <c:axId val="119334784"/>
        <c:scaling>
          <c:orientation val="minMax"/>
          <c:max val="3"/>
          <c:min val="-0.5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 sz="1100" baseline="0"/>
                  <a:t>vitesse surrection en cm/mois</a:t>
                </a:r>
              </a:p>
            </c:rich>
          </c:tx>
          <c:layout>
            <c:manualLayout>
              <c:xMode val="edge"/>
              <c:yMode val="edge"/>
              <c:x val="1.1249169820124888E-2"/>
              <c:y val="0.26991889609993019"/>
            </c:manualLayout>
          </c:layout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1100"/>
            </a:pPr>
            <a:endParaRPr lang="fr-FR"/>
          </a:p>
        </c:txPr>
        <c:crossAx val="119333248"/>
        <c:crosses val="autoZero"/>
        <c:crossBetween val="midCat"/>
      </c:valAx>
    </c:plotArea>
    <c:legend>
      <c:legendPos val="r"/>
      <c:legendEntry>
        <c:idx val="0"/>
        <c:txPr>
          <a:bodyPr/>
          <a:lstStyle/>
          <a:p>
            <a:pPr>
              <a:defRPr sz="1200" b="1">
                <a:solidFill>
                  <a:schemeClr val="tx2"/>
                </a:solidFill>
              </a:defRPr>
            </a:pPr>
            <a:endParaRPr lang="fr-FR"/>
          </a:p>
        </c:txPr>
      </c:legendEntry>
      <c:legendEntry>
        <c:idx val="1"/>
        <c:txPr>
          <a:bodyPr/>
          <a:lstStyle/>
          <a:p>
            <a:pPr>
              <a:defRPr sz="110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2"/>
        <c:txPr>
          <a:bodyPr/>
          <a:lstStyle/>
          <a:p>
            <a:pPr>
              <a:defRPr sz="1050"/>
            </a:pPr>
            <a:endParaRPr lang="fr-FR"/>
          </a:p>
        </c:txPr>
      </c:legendEntry>
      <c:layout>
        <c:manualLayout>
          <c:xMode val="edge"/>
          <c:yMode val="edge"/>
          <c:x val="0.1505161245271083"/>
          <c:y val="0.16703752218653944"/>
          <c:w val="0.24616136903595737"/>
          <c:h val="0.25711086148811668"/>
        </c:manualLayout>
      </c:layout>
      <c:overlay val="0"/>
      <c:spPr>
        <a:solidFill>
          <a:schemeClr val="bg1"/>
        </a:solidFill>
        <a:ln>
          <a:solidFill>
            <a:schemeClr val="tx1"/>
          </a:solidFill>
        </a:ln>
      </c:spPr>
    </c:legend>
    <c:plotVisOnly val="1"/>
    <c:dispBlanksAs val="gap"/>
    <c:showDLblsOverMax val="0"/>
  </c:chart>
  <c:printSettings>
    <c:headerFooter/>
    <c:pageMargins b="0.75" l="0.7" r="0.7" t="0.75" header="0.3" footer="0.3"/>
    <c:pageSetup paperSize="9" orientation="landscape"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600"/>
              <a:t>vitesse surrection du repère R1055 - Commune de Lochwiller</a:t>
            </a:r>
            <a:r>
              <a:rPr lang="en-US" sz="1600" baseline="0"/>
              <a:t> (67)</a:t>
            </a:r>
            <a:endParaRPr lang="en-US" sz="1600"/>
          </a:p>
        </c:rich>
      </c:tx>
      <c:layout>
        <c:manualLayout>
          <c:xMode val="edge"/>
          <c:yMode val="edge"/>
          <c:x val="0.13895748238478722"/>
          <c:y val="1.0598940957680898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2656675980018628"/>
          <c:y val="0.14157918457698934"/>
          <c:w val="0.8318629170146955"/>
          <c:h val="0.71622458000625899"/>
        </c:manualLayout>
      </c:layout>
      <c:scatterChart>
        <c:scatterStyle val="lineMarker"/>
        <c:varyColors val="0"/>
        <c:ser>
          <c:idx val="15"/>
          <c:order val="0"/>
          <c:tx>
            <c:strRef>
              <c:f>altitude!$AN$248</c:f>
              <c:strCache>
                <c:ptCount val="1"/>
                <c:pt idx="0">
                  <c:v>1055</c:v>
                </c:pt>
              </c:strCache>
            </c:strRef>
          </c:tx>
          <c:spPr>
            <a:ln w="28575">
              <a:noFill/>
            </a:ln>
          </c:spPr>
          <c:marker>
            <c:spPr>
              <a:ln>
                <a:solidFill>
                  <a:schemeClr val="accent1"/>
                </a:solidFill>
              </a:ln>
            </c:spPr>
          </c:marker>
          <c:dLbls>
            <c:dLbl>
              <c:idx val="45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5C3C-4BD7-A11C-C0286A2AFF8F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trendline>
            <c:spPr>
              <a:ln>
                <a:solidFill>
                  <a:srgbClr val="FF0000"/>
                </a:solidFill>
              </a:ln>
            </c:spPr>
            <c:trendlineType val="poly"/>
            <c:order val="2"/>
            <c:dispRSqr val="0"/>
            <c:dispEq val="0"/>
          </c:trendline>
          <c:trendline>
            <c:trendlineType val="movingAvg"/>
            <c:period val="2"/>
            <c:dispRSqr val="0"/>
            <c:dispEq val="0"/>
          </c:trendline>
          <c:xVal>
            <c:numRef>
              <c:f>altitude!$A$249:$A$305</c:f>
              <c:numCache>
                <c:formatCode>m/d/yyyy</c:formatCode>
                <c:ptCount val="57"/>
                <c:pt idx="0">
                  <c:v>41389</c:v>
                </c:pt>
                <c:pt idx="1">
                  <c:v>41442</c:v>
                </c:pt>
                <c:pt idx="2">
                  <c:v>41514</c:v>
                </c:pt>
                <c:pt idx="3">
                  <c:v>41575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  <c:pt idx="32">
                  <c:v>43375</c:v>
                </c:pt>
                <c:pt idx="33">
                  <c:v>43438</c:v>
                </c:pt>
                <c:pt idx="34">
                  <c:v>43494</c:v>
                </c:pt>
                <c:pt idx="35">
                  <c:v>43551</c:v>
                </c:pt>
                <c:pt idx="36">
                  <c:v>43613</c:v>
                </c:pt>
                <c:pt idx="37">
                  <c:v>43678</c:v>
                </c:pt>
                <c:pt idx="38">
                  <c:v>43738</c:v>
                </c:pt>
                <c:pt idx="39">
                  <c:v>43801</c:v>
                </c:pt>
                <c:pt idx="40">
                  <c:v>43860</c:v>
                </c:pt>
                <c:pt idx="41">
                  <c:v>43916</c:v>
                </c:pt>
                <c:pt idx="42">
                  <c:v>43979</c:v>
                </c:pt>
                <c:pt idx="43">
                  <c:v>44046</c:v>
                </c:pt>
                <c:pt idx="44">
                  <c:v>44068</c:v>
                </c:pt>
                <c:pt idx="45">
                  <c:v>44104</c:v>
                </c:pt>
                <c:pt idx="46">
                  <c:v>44167</c:v>
                </c:pt>
                <c:pt idx="47">
                  <c:v>44223</c:v>
                </c:pt>
                <c:pt idx="48">
                  <c:v>44285</c:v>
                </c:pt>
                <c:pt idx="49">
                  <c:v>44345</c:v>
                </c:pt>
                <c:pt idx="50">
                  <c:v>44405</c:v>
                </c:pt>
                <c:pt idx="51">
                  <c:v>44504</c:v>
                </c:pt>
                <c:pt idx="52">
                  <c:v>44531</c:v>
                </c:pt>
                <c:pt idx="53">
                  <c:v>44592</c:v>
                </c:pt>
                <c:pt idx="54">
                  <c:v>44650</c:v>
                </c:pt>
                <c:pt idx="55">
                  <c:v>44711</c:v>
                </c:pt>
                <c:pt idx="56">
                  <c:v>44770</c:v>
                </c:pt>
              </c:numCache>
            </c:numRef>
          </c:xVal>
          <c:yVal>
            <c:numRef>
              <c:f>altitude!$AN$249:$AN$305</c:f>
              <c:numCache>
                <c:formatCode>0.00</c:formatCode>
                <c:ptCount val="57"/>
                <c:pt idx="14">
                  <c:v>0.5806451612903446</c:v>
                </c:pt>
                <c:pt idx="15">
                  <c:v>0.81355932203344739</c:v>
                </c:pt>
                <c:pt idx="16">
                  <c:v>0.44262295081899</c:v>
                </c:pt>
                <c:pt idx="17">
                  <c:v>0</c:v>
                </c:pt>
                <c:pt idx="18">
                  <c:v>0.13043478260931846</c:v>
                </c:pt>
                <c:pt idx="19">
                  <c:v>-0.40540540540503667</c:v>
                </c:pt>
                <c:pt idx="20">
                  <c:v>-1.0161290322574155</c:v>
                </c:pt>
                <c:pt idx="21">
                  <c:v>0.59016393442625192</c:v>
                </c:pt>
                <c:pt idx="22">
                  <c:v>-0.10169491525472286</c:v>
                </c:pt>
                <c:pt idx="23">
                  <c:v>0.87096774193551685</c:v>
                </c:pt>
                <c:pt idx="24">
                  <c:v>-0.34426229508221323</c:v>
                </c:pt>
                <c:pt idx="25">
                  <c:v>-1.0153846153842165</c:v>
                </c:pt>
                <c:pt idx="26">
                  <c:v>5.0000000000238742E-2</c:v>
                </c:pt>
                <c:pt idx="27">
                  <c:v>0.51724137930987435</c:v>
                </c:pt>
                <c:pt idx="28">
                  <c:v>1.1311475409834164</c:v>
                </c:pt>
                <c:pt idx="29">
                  <c:v>0.55932203389808544</c:v>
                </c:pt>
                <c:pt idx="30">
                  <c:v>-0.7142857142850646</c:v>
                </c:pt>
                <c:pt idx="31">
                  <c:v>-0.83606557377029056</c:v>
                </c:pt>
                <c:pt idx="32">
                  <c:v>-4.761904761927499E-2</c:v>
                </c:pt>
                <c:pt idx="33">
                  <c:v>-0.23809523809502156</c:v>
                </c:pt>
                <c:pt idx="34">
                  <c:v>1.23214285714265</c:v>
                </c:pt>
                <c:pt idx="35">
                  <c:v>0.36842105263184222</c:v>
                </c:pt>
                <c:pt idx="36">
                  <c:v>-0.14516129032327377</c:v>
                </c:pt>
                <c:pt idx="37">
                  <c:v>-1.1076923076923497</c:v>
                </c:pt>
                <c:pt idx="38">
                  <c:v>0.10000000000047748</c:v>
                </c:pt>
                <c:pt idx="39">
                  <c:v>0.33333333333357151</c:v>
                </c:pt>
                <c:pt idx="40">
                  <c:v>0.61016949152544686</c:v>
                </c:pt>
                <c:pt idx="41">
                  <c:v>0.74999999999901334</c:v>
                </c:pt>
                <c:pt idx="42">
                  <c:v>-0.42857142857076813</c:v>
                </c:pt>
                <c:pt idx="43">
                  <c:v>-0.76119402985056306</c:v>
                </c:pt>
                <c:pt idx="44">
                  <c:v>0</c:v>
                </c:pt>
                <c:pt idx="45">
                  <c:v>8.3333333331362766E-2</c:v>
                </c:pt>
                <c:pt idx="46">
                  <c:v>4.761904761927499E-2</c:v>
                </c:pt>
                <c:pt idx="47">
                  <c:v>1.2857142857143344</c:v>
                </c:pt>
                <c:pt idx="48">
                  <c:v>-9.6774193547473936E-2</c:v>
                </c:pt>
                <c:pt idx="49">
                  <c:v>-5.0000000000238742E-2</c:v>
                </c:pt>
                <c:pt idx="50">
                  <c:v>9.9999999999056399E-2</c:v>
                </c:pt>
                <c:pt idx="51">
                  <c:v>-0.33333333333320242</c:v>
                </c:pt>
                <c:pt idx="52">
                  <c:v>0.44444444444656661</c:v>
                </c:pt>
                <c:pt idx="53">
                  <c:v>0.44262295081899</c:v>
                </c:pt>
                <c:pt idx="54">
                  <c:v>-0.15517241379237429</c:v>
                </c:pt>
                <c:pt idx="55">
                  <c:v>-0.4918032786894751</c:v>
                </c:pt>
                <c:pt idx="56">
                  <c:v>-0.4067796610160011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5A6-4939-AE51-E52750B5D0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015872"/>
        <c:axId val="120021760"/>
      </c:scatterChart>
      <c:valAx>
        <c:axId val="120015872"/>
        <c:scaling>
          <c:orientation val="minMax"/>
          <c:max val="44780"/>
          <c:min val="42300"/>
        </c:scaling>
        <c:delete val="0"/>
        <c:axPos val="b"/>
        <c:numFmt formatCode="[$-40C]mmm\-yy;@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fr-FR"/>
          </a:p>
        </c:txPr>
        <c:crossAx val="120021760"/>
        <c:crossesAt val="-2"/>
        <c:crossBetween val="midCat"/>
        <c:majorUnit val="60"/>
      </c:valAx>
      <c:valAx>
        <c:axId val="120021760"/>
        <c:scaling>
          <c:orientation val="minMax"/>
          <c:max val="3"/>
          <c:min val="-1.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 sz="1100" baseline="0"/>
                  <a:t>vitesse surrection en cm/mois</a:t>
                </a:r>
              </a:p>
            </c:rich>
          </c:tx>
          <c:layout>
            <c:manualLayout>
              <c:xMode val="edge"/>
              <c:yMode val="edge"/>
              <c:x val="1.1249169820124888E-2"/>
              <c:y val="0.26991889609993019"/>
            </c:manualLayout>
          </c:layout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1100"/>
            </a:pPr>
            <a:endParaRPr lang="fr-FR"/>
          </a:p>
        </c:txPr>
        <c:crossAx val="120015872"/>
        <c:crosses val="autoZero"/>
        <c:crossBetween val="midCat"/>
      </c:valAx>
    </c:plotArea>
    <c:legend>
      <c:legendPos val="r"/>
      <c:legendEntry>
        <c:idx val="0"/>
        <c:txPr>
          <a:bodyPr/>
          <a:lstStyle/>
          <a:p>
            <a:pPr>
              <a:defRPr sz="1200" b="1" i="0" baseline="0">
                <a:solidFill>
                  <a:schemeClr val="accent1"/>
                </a:solidFill>
              </a:defRPr>
            </a:pPr>
            <a:endParaRPr lang="fr-FR"/>
          </a:p>
        </c:txPr>
      </c:legendEntry>
      <c:legendEntry>
        <c:idx val="1"/>
        <c:txPr>
          <a:bodyPr/>
          <a:lstStyle/>
          <a:p>
            <a:pPr>
              <a:defRPr sz="110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2"/>
        <c:txPr>
          <a:bodyPr/>
          <a:lstStyle/>
          <a:p>
            <a:pPr>
              <a:defRPr sz="1050"/>
            </a:pPr>
            <a:endParaRPr lang="fr-FR"/>
          </a:p>
        </c:txPr>
      </c:legendEntry>
      <c:layout>
        <c:manualLayout>
          <c:xMode val="edge"/>
          <c:yMode val="edge"/>
          <c:x val="0.18944866052652404"/>
          <c:y val="0.15278876092709961"/>
          <c:w val="0.21218478577871946"/>
          <c:h val="0.2963234247831168"/>
        </c:manualLayout>
      </c:layout>
      <c:overlay val="0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200"/>
          </a:pPr>
          <a:endParaRPr lang="fr-FR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 paperSize="9" orientation="landscape"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600"/>
              <a:t>vitesse surrection du repère R1056 - Commune de Lochwiller</a:t>
            </a:r>
            <a:r>
              <a:rPr lang="en-US" sz="1600" baseline="0"/>
              <a:t> (67) - Verger</a:t>
            </a:r>
            <a:endParaRPr lang="en-US" sz="1600"/>
          </a:p>
        </c:rich>
      </c:tx>
      <c:layout>
        <c:manualLayout>
          <c:xMode val="edge"/>
          <c:yMode val="edge"/>
          <c:x val="0.13895748238478722"/>
          <c:y val="1.0598940957680898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2656673325974602"/>
          <c:y val="0.13494838594811287"/>
          <c:w val="0.8318629170146955"/>
          <c:h val="0.71622458000625899"/>
        </c:manualLayout>
      </c:layout>
      <c:scatterChart>
        <c:scatterStyle val="lineMarker"/>
        <c:varyColors val="0"/>
        <c:ser>
          <c:idx val="15"/>
          <c:order val="0"/>
          <c:tx>
            <c:strRef>
              <c:f>altitude!$AO$248</c:f>
              <c:strCache>
                <c:ptCount val="1"/>
                <c:pt idx="0">
                  <c:v>1056</c:v>
                </c:pt>
              </c:strCache>
            </c:strRef>
          </c:tx>
          <c:spPr>
            <a:ln w="28575">
              <a:noFill/>
            </a:ln>
          </c:spPr>
          <c:marker>
            <c:spPr>
              <a:ln>
                <a:solidFill>
                  <a:schemeClr val="accent1"/>
                </a:solidFill>
              </a:ln>
            </c:spPr>
          </c:marker>
          <c:dLbls>
            <c:dLbl>
              <c:idx val="45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16CA-4167-AF76-1AD814F42B5E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trendline>
            <c:spPr>
              <a:ln w="15875">
                <a:solidFill>
                  <a:srgbClr val="FF0000"/>
                </a:solidFill>
              </a:ln>
            </c:spPr>
            <c:trendlineType val="poly"/>
            <c:order val="2"/>
            <c:dispRSqr val="0"/>
            <c:dispEq val="0"/>
          </c:trendline>
          <c:trendline>
            <c:trendlineType val="movingAvg"/>
            <c:period val="2"/>
            <c:dispRSqr val="0"/>
            <c:dispEq val="0"/>
          </c:trendline>
          <c:xVal>
            <c:numRef>
              <c:f>altitude!$A$249:$A$305</c:f>
              <c:numCache>
                <c:formatCode>m/d/yyyy</c:formatCode>
                <c:ptCount val="57"/>
                <c:pt idx="0">
                  <c:v>41389</c:v>
                </c:pt>
                <c:pt idx="1">
                  <c:v>41442</c:v>
                </c:pt>
                <c:pt idx="2">
                  <c:v>41514</c:v>
                </c:pt>
                <c:pt idx="3">
                  <c:v>41575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  <c:pt idx="32">
                  <c:v>43375</c:v>
                </c:pt>
                <c:pt idx="33">
                  <c:v>43438</c:v>
                </c:pt>
                <c:pt idx="34">
                  <c:v>43494</c:v>
                </c:pt>
                <c:pt idx="35">
                  <c:v>43551</c:v>
                </c:pt>
                <c:pt idx="36">
                  <c:v>43613</c:v>
                </c:pt>
                <c:pt idx="37">
                  <c:v>43678</c:v>
                </c:pt>
                <c:pt idx="38">
                  <c:v>43738</c:v>
                </c:pt>
                <c:pt idx="39">
                  <c:v>43801</c:v>
                </c:pt>
                <c:pt idx="40">
                  <c:v>43860</c:v>
                </c:pt>
                <c:pt idx="41">
                  <c:v>43916</c:v>
                </c:pt>
                <c:pt idx="42">
                  <c:v>43979</c:v>
                </c:pt>
                <c:pt idx="43">
                  <c:v>44046</c:v>
                </c:pt>
                <c:pt idx="44">
                  <c:v>44068</c:v>
                </c:pt>
                <c:pt idx="45">
                  <c:v>44104</c:v>
                </c:pt>
                <c:pt idx="46">
                  <c:v>44167</c:v>
                </c:pt>
                <c:pt idx="47">
                  <c:v>44223</c:v>
                </c:pt>
                <c:pt idx="48">
                  <c:v>44285</c:v>
                </c:pt>
                <c:pt idx="49">
                  <c:v>44345</c:v>
                </c:pt>
                <c:pt idx="50">
                  <c:v>44405</c:v>
                </c:pt>
                <c:pt idx="51">
                  <c:v>44504</c:v>
                </c:pt>
                <c:pt idx="52">
                  <c:v>44531</c:v>
                </c:pt>
                <c:pt idx="53">
                  <c:v>44592</c:v>
                </c:pt>
                <c:pt idx="54">
                  <c:v>44650</c:v>
                </c:pt>
                <c:pt idx="55">
                  <c:v>44711</c:v>
                </c:pt>
                <c:pt idx="56">
                  <c:v>44770</c:v>
                </c:pt>
              </c:numCache>
            </c:numRef>
          </c:xVal>
          <c:yVal>
            <c:numRef>
              <c:f>altitude!$AO$249:$AO$305</c:f>
              <c:numCache>
                <c:formatCode>0.00</c:formatCode>
                <c:ptCount val="57"/>
                <c:pt idx="14">
                  <c:v>1.2096774193551139</c:v>
                </c:pt>
                <c:pt idx="15">
                  <c:v>0.76271186440753114</c:v>
                </c:pt>
                <c:pt idx="16">
                  <c:v>0.63934426229394137</c:v>
                </c:pt>
                <c:pt idx="17">
                  <c:v>0.2903225806451723</c:v>
                </c:pt>
                <c:pt idx="18">
                  <c:v>0.39130434782795537</c:v>
                </c:pt>
                <c:pt idx="19">
                  <c:v>0.40540540540503667</c:v>
                </c:pt>
                <c:pt idx="20">
                  <c:v>-0.62903225806476915</c:v>
                </c:pt>
                <c:pt idx="21">
                  <c:v>0.78688524590120323</c:v>
                </c:pt>
                <c:pt idx="22">
                  <c:v>0</c:v>
                </c:pt>
                <c:pt idx="23">
                  <c:v>0.82258064516246754</c:v>
                </c:pt>
                <c:pt idx="24">
                  <c:v>0.34426229508081546</c:v>
                </c:pt>
                <c:pt idx="25">
                  <c:v>-0.78461538461519575</c:v>
                </c:pt>
                <c:pt idx="26">
                  <c:v>5.0000000000238742E-2</c:v>
                </c:pt>
                <c:pt idx="27">
                  <c:v>0.67241379310371874</c:v>
                </c:pt>
                <c:pt idx="28">
                  <c:v>1.2295081967215911</c:v>
                </c:pt>
                <c:pt idx="29">
                  <c:v>0.4067796610160011</c:v>
                </c:pt>
                <c:pt idx="30">
                  <c:v>-0.38095238095149309</c:v>
                </c:pt>
                <c:pt idx="31">
                  <c:v>-0.63934426229533914</c:v>
                </c:pt>
                <c:pt idx="32">
                  <c:v>4.761904761927499E-2</c:v>
                </c:pt>
                <c:pt idx="33">
                  <c:v>0.19047619047574654</c:v>
                </c:pt>
                <c:pt idx="34">
                  <c:v>0.69642857142885162</c:v>
                </c:pt>
                <c:pt idx="35">
                  <c:v>0.631578947368445</c:v>
                </c:pt>
                <c:pt idx="36">
                  <c:v>0.1935483870963231</c:v>
                </c:pt>
                <c:pt idx="37">
                  <c:v>-0.83076923076926223</c:v>
                </c:pt>
                <c:pt idx="38">
                  <c:v>0</c:v>
                </c:pt>
                <c:pt idx="39">
                  <c:v>0.47619047619139654</c:v>
                </c:pt>
                <c:pt idx="40">
                  <c:v>0.71186440677872453</c:v>
                </c:pt>
                <c:pt idx="41">
                  <c:v>0.8571428571439047</c:v>
                </c:pt>
                <c:pt idx="42">
                  <c:v>-0.57142857142859305</c:v>
                </c:pt>
                <c:pt idx="43">
                  <c:v>-0.67164179104543786</c:v>
                </c:pt>
                <c:pt idx="44">
                  <c:v>-0.27272727272857494</c:v>
                </c:pt>
                <c:pt idx="45">
                  <c:v>0.25000000000119371</c:v>
                </c:pt>
                <c:pt idx="46">
                  <c:v>0.33333333333357151</c:v>
                </c:pt>
                <c:pt idx="47">
                  <c:v>0.96428571428575083</c:v>
                </c:pt>
                <c:pt idx="48">
                  <c:v>0.2903225806451723</c:v>
                </c:pt>
                <c:pt idx="49">
                  <c:v>0.35000000000025011</c:v>
                </c:pt>
                <c:pt idx="50">
                  <c:v>-0.35000000000025011</c:v>
                </c:pt>
                <c:pt idx="51">
                  <c:v>-0.15151515151501371</c:v>
                </c:pt>
                <c:pt idx="52">
                  <c:v>0.55555555555505032</c:v>
                </c:pt>
                <c:pt idx="53">
                  <c:v>0.39344262294990273</c:v>
                </c:pt>
                <c:pt idx="54">
                  <c:v>0.41379310344878156</c:v>
                </c:pt>
                <c:pt idx="55">
                  <c:v>-0.73770491803211591</c:v>
                </c:pt>
                <c:pt idx="56">
                  <c:v>-0.45762711864480771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DCD-4BD9-AAD2-7CD18DCD95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040448"/>
        <c:axId val="120132352"/>
      </c:scatterChart>
      <c:valAx>
        <c:axId val="120040448"/>
        <c:scaling>
          <c:orientation val="minMax"/>
          <c:max val="44780"/>
          <c:min val="42300"/>
        </c:scaling>
        <c:delete val="0"/>
        <c:axPos val="b"/>
        <c:numFmt formatCode="[$-40C]mmm\-yy;@" sourceLinked="0"/>
        <c:majorTickMark val="out"/>
        <c:minorTickMark val="none"/>
        <c:tickLblPos val="nextTo"/>
        <c:spPr>
          <a:ln/>
        </c:spPr>
        <c:txPr>
          <a:bodyPr rot="-5400000" vert="horz"/>
          <a:lstStyle/>
          <a:p>
            <a:pPr>
              <a:defRPr/>
            </a:pPr>
            <a:endParaRPr lang="fr-FR"/>
          </a:p>
        </c:txPr>
        <c:crossAx val="120132352"/>
        <c:crossesAt val="-1"/>
        <c:crossBetween val="midCat"/>
        <c:majorUnit val="60"/>
      </c:valAx>
      <c:valAx>
        <c:axId val="120132352"/>
        <c:scaling>
          <c:orientation val="minMax"/>
          <c:max val="3"/>
          <c:min val="-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 sz="1100" baseline="0"/>
                  <a:t>vitesse surrection en cm/mois</a:t>
                </a:r>
              </a:p>
            </c:rich>
          </c:tx>
          <c:layout>
            <c:manualLayout>
              <c:xMode val="edge"/>
              <c:yMode val="edge"/>
              <c:x val="1.1249169820124888E-2"/>
              <c:y val="0.26991889609993019"/>
            </c:manualLayout>
          </c:layout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1100"/>
            </a:pPr>
            <a:endParaRPr lang="fr-FR"/>
          </a:p>
        </c:txPr>
        <c:crossAx val="120040448"/>
        <c:crosses val="autoZero"/>
        <c:crossBetween val="midCat"/>
      </c:valAx>
    </c:plotArea>
    <c:legend>
      <c:legendPos val="r"/>
      <c:legendEntry>
        <c:idx val="0"/>
        <c:txPr>
          <a:bodyPr/>
          <a:lstStyle/>
          <a:p>
            <a:pPr>
              <a:defRPr sz="1200" b="1" i="0" baseline="0">
                <a:solidFill>
                  <a:schemeClr val="accent1"/>
                </a:solidFill>
              </a:defRPr>
            </a:pPr>
            <a:endParaRPr lang="fr-FR"/>
          </a:p>
        </c:txPr>
      </c:legendEntry>
      <c:legendEntry>
        <c:idx val="1"/>
        <c:txPr>
          <a:bodyPr/>
          <a:lstStyle/>
          <a:p>
            <a:pPr>
              <a:defRPr sz="110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2"/>
        <c:txPr>
          <a:bodyPr/>
          <a:lstStyle/>
          <a:p>
            <a:pPr>
              <a:defRPr sz="1050"/>
            </a:pPr>
            <a:endParaRPr lang="fr-FR"/>
          </a:p>
        </c:txPr>
      </c:legendEntry>
      <c:layout>
        <c:manualLayout>
          <c:xMode val="edge"/>
          <c:yMode val="edge"/>
          <c:x val="0.21251812047902857"/>
          <c:y val="0.14717425953934779"/>
          <c:w val="0.24113192101443623"/>
          <c:h val="0.26515197964507775"/>
        </c:manualLayout>
      </c:layout>
      <c:overlay val="0"/>
      <c:spPr>
        <a:solidFill>
          <a:schemeClr val="bg1"/>
        </a:solidFill>
        <a:ln>
          <a:solidFill>
            <a:schemeClr val="accent1"/>
          </a:solidFill>
        </a:ln>
      </c:spPr>
      <c:txPr>
        <a:bodyPr/>
        <a:lstStyle/>
        <a:p>
          <a:pPr>
            <a:defRPr sz="1200"/>
          </a:pPr>
          <a:endParaRPr lang="fr-FR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 paperSize="9" orientation="landscape"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600"/>
              <a:t>vitesse surrection du repère R1057 - Commune de Lochwiller</a:t>
            </a:r>
            <a:r>
              <a:rPr lang="en-US" sz="1600" baseline="0"/>
              <a:t> (67) - Verger</a:t>
            </a:r>
            <a:endParaRPr lang="en-US" sz="1600"/>
          </a:p>
        </c:rich>
      </c:tx>
      <c:layout>
        <c:manualLayout>
          <c:xMode val="edge"/>
          <c:yMode val="edge"/>
          <c:x val="0.13895748238478722"/>
          <c:y val="1.0598940957680898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1298375550789194"/>
          <c:y val="0.15397027756471843"/>
          <c:w val="0.8318629170146955"/>
          <c:h val="0.70324437014023511"/>
        </c:manualLayout>
      </c:layout>
      <c:scatterChart>
        <c:scatterStyle val="lineMarker"/>
        <c:varyColors val="0"/>
        <c:ser>
          <c:idx val="15"/>
          <c:order val="0"/>
          <c:tx>
            <c:strRef>
              <c:f>altitude!$AP$248</c:f>
              <c:strCache>
                <c:ptCount val="1"/>
                <c:pt idx="0">
                  <c:v>1057</c:v>
                </c:pt>
              </c:strCache>
            </c:strRef>
          </c:tx>
          <c:spPr>
            <a:ln w="28575">
              <a:noFill/>
            </a:ln>
          </c:spPr>
          <c:marker>
            <c:spPr>
              <a:ln>
                <a:solidFill>
                  <a:schemeClr val="accent1"/>
                </a:solidFill>
              </a:ln>
            </c:spPr>
          </c:marker>
          <c:dLbls>
            <c:dLbl>
              <c:idx val="45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CCFC-4441-AE46-126D9F9E16D9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trendline>
            <c:spPr>
              <a:ln>
                <a:solidFill>
                  <a:srgbClr val="FF0000"/>
                </a:solidFill>
              </a:ln>
            </c:spPr>
            <c:trendlineType val="poly"/>
            <c:order val="2"/>
            <c:dispRSqr val="0"/>
            <c:dispEq val="0"/>
          </c:trendline>
          <c:trendline>
            <c:trendlineType val="movingAvg"/>
            <c:period val="2"/>
            <c:dispRSqr val="0"/>
            <c:dispEq val="0"/>
          </c:trendline>
          <c:xVal>
            <c:numRef>
              <c:f>altitude!$A$249:$A$305</c:f>
              <c:numCache>
                <c:formatCode>m/d/yyyy</c:formatCode>
                <c:ptCount val="57"/>
                <c:pt idx="0">
                  <c:v>41389</c:v>
                </c:pt>
                <c:pt idx="1">
                  <c:v>41442</c:v>
                </c:pt>
                <c:pt idx="2">
                  <c:v>41514</c:v>
                </c:pt>
                <c:pt idx="3">
                  <c:v>41575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  <c:pt idx="32">
                  <c:v>43375</c:v>
                </c:pt>
                <c:pt idx="33">
                  <c:v>43438</c:v>
                </c:pt>
                <c:pt idx="34">
                  <c:v>43494</c:v>
                </c:pt>
                <c:pt idx="35">
                  <c:v>43551</c:v>
                </c:pt>
                <c:pt idx="36">
                  <c:v>43613</c:v>
                </c:pt>
                <c:pt idx="37">
                  <c:v>43678</c:v>
                </c:pt>
                <c:pt idx="38">
                  <c:v>43738</c:v>
                </c:pt>
                <c:pt idx="39">
                  <c:v>43801</c:v>
                </c:pt>
                <c:pt idx="40">
                  <c:v>43860</c:v>
                </c:pt>
                <c:pt idx="41">
                  <c:v>43916</c:v>
                </c:pt>
                <c:pt idx="42">
                  <c:v>43979</c:v>
                </c:pt>
                <c:pt idx="43">
                  <c:v>44046</c:v>
                </c:pt>
                <c:pt idx="44">
                  <c:v>44068</c:v>
                </c:pt>
                <c:pt idx="45">
                  <c:v>44104</c:v>
                </c:pt>
                <c:pt idx="46">
                  <c:v>44167</c:v>
                </c:pt>
                <c:pt idx="47">
                  <c:v>44223</c:v>
                </c:pt>
                <c:pt idx="48">
                  <c:v>44285</c:v>
                </c:pt>
                <c:pt idx="49">
                  <c:v>44345</c:v>
                </c:pt>
                <c:pt idx="50">
                  <c:v>44405</c:v>
                </c:pt>
                <c:pt idx="51">
                  <c:v>44504</c:v>
                </c:pt>
                <c:pt idx="52">
                  <c:v>44531</c:v>
                </c:pt>
                <c:pt idx="53">
                  <c:v>44592</c:v>
                </c:pt>
                <c:pt idx="54">
                  <c:v>44650</c:v>
                </c:pt>
                <c:pt idx="55">
                  <c:v>44711</c:v>
                </c:pt>
                <c:pt idx="56">
                  <c:v>44770</c:v>
                </c:pt>
              </c:numCache>
            </c:numRef>
          </c:xVal>
          <c:yVal>
            <c:numRef>
              <c:f>altitude!$AP$249:$AP$305</c:f>
              <c:numCache>
                <c:formatCode>0.00</c:formatCode>
                <c:ptCount val="57"/>
                <c:pt idx="14">
                  <c:v>1.3064516129039629</c:v>
                </c:pt>
                <c:pt idx="15">
                  <c:v>1.2711864406782551</c:v>
                </c:pt>
                <c:pt idx="16">
                  <c:v>0.73770491803211591</c:v>
                </c:pt>
                <c:pt idx="17">
                  <c:v>1.0645161290318399</c:v>
                </c:pt>
                <c:pt idx="18">
                  <c:v>0.78260869565220359</c:v>
                </c:pt>
                <c:pt idx="19">
                  <c:v>1.1351351351359462</c:v>
                </c:pt>
                <c:pt idx="20">
                  <c:v>0.3870967741940215</c:v>
                </c:pt>
                <c:pt idx="21">
                  <c:v>1.4262295081965424</c:v>
                </c:pt>
                <c:pt idx="22">
                  <c:v>0.61016949152544686</c:v>
                </c:pt>
                <c:pt idx="23">
                  <c:v>1.2580645161281632</c:v>
                </c:pt>
                <c:pt idx="24">
                  <c:v>0.63934426229533914</c:v>
                </c:pt>
                <c:pt idx="25">
                  <c:v>9.2307692308133057E-2</c:v>
                </c:pt>
                <c:pt idx="26">
                  <c:v>0.65000000000026148</c:v>
                </c:pt>
                <c:pt idx="27">
                  <c:v>1.0862068965510303</c:v>
                </c:pt>
                <c:pt idx="28">
                  <c:v>0.98360655737755243</c:v>
                </c:pt>
                <c:pt idx="29">
                  <c:v>0.66101694915280829</c:v>
                </c:pt>
                <c:pt idx="30">
                  <c:v>0.19047619047574654</c:v>
                </c:pt>
                <c:pt idx="31">
                  <c:v>0.14754098360586407</c:v>
                </c:pt>
                <c:pt idx="32">
                  <c:v>0.61904761904786809</c:v>
                </c:pt>
                <c:pt idx="33">
                  <c:v>0.33333333333357151</c:v>
                </c:pt>
                <c:pt idx="34">
                  <c:v>1.0714285714291196</c:v>
                </c:pt>
                <c:pt idx="35">
                  <c:v>0.21052631578898304</c:v>
                </c:pt>
                <c:pt idx="36">
                  <c:v>0.5806451612903446</c:v>
                </c:pt>
                <c:pt idx="37">
                  <c:v>-0.23076923076902089</c:v>
                </c:pt>
                <c:pt idx="38">
                  <c:v>0.19999999999953388</c:v>
                </c:pt>
                <c:pt idx="39">
                  <c:v>1.1904761904764611</c:v>
                </c:pt>
                <c:pt idx="40">
                  <c:v>0.25423728813536201</c:v>
                </c:pt>
                <c:pt idx="41">
                  <c:v>0.69642857142885162</c:v>
                </c:pt>
                <c:pt idx="42">
                  <c:v>-0.19047619047574654</c:v>
                </c:pt>
                <c:pt idx="43">
                  <c:v>4.4776119403198873E-2</c:v>
                </c:pt>
                <c:pt idx="44">
                  <c:v>0.27272727272469927</c:v>
                </c:pt>
                <c:pt idx="45">
                  <c:v>0.33333333333492493</c:v>
                </c:pt>
                <c:pt idx="46">
                  <c:v>0.42857142857076813</c:v>
                </c:pt>
                <c:pt idx="47">
                  <c:v>0.91071428571406643</c:v>
                </c:pt>
                <c:pt idx="48">
                  <c:v>0.2903225806451723</c:v>
                </c:pt>
                <c:pt idx="49">
                  <c:v>0.19999999999953388</c:v>
                </c:pt>
                <c:pt idx="50">
                  <c:v>0.35000000000025011</c:v>
                </c:pt>
                <c:pt idx="51">
                  <c:v>6.0606060606349987E-2</c:v>
                </c:pt>
                <c:pt idx="52">
                  <c:v>0.88888888888997519</c:v>
                </c:pt>
                <c:pt idx="53">
                  <c:v>0.14754098360586407</c:v>
                </c:pt>
                <c:pt idx="54">
                  <c:v>0.31034482758621867</c:v>
                </c:pt>
                <c:pt idx="55">
                  <c:v>-0.14754098360586407</c:v>
                </c:pt>
                <c:pt idx="56">
                  <c:v>-0.20338983050944573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A6F-4624-A82B-4640CA8C77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163328"/>
        <c:axId val="120165120"/>
      </c:scatterChart>
      <c:valAx>
        <c:axId val="120163328"/>
        <c:scaling>
          <c:orientation val="minMax"/>
          <c:max val="44780"/>
          <c:min val="42300"/>
        </c:scaling>
        <c:delete val="0"/>
        <c:axPos val="b"/>
        <c:numFmt formatCode="[$-40C]mmm\-yy;@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fr-FR"/>
          </a:p>
        </c:txPr>
        <c:crossAx val="120165120"/>
        <c:crossesAt val="-1"/>
        <c:crossBetween val="midCat"/>
        <c:majorUnit val="60"/>
      </c:valAx>
      <c:valAx>
        <c:axId val="120165120"/>
        <c:scaling>
          <c:orientation val="minMax"/>
          <c:max val="3"/>
          <c:min val="-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 sz="1100" baseline="0"/>
                  <a:t>vitesse surrection en cm/mois</a:t>
                </a:r>
              </a:p>
            </c:rich>
          </c:tx>
          <c:layout>
            <c:manualLayout>
              <c:xMode val="edge"/>
              <c:yMode val="edge"/>
              <c:x val="1.1249169820124888E-2"/>
              <c:y val="0.26991889609993019"/>
            </c:manualLayout>
          </c:layout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1100"/>
            </a:pPr>
            <a:endParaRPr lang="fr-FR"/>
          </a:p>
        </c:txPr>
        <c:crossAx val="120163328"/>
        <c:crosses val="autoZero"/>
        <c:crossBetween val="midCat"/>
      </c:valAx>
    </c:plotArea>
    <c:legend>
      <c:legendPos val="r"/>
      <c:legendEntry>
        <c:idx val="0"/>
        <c:txPr>
          <a:bodyPr/>
          <a:lstStyle/>
          <a:p>
            <a:pPr>
              <a:defRPr sz="1200" b="1" i="0" baseline="0">
                <a:solidFill>
                  <a:schemeClr val="accent1"/>
                </a:solidFill>
              </a:defRPr>
            </a:pPr>
            <a:endParaRPr lang="fr-FR"/>
          </a:p>
        </c:txPr>
      </c:legendEntry>
      <c:legendEntry>
        <c:idx val="1"/>
        <c:txPr>
          <a:bodyPr/>
          <a:lstStyle/>
          <a:p>
            <a:pPr>
              <a:defRPr sz="110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2"/>
        <c:txPr>
          <a:bodyPr/>
          <a:lstStyle/>
          <a:p>
            <a:pPr>
              <a:defRPr sz="1050"/>
            </a:pPr>
            <a:endParaRPr lang="fr-FR"/>
          </a:p>
        </c:txPr>
      </c:legendEntry>
      <c:layout>
        <c:manualLayout>
          <c:xMode val="edge"/>
          <c:yMode val="edge"/>
          <c:x val="0.61565376730015342"/>
          <c:y val="0.16409673011992351"/>
          <c:w val="0.2480551680585899"/>
          <c:h val="0.25521142209198905"/>
        </c:manualLayout>
      </c:layout>
      <c:overlay val="0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200"/>
          </a:pPr>
          <a:endParaRPr lang="fr-FR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 paperSize="9" orientation="landscape"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600"/>
              <a:t>vitesse surrection du repère R1026 - Commune de Lochwiller</a:t>
            </a:r>
            <a:r>
              <a:rPr lang="en-US" sz="1600" baseline="0"/>
              <a:t> (67)</a:t>
            </a:r>
            <a:endParaRPr lang="en-US" sz="1600"/>
          </a:p>
        </c:rich>
      </c:tx>
      <c:layout>
        <c:manualLayout>
          <c:xMode val="edge"/>
          <c:yMode val="edge"/>
          <c:x val="0.13895748238478722"/>
          <c:y val="1.0598940957680898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2656675980018628"/>
          <c:y val="0.14157918457698934"/>
          <c:w val="0.8318629170146955"/>
          <c:h val="0.71622458000625899"/>
        </c:manualLayout>
      </c:layout>
      <c:scatterChart>
        <c:scatterStyle val="lineMarker"/>
        <c:varyColors val="0"/>
        <c:ser>
          <c:idx val="15"/>
          <c:order val="0"/>
          <c:tx>
            <c:strRef>
              <c:f>altitude!$X$248</c:f>
              <c:strCache>
                <c:ptCount val="1"/>
                <c:pt idx="0">
                  <c:v>1026</c:v>
                </c:pt>
              </c:strCache>
            </c:strRef>
          </c:tx>
          <c:spPr>
            <a:ln w="28575">
              <a:noFill/>
            </a:ln>
          </c:spPr>
          <c:marker>
            <c:spPr>
              <a:ln>
                <a:solidFill>
                  <a:schemeClr val="accent1"/>
                </a:solidFill>
              </a:ln>
            </c:spPr>
          </c:marker>
          <c:dLbls>
            <c:dLbl>
              <c:idx val="45"/>
              <c:layout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  <c:ext xmlns:c16="http://schemas.microsoft.com/office/drawing/2014/chart" uri="{C3380CC4-5D6E-409C-BE32-E72D297353CC}">
                  <c16:uniqueId val="{00000000-5F30-4BBE-9D95-54CE87931E40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trendline>
            <c:spPr>
              <a:ln>
                <a:solidFill>
                  <a:srgbClr val="FF0000"/>
                </a:solidFill>
              </a:ln>
            </c:spPr>
            <c:trendlineType val="poly"/>
            <c:order val="2"/>
            <c:dispRSqr val="0"/>
            <c:dispEq val="0"/>
          </c:trendline>
          <c:trendline>
            <c:trendlineType val="movingAvg"/>
            <c:period val="2"/>
            <c:dispRSqr val="0"/>
            <c:dispEq val="0"/>
          </c:trendline>
          <c:xVal>
            <c:numRef>
              <c:f>altitude!$A$249:$A$305</c:f>
              <c:numCache>
                <c:formatCode>m/d/yyyy</c:formatCode>
                <c:ptCount val="57"/>
                <c:pt idx="0">
                  <c:v>41389</c:v>
                </c:pt>
                <c:pt idx="1">
                  <c:v>41442</c:v>
                </c:pt>
                <c:pt idx="2">
                  <c:v>41514</c:v>
                </c:pt>
                <c:pt idx="3">
                  <c:v>41575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  <c:pt idx="32">
                  <c:v>43375</c:v>
                </c:pt>
                <c:pt idx="33">
                  <c:v>43438</c:v>
                </c:pt>
                <c:pt idx="34">
                  <c:v>43494</c:v>
                </c:pt>
                <c:pt idx="35">
                  <c:v>43551</c:v>
                </c:pt>
                <c:pt idx="36">
                  <c:v>43613</c:v>
                </c:pt>
                <c:pt idx="37">
                  <c:v>43678</c:v>
                </c:pt>
                <c:pt idx="38">
                  <c:v>43738</c:v>
                </c:pt>
                <c:pt idx="39">
                  <c:v>43801</c:v>
                </c:pt>
                <c:pt idx="40">
                  <c:v>43860</c:v>
                </c:pt>
                <c:pt idx="41">
                  <c:v>43916</c:v>
                </c:pt>
                <c:pt idx="42">
                  <c:v>43979</c:v>
                </c:pt>
                <c:pt idx="43">
                  <c:v>44046</c:v>
                </c:pt>
                <c:pt idx="44">
                  <c:v>44068</c:v>
                </c:pt>
                <c:pt idx="45">
                  <c:v>44104</c:v>
                </c:pt>
                <c:pt idx="46">
                  <c:v>44167</c:v>
                </c:pt>
                <c:pt idx="47">
                  <c:v>44223</c:v>
                </c:pt>
                <c:pt idx="48">
                  <c:v>44285</c:v>
                </c:pt>
                <c:pt idx="49">
                  <c:v>44345</c:v>
                </c:pt>
                <c:pt idx="50">
                  <c:v>44405</c:v>
                </c:pt>
                <c:pt idx="51">
                  <c:v>44504</c:v>
                </c:pt>
                <c:pt idx="52">
                  <c:v>44531</c:v>
                </c:pt>
                <c:pt idx="53">
                  <c:v>44592</c:v>
                </c:pt>
                <c:pt idx="54">
                  <c:v>44650</c:v>
                </c:pt>
                <c:pt idx="55">
                  <c:v>44711</c:v>
                </c:pt>
                <c:pt idx="56">
                  <c:v>44770</c:v>
                </c:pt>
              </c:numCache>
            </c:numRef>
          </c:xVal>
          <c:yVal>
            <c:numRef>
              <c:f>altitude!$X$249:$X$305</c:f>
              <c:numCache>
                <c:formatCode>0.00</c:formatCode>
                <c:ptCount val="5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0.15384615384688843</c:v>
                </c:pt>
                <c:pt idx="6">
                  <c:v>0.4067796610160011</c:v>
                </c:pt>
                <c:pt idx="7">
                  <c:v>0.43548387096844604</c:v>
                </c:pt>
                <c:pt idx="8">
                  <c:v>-4.6875000000223821E-2</c:v>
                </c:pt>
                <c:pt idx="9">
                  <c:v>0.88524590163937777</c:v>
                </c:pt>
                <c:pt idx="10">
                  <c:v>0.35593220339008486</c:v>
                </c:pt>
                <c:pt idx="11">
                  <c:v>0.53731343283584121</c:v>
                </c:pt>
                <c:pt idx="12">
                  <c:v>-5.3571428571684364E-2</c:v>
                </c:pt>
                <c:pt idx="13">
                  <c:v>0.19047619047574654</c:v>
                </c:pt>
                <c:pt idx="14">
                  <c:v>0.3870967741940215</c:v>
                </c:pt>
                <c:pt idx="15">
                  <c:v>0.25423728813559321</c:v>
                </c:pt>
                <c:pt idx="16">
                  <c:v>0.24590163934426229</c:v>
                </c:pt>
                <c:pt idx="17">
                  <c:v>0.2903225806451723</c:v>
                </c:pt>
                <c:pt idx="18">
                  <c:v>0</c:v>
                </c:pt>
                <c:pt idx="19">
                  <c:v>0.72972972973090966</c:v>
                </c:pt>
                <c:pt idx="20">
                  <c:v>-0.1935483870963231</c:v>
                </c:pt>
                <c:pt idx="21">
                  <c:v>0.34426229508081546</c:v>
                </c:pt>
                <c:pt idx="22">
                  <c:v>-5.0847457625916262E-2</c:v>
                </c:pt>
                <c:pt idx="23">
                  <c:v>0.5806451612903446</c:v>
                </c:pt>
                <c:pt idx="24">
                  <c:v>0.19672131147495137</c:v>
                </c:pt>
                <c:pt idx="25">
                  <c:v>-9.2307692308133057E-2</c:v>
                </c:pt>
                <c:pt idx="26">
                  <c:v>0.30000000000001137</c:v>
                </c:pt>
                <c:pt idx="27">
                  <c:v>0.41379310344878156</c:v>
                </c:pt>
                <c:pt idx="28">
                  <c:v>0.19672131147495137</c:v>
                </c:pt>
                <c:pt idx="29">
                  <c:v>0.40677966101744628</c:v>
                </c:pt>
                <c:pt idx="30">
                  <c:v>9.5238095237196577E-2</c:v>
                </c:pt>
                <c:pt idx="31">
                  <c:v>-0.14754098360586407</c:v>
                </c:pt>
                <c:pt idx="32">
                  <c:v>0.3809523809528465</c:v>
                </c:pt>
                <c:pt idx="33">
                  <c:v>0</c:v>
                </c:pt>
                <c:pt idx="34">
                  <c:v>0.53571428571379853</c:v>
                </c:pt>
                <c:pt idx="35">
                  <c:v>5.2631578947619731E-2</c:v>
                </c:pt>
                <c:pt idx="36">
                  <c:v>0.38709677419264621</c:v>
                </c:pt>
                <c:pt idx="37">
                  <c:v>-0.41538461538397525</c:v>
                </c:pt>
                <c:pt idx="38">
                  <c:v>0.44999999999930651</c:v>
                </c:pt>
                <c:pt idx="39">
                  <c:v>0.23809523809637495</c:v>
                </c:pt>
                <c:pt idx="40">
                  <c:v>0.20338983050800055</c:v>
                </c:pt>
                <c:pt idx="41">
                  <c:v>0.37500000000026795</c:v>
                </c:pt>
                <c:pt idx="42">
                  <c:v>-0.14285714285782497</c:v>
                </c:pt>
                <c:pt idx="43">
                  <c:v>-0.13432835820832401</c:v>
                </c:pt>
                <c:pt idx="44">
                  <c:v>1.0909090909065484</c:v>
                </c:pt>
                <c:pt idx="45">
                  <c:v>-8.3333333331362766E-2</c:v>
                </c:pt>
                <c:pt idx="46">
                  <c:v>0</c:v>
                </c:pt>
                <c:pt idx="47">
                  <c:v>0</c:v>
                </c:pt>
                <c:pt idx="48">
                  <c:v>0.33870967741822161</c:v>
                </c:pt>
                <c:pt idx="49">
                  <c:v>0.20000000000095497</c:v>
                </c:pt>
                <c:pt idx="50">
                  <c:v>0.39999999999906777</c:v>
                </c:pt>
                <c:pt idx="51">
                  <c:v>-0.24242424242367744</c:v>
                </c:pt>
                <c:pt idx="52">
                  <c:v>1.4444444444450255</c:v>
                </c:pt>
                <c:pt idx="53">
                  <c:v>-4.9180327869087284E-2</c:v>
                </c:pt>
                <c:pt idx="54">
                  <c:v>0.31034482758621867</c:v>
                </c:pt>
                <c:pt idx="55">
                  <c:v>-4.9180327869087284E-2</c:v>
                </c:pt>
                <c:pt idx="56">
                  <c:v>-0.25423728813536201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485-44FE-83AC-37ADA55BB6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736768"/>
        <c:axId val="120742656"/>
      </c:scatterChart>
      <c:valAx>
        <c:axId val="120736768"/>
        <c:scaling>
          <c:orientation val="minMax"/>
          <c:max val="44780"/>
          <c:min val="41340"/>
        </c:scaling>
        <c:delete val="0"/>
        <c:axPos val="b"/>
        <c:numFmt formatCode="[$-40C]mmm\-yy;@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fr-FR"/>
          </a:p>
        </c:txPr>
        <c:crossAx val="120742656"/>
        <c:crossesAt val="-2"/>
        <c:crossBetween val="midCat"/>
        <c:majorUnit val="100"/>
      </c:valAx>
      <c:valAx>
        <c:axId val="120742656"/>
        <c:scaling>
          <c:orientation val="minMax"/>
          <c:max val="3"/>
          <c:min val="-0.5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 sz="1100" baseline="0"/>
                  <a:t>vitesse surrection en cm/mois</a:t>
                </a:r>
              </a:p>
            </c:rich>
          </c:tx>
          <c:layout>
            <c:manualLayout>
              <c:xMode val="edge"/>
              <c:yMode val="edge"/>
              <c:x val="1.1249169820124888E-2"/>
              <c:y val="0.26991889609993019"/>
            </c:manualLayout>
          </c:layout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1100"/>
            </a:pPr>
            <a:endParaRPr lang="fr-FR"/>
          </a:p>
        </c:txPr>
        <c:crossAx val="120736768"/>
        <c:crosses val="autoZero"/>
        <c:crossBetween val="midCat"/>
      </c:valAx>
    </c:plotArea>
    <c:legend>
      <c:legendPos val="r"/>
      <c:legendEntry>
        <c:idx val="0"/>
        <c:txPr>
          <a:bodyPr/>
          <a:lstStyle/>
          <a:p>
            <a:pPr>
              <a:defRPr sz="1200" b="1" i="0" baseline="0">
                <a:solidFill>
                  <a:schemeClr val="accent1"/>
                </a:solidFill>
              </a:defRPr>
            </a:pPr>
            <a:endParaRPr lang="fr-FR"/>
          </a:p>
        </c:txPr>
      </c:legendEntry>
      <c:legendEntry>
        <c:idx val="1"/>
        <c:txPr>
          <a:bodyPr/>
          <a:lstStyle/>
          <a:p>
            <a:pPr>
              <a:defRPr sz="110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2"/>
        <c:txPr>
          <a:bodyPr/>
          <a:lstStyle/>
          <a:p>
            <a:pPr>
              <a:defRPr sz="1050"/>
            </a:pPr>
            <a:endParaRPr lang="fr-FR"/>
          </a:p>
        </c:txPr>
      </c:legendEntry>
      <c:layout>
        <c:manualLayout>
          <c:xMode val="edge"/>
          <c:yMode val="edge"/>
          <c:x val="0.18718053080307692"/>
          <c:y val="0.17562063689406465"/>
          <c:w val="0.24528822838887601"/>
          <c:h val="0.27905366063400128"/>
        </c:manualLayout>
      </c:layout>
      <c:overlay val="0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200"/>
          </a:pPr>
          <a:endParaRPr lang="fr-FR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 paperSize="9" orientation="landscape"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600"/>
              <a:t>vitesse surrection du repère R1053 - Commune de Lochwiller</a:t>
            </a:r>
            <a:r>
              <a:rPr lang="en-US" sz="1600" baseline="0"/>
              <a:t> (67)</a:t>
            </a:r>
            <a:endParaRPr lang="en-US" sz="1600"/>
          </a:p>
        </c:rich>
      </c:tx>
      <c:layout>
        <c:manualLayout>
          <c:xMode val="edge"/>
          <c:yMode val="edge"/>
          <c:x val="0.13895748238478722"/>
          <c:y val="1.0598940957680898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2198424818978668"/>
          <c:y val="0.14157923198694178"/>
          <c:w val="0.8318629170146955"/>
          <c:h val="0.71622458000625899"/>
        </c:manualLayout>
      </c:layout>
      <c:scatterChart>
        <c:scatterStyle val="lineMarker"/>
        <c:varyColors val="0"/>
        <c:ser>
          <c:idx val="15"/>
          <c:order val="0"/>
          <c:tx>
            <c:strRef>
              <c:f>altitude!$AL$248</c:f>
              <c:strCache>
                <c:ptCount val="1"/>
                <c:pt idx="0">
                  <c:v>1053</c:v>
                </c:pt>
              </c:strCache>
            </c:strRef>
          </c:tx>
          <c:spPr>
            <a:ln w="28575">
              <a:noFill/>
            </a:ln>
          </c:spPr>
          <c:marker>
            <c:spPr>
              <a:ln>
                <a:solidFill>
                  <a:schemeClr val="accent1"/>
                </a:solidFill>
              </a:ln>
            </c:spPr>
          </c:marker>
          <c:dLbls>
            <c:dLbl>
              <c:idx val="45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8741-4B64-9CF4-D7D9FC299464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trendline>
            <c:spPr>
              <a:ln>
                <a:solidFill>
                  <a:srgbClr val="FF0000"/>
                </a:solidFill>
              </a:ln>
            </c:spPr>
            <c:trendlineType val="poly"/>
            <c:order val="2"/>
            <c:dispRSqr val="0"/>
            <c:dispEq val="0"/>
          </c:trendline>
          <c:trendline>
            <c:trendlineType val="movingAvg"/>
            <c:period val="2"/>
            <c:dispRSqr val="0"/>
            <c:dispEq val="0"/>
          </c:trendline>
          <c:xVal>
            <c:numRef>
              <c:f>altitude!$A$249:$A$305</c:f>
              <c:numCache>
                <c:formatCode>m/d/yyyy</c:formatCode>
                <c:ptCount val="57"/>
                <c:pt idx="0">
                  <c:v>41389</c:v>
                </c:pt>
                <c:pt idx="1">
                  <c:v>41442</c:v>
                </c:pt>
                <c:pt idx="2">
                  <c:v>41514</c:v>
                </c:pt>
                <c:pt idx="3">
                  <c:v>41575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  <c:pt idx="32">
                  <c:v>43375</c:v>
                </c:pt>
                <c:pt idx="33">
                  <c:v>43438</c:v>
                </c:pt>
                <c:pt idx="34">
                  <c:v>43494</c:v>
                </c:pt>
                <c:pt idx="35">
                  <c:v>43551</c:v>
                </c:pt>
                <c:pt idx="36">
                  <c:v>43613</c:v>
                </c:pt>
                <c:pt idx="37">
                  <c:v>43678</c:v>
                </c:pt>
                <c:pt idx="38">
                  <c:v>43738</c:v>
                </c:pt>
                <c:pt idx="39">
                  <c:v>43801</c:v>
                </c:pt>
                <c:pt idx="40">
                  <c:v>43860</c:v>
                </c:pt>
                <c:pt idx="41">
                  <c:v>43916</c:v>
                </c:pt>
                <c:pt idx="42">
                  <c:v>43979</c:v>
                </c:pt>
                <c:pt idx="43">
                  <c:v>44046</c:v>
                </c:pt>
                <c:pt idx="44">
                  <c:v>44068</c:v>
                </c:pt>
                <c:pt idx="45">
                  <c:v>44104</c:v>
                </c:pt>
                <c:pt idx="46">
                  <c:v>44167</c:v>
                </c:pt>
                <c:pt idx="47">
                  <c:v>44223</c:v>
                </c:pt>
                <c:pt idx="48">
                  <c:v>44285</c:v>
                </c:pt>
                <c:pt idx="49">
                  <c:v>44345</c:v>
                </c:pt>
                <c:pt idx="50">
                  <c:v>44405</c:v>
                </c:pt>
                <c:pt idx="51">
                  <c:v>44504</c:v>
                </c:pt>
                <c:pt idx="52">
                  <c:v>44531</c:v>
                </c:pt>
                <c:pt idx="53">
                  <c:v>44592</c:v>
                </c:pt>
                <c:pt idx="54">
                  <c:v>44650</c:v>
                </c:pt>
                <c:pt idx="55">
                  <c:v>44711</c:v>
                </c:pt>
                <c:pt idx="56">
                  <c:v>44770</c:v>
                </c:pt>
              </c:numCache>
            </c:numRef>
          </c:xVal>
          <c:yVal>
            <c:numRef>
              <c:f>altitude!$AL$249:$AL$305</c:f>
              <c:numCache>
                <c:formatCode>0.00</c:formatCode>
                <c:ptCount val="57"/>
                <c:pt idx="14">
                  <c:v>0.67741935483781857</c:v>
                </c:pt>
                <c:pt idx="15">
                  <c:v>0.76271186440753114</c:v>
                </c:pt>
                <c:pt idx="16">
                  <c:v>0.24590163934403864</c:v>
                </c:pt>
                <c:pt idx="17">
                  <c:v>0.14516129032189853</c:v>
                </c:pt>
                <c:pt idx="18">
                  <c:v>0</c:v>
                </c:pt>
                <c:pt idx="19">
                  <c:v>-0.16216216216063201</c:v>
                </c:pt>
                <c:pt idx="20">
                  <c:v>-0.3870967741940215</c:v>
                </c:pt>
                <c:pt idx="21">
                  <c:v>0.63934426229533914</c:v>
                </c:pt>
                <c:pt idx="22">
                  <c:v>-0.10169491525472286</c:v>
                </c:pt>
                <c:pt idx="23">
                  <c:v>0.62903225806476915</c:v>
                </c:pt>
                <c:pt idx="24">
                  <c:v>0.29508196721312596</c:v>
                </c:pt>
                <c:pt idx="25">
                  <c:v>-0.78461538461519575</c:v>
                </c:pt>
                <c:pt idx="26">
                  <c:v>0</c:v>
                </c:pt>
                <c:pt idx="27">
                  <c:v>0.62068965517243735</c:v>
                </c:pt>
                <c:pt idx="28">
                  <c:v>1.1803278688525038</c:v>
                </c:pt>
                <c:pt idx="29">
                  <c:v>0.15254237288063913</c:v>
                </c:pt>
                <c:pt idx="30">
                  <c:v>-0.42857142857076813</c:v>
                </c:pt>
                <c:pt idx="31">
                  <c:v>-0.49180327868807727</c:v>
                </c:pt>
                <c:pt idx="32">
                  <c:v>0.38095238095149309</c:v>
                </c:pt>
                <c:pt idx="33">
                  <c:v>-0.42857142857076813</c:v>
                </c:pt>
                <c:pt idx="34">
                  <c:v>1.0178571428574352</c:v>
                </c:pt>
                <c:pt idx="35">
                  <c:v>0.21052631578898304</c:v>
                </c:pt>
                <c:pt idx="36">
                  <c:v>0.14516129032189853</c:v>
                </c:pt>
                <c:pt idx="37">
                  <c:v>-0.73846153846112916</c:v>
                </c:pt>
                <c:pt idx="38">
                  <c:v>0.10000000000047748</c:v>
                </c:pt>
                <c:pt idx="39">
                  <c:v>0.52380952380931811</c:v>
                </c:pt>
                <c:pt idx="40">
                  <c:v>0.45762711864336253</c:v>
                </c:pt>
                <c:pt idx="41">
                  <c:v>0.32142857142858361</c:v>
                </c:pt>
                <c:pt idx="42">
                  <c:v>-0.52380952380931811</c:v>
                </c:pt>
                <c:pt idx="43">
                  <c:v>-0.35820895522304574</c:v>
                </c:pt>
                <c:pt idx="44">
                  <c:v>-0.13636363636428747</c:v>
                </c:pt>
                <c:pt idx="45">
                  <c:v>-8.3333333333731233E-2</c:v>
                </c:pt>
                <c:pt idx="46">
                  <c:v>0.38095238095149309</c:v>
                </c:pt>
                <c:pt idx="47">
                  <c:v>0.96428571428575083</c:v>
                </c:pt>
                <c:pt idx="48">
                  <c:v>0.19354838709769837</c:v>
                </c:pt>
                <c:pt idx="49">
                  <c:v>-0.15000000000071623</c:v>
                </c:pt>
                <c:pt idx="50">
                  <c:v>5.0000000000238742E-2</c:v>
                </c:pt>
                <c:pt idx="51">
                  <c:v>-0.27272727272685243</c:v>
                </c:pt>
                <c:pt idx="52">
                  <c:v>0.22222222222012533</c:v>
                </c:pt>
                <c:pt idx="53">
                  <c:v>0.44262295082038777</c:v>
                </c:pt>
                <c:pt idx="54">
                  <c:v>0.31034482758621867</c:v>
                </c:pt>
                <c:pt idx="55">
                  <c:v>-0.59016393442625192</c:v>
                </c:pt>
                <c:pt idx="56">
                  <c:v>-0.71186440678016971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9A7-4487-93A8-F2FC76EBEA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781824"/>
        <c:axId val="120464128"/>
      </c:scatterChart>
      <c:valAx>
        <c:axId val="120781824"/>
        <c:scaling>
          <c:orientation val="minMax"/>
          <c:max val="44780"/>
          <c:min val="42300"/>
        </c:scaling>
        <c:delete val="0"/>
        <c:axPos val="b"/>
        <c:numFmt formatCode="[$-40C]mmm\-yy;@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fr-FR"/>
          </a:p>
        </c:txPr>
        <c:crossAx val="120464128"/>
        <c:crossesAt val="-2"/>
        <c:crossBetween val="midCat"/>
        <c:majorUnit val="60"/>
      </c:valAx>
      <c:valAx>
        <c:axId val="120464128"/>
        <c:scaling>
          <c:orientation val="minMax"/>
          <c:max val="3"/>
          <c:min val="-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 sz="1100" baseline="0"/>
                  <a:t>vitesse surrection en cm/mois</a:t>
                </a:r>
              </a:p>
            </c:rich>
          </c:tx>
          <c:layout>
            <c:manualLayout>
              <c:xMode val="edge"/>
              <c:yMode val="edge"/>
              <c:x val="1.1249169820124888E-2"/>
              <c:y val="0.26991889609993019"/>
            </c:manualLayout>
          </c:layout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1100"/>
            </a:pPr>
            <a:endParaRPr lang="fr-FR"/>
          </a:p>
        </c:txPr>
        <c:crossAx val="120781824"/>
        <c:crosses val="autoZero"/>
        <c:crossBetween val="midCat"/>
      </c:valAx>
    </c:plotArea>
    <c:legend>
      <c:legendPos val="l"/>
      <c:legendEntry>
        <c:idx val="0"/>
        <c:txPr>
          <a:bodyPr/>
          <a:lstStyle/>
          <a:p>
            <a:pPr>
              <a:defRPr sz="1200" b="1" i="0" baseline="0">
                <a:solidFill>
                  <a:schemeClr val="accent1"/>
                </a:solidFill>
              </a:defRPr>
            </a:pPr>
            <a:endParaRPr lang="fr-FR"/>
          </a:p>
        </c:txPr>
      </c:legendEntry>
      <c:legendEntry>
        <c:idx val="1"/>
        <c:txPr>
          <a:bodyPr/>
          <a:lstStyle/>
          <a:p>
            <a:pPr>
              <a:defRPr sz="110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2"/>
        <c:txPr>
          <a:bodyPr/>
          <a:lstStyle/>
          <a:p>
            <a:pPr>
              <a:defRPr sz="1050"/>
            </a:pPr>
            <a:endParaRPr lang="fr-FR"/>
          </a:p>
        </c:txPr>
      </c:legendEntry>
      <c:layout>
        <c:manualLayout>
          <c:xMode val="edge"/>
          <c:yMode val="edge"/>
          <c:x val="0.16322488386917233"/>
          <c:y val="0.19887262994005209"/>
          <c:w val="0.2247642708869034"/>
          <c:h val="0.27986490013563381"/>
        </c:manualLayout>
      </c:layout>
      <c:overlay val="0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200"/>
          </a:pPr>
          <a:endParaRPr lang="fr-FR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 paperSize="9" orientation="landscape"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600"/>
              <a:t>vitesse surrection du repère R1058 - Commune de Lochwiller</a:t>
            </a:r>
            <a:r>
              <a:rPr lang="en-US" sz="1600" baseline="0"/>
              <a:t> (67) - Verger</a:t>
            </a:r>
            <a:endParaRPr lang="en-US" sz="1600"/>
          </a:p>
        </c:rich>
      </c:tx>
      <c:layout>
        <c:manualLayout>
          <c:xMode val="edge"/>
          <c:yMode val="edge"/>
          <c:x val="0.13895748238478722"/>
          <c:y val="1.0598940957680898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2656675980018628"/>
          <c:y val="0.14157918457698934"/>
          <c:w val="0.8318629170146955"/>
          <c:h val="0.71622458000625899"/>
        </c:manualLayout>
      </c:layout>
      <c:scatterChart>
        <c:scatterStyle val="lineMarker"/>
        <c:varyColors val="0"/>
        <c:ser>
          <c:idx val="15"/>
          <c:order val="0"/>
          <c:tx>
            <c:strRef>
              <c:f>altitude!$AQ$248</c:f>
              <c:strCache>
                <c:ptCount val="1"/>
                <c:pt idx="0">
                  <c:v>1058</c:v>
                </c:pt>
              </c:strCache>
            </c:strRef>
          </c:tx>
          <c:spPr>
            <a:ln w="28575">
              <a:noFill/>
            </a:ln>
          </c:spPr>
          <c:marker>
            <c:spPr>
              <a:ln>
                <a:solidFill>
                  <a:schemeClr val="accent1"/>
                </a:solidFill>
              </a:ln>
            </c:spPr>
          </c:marker>
          <c:dLbls>
            <c:dLbl>
              <c:idx val="45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29B1-448D-BB5C-D7729FB47C9B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trendline>
            <c:spPr>
              <a:ln>
                <a:solidFill>
                  <a:srgbClr val="FF0000"/>
                </a:solidFill>
              </a:ln>
            </c:spPr>
            <c:trendlineType val="poly"/>
            <c:order val="2"/>
            <c:dispRSqr val="0"/>
            <c:dispEq val="0"/>
          </c:trendline>
          <c:trendline>
            <c:trendlineType val="movingAvg"/>
            <c:period val="2"/>
            <c:dispRSqr val="0"/>
            <c:dispEq val="0"/>
          </c:trendline>
          <c:xVal>
            <c:numRef>
              <c:f>altitude!$A$249:$A$305</c:f>
              <c:numCache>
                <c:formatCode>m/d/yyyy</c:formatCode>
                <c:ptCount val="57"/>
                <c:pt idx="0">
                  <c:v>41389</c:v>
                </c:pt>
                <c:pt idx="1">
                  <c:v>41442</c:v>
                </c:pt>
                <c:pt idx="2">
                  <c:v>41514</c:v>
                </c:pt>
                <c:pt idx="3">
                  <c:v>41575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  <c:pt idx="32">
                  <c:v>43375</c:v>
                </c:pt>
                <c:pt idx="33">
                  <c:v>43438</c:v>
                </c:pt>
                <c:pt idx="34">
                  <c:v>43494</c:v>
                </c:pt>
                <c:pt idx="35">
                  <c:v>43551</c:v>
                </c:pt>
                <c:pt idx="36">
                  <c:v>43613</c:v>
                </c:pt>
                <c:pt idx="37">
                  <c:v>43678</c:v>
                </c:pt>
                <c:pt idx="38">
                  <c:v>43738</c:v>
                </c:pt>
                <c:pt idx="39">
                  <c:v>43801</c:v>
                </c:pt>
                <c:pt idx="40">
                  <c:v>43860</c:v>
                </c:pt>
                <c:pt idx="41">
                  <c:v>43916</c:v>
                </c:pt>
                <c:pt idx="42">
                  <c:v>43979</c:v>
                </c:pt>
                <c:pt idx="43">
                  <c:v>44046</c:v>
                </c:pt>
                <c:pt idx="44">
                  <c:v>44068</c:v>
                </c:pt>
                <c:pt idx="45">
                  <c:v>44104</c:v>
                </c:pt>
                <c:pt idx="46">
                  <c:v>44167</c:v>
                </c:pt>
                <c:pt idx="47">
                  <c:v>44223</c:v>
                </c:pt>
                <c:pt idx="48">
                  <c:v>44285</c:v>
                </c:pt>
                <c:pt idx="49">
                  <c:v>44345</c:v>
                </c:pt>
                <c:pt idx="50">
                  <c:v>44405</c:v>
                </c:pt>
                <c:pt idx="51">
                  <c:v>44504</c:v>
                </c:pt>
                <c:pt idx="52">
                  <c:v>44531</c:v>
                </c:pt>
                <c:pt idx="53">
                  <c:v>44592</c:v>
                </c:pt>
                <c:pt idx="54">
                  <c:v>44650</c:v>
                </c:pt>
                <c:pt idx="55">
                  <c:v>44711</c:v>
                </c:pt>
                <c:pt idx="56">
                  <c:v>44770</c:v>
                </c:pt>
              </c:numCache>
            </c:numRef>
          </c:xVal>
          <c:yVal>
            <c:numRef>
              <c:f>altitude!$AQ$249:$AQ$305</c:f>
              <c:numCache>
                <c:formatCode>0.00</c:formatCode>
                <c:ptCount val="57"/>
                <c:pt idx="14">
                  <c:v>0.96774193548299081</c:v>
                </c:pt>
                <c:pt idx="15">
                  <c:v>0.50847457627072401</c:v>
                </c:pt>
                <c:pt idx="16">
                  <c:v>4.9180327869087284E-2</c:v>
                </c:pt>
                <c:pt idx="17">
                  <c:v>0.53225806451591995</c:v>
                </c:pt>
                <c:pt idx="18">
                  <c:v>0.65217391304659234</c:v>
                </c:pt>
                <c:pt idx="19">
                  <c:v>0.56756756756566873</c:v>
                </c:pt>
                <c:pt idx="20">
                  <c:v>0.19354838709769837</c:v>
                </c:pt>
                <c:pt idx="21">
                  <c:v>0.98360655737615454</c:v>
                </c:pt>
                <c:pt idx="22">
                  <c:v>0.25423728813680718</c:v>
                </c:pt>
                <c:pt idx="23">
                  <c:v>0.72580645161224311</c:v>
                </c:pt>
                <c:pt idx="24">
                  <c:v>0.29508196721312596</c:v>
                </c:pt>
                <c:pt idx="25">
                  <c:v>4.6153846154066529E-2</c:v>
                </c:pt>
                <c:pt idx="26">
                  <c:v>0.35000000000025011</c:v>
                </c:pt>
                <c:pt idx="27">
                  <c:v>0.72413793103353019</c:v>
                </c:pt>
                <c:pt idx="28">
                  <c:v>0.44262295082038777</c:v>
                </c:pt>
                <c:pt idx="29">
                  <c:v>0.30508474576272343</c:v>
                </c:pt>
                <c:pt idx="30">
                  <c:v>-4.761904761927499E-2</c:v>
                </c:pt>
                <c:pt idx="31">
                  <c:v>-4.9180327869087284E-2</c:v>
                </c:pt>
                <c:pt idx="32">
                  <c:v>0.42857142857212149</c:v>
                </c:pt>
                <c:pt idx="33">
                  <c:v>0</c:v>
                </c:pt>
                <c:pt idx="34">
                  <c:v>0.64285714285716722</c:v>
                </c:pt>
                <c:pt idx="35">
                  <c:v>-0.21052631579047892</c:v>
                </c:pt>
                <c:pt idx="36">
                  <c:v>0.2903225806451723</c:v>
                </c:pt>
                <c:pt idx="37">
                  <c:v>-0.23076923076902089</c:v>
                </c:pt>
                <c:pt idx="38">
                  <c:v>0.24999999999977263</c:v>
                </c:pt>
                <c:pt idx="39">
                  <c:v>0.52380952380931811</c:v>
                </c:pt>
                <c:pt idx="40">
                  <c:v>0.25423728813680718</c:v>
                </c:pt>
                <c:pt idx="41">
                  <c:v>5.3571428570161776E-2</c:v>
                </c:pt>
                <c:pt idx="42">
                  <c:v>-0.28571428571429652</c:v>
                </c:pt>
                <c:pt idx="43">
                  <c:v>0</c:v>
                </c:pt>
                <c:pt idx="44">
                  <c:v>0</c:v>
                </c:pt>
                <c:pt idx="45">
                  <c:v>8.3333333333731233E-2</c:v>
                </c:pt>
                <c:pt idx="46">
                  <c:v>0.28571428571429652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287-4AD7-AB6C-FEDE69A96D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478720"/>
        <c:axId val="120500992"/>
      </c:scatterChart>
      <c:valAx>
        <c:axId val="120478720"/>
        <c:scaling>
          <c:orientation val="minMax"/>
          <c:max val="44780"/>
          <c:min val="42300"/>
        </c:scaling>
        <c:delete val="0"/>
        <c:axPos val="b"/>
        <c:numFmt formatCode="[$-40C]mmm\-yy;@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fr-FR"/>
          </a:p>
        </c:txPr>
        <c:crossAx val="120500992"/>
        <c:crossesAt val="-2"/>
        <c:crossBetween val="midCat"/>
        <c:majorUnit val="60"/>
      </c:valAx>
      <c:valAx>
        <c:axId val="120500992"/>
        <c:scaling>
          <c:orientation val="minMax"/>
          <c:max val="3"/>
          <c:min val="-0.5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 sz="1100" baseline="0"/>
                  <a:t>vitesse surrection en cm/mois</a:t>
                </a:r>
              </a:p>
            </c:rich>
          </c:tx>
          <c:layout>
            <c:manualLayout>
              <c:xMode val="edge"/>
              <c:yMode val="edge"/>
              <c:x val="1.1249169820124888E-2"/>
              <c:y val="0.26991889609993019"/>
            </c:manualLayout>
          </c:layout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1100"/>
            </a:pPr>
            <a:endParaRPr lang="fr-FR"/>
          </a:p>
        </c:txPr>
        <c:crossAx val="120478720"/>
        <c:crosses val="autoZero"/>
        <c:crossBetween val="midCat"/>
      </c:valAx>
    </c:plotArea>
    <c:legend>
      <c:legendPos val="r"/>
      <c:legendEntry>
        <c:idx val="0"/>
        <c:txPr>
          <a:bodyPr/>
          <a:lstStyle/>
          <a:p>
            <a:pPr>
              <a:defRPr sz="1200" b="1" i="0" baseline="0">
                <a:solidFill>
                  <a:schemeClr val="accent1"/>
                </a:solidFill>
              </a:defRPr>
            </a:pPr>
            <a:endParaRPr lang="fr-FR"/>
          </a:p>
        </c:txPr>
      </c:legendEntry>
      <c:legendEntry>
        <c:idx val="1"/>
        <c:txPr>
          <a:bodyPr/>
          <a:lstStyle/>
          <a:p>
            <a:pPr>
              <a:defRPr sz="110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2"/>
        <c:txPr>
          <a:bodyPr/>
          <a:lstStyle/>
          <a:p>
            <a:pPr>
              <a:defRPr sz="1050"/>
            </a:pPr>
            <a:endParaRPr lang="fr-FR"/>
          </a:p>
        </c:txPr>
      </c:legendEntry>
      <c:layout>
        <c:manualLayout>
          <c:xMode val="edge"/>
          <c:yMode val="edge"/>
          <c:x val="0.17739684576888284"/>
          <c:y val="0.17089082194212674"/>
          <c:w val="0.24462631491742404"/>
          <c:h val="0.26638182070568783"/>
        </c:manualLayout>
      </c:layout>
      <c:overlay val="0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200"/>
          </a:pPr>
          <a:endParaRPr lang="fr-FR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 paperSize="9" orientation="landscape"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600"/>
              <a:t>vitesse surrection du repère R1061 - Commune de Lochwiller</a:t>
            </a:r>
            <a:r>
              <a:rPr lang="en-US" sz="1600" baseline="0"/>
              <a:t> (67)</a:t>
            </a:r>
            <a:endParaRPr lang="en-US" sz="1600"/>
          </a:p>
        </c:rich>
      </c:tx>
      <c:layout>
        <c:manualLayout>
          <c:xMode val="edge"/>
          <c:yMode val="edge"/>
          <c:x val="0.13895748238478722"/>
          <c:y val="1.0598940957680898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2656675980018628"/>
          <c:y val="0.14157918457698934"/>
          <c:w val="0.8318629170146955"/>
          <c:h val="0.71622458000625899"/>
        </c:manualLayout>
      </c:layout>
      <c:scatterChart>
        <c:scatterStyle val="lineMarker"/>
        <c:varyColors val="0"/>
        <c:ser>
          <c:idx val="15"/>
          <c:order val="0"/>
          <c:tx>
            <c:strRef>
              <c:f>altitude!$AT$248</c:f>
              <c:strCache>
                <c:ptCount val="1"/>
                <c:pt idx="0">
                  <c:v>1061</c:v>
                </c:pt>
              </c:strCache>
            </c:strRef>
          </c:tx>
          <c:spPr>
            <a:ln w="28575">
              <a:noFill/>
            </a:ln>
          </c:spPr>
          <c:marker>
            <c:spPr>
              <a:ln>
                <a:solidFill>
                  <a:schemeClr val="accent1"/>
                </a:solidFill>
              </a:ln>
            </c:spPr>
          </c:marker>
          <c:dLbls>
            <c:dLbl>
              <c:idx val="41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9B4B-4B23-8DD9-DBEFFBBBE309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trendline>
            <c:spPr>
              <a:ln>
                <a:solidFill>
                  <a:srgbClr val="FF0000"/>
                </a:solidFill>
              </a:ln>
            </c:spPr>
            <c:trendlineType val="poly"/>
            <c:order val="2"/>
            <c:dispRSqr val="0"/>
            <c:dispEq val="0"/>
          </c:trendline>
          <c:trendline>
            <c:trendlineType val="movingAvg"/>
            <c:period val="2"/>
            <c:dispRSqr val="0"/>
            <c:dispEq val="0"/>
          </c:trendline>
          <c:xVal>
            <c:numRef>
              <c:f>altitude!$A$249:$A$305</c:f>
              <c:numCache>
                <c:formatCode>m/d/yyyy</c:formatCode>
                <c:ptCount val="57"/>
                <c:pt idx="0">
                  <c:v>41389</c:v>
                </c:pt>
                <c:pt idx="1">
                  <c:v>41442</c:v>
                </c:pt>
                <c:pt idx="2">
                  <c:v>41514</c:v>
                </c:pt>
                <c:pt idx="3">
                  <c:v>41575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  <c:pt idx="32">
                  <c:v>43375</c:v>
                </c:pt>
                <c:pt idx="33">
                  <c:v>43438</c:v>
                </c:pt>
                <c:pt idx="34">
                  <c:v>43494</c:v>
                </c:pt>
                <c:pt idx="35">
                  <c:v>43551</c:v>
                </c:pt>
                <c:pt idx="36">
                  <c:v>43613</c:v>
                </c:pt>
                <c:pt idx="37">
                  <c:v>43678</c:v>
                </c:pt>
                <c:pt idx="38">
                  <c:v>43738</c:v>
                </c:pt>
                <c:pt idx="39">
                  <c:v>43801</c:v>
                </c:pt>
                <c:pt idx="40">
                  <c:v>43860</c:v>
                </c:pt>
                <c:pt idx="41">
                  <c:v>43916</c:v>
                </c:pt>
                <c:pt idx="42">
                  <c:v>43979</c:v>
                </c:pt>
                <c:pt idx="43">
                  <c:v>44046</c:v>
                </c:pt>
                <c:pt idx="44">
                  <c:v>44068</c:v>
                </c:pt>
                <c:pt idx="45">
                  <c:v>44104</c:v>
                </c:pt>
                <c:pt idx="46">
                  <c:v>44167</c:v>
                </c:pt>
                <c:pt idx="47">
                  <c:v>44223</c:v>
                </c:pt>
                <c:pt idx="48">
                  <c:v>44285</c:v>
                </c:pt>
                <c:pt idx="49">
                  <c:v>44345</c:v>
                </c:pt>
                <c:pt idx="50">
                  <c:v>44405</c:v>
                </c:pt>
                <c:pt idx="51">
                  <c:v>44504</c:v>
                </c:pt>
                <c:pt idx="52">
                  <c:v>44531</c:v>
                </c:pt>
                <c:pt idx="53">
                  <c:v>44592</c:v>
                </c:pt>
                <c:pt idx="54">
                  <c:v>44650</c:v>
                </c:pt>
                <c:pt idx="55">
                  <c:v>44711</c:v>
                </c:pt>
                <c:pt idx="56">
                  <c:v>44770</c:v>
                </c:pt>
              </c:numCache>
            </c:numRef>
          </c:xVal>
          <c:yVal>
            <c:numRef>
              <c:f>altitude!$AT$249:$AT$305</c:f>
              <c:numCache>
                <c:formatCode>0.00</c:formatCode>
                <c:ptCount val="57"/>
                <c:pt idx="14">
                  <c:v>0.53225806451591995</c:v>
                </c:pt>
                <c:pt idx="15">
                  <c:v>0.45762711864480771</c:v>
                </c:pt>
                <c:pt idx="16">
                  <c:v>-0.19672131147634914</c:v>
                </c:pt>
                <c:pt idx="17">
                  <c:v>0.19354838709769837</c:v>
                </c:pt>
                <c:pt idx="18">
                  <c:v>-0.65217391304288508</c:v>
                </c:pt>
                <c:pt idx="19">
                  <c:v>0.32432432432356845</c:v>
                </c:pt>
                <c:pt idx="20">
                  <c:v>-0.3870967741940215</c:v>
                </c:pt>
                <c:pt idx="21">
                  <c:v>0.24590163934403864</c:v>
                </c:pt>
                <c:pt idx="22">
                  <c:v>-0.4067796610160011</c:v>
                </c:pt>
                <c:pt idx="23">
                  <c:v>0.43548387096707081</c:v>
                </c:pt>
                <c:pt idx="24">
                  <c:v>-9.8360655736776784E-2</c:v>
                </c:pt>
                <c:pt idx="25">
                  <c:v>-0.41538461538528704</c:v>
                </c:pt>
                <c:pt idx="26">
                  <c:v>-0.19999999999953388</c:v>
                </c:pt>
                <c:pt idx="27">
                  <c:v>0.56896551724115585</c:v>
                </c:pt>
                <c:pt idx="28">
                  <c:v>0.14754098360586407</c:v>
                </c:pt>
                <c:pt idx="29">
                  <c:v>5.0847457627361432E-2</c:v>
                </c:pt>
                <c:pt idx="30">
                  <c:v>-0.19047619047574654</c:v>
                </c:pt>
                <c:pt idx="31">
                  <c:v>-0.3934426229513005</c:v>
                </c:pt>
                <c:pt idx="32">
                  <c:v>-4.761904761927499E-2</c:v>
                </c:pt>
                <c:pt idx="33">
                  <c:v>0</c:v>
                </c:pt>
                <c:pt idx="34">
                  <c:v>0.32142857142858361</c:v>
                </c:pt>
                <c:pt idx="35">
                  <c:v>0.10526315789523946</c:v>
                </c:pt>
                <c:pt idx="36">
                  <c:v>4.8387096774424591E-2</c:v>
                </c:pt>
                <c:pt idx="37">
                  <c:v>-0.32307692307715397</c:v>
                </c:pt>
                <c:pt idx="38">
                  <c:v>-0.10000000000047748</c:v>
                </c:pt>
                <c:pt idx="39">
                  <c:v>0.28571428571429652</c:v>
                </c:pt>
                <c:pt idx="40">
                  <c:v>5.0847457627361432E-2</c:v>
                </c:pt>
                <c:pt idx="41">
                  <c:v>0.26785714285689927</c:v>
                </c:pt>
                <c:pt idx="42">
                  <c:v>4.761904761927499E-2</c:v>
                </c:pt>
                <c:pt idx="43">
                  <c:v>-0.58208955223904013</c:v>
                </c:pt>
                <c:pt idx="44">
                  <c:v>0</c:v>
                </c:pt>
                <c:pt idx="45">
                  <c:v>0</c:v>
                </c:pt>
                <c:pt idx="47">
                  <c:v>0.53571428571379853</c:v>
                </c:pt>
                <c:pt idx="48">
                  <c:v>9.6774193548849183E-2</c:v>
                </c:pt>
                <c:pt idx="49">
                  <c:v>-0.10000000000047748</c:v>
                </c:pt>
                <c:pt idx="50">
                  <c:v>-0.14999999999929514</c:v>
                </c:pt>
                <c:pt idx="51">
                  <c:v>3.0303030302313731E-2</c:v>
                </c:pt>
                <c:pt idx="52">
                  <c:v>0.55555555555820824</c:v>
                </c:pt>
                <c:pt idx="53">
                  <c:v>-0.14754098360726187</c:v>
                </c:pt>
                <c:pt idx="54">
                  <c:v>0.10344827586256292</c:v>
                </c:pt>
                <c:pt idx="55">
                  <c:v>-0.44262295082038777</c:v>
                </c:pt>
                <c:pt idx="56">
                  <c:v>-0.45762711864336253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800-4125-89D5-A38EB2C435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605696"/>
        <c:axId val="120607488"/>
      </c:scatterChart>
      <c:valAx>
        <c:axId val="120605696"/>
        <c:scaling>
          <c:orientation val="minMax"/>
          <c:max val="44780"/>
          <c:min val="42300"/>
        </c:scaling>
        <c:delete val="0"/>
        <c:axPos val="b"/>
        <c:numFmt formatCode="[$-40C]mmm\-yy;@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fr-FR"/>
          </a:p>
        </c:txPr>
        <c:crossAx val="120607488"/>
        <c:crossesAt val="-2"/>
        <c:crossBetween val="midCat"/>
        <c:majorUnit val="60"/>
      </c:valAx>
      <c:valAx>
        <c:axId val="120607488"/>
        <c:scaling>
          <c:orientation val="minMax"/>
          <c:max val="3"/>
          <c:min val="-1.5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 sz="1100" baseline="0"/>
                  <a:t>vitesse surrection en cm/mois</a:t>
                </a:r>
              </a:p>
            </c:rich>
          </c:tx>
          <c:layout>
            <c:manualLayout>
              <c:xMode val="edge"/>
              <c:yMode val="edge"/>
              <c:x val="1.1249169820124888E-2"/>
              <c:y val="0.26991889609993019"/>
            </c:manualLayout>
          </c:layout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1100"/>
            </a:pPr>
            <a:endParaRPr lang="fr-FR"/>
          </a:p>
        </c:txPr>
        <c:crossAx val="120605696"/>
        <c:crosses val="autoZero"/>
        <c:crossBetween val="midCat"/>
      </c:valAx>
    </c:plotArea>
    <c:legend>
      <c:legendPos val="r"/>
      <c:legendEntry>
        <c:idx val="0"/>
        <c:txPr>
          <a:bodyPr/>
          <a:lstStyle/>
          <a:p>
            <a:pPr>
              <a:defRPr sz="1200" b="1" i="0" baseline="0">
                <a:solidFill>
                  <a:schemeClr val="accent1"/>
                </a:solidFill>
              </a:defRPr>
            </a:pPr>
            <a:endParaRPr lang="fr-FR"/>
          </a:p>
        </c:txPr>
      </c:legendEntry>
      <c:legendEntry>
        <c:idx val="1"/>
        <c:txPr>
          <a:bodyPr/>
          <a:lstStyle/>
          <a:p>
            <a:pPr>
              <a:defRPr sz="110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2"/>
        <c:txPr>
          <a:bodyPr/>
          <a:lstStyle/>
          <a:p>
            <a:pPr>
              <a:defRPr sz="1050"/>
            </a:pPr>
            <a:endParaRPr lang="fr-FR"/>
          </a:p>
        </c:txPr>
      </c:legendEntry>
      <c:layout>
        <c:manualLayout>
          <c:xMode val="edge"/>
          <c:yMode val="edge"/>
          <c:x val="0.14760630235927724"/>
          <c:y val="0.17303482712332777"/>
          <c:w val="0.21867132141327295"/>
          <c:h val="0.25266966945776903"/>
        </c:manualLayout>
      </c:layout>
      <c:overlay val="0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200"/>
          </a:pPr>
          <a:endParaRPr lang="fr-FR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 paperSize="9" orientation="landscape"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/>
            </a:pPr>
            <a:r>
              <a:rPr lang="en-US" sz="1600"/>
              <a:t>Surrection cumulée </a:t>
            </a:r>
            <a:r>
              <a:rPr lang="en-US" sz="1600" b="1" i="0" u="none" strike="noStrike" baseline="0">
                <a:effectLst/>
              </a:rPr>
              <a:t>sur 1 an - Fissuromètres</a:t>
            </a:r>
          </a:p>
          <a:p>
            <a:pPr algn="ctr">
              <a:defRPr/>
            </a:pPr>
            <a:r>
              <a:rPr lang="en-US" sz="1600"/>
              <a:t>Commune de Lochwiller</a:t>
            </a:r>
            <a:r>
              <a:rPr lang="en-US" sz="1600" baseline="0"/>
              <a:t> (67)</a:t>
            </a:r>
            <a:endParaRPr lang="en-US" sz="1600"/>
          </a:p>
        </c:rich>
      </c:tx>
      <c:layout>
        <c:manualLayout>
          <c:xMode val="edge"/>
          <c:yMode val="edge"/>
          <c:x val="0.33662758034527845"/>
          <c:y val="1.6350505800677814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1493978985465644"/>
          <c:y val="0.10962295266153059"/>
          <c:w val="0.75725803394873803"/>
          <c:h val="0.7586198784019883"/>
        </c:manualLayout>
      </c:layout>
      <c:lineChart>
        <c:grouping val="standard"/>
        <c:varyColors val="0"/>
        <c:ser>
          <c:idx val="15"/>
          <c:order val="0"/>
          <c:tx>
            <c:strRef>
              <c:f>altitude!$Q$413</c:f>
              <c:strCache>
                <c:ptCount val="1"/>
                <c:pt idx="0">
                  <c:v>1022</c:v>
                </c:pt>
              </c:strCache>
              <c:extLst xmlns:c15="http://schemas.microsoft.com/office/drawing/2012/chart"/>
            </c:strRef>
          </c:tx>
          <c:spPr>
            <a:ln w="19050"/>
          </c:spPr>
          <c:cat>
            <c:numRef>
              <c:f>altitude!$A$381:$A$387</c:f>
              <c:numCache>
                <c:formatCode>m/d/yyyy</c:formatCode>
                <c:ptCount val="7"/>
                <c:pt idx="0">
                  <c:v>44504</c:v>
                </c:pt>
                <c:pt idx="1">
                  <c:v>44531</c:v>
                </c:pt>
                <c:pt idx="2">
                  <c:v>44592</c:v>
                </c:pt>
                <c:pt idx="3">
                  <c:v>44650</c:v>
                </c:pt>
                <c:pt idx="4">
                  <c:v>44711</c:v>
                </c:pt>
                <c:pt idx="5">
                  <c:v>44770</c:v>
                </c:pt>
                <c:pt idx="6">
                  <c:v>44833</c:v>
                </c:pt>
              </c:numCache>
            </c:numRef>
          </c:cat>
          <c:val>
            <c:numRef>
              <c:f>altitude!$Q$415:$Q$421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B-2F20-43AF-B2D4-DB80D1AB1B12}"/>
            </c:ext>
          </c:extLst>
        </c:ser>
        <c:ser>
          <c:idx val="0"/>
          <c:order val="1"/>
          <c:tx>
            <c:strRef>
              <c:f>altitude!$P$413</c:f>
              <c:strCache>
                <c:ptCount val="1"/>
                <c:pt idx="0">
                  <c:v>1021 a</c:v>
                </c:pt>
              </c:strCache>
              <c:extLst xmlns:c15="http://schemas.microsoft.com/office/drawing/2012/chart"/>
            </c:strRef>
          </c:tx>
          <c:cat>
            <c:numRef>
              <c:f>altitude!$A$381:$A$387</c:f>
              <c:numCache>
                <c:formatCode>m/d/yyyy</c:formatCode>
                <c:ptCount val="7"/>
                <c:pt idx="0">
                  <c:v>44504</c:v>
                </c:pt>
                <c:pt idx="1">
                  <c:v>44531</c:v>
                </c:pt>
                <c:pt idx="2">
                  <c:v>44592</c:v>
                </c:pt>
                <c:pt idx="3">
                  <c:v>44650</c:v>
                </c:pt>
                <c:pt idx="4">
                  <c:v>44711</c:v>
                </c:pt>
                <c:pt idx="5">
                  <c:v>44770</c:v>
                </c:pt>
                <c:pt idx="6">
                  <c:v>44833</c:v>
                </c:pt>
              </c:numCache>
            </c:numRef>
          </c:cat>
          <c:val>
            <c:numRef>
              <c:f>altitude!$P$415:$P$421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C-2F20-43AF-B2D4-DB80D1AB1B12}"/>
            </c:ext>
          </c:extLst>
        </c:ser>
        <c:ser>
          <c:idx val="1"/>
          <c:order val="2"/>
          <c:tx>
            <c:strRef>
              <c:f>altitude!$S$413</c:f>
              <c:strCache>
                <c:ptCount val="1"/>
                <c:pt idx="0">
                  <c:v>1023 a</c:v>
                </c:pt>
              </c:strCache>
              <c:extLst xmlns:c15="http://schemas.microsoft.com/office/drawing/2012/chart"/>
            </c:strRef>
          </c:tx>
          <c:cat>
            <c:numRef>
              <c:f>altitude!$A$381:$A$387</c:f>
              <c:numCache>
                <c:formatCode>m/d/yyyy</c:formatCode>
                <c:ptCount val="7"/>
                <c:pt idx="0">
                  <c:v>44504</c:v>
                </c:pt>
                <c:pt idx="1">
                  <c:v>44531</c:v>
                </c:pt>
                <c:pt idx="2">
                  <c:v>44592</c:v>
                </c:pt>
                <c:pt idx="3">
                  <c:v>44650</c:v>
                </c:pt>
                <c:pt idx="4">
                  <c:v>44711</c:v>
                </c:pt>
                <c:pt idx="5">
                  <c:v>44770</c:v>
                </c:pt>
                <c:pt idx="6">
                  <c:v>44833</c:v>
                </c:pt>
              </c:numCache>
            </c:numRef>
          </c:cat>
          <c:val>
            <c:numRef>
              <c:f>altitude!$S$415:$S$421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D-2F20-43AF-B2D4-DB80D1AB1B12}"/>
            </c:ext>
          </c:extLst>
        </c:ser>
        <c:ser>
          <c:idx val="2"/>
          <c:order val="3"/>
          <c:tx>
            <c:strRef>
              <c:f>altitude!$U$413</c:f>
              <c:strCache>
                <c:ptCount val="1"/>
                <c:pt idx="0">
                  <c:v>1024 a</c:v>
                </c:pt>
              </c:strCache>
              <c:extLst xmlns:c15="http://schemas.microsoft.com/office/drawing/2012/chart"/>
            </c:strRef>
          </c:tx>
          <c:cat>
            <c:numRef>
              <c:f>altitude!$A$381:$A$387</c:f>
              <c:numCache>
                <c:formatCode>m/d/yyyy</c:formatCode>
                <c:ptCount val="7"/>
                <c:pt idx="0">
                  <c:v>44504</c:v>
                </c:pt>
                <c:pt idx="1">
                  <c:v>44531</c:v>
                </c:pt>
                <c:pt idx="2">
                  <c:v>44592</c:v>
                </c:pt>
                <c:pt idx="3">
                  <c:v>44650</c:v>
                </c:pt>
                <c:pt idx="4">
                  <c:v>44711</c:v>
                </c:pt>
                <c:pt idx="5">
                  <c:v>44770</c:v>
                </c:pt>
                <c:pt idx="6">
                  <c:v>44833</c:v>
                </c:pt>
              </c:numCache>
            </c:numRef>
          </c:cat>
          <c:val>
            <c:numRef>
              <c:f>altitude!$U$415:$U$421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E-2F20-43AF-B2D4-DB80D1AB1B12}"/>
            </c:ext>
          </c:extLst>
        </c:ser>
        <c:ser>
          <c:idx val="3"/>
          <c:order val="4"/>
          <c:tx>
            <c:strRef>
              <c:f>altitude!$AD$413</c:f>
              <c:strCache>
                <c:ptCount val="1"/>
                <c:pt idx="0">
                  <c:v>1034 a</c:v>
                </c:pt>
              </c:strCache>
              <c:extLst xmlns:c15="http://schemas.microsoft.com/office/drawing/2012/chart"/>
            </c:strRef>
          </c:tx>
          <c:cat>
            <c:numRef>
              <c:f>altitude!$A$381:$A$387</c:f>
              <c:numCache>
                <c:formatCode>m/d/yyyy</c:formatCode>
                <c:ptCount val="7"/>
                <c:pt idx="0">
                  <c:v>44504</c:v>
                </c:pt>
                <c:pt idx="1">
                  <c:v>44531</c:v>
                </c:pt>
                <c:pt idx="2">
                  <c:v>44592</c:v>
                </c:pt>
                <c:pt idx="3">
                  <c:v>44650</c:v>
                </c:pt>
                <c:pt idx="4">
                  <c:v>44711</c:v>
                </c:pt>
                <c:pt idx="5">
                  <c:v>44770</c:v>
                </c:pt>
                <c:pt idx="6">
                  <c:v>44833</c:v>
                </c:pt>
              </c:numCache>
            </c:numRef>
          </c:cat>
          <c:val>
            <c:numRef>
              <c:f>altitude!$AD$415:$AD$421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F-2F20-43AF-B2D4-DB80D1AB1B12}"/>
            </c:ext>
          </c:extLst>
        </c:ser>
        <c:ser>
          <c:idx val="4"/>
          <c:order val="5"/>
          <c:tx>
            <c:strRef>
              <c:f>altitude!$AF$413</c:f>
              <c:strCache>
                <c:ptCount val="1"/>
                <c:pt idx="0">
                  <c:v>1035 a</c:v>
                </c:pt>
              </c:strCache>
              <c:extLst xmlns:c15="http://schemas.microsoft.com/office/drawing/2012/chart"/>
            </c:strRef>
          </c:tx>
          <c:cat>
            <c:numRef>
              <c:f>altitude!$A$381:$A$387</c:f>
              <c:numCache>
                <c:formatCode>m/d/yyyy</c:formatCode>
                <c:ptCount val="7"/>
                <c:pt idx="0">
                  <c:v>44504</c:v>
                </c:pt>
                <c:pt idx="1">
                  <c:v>44531</c:v>
                </c:pt>
                <c:pt idx="2">
                  <c:v>44592</c:v>
                </c:pt>
                <c:pt idx="3">
                  <c:v>44650</c:v>
                </c:pt>
                <c:pt idx="4">
                  <c:v>44711</c:v>
                </c:pt>
                <c:pt idx="5">
                  <c:v>44770</c:v>
                </c:pt>
                <c:pt idx="6">
                  <c:v>44833</c:v>
                </c:pt>
              </c:numCache>
            </c:numRef>
          </c:cat>
          <c:val>
            <c:numRef>
              <c:f>altitude!$AF$415:$AF$421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10-2F20-43AF-B2D4-DB80D1AB1B12}"/>
            </c:ext>
          </c:extLst>
        </c:ser>
        <c:ser>
          <c:idx val="5"/>
          <c:order val="6"/>
          <c:tx>
            <c:strRef>
              <c:f>altitude!$AH$413</c:f>
              <c:strCache>
                <c:ptCount val="1"/>
                <c:pt idx="0">
                  <c:v>1036 a</c:v>
                </c:pt>
              </c:strCache>
              <c:extLst xmlns:c15="http://schemas.microsoft.com/office/drawing/2012/chart"/>
            </c:strRef>
          </c:tx>
          <c:cat>
            <c:numRef>
              <c:f>altitude!$A$381:$A$387</c:f>
              <c:numCache>
                <c:formatCode>m/d/yyyy</c:formatCode>
                <c:ptCount val="7"/>
                <c:pt idx="0">
                  <c:v>44504</c:v>
                </c:pt>
                <c:pt idx="1">
                  <c:v>44531</c:v>
                </c:pt>
                <c:pt idx="2">
                  <c:v>44592</c:v>
                </c:pt>
                <c:pt idx="3">
                  <c:v>44650</c:v>
                </c:pt>
                <c:pt idx="4">
                  <c:v>44711</c:v>
                </c:pt>
                <c:pt idx="5">
                  <c:v>44770</c:v>
                </c:pt>
                <c:pt idx="6">
                  <c:v>44833</c:v>
                </c:pt>
              </c:numCache>
            </c:numRef>
          </c:cat>
          <c:val>
            <c:numRef>
              <c:f>altitude!$AH$415:$AH$421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11-2F20-43AF-B2D4-DB80D1AB1B12}"/>
            </c:ext>
          </c:extLst>
        </c:ser>
        <c:ser>
          <c:idx val="6"/>
          <c:order val="7"/>
          <c:tx>
            <c:strRef>
              <c:f>altitude!$AL$413</c:f>
              <c:strCache>
                <c:ptCount val="1"/>
                <c:pt idx="0">
                  <c:v>1053</c:v>
                </c:pt>
              </c:strCache>
              <c:extLst xmlns:c15="http://schemas.microsoft.com/office/drawing/2012/chart"/>
            </c:strRef>
          </c:tx>
          <c:cat>
            <c:numRef>
              <c:f>altitude!$A$381:$A$387</c:f>
              <c:numCache>
                <c:formatCode>m/d/yyyy</c:formatCode>
                <c:ptCount val="7"/>
                <c:pt idx="0">
                  <c:v>44504</c:v>
                </c:pt>
                <c:pt idx="1">
                  <c:v>44531</c:v>
                </c:pt>
                <c:pt idx="2">
                  <c:v>44592</c:v>
                </c:pt>
                <c:pt idx="3">
                  <c:v>44650</c:v>
                </c:pt>
                <c:pt idx="4">
                  <c:v>44711</c:v>
                </c:pt>
                <c:pt idx="5">
                  <c:v>44770</c:v>
                </c:pt>
                <c:pt idx="6">
                  <c:v>44833</c:v>
                </c:pt>
              </c:numCache>
            </c:numRef>
          </c:cat>
          <c:val>
            <c:numRef>
              <c:f>altitude!$AL$415:$AL$421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12-2F20-43AF-B2D4-DB80D1AB1B12}"/>
            </c:ext>
          </c:extLst>
        </c:ser>
        <c:ser>
          <c:idx val="7"/>
          <c:order val="8"/>
          <c:tx>
            <c:strRef>
              <c:f>altitude!$AN$413</c:f>
              <c:strCache>
                <c:ptCount val="1"/>
                <c:pt idx="0">
                  <c:v>1055</c:v>
                </c:pt>
              </c:strCache>
              <c:extLst xmlns:c15="http://schemas.microsoft.com/office/drawing/2012/chart"/>
            </c:strRef>
          </c:tx>
          <c:cat>
            <c:numRef>
              <c:f>altitude!$A$381:$A$387</c:f>
              <c:numCache>
                <c:formatCode>m/d/yyyy</c:formatCode>
                <c:ptCount val="7"/>
                <c:pt idx="0">
                  <c:v>44504</c:v>
                </c:pt>
                <c:pt idx="1">
                  <c:v>44531</c:v>
                </c:pt>
                <c:pt idx="2">
                  <c:v>44592</c:v>
                </c:pt>
                <c:pt idx="3">
                  <c:v>44650</c:v>
                </c:pt>
                <c:pt idx="4">
                  <c:v>44711</c:v>
                </c:pt>
                <c:pt idx="5">
                  <c:v>44770</c:v>
                </c:pt>
                <c:pt idx="6">
                  <c:v>44833</c:v>
                </c:pt>
              </c:numCache>
            </c:numRef>
          </c:cat>
          <c:val>
            <c:numRef>
              <c:f>altitude!$AN$415:$AN$421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13-2F20-43AF-B2D4-DB80D1AB1B12}"/>
            </c:ext>
          </c:extLst>
        </c:ser>
        <c:ser>
          <c:idx val="8"/>
          <c:order val="9"/>
          <c:tx>
            <c:strRef>
              <c:f>altitude!$AO$413</c:f>
              <c:strCache>
                <c:ptCount val="1"/>
                <c:pt idx="0">
                  <c:v>1056</c:v>
                </c:pt>
              </c:strCache>
              <c:extLst xmlns:c15="http://schemas.microsoft.com/office/drawing/2012/chart"/>
            </c:strRef>
          </c:tx>
          <c:cat>
            <c:numRef>
              <c:f>altitude!$A$381:$A$387</c:f>
              <c:numCache>
                <c:formatCode>m/d/yyyy</c:formatCode>
                <c:ptCount val="7"/>
                <c:pt idx="0">
                  <c:v>44504</c:v>
                </c:pt>
                <c:pt idx="1">
                  <c:v>44531</c:v>
                </c:pt>
                <c:pt idx="2">
                  <c:v>44592</c:v>
                </c:pt>
                <c:pt idx="3">
                  <c:v>44650</c:v>
                </c:pt>
                <c:pt idx="4">
                  <c:v>44711</c:v>
                </c:pt>
                <c:pt idx="5">
                  <c:v>44770</c:v>
                </c:pt>
                <c:pt idx="6">
                  <c:v>44833</c:v>
                </c:pt>
              </c:numCache>
            </c:numRef>
          </c:cat>
          <c:val>
            <c:numRef>
              <c:f>altitude!$AO$415:$AO$421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14-2F20-43AF-B2D4-DB80D1AB1B12}"/>
            </c:ext>
          </c:extLst>
        </c:ser>
        <c:ser>
          <c:idx val="9"/>
          <c:order val="10"/>
          <c:tx>
            <c:strRef>
              <c:f>altitude!$AP$413</c:f>
              <c:strCache>
                <c:ptCount val="1"/>
                <c:pt idx="0">
                  <c:v>1057</c:v>
                </c:pt>
              </c:strCache>
              <c:extLst xmlns:c15="http://schemas.microsoft.com/office/drawing/2012/chart"/>
            </c:strRef>
          </c:tx>
          <c:cat>
            <c:numRef>
              <c:f>altitude!$A$381:$A$387</c:f>
              <c:numCache>
                <c:formatCode>m/d/yyyy</c:formatCode>
                <c:ptCount val="7"/>
                <c:pt idx="0">
                  <c:v>44504</c:v>
                </c:pt>
                <c:pt idx="1">
                  <c:v>44531</c:v>
                </c:pt>
                <c:pt idx="2">
                  <c:v>44592</c:v>
                </c:pt>
                <c:pt idx="3">
                  <c:v>44650</c:v>
                </c:pt>
                <c:pt idx="4">
                  <c:v>44711</c:v>
                </c:pt>
                <c:pt idx="5">
                  <c:v>44770</c:v>
                </c:pt>
                <c:pt idx="6">
                  <c:v>44833</c:v>
                </c:pt>
              </c:numCache>
            </c:numRef>
          </c:cat>
          <c:val>
            <c:numRef>
              <c:f>altitude!$AP$415:$AP$421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15-2F20-43AF-B2D4-DB80D1AB1B12}"/>
            </c:ext>
          </c:extLst>
        </c:ser>
        <c:ser>
          <c:idx val="10"/>
          <c:order val="11"/>
          <c:tx>
            <c:strRef>
              <c:f>altitude!$AQ$413</c:f>
              <c:strCache>
                <c:ptCount val="1"/>
                <c:pt idx="0">
                  <c:v>1058</c:v>
                </c:pt>
              </c:strCache>
              <c:extLst xmlns:c15="http://schemas.microsoft.com/office/drawing/2012/chart"/>
            </c:strRef>
          </c:tx>
          <c:cat>
            <c:numRef>
              <c:f>altitude!$A$381:$A$387</c:f>
              <c:numCache>
                <c:formatCode>m/d/yyyy</c:formatCode>
                <c:ptCount val="7"/>
                <c:pt idx="0">
                  <c:v>44504</c:v>
                </c:pt>
                <c:pt idx="1">
                  <c:v>44531</c:v>
                </c:pt>
                <c:pt idx="2">
                  <c:v>44592</c:v>
                </c:pt>
                <c:pt idx="3">
                  <c:v>44650</c:v>
                </c:pt>
                <c:pt idx="4">
                  <c:v>44711</c:v>
                </c:pt>
                <c:pt idx="5">
                  <c:v>44770</c:v>
                </c:pt>
                <c:pt idx="6">
                  <c:v>44833</c:v>
                </c:pt>
              </c:numCache>
            </c:numRef>
          </c:cat>
          <c:val>
            <c:numRef>
              <c:f>altitude!$AQ$415:$AQ$421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16-2F20-43AF-B2D4-DB80D1AB1B12}"/>
            </c:ext>
          </c:extLst>
        </c:ser>
        <c:ser>
          <c:idx val="11"/>
          <c:order val="12"/>
          <c:tx>
            <c:strRef>
              <c:f>altitude!$AX$413</c:f>
              <c:strCache>
                <c:ptCount val="1"/>
                <c:pt idx="0">
                  <c:v>1068</c:v>
                </c:pt>
              </c:strCache>
              <c:extLst xmlns:c15="http://schemas.microsoft.com/office/drawing/2012/chart"/>
            </c:strRef>
          </c:tx>
          <c:cat>
            <c:numRef>
              <c:f>altitude!$A$381:$A$387</c:f>
              <c:numCache>
                <c:formatCode>m/d/yyyy</c:formatCode>
                <c:ptCount val="7"/>
                <c:pt idx="0">
                  <c:v>44504</c:v>
                </c:pt>
                <c:pt idx="1">
                  <c:v>44531</c:v>
                </c:pt>
                <c:pt idx="2">
                  <c:v>44592</c:v>
                </c:pt>
                <c:pt idx="3">
                  <c:v>44650</c:v>
                </c:pt>
                <c:pt idx="4">
                  <c:v>44711</c:v>
                </c:pt>
                <c:pt idx="5">
                  <c:v>44770</c:v>
                </c:pt>
                <c:pt idx="6">
                  <c:v>44833</c:v>
                </c:pt>
              </c:numCache>
            </c:numRef>
          </c:cat>
          <c:val>
            <c:numRef>
              <c:f>altitude!$AX$415:$AX$421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17-2F20-43AF-B2D4-DB80D1AB1B12}"/>
            </c:ext>
          </c:extLst>
        </c:ser>
        <c:ser>
          <c:idx val="12"/>
          <c:order val="13"/>
          <c:tx>
            <c:strRef>
              <c:f>altitude!$AY$413</c:f>
              <c:strCache>
                <c:ptCount val="1"/>
                <c:pt idx="0">
                  <c:v>1069</c:v>
                </c:pt>
              </c:strCache>
              <c:extLst xmlns:c15="http://schemas.microsoft.com/office/drawing/2012/chart"/>
            </c:strRef>
          </c:tx>
          <c:cat>
            <c:numRef>
              <c:f>altitude!$A$381:$A$387</c:f>
              <c:numCache>
                <c:formatCode>m/d/yyyy</c:formatCode>
                <c:ptCount val="7"/>
                <c:pt idx="0">
                  <c:v>44504</c:v>
                </c:pt>
                <c:pt idx="1">
                  <c:v>44531</c:v>
                </c:pt>
                <c:pt idx="2">
                  <c:v>44592</c:v>
                </c:pt>
                <c:pt idx="3">
                  <c:v>44650</c:v>
                </c:pt>
                <c:pt idx="4">
                  <c:v>44711</c:v>
                </c:pt>
                <c:pt idx="5">
                  <c:v>44770</c:v>
                </c:pt>
                <c:pt idx="6">
                  <c:v>44833</c:v>
                </c:pt>
              </c:numCache>
            </c:numRef>
          </c:cat>
          <c:val>
            <c:numRef>
              <c:f>altitude!$AY$415:$AY$421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18-2F20-43AF-B2D4-DB80D1AB1B12}"/>
            </c:ext>
          </c:extLst>
        </c:ser>
        <c:ser>
          <c:idx val="13"/>
          <c:order val="14"/>
          <c:tx>
            <c:strRef>
              <c:f>altitude!$BA$413</c:f>
              <c:strCache>
                <c:ptCount val="1"/>
                <c:pt idx="0">
                  <c:v>1072</c:v>
                </c:pt>
              </c:strCache>
              <c:extLst xmlns:c15="http://schemas.microsoft.com/office/drawing/2012/chart"/>
            </c:strRef>
          </c:tx>
          <c:cat>
            <c:numRef>
              <c:f>altitude!$A$381:$A$387</c:f>
              <c:numCache>
                <c:formatCode>m/d/yyyy</c:formatCode>
                <c:ptCount val="7"/>
                <c:pt idx="0">
                  <c:v>44504</c:v>
                </c:pt>
                <c:pt idx="1">
                  <c:v>44531</c:v>
                </c:pt>
                <c:pt idx="2">
                  <c:v>44592</c:v>
                </c:pt>
                <c:pt idx="3">
                  <c:v>44650</c:v>
                </c:pt>
                <c:pt idx="4">
                  <c:v>44711</c:v>
                </c:pt>
                <c:pt idx="5">
                  <c:v>44770</c:v>
                </c:pt>
                <c:pt idx="6">
                  <c:v>44833</c:v>
                </c:pt>
              </c:numCache>
            </c:numRef>
          </c:cat>
          <c:val>
            <c:numRef>
              <c:f>altitude!$BA$415:$BA$421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19-2F20-43AF-B2D4-DB80D1AB1B12}"/>
            </c:ext>
          </c:extLst>
        </c:ser>
        <c:ser>
          <c:idx val="14"/>
          <c:order val="15"/>
          <c:tx>
            <c:strRef>
              <c:f>altitude!$BD$413</c:f>
              <c:strCache>
                <c:ptCount val="1"/>
                <c:pt idx="0">
                  <c:v>1076</c:v>
                </c:pt>
              </c:strCache>
              <c:extLst xmlns:c15="http://schemas.microsoft.com/office/drawing/2012/chart"/>
            </c:strRef>
          </c:tx>
          <c:cat>
            <c:numRef>
              <c:f>altitude!$A$381:$A$387</c:f>
              <c:numCache>
                <c:formatCode>m/d/yyyy</c:formatCode>
                <c:ptCount val="7"/>
                <c:pt idx="0">
                  <c:v>44504</c:v>
                </c:pt>
                <c:pt idx="1">
                  <c:v>44531</c:v>
                </c:pt>
                <c:pt idx="2">
                  <c:v>44592</c:v>
                </c:pt>
                <c:pt idx="3">
                  <c:v>44650</c:v>
                </c:pt>
                <c:pt idx="4">
                  <c:v>44711</c:v>
                </c:pt>
                <c:pt idx="5">
                  <c:v>44770</c:v>
                </c:pt>
                <c:pt idx="6">
                  <c:v>44833</c:v>
                </c:pt>
              </c:numCache>
            </c:numRef>
          </c:cat>
          <c:val>
            <c:numRef>
              <c:f>altitude!$BD$415:$BD$421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1A-2F20-43AF-B2D4-DB80D1AB1B12}"/>
            </c:ext>
          </c:extLst>
        </c:ser>
        <c:ser>
          <c:idx val="16"/>
          <c:order val="16"/>
          <c:tx>
            <c:strRef>
              <c:f>altitude!$BE$413</c:f>
              <c:strCache>
                <c:ptCount val="1"/>
                <c:pt idx="0">
                  <c:v>1077</c:v>
                </c:pt>
              </c:strCache>
              <c:extLst xmlns:c15="http://schemas.microsoft.com/office/drawing/2012/chart"/>
            </c:strRef>
          </c:tx>
          <c:cat>
            <c:numRef>
              <c:f>altitude!$A$381:$A$387</c:f>
              <c:numCache>
                <c:formatCode>m/d/yyyy</c:formatCode>
                <c:ptCount val="7"/>
                <c:pt idx="0">
                  <c:v>44504</c:v>
                </c:pt>
                <c:pt idx="1">
                  <c:v>44531</c:v>
                </c:pt>
                <c:pt idx="2">
                  <c:v>44592</c:v>
                </c:pt>
                <c:pt idx="3">
                  <c:v>44650</c:v>
                </c:pt>
                <c:pt idx="4">
                  <c:v>44711</c:v>
                </c:pt>
                <c:pt idx="5">
                  <c:v>44770</c:v>
                </c:pt>
                <c:pt idx="6">
                  <c:v>44833</c:v>
                </c:pt>
              </c:numCache>
            </c:numRef>
          </c:cat>
          <c:val>
            <c:numRef>
              <c:f>altitude!$BE$415:$BE$421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1B-2F20-43AF-B2D4-DB80D1AB1B12}"/>
            </c:ext>
          </c:extLst>
        </c:ser>
        <c:ser>
          <c:idx val="17"/>
          <c:order val="17"/>
          <c:tx>
            <c:strRef>
              <c:f>altitude!$BF$413</c:f>
              <c:strCache>
                <c:ptCount val="1"/>
                <c:pt idx="0">
                  <c:v>1078</c:v>
                </c:pt>
              </c:strCache>
              <c:extLst xmlns:c15="http://schemas.microsoft.com/office/drawing/2012/chart"/>
            </c:strRef>
          </c:tx>
          <c:cat>
            <c:numRef>
              <c:f>altitude!$A$381:$A$387</c:f>
              <c:numCache>
                <c:formatCode>m/d/yyyy</c:formatCode>
                <c:ptCount val="7"/>
                <c:pt idx="0">
                  <c:v>44504</c:v>
                </c:pt>
                <c:pt idx="1">
                  <c:v>44531</c:v>
                </c:pt>
                <c:pt idx="2">
                  <c:v>44592</c:v>
                </c:pt>
                <c:pt idx="3">
                  <c:v>44650</c:v>
                </c:pt>
                <c:pt idx="4">
                  <c:v>44711</c:v>
                </c:pt>
                <c:pt idx="5">
                  <c:v>44770</c:v>
                </c:pt>
                <c:pt idx="6">
                  <c:v>44833</c:v>
                </c:pt>
              </c:numCache>
            </c:numRef>
          </c:cat>
          <c:val>
            <c:numRef>
              <c:f>altitude!$BF$415:$BF$421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1C-2F20-43AF-B2D4-DB80D1AB1B12}"/>
            </c:ext>
          </c:extLst>
        </c:ser>
        <c:ser>
          <c:idx val="18"/>
          <c:order val="18"/>
          <c:tx>
            <c:strRef>
              <c:f>altitude!$BG$413</c:f>
              <c:strCache>
                <c:ptCount val="1"/>
                <c:pt idx="0">
                  <c:v>1079</c:v>
                </c:pt>
              </c:strCache>
              <c:extLst xmlns:c15="http://schemas.microsoft.com/office/drawing/2012/chart"/>
            </c:strRef>
          </c:tx>
          <c:cat>
            <c:numRef>
              <c:f>altitude!$A$381:$A$387</c:f>
              <c:numCache>
                <c:formatCode>m/d/yyyy</c:formatCode>
                <c:ptCount val="7"/>
                <c:pt idx="0">
                  <c:v>44504</c:v>
                </c:pt>
                <c:pt idx="1">
                  <c:v>44531</c:v>
                </c:pt>
                <c:pt idx="2">
                  <c:v>44592</c:v>
                </c:pt>
                <c:pt idx="3">
                  <c:v>44650</c:v>
                </c:pt>
                <c:pt idx="4">
                  <c:v>44711</c:v>
                </c:pt>
                <c:pt idx="5">
                  <c:v>44770</c:v>
                </c:pt>
                <c:pt idx="6">
                  <c:v>44833</c:v>
                </c:pt>
              </c:numCache>
            </c:numRef>
          </c:cat>
          <c:val>
            <c:numRef>
              <c:f>altitude!$BG$415:$BG$421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1D-2F20-43AF-B2D4-DB80D1AB1B12}"/>
            </c:ext>
          </c:extLst>
        </c:ser>
        <c:ser>
          <c:idx val="19"/>
          <c:order val="19"/>
          <c:tx>
            <c:strRef>
              <c:f>altitude!$BK$413</c:f>
              <c:strCache>
                <c:ptCount val="1"/>
                <c:pt idx="0">
                  <c:v>1085</c:v>
                </c:pt>
              </c:strCache>
              <c:extLst xmlns:c15="http://schemas.microsoft.com/office/drawing/2012/chart"/>
            </c:strRef>
          </c:tx>
          <c:cat>
            <c:numRef>
              <c:f>altitude!$A$381:$A$387</c:f>
              <c:numCache>
                <c:formatCode>m/d/yyyy</c:formatCode>
                <c:ptCount val="7"/>
                <c:pt idx="0">
                  <c:v>44504</c:v>
                </c:pt>
                <c:pt idx="1">
                  <c:v>44531</c:v>
                </c:pt>
                <c:pt idx="2">
                  <c:v>44592</c:v>
                </c:pt>
                <c:pt idx="3">
                  <c:v>44650</c:v>
                </c:pt>
                <c:pt idx="4">
                  <c:v>44711</c:v>
                </c:pt>
                <c:pt idx="5">
                  <c:v>44770</c:v>
                </c:pt>
                <c:pt idx="6">
                  <c:v>44833</c:v>
                </c:pt>
              </c:numCache>
            </c:numRef>
          </c:cat>
          <c:val>
            <c:numRef>
              <c:f>altitude!$BK$415:$BK$421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1E-2F20-43AF-B2D4-DB80D1AB1B12}"/>
            </c:ext>
          </c:extLst>
        </c:ser>
        <c:ser>
          <c:idx val="20"/>
          <c:order val="20"/>
          <c:tx>
            <c:strRef>
              <c:f>altitude!$BM$358</c:f>
              <c:strCache>
                <c:ptCount val="1"/>
                <c:pt idx="0">
                  <c:v>1090</c:v>
                </c:pt>
              </c:strCache>
            </c:strRef>
          </c:tx>
          <c:cat>
            <c:numRef>
              <c:f>altitude!$A$381:$A$387</c:f>
              <c:numCache>
                <c:formatCode>m/d/yyyy</c:formatCode>
                <c:ptCount val="7"/>
                <c:pt idx="0">
                  <c:v>44504</c:v>
                </c:pt>
                <c:pt idx="1">
                  <c:v>44531</c:v>
                </c:pt>
                <c:pt idx="2">
                  <c:v>44592</c:v>
                </c:pt>
                <c:pt idx="3">
                  <c:v>44650</c:v>
                </c:pt>
                <c:pt idx="4">
                  <c:v>44711</c:v>
                </c:pt>
                <c:pt idx="5">
                  <c:v>44770</c:v>
                </c:pt>
                <c:pt idx="6">
                  <c:v>44833</c:v>
                </c:pt>
              </c:numCache>
            </c:numRef>
          </c:cat>
          <c:val>
            <c:numRef>
              <c:f>altitude!$BM$381:$BM$387</c:f>
              <c:numCache>
                <c:formatCode>0.000</c:formatCode>
                <c:ptCount val="7"/>
                <c:pt idx="0">
                  <c:v>0</c:v>
                </c:pt>
                <c:pt idx="1">
                  <c:v>1.0000000000019327E-2</c:v>
                </c:pt>
                <c:pt idx="2">
                  <c:v>1.099999999999568E-2</c:v>
                </c:pt>
                <c:pt idx="3">
                  <c:v>1.8000000000000682E-2</c:v>
                </c:pt>
                <c:pt idx="4">
                  <c:v>2.2999999999996135E-2</c:v>
                </c:pt>
                <c:pt idx="5">
                  <c:v>2.6000000000010459E-2</c:v>
                </c:pt>
                <c:pt idx="6">
                  <c:v>3.4000000000020236E-2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F20-43AF-B2D4-DB80D1AB1B12}"/>
            </c:ext>
          </c:extLst>
        </c:ser>
        <c:ser>
          <c:idx val="21"/>
          <c:order val="21"/>
          <c:tx>
            <c:strRef>
              <c:f>altitude!$BN$358</c:f>
              <c:strCache>
                <c:ptCount val="1"/>
                <c:pt idx="0">
                  <c:v>1091</c:v>
                </c:pt>
              </c:strCache>
            </c:strRef>
          </c:tx>
          <c:cat>
            <c:numRef>
              <c:f>altitude!$A$381:$A$387</c:f>
              <c:numCache>
                <c:formatCode>m/d/yyyy</c:formatCode>
                <c:ptCount val="7"/>
                <c:pt idx="0">
                  <c:v>44504</c:v>
                </c:pt>
                <c:pt idx="1">
                  <c:v>44531</c:v>
                </c:pt>
                <c:pt idx="2">
                  <c:v>44592</c:v>
                </c:pt>
                <c:pt idx="3">
                  <c:v>44650</c:v>
                </c:pt>
                <c:pt idx="4">
                  <c:v>44711</c:v>
                </c:pt>
                <c:pt idx="5">
                  <c:v>44770</c:v>
                </c:pt>
                <c:pt idx="6">
                  <c:v>44833</c:v>
                </c:pt>
              </c:numCache>
            </c:numRef>
          </c:cat>
          <c:val>
            <c:numRef>
              <c:f>altitude!$BN$381:$BN$387</c:f>
              <c:numCache>
                <c:formatCode>0.000</c:formatCode>
                <c:ptCount val="7"/>
                <c:pt idx="0">
                  <c:v>0</c:v>
                </c:pt>
                <c:pt idx="1">
                  <c:v>7.9999999999813554E-3</c:v>
                </c:pt>
                <c:pt idx="2">
                  <c:v>6.9999999999765805E-3</c:v>
                </c:pt>
                <c:pt idx="3">
                  <c:v>1.2999999999976808E-2</c:v>
                </c:pt>
                <c:pt idx="4">
                  <c:v>1.5999999999991132E-2</c:v>
                </c:pt>
                <c:pt idx="5">
                  <c:v>1.2000000000000455E-2</c:v>
                </c:pt>
                <c:pt idx="6">
                  <c:v>1.6999999999995907E-2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F20-43AF-B2D4-DB80D1AB1B12}"/>
            </c:ext>
          </c:extLst>
        </c:ser>
        <c:ser>
          <c:idx val="22"/>
          <c:order val="22"/>
          <c:tx>
            <c:strRef>
              <c:f>altitude!$BO$358</c:f>
              <c:strCache>
                <c:ptCount val="1"/>
                <c:pt idx="0">
                  <c:v>1092</c:v>
                </c:pt>
              </c:strCache>
            </c:strRef>
          </c:tx>
          <c:cat>
            <c:numRef>
              <c:f>altitude!$A$381:$A$387</c:f>
              <c:numCache>
                <c:formatCode>m/d/yyyy</c:formatCode>
                <c:ptCount val="7"/>
                <c:pt idx="0">
                  <c:v>44504</c:v>
                </c:pt>
                <c:pt idx="1">
                  <c:v>44531</c:v>
                </c:pt>
                <c:pt idx="2">
                  <c:v>44592</c:v>
                </c:pt>
                <c:pt idx="3">
                  <c:v>44650</c:v>
                </c:pt>
                <c:pt idx="4">
                  <c:v>44711</c:v>
                </c:pt>
                <c:pt idx="5">
                  <c:v>44770</c:v>
                </c:pt>
                <c:pt idx="6">
                  <c:v>44833</c:v>
                </c:pt>
              </c:numCache>
            </c:numRef>
          </c:cat>
          <c:val>
            <c:numRef>
              <c:f>altitude!$BO$381:$BO$387</c:f>
              <c:numCache>
                <c:formatCode>0.000</c:formatCode>
                <c:ptCount val="7"/>
                <c:pt idx="0">
                  <c:v>0</c:v>
                </c:pt>
                <c:pt idx="1">
                  <c:v>8.0000000000097771E-3</c:v>
                </c:pt>
                <c:pt idx="2">
                  <c:v>1.8000000000000682E-2</c:v>
                </c:pt>
                <c:pt idx="3">
                  <c:v>2.6000000000010459E-2</c:v>
                </c:pt>
                <c:pt idx="4">
                  <c:v>3.7000000000006139E-2</c:v>
                </c:pt>
                <c:pt idx="5">
                  <c:v>3.8000000000010914E-2</c:v>
                </c:pt>
                <c:pt idx="6">
                  <c:v>5.0000000000011369E-2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F20-43AF-B2D4-DB80D1AB1B12}"/>
            </c:ext>
          </c:extLst>
        </c:ser>
        <c:ser>
          <c:idx val="23"/>
          <c:order val="23"/>
          <c:tx>
            <c:strRef>
              <c:f>altitude!$BP$358</c:f>
              <c:strCache>
                <c:ptCount val="1"/>
                <c:pt idx="0">
                  <c:v>1093</c:v>
                </c:pt>
              </c:strCache>
            </c:strRef>
          </c:tx>
          <c:cat>
            <c:numRef>
              <c:f>altitude!$A$381:$A$387</c:f>
              <c:numCache>
                <c:formatCode>m/d/yyyy</c:formatCode>
                <c:ptCount val="7"/>
                <c:pt idx="0">
                  <c:v>44504</c:v>
                </c:pt>
                <c:pt idx="1">
                  <c:v>44531</c:v>
                </c:pt>
                <c:pt idx="2">
                  <c:v>44592</c:v>
                </c:pt>
                <c:pt idx="3">
                  <c:v>44650</c:v>
                </c:pt>
                <c:pt idx="4">
                  <c:v>44711</c:v>
                </c:pt>
                <c:pt idx="5">
                  <c:v>44770</c:v>
                </c:pt>
                <c:pt idx="6">
                  <c:v>44833</c:v>
                </c:pt>
              </c:numCache>
            </c:numRef>
          </c:cat>
          <c:val>
            <c:numRef>
              <c:f>altitude!$BP$381:$BP$387</c:f>
              <c:numCache>
                <c:formatCode>0.000</c:formatCode>
                <c:ptCount val="7"/>
                <c:pt idx="0">
                  <c:v>0</c:v>
                </c:pt>
                <c:pt idx="1">
                  <c:v>6.0000000000002274E-3</c:v>
                </c:pt>
                <c:pt idx="2">
                  <c:v>8.9999999999861302E-3</c:v>
                </c:pt>
                <c:pt idx="3">
                  <c:v>1.4999999999986358E-2</c:v>
                </c:pt>
                <c:pt idx="4">
                  <c:v>1.999999999998181E-2</c:v>
                </c:pt>
                <c:pt idx="5">
                  <c:v>2.0999999999986585E-2</c:v>
                </c:pt>
                <c:pt idx="6">
                  <c:v>2.2999999999996135E-2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F20-43AF-B2D4-DB80D1AB1B12}"/>
            </c:ext>
          </c:extLst>
        </c:ser>
        <c:ser>
          <c:idx val="24"/>
          <c:order val="24"/>
          <c:tx>
            <c:strRef>
              <c:f>altitude!$BQ$358</c:f>
              <c:strCache>
                <c:ptCount val="1"/>
                <c:pt idx="0">
                  <c:v>1094</c:v>
                </c:pt>
              </c:strCache>
            </c:strRef>
          </c:tx>
          <c:cat>
            <c:numRef>
              <c:f>altitude!$A$381:$A$387</c:f>
              <c:numCache>
                <c:formatCode>m/d/yyyy</c:formatCode>
                <c:ptCount val="7"/>
                <c:pt idx="0">
                  <c:v>44504</c:v>
                </c:pt>
                <c:pt idx="1">
                  <c:v>44531</c:v>
                </c:pt>
                <c:pt idx="2">
                  <c:v>44592</c:v>
                </c:pt>
                <c:pt idx="3">
                  <c:v>44650</c:v>
                </c:pt>
                <c:pt idx="4">
                  <c:v>44711</c:v>
                </c:pt>
                <c:pt idx="5">
                  <c:v>44770</c:v>
                </c:pt>
                <c:pt idx="6">
                  <c:v>44833</c:v>
                </c:pt>
              </c:numCache>
            </c:numRef>
          </c:cat>
          <c:val>
            <c:numRef>
              <c:f>altitude!$BQ$381:$BQ$387</c:f>
              <c:numCache>
                <c:formatCode>0.000</c:formatCode>
                <c:ptCount val="7"/>
                <c:pt idx="0">
                  <c:v>0</c:v>
                </c:pt>
                <c:pt idx="1">
                  <c:v>6.0000000000002274E-3</c:v>
                </c:pt>
                <c:pt idx="2">
                  <c:v>1.0000000000019327E-2</c:v>
                </c:pt>
                <c:pt idx="3">
                  <c:v>1.6999999999995907E-2</c:v>
                </c:pt>
                <c:pt idx="4">
                  <c:v>2.5000000000005684E-2</c:v>
                </c:pt>
                <c:pt idx="5">
                  <c:v>2.6000000000010459E-2</c:v>
                </c:pt>
                <c:pt idx="6">
                  <c:v>3.1000000000005912E-2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2F20-43AF-B2D4-DB80D1AB1B12}"/>
            </c:ext>
          </c:extLst>
        </c:ser>
        <c:ser>
          <c:idx val="25"/>
          <c:order val="25"/>
          <c:tx>
            <c:strRef>
              <c:f>altitude!$BR$358</c:f>
              <c:strCache>
                <c:ptCount val="1"/>
                <c:pt idx="0">
                  <c:v>1095</c:v>
                </c:pt>
              </c:strCache>
            </c:strRef>
          </c:tx>
          <c:cat>
            <c:numRef>
              <c:f>altitude!$A$381:$A$387</c:f>
              <c:numCache>
                <c:formatCode>m/d/yyyy</c:formatCode>
                <c:ptCount val="7"/>
                <c:pt idx="0">
                  <c:v>44504</c:v>
                </c:pt>
                <c:pt idx="1">
                  <c:v>44531</c:v>
                </c:pt>
                <c:pt idx="2">
                  <c:v>44592</c:v>
                </c:pt>
                <c:pt idx="3">
                  <c:v>44650</c:v>
                </c:pt>
                <c:pt idx="4">
                  <c:v>44711</c:v>
                </c:pt>
                <c:pt idx="5">
                  <c:v>44770</c:v>
                </c:pt>
                <c:pt idx="6">
                  <c:v>44833</c:v>
                </c:pt>
              </c:numCache>
            </c:numRef>
          </c:cat>
          <c:val>
            <c:numRef>
              <c:f>altitude!$BR$381:$BR$387</c:f>
              <c:numCache>
                <c:formatCode>0.000</c:formatCode>
                <c:ptCount val="7"/>
                <c:pt idx="0">
                  <c:v>0</c:v>
                </c:pt>
                <c:pt idx="1">
                  <c:v>7.9999999999813554E-3</c:v>
                </c:pt>
                <c:pt idx="2">
                  <c:v>1.2999999999976808E-2</c:v>
                </c:pt>
                <c:pt idx="3">
                  <c:v>2.0999999999986585E-2</c:v>
                </c:pt>
                <c:pt idx="4">
                  <c:v>2.7999999999991587E-2</c:v>
                </c:pt>
                <c:pt idx="5">
                  <c:v>2.6999999999986812E-2</c:v>
                </c:pt>
                <c:pt idx="6">
                  <c:v>3.6000000000001364E-2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2F20-43AF-B2D4-DB80D1AB1B12}"/>
            </c:ext>
          </c:extLst>
        </c:ser>
        <c:ser>
          <c:idx val="26"/>
          <c:order val="26"/>
          <c:tx>
            <c:strRef>
              <c:f>altitude!$BS$358</c:f>
              <c:strCache>
                <c:ptCount val="1"/>
                <c:pt idx="0">
                  <c:v>1096</c:v>
                </c:pt>
              </c:strCache>
            </c:strRef>
          </c:tx>
          <c:cat>
            <c:numRef>
              <c:f>altitude!$A$381:$A$387</c:f>
              <c:numCache>
                <c:formatCode>m/d/yyyy</c:formatCode>
                <c:ptCount val="7"/>
                <c:pt idx="0">
                  <c:v>44504</c:v>
                </c:pt>
                <c:pt idx="1">
                  <c:v>44531</c:v>
                </c:pt>
                <c:pt idx="2">
                  <c:v>44592</c:v>
                </c:pt>
                <c:pt idx="3">
                  <c:v>44650</c:v>
                </c:pt>
                <c:pt idx="4">
                  <c:v>44711</c:v>
                </c:pt>
                <c:pt idx="5">
                  <c:v>44770</c:v>
                </c:pt>
                <c:pt idx="6">
                  <c:v>44833</c:v>
                </c:pt>
              </c:numCache>
            </c:numRef>
          </c:cat>
          <c:val>
            <c:numRef>
              <c:f>altitude!$BS$381:$BS$387</c:f>
              <c:numCache>
                <c:formatCode>0.000</c:formatCode>
                <c:ptCount val="7"/>
                <c:pt idx="0">
                  <c:v>0</c:v>
                </c:pt>
                <c:pt idx="1">
                  <c:v>6.9999999999765805E-3</c:v>
                </c:pt>
                <c:pt idx="2">
                  <c:v>1.2999999999976808E-2</c:v>
                </c:pt>
                <c:pt idx="3">
                  <c:v>2.199999999999136E-2</c:v>
                </c:pt>
                <c:pt idx="4">
                  <c:v>2.2999999999996135E-2</c:v>
                </c:pt>
                <c:pt idx="5">
                  <c:v>2.4999999999977263E-2</c:v>
                </c:pt>
                <c:pt idx="6">
                  <c:v>3.1999999999982265E-2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2F20-43AF-B2D4-DB80D1AB1B12}"/>
            </c:ext>
          </c:extLst>
        </c:ser>
        <c:ser>
          <c:idx val="27"/>
          <c:order val="27"/>
          <c:tx>
            <c:strRef>
              <c:f>altitude!$BT$358</c:f>
              <c:strCache>
                <c:ptCount val="1"/>
                <c:pt idx="0">
                  <c:v>1097</c:v>
                </c:pt>
              </c:strCache>
            </c:strRef>
          </c:tx>
          <c:cat>
            <c:numRef>
              <c:f>altitude!$A$381:$A$387</c:f>
              <c:numCache>
                <c:formatCode>m/d/yyyy</c:formatCode>
                <c:ptCount val="7"/>
                <c:pt idx="0">
                  <c:v>44504</c:v>
                </c:pt>
                <c:pt idx="1">
                  <c:v>44531</c:v>
                </c:pt>
                <c:pt idx="2">
                  <c:v>44592</c:v>
                </c:pt>
                <c:pt idx="3">
                  <c:v>44650</c:v>
                </c:pt>
                <c:pt idx="4">
                  <c:v>44711</c:v>
                </c:pt>
                <c:pt idx="5">
                  <c:v>44770</c:v>
                </c:pt>
                <c:pt idx="6">
                  <c:v>44833</c:v>
                </c:pt>
              </c:numCache>
            </c:numRef>
          </c:cat>
          <c:val>
            <c:numRef>
              <c:f>altitude!$BT$381:$BT$387</c:f>
              <c:numCache>
                <c:formatCode>0.000</c:formatCode>
                <c:ptCount val="7"/>
                <c:pt idx="0">
                  <c:v>0</c:v>
                </c:pt>
                <c:pt idx="1">
                  <c:v>8.9999999999861302E-3</c:v>
                </c:pt>
                <c:pt idx="2">
                  <c:v>1.2000000000000455E-2</c:v>
                </c:pt>
                <c:pt idx="3">
                  <c:v>1.4999999999986358E-2</c:v>
                </c:pt>
                <c:pt idx="4">
                  <c:v>1.9000000000005457E-2</c:v>
                </c:pt>
                <c:pt idx="5">
                  <c:v>1.999999999998181E-2</c:v>
                </c:pt>
                <c:pt idx="6">
                  <c:v>2.0999999999986585E-2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2F20-43AF-B2D4-DB80D1AB1B12}"/>
            </c:ext>
          </c:extLst>
        </c:ser>
        <c:ser>
          <c:idx val="30"/>
          <c:order val="30"/>
          <c:tx>
            <c:strRef>
              <c:f>altitude!$BW$358</c:f>
              <c:strCache>
                <c:ptCount val="1"/>
                <c:pt idx="0">
                  <c:v>1100</c:v>
                </c:pt>
              </c:strCache>
            </c:strRef>
          </c:tx>
          <c:cat>
            <c:numRef>
              <c:f>altitude!$A$381:$A$387</c:f>
              <c:numCache>
                <c:formatCode>m/d/yyyy</c:formatCode>
                <c:ptCount val="7"/>
                <c:pt idx="0">
                  <c:v>44504</c:v>
                </c:pt>
                <c:pt idx="1">
                  <c:v>44531</c:v>
                </c:pt>
                <c:pt idx="2">
                  <c:v>44592</c:v>
                </c:pt>
                <c:pt idx="3">
                  <c:v>44650</c:v>
                </c:pt>
                <c:pt idx="4">
                  <c:v>44711</c:v>
                </c:pt>
                <c:pt idx="5">
                  <c:v>44770</c:v>
                </c:pt>
                <c:pt idx="6">
                  <c:v>44833</c:v>
                </c:pt>
              </c:numCache>
            </c:numRef>
          </c:cat>
          <c:val>
            <c:numRef>
              <c:f>altitude!$BW$381:$BW$387</c:f>
              <c:numCache>
                <c:formatCode>0.000</c:formatCode>
                <c:ptCount val="7"/>
                <c:pt idx="0">
                  <c:v>0</c:v>
                </c:pt>
                <c:pt idx="1">
                  <c:v>7.0000000000050022E-3</c:v>
                </c:pt>
                <c:pt idx="2">
                  <c:v>4.9999999999954525E-3</c:v>
                </c:pt>
                <c:pt idx="3">
                  <c:v>9.0000000000145519E-3</c:v>
                </c:pt>
                <c:pt idx="4">
                  <c:v>1.4000000000010004E-2</c:v>
                </c:pt>
                <c:pt idx="5">
                  <c:v>1.4000000000010004E-2</c:v>
                </c:pt>
                <c:pt idx="6">
                  <c:v>1.8000000000000682E-2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2F20-43AF-B2D4-DB80D1AB1B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3149056"/>
        <c:axId val="113150592"/>
        <c:extLst>
          <c:ext xmlns:c15="http://schemas.microsoft.com/office/drawing/2012/chart" uri="{02D57815-91ED-43cb-92C2-25804820EDAC}">
            <c15:filteredLineSeries>
              <c15:ser>
                <c:idx val="28"/>
                <c:order val="28"/>
                <c:tx>
                  <c:strRef>
                    <c:extLst>
                      <c:ext uri="{02D57815-91ED-43cb-92C2-25804820EDAC}">
                        <c15:formulaRef>
                          <c15:sqref>altitude!$BU$358</c15:sqref>
                        </c15:formulaRef>
                      </c:ext>
                    </c:extLst>
                    <c:strCache>
                      <c:ptCount val="1"/>
                      <c:pt idx="0">
                        <c:v>1098</c:v>
                      </c:pt>
                    </c:strCache>
                  </c:strRef>
                </c:tx>
                <c:cat>
                  <c:numRef>
                    <c:extLst>
                      <c:ext uri="{02D57815-91ED-43cb-92C2-25804820EDAC}">
                        <c15:formulaRef>
                          <c15:sqref>altitude!$A$381:$A$387</c15:sqref>
                        </c15:formulaRef>
                      </c:ext>
                    </c:extLst>
                    <c:numCache>
                      <c:formatCode>m/d/yyyy</c:formatCode>
                      <c:ptCount val="7"/>
                      <c:pt idx="0">
                        <c:v>44504</c:v>
                      </c:pt>
                      <c:pt idx="1">
                        <c:v>44531</c:v>
                      </c:pt>
                      <c:pt idx="2">
                        <c:v>44592</c:v>
                      </c:pt>
                      <c:pt idx="3">
                        <c:v>44650</c:v>
                      </c:pt>
                      <c:pt idx="4">
                        <c:v>44711</c:v>
                      </c:pt>
                      <c:pt idx="5">
                        <c:v>44770</c:v>
                      </c:pt>
                      <c:pt idx="6">
                        <c:v>44833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altitude!$BU$377:$BU$384</c15:sqref>
                        </c15:formulaRef>
                      </c:ext>
                    </c:extLst>
                    <c:numCache>
                      <c:formatCode>0.000</c:formatCode>
                      <c:ptCount val="8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8-2F20-43AF-B2D4-DB80D1AB1B12}"/>
                  </c:ext>
                </c:extLst>
              </c15:ser>
            </c15:filteredLineSeries>
            <c15:filteredLineSeries>
              <c15:ser>
                <c:idx val="29"/>
                <c:order val="2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altitude!$BV$358</c15:sqref>
                        </c15:formulaRef>
                      </c:ext>
                    </c:extLst>
                    <c:strCache>
                      <c:ptCount val="1"/>
                      <c:pt idx="0">
                        <c:v>1099</c:v>
                      </c:pt>
                    </c:strCache>
                  </c:strRef>
                </c:tx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altitude!$A$381:$A$387</c15:sqref>
                        </c15:formulaRef>
                      </c:ext>
                    </c:extLst>
                    <c:numCache>
                      <c:formatCode>m/d/yyyy</c:formatCode>
                      <c:ptCount val="7"/>
                      <c:pt idx="0">
                        <c:v>44504</c:v>
                      </c:pt>
                      <c:pt idx="1">
                        <c:v>44531</c:v>
                      </c:pt>
                      <c:pt idx="2">
                        <c:v>44592</c:v>
                      </c:pt>
                      <c:pt idx="3">
                        <c:v>44650</c:v>
                      </c:pt>
                      <c:pt idx="4">
                        <c:v>44711</c:v>
                      </c:pt>
                      <c:pt idx="5">
                        <c:v>44770</c:v>
                      </c:pt>
                      <c:pt idx="6">
                        <c:v>44833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altitude!$BV$377:$BV$384</c15:sqref>
                        </c15:formulaRef>
                      </c:ext>
                    </c:extLst>
                    <c:numCache>
                      <c:formatCode>0.000</c:formatCode>
                      <c:ptCount val="8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2F20-43AF-B2D4-DB80D1AB1B12}"/>
                  </c:ext>
                </c:extLst>
              </c15:ser>
            </c15:filteredLineSeries>
          </c:ext>
        </c:extLst>
      </c:lineChart>
      <c:dateAx>
        <c:axId val="113149056"/>
        <c:scaling>
          <c:orientation val="minMax"/>
          <c:max val="44833"/>
          <c:min val="44501"/>
        </c:scaling>
        <c:delete val="0"/>
        <c:axPos val="b"/>
        <c:numFmt formatCode="dd/mm/yy;@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fr-FR"/>
          </a:p>
        </c:txPr>
        <c:crossAx val="113150592"/>
        <c:crossesAt val="-5.000000000000001E-2"/>
        <c:auto val="1"/>
        <c:lblOffset val="100"/>
        <c:baseTimeUnit val="days"/>
        <c:majorUnit val="1"/>
        <c:majorTimeUnit val="months"/>
      </c:dateAx>
      <c:valAx>
        <c:axId val="113150592"/>
        <c:scaling>
          <c:orientation val="minMax"/>
          <c:max val="0.15000000000000002"/>
          <c:min val="-5.000000000000001E-2"/>
        </c:scaling>
        <c:delete val="0"/>
        <c:axPos val="l"/>
        <c:majorGridlines>
          <c:spPr>
            <a:ln>
              <a:prstDash val="sysDot"/>
            </a:ln>
          </c:spPr>
        </c:majorGridlines>
        <c:title>
          <c:tx>
            <c:rich>
              <a:bodyPr rot="-5400000" vert="horz"/>
              <a:lstStyle/>
              <a:p>
                <a:pPr>
                  <a:defRPr sz="2000"/>
                </a:pPr>
                <a:r>
                  <a:rPr lang="en-US" sz="2000"/>
                  <a:t>en mètre</a:t>
                </a:r>
              </a:p>
            </c:rich>
          </c:tx>
          <c:layout/>
          <c:overlay val="0"/>
        </c:title>
        <c:numFmt formatCode="#,##0.000" sourceLinked="0"/>
        <c:majorTickMark val="out"/>
        <c:minorTickMark val="none"/>
        <c:tickLblPos val="nextTo"/>
        <c:txPr>
          <a:bodyPr/>
          <a:lstStyle/>
          <a:p>
            <a:pPr>
              <a:defRPr sz="1600"/>
            </a:pPr>
            <a:endParaRPr lang="fr-FR"/>
          </a:p>
        </c:txPr>
        <c:crossAx val="113149056"/>
        <c:crosses val="autoZero"/>
        <c:crossBetween val="between"/>
        <c:majorUnit val="5.000000000000001E-2"/>
      </c:valAx>
    </c:plotArea>
    <c:legend>
      <c:legendPos val="r"/>
      <c:layout>
        <c:manualLayout>
          <c:xMode val="edge"/>
          <c:yMode val="edge"/>
          <c:x val="0.88576781156301343"/>
          <c:y val="0.20334001624897768"/>
          <c:w val="0.11200244631889497"/>
          <c:h val="0.63809033441505725"/>
        </c:manualLayout>
      </c:layout>
      <c:overlay val="0"/>
      <c:txPr>
        <a:bodyPr/>
        <a:lstStyle/>
        <a:p>
          <a:pPr>
            <a:defRPr sz="1800"/>
          </a:pPr>
          <a:endParaRPr lang="fr-FR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/>
            </a:pPr>
            <a:r>
              <a:rPr lang="en-US" sz="1600"/>
              <a:t>Surrection cumulée </a:t>
            </a:r>
            <a:r>
              <a:rPr lang="en-US" sz="1600" b="1" i="0" u="none" strike="noStrike" baseline="0">
                <a:effectLst/>
              </a:rPr>
              <a:t>sur 1 an</a:t>
            </a:r>
          </a:p>
          <a:p>
            <a:pPr algn="ctr">
              <a:defRPr/>
            </a:pPr>
            <a:r>
              <a:rPr lang="en-US" sz="1600"/>
              <a:t>Commune de Lochwiller</a:t>
            </a:r>
            <a:r>
              <a:rPr lang="en-US" sz="1600" baseline="0"/>
              <a:t> (67)</a:t>
            </a:r>
            <a:endParaRPr lang="en-US" sz="1600"/>
          </a:p>
        </c:rich>
      </c:tx>
      <c:layout>
        <c:manualLayout>
          <c:xMode val="edge"/>
          <c:yMode val="edge"/>
          <c:x val="0.33662758034527845"/>
          <c:y val="1.6350505800677814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1437149141013418"/>
          <c:y val="0.10131016840496578"/>
          <c:w val="0.75924943403867717"/>
          <c:h val="0.7586198784019883"/>
        </c:manualLayout>
      </c:layout>
      <c:lineChart>
        <c:grouping val="standard"/>
        <c:varyColors val="0"/>
        <c:ser>
          <c:idx val="15"/>
          <c:order val="0"/>
          <c:tx>
            <c:strRef>
              <c:f>altitude!$Q$358</c:f>
              <c:strCache>
                <c:ptCount val="1"/>
                <c:pt idx="0">
                  <c:v>1022</c:v>
                </c:pt>
              </c:strCache>
            </c:strRef>
          </c:tx>
          <c:spPr>
            <a:ln w="19050"/>
          </c:spPr>
          <c:cat>
            <c:numRef>
              <c:f>altitude!$A$381:$A$387</c:f>
              <c:numCache>
                <c:formatCode>m/d/yyyy</c:formatCode>
                <c:ptCount val="7"/>
                <c:pt idx="0">
                  <c:v>44504</c:v>
                </c:pt>
                <c:pt idx="1">
                  <c:v>44531</c:v>
                </c:pt>
                <c:pt idx="2">
                  <c:v>44592</c:v>
                </c:pt>
                <c:pt idx="3">
                  <c:v>44650</c:v>
                </c:pt>
                <c:pt idx="4">
                  <c:v>44711</c:v>
                </c:pt>
                <c:pt idx="5">
                  <c:v>44770</c:v>
                </c:pt>
                <c:pt idx="6">
                  <c:v>44833</c:v>
                </c:pt>
              </c:numCache>
            </c:numRef>
          </c:cat>
          <c:val>
            <c:numRef>
              <c:f>altitude!$Q$381:$Q$387</c:f>
              <c:numCache>
                <c:formatCode>0.000</c:formatCode>
                <c:ptCount val="7"/>
                <c:pt idx="0">
                  <c:v>0</c:v>
                </c:pt>
                <c:pt idx="1">
                  <c:v>8.9999999999861302E-3</c:v>
                </c:pt>
                <c:pt idx="2">
                  <c:v>1.9000000000005457E-2</c:v>
                </c:pt>
                <c:pt idx="3">
                  <c:v>2.7999999999991587E-2</c:v>
                </c:pt>
                <c:pt idx="4">
                  <c:v>4.3000000000006366E-2</c:v>
                </c:pt>
                <c:pt idx="5">
                  <c:v>4.9000000000006594E-2</c:v>
                </c:pt>
                <c:pt idx="6">
                  <c:v>5.8999999999997499E-2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95B-4255-9489-C4840E7838B5}"/>
            </c:ext>
          </c:extLst>
        </c:ser>
        <c:ser>
          <c:idx val="0"/>
          <c:order val="1"/>
          <c:tx>
            <c:strRef>
              <c:f>altitude!$P$358</c:f>
              <c:strCache>
                <c:ptCount val="1"/>
                <c:pt idx="0">
                  <c:v>1021 a</c:v>
                </c:pt>
              </c:strCache>
            </c:strRef>
          </c:tx>
          <c:cat>
            <c:numRef>
              <c:f>altitude!$A$381:$A$387</c:f>
              <c:numCache>
                <c:formatCode>m/d/yyyy</c:formatCode>
                <c:ptCount val="7"/>
                <c:pt idx="0">
                  <c:v>44504</c:v>
                </c:pt>
                <c:pt idx="1">
                  <c:v>44531</c:v>
                </c:pt>
                <c:pt idx="2">
                  <c:v>44592</c:v>
                </c:pt>
                <c:pt idx="3">
                  <c:v>44650</c:v>
                </c:pt>
                <c:pt idx="4">
                  <c:v>44711</c:v>
                </c:pt>
                <c:pt idx="5">
                  <c:v>44770</c:v>
                </c:pt>
                <c:pt idx="6">
                  <c:v>44833</c:v>
                </c:pt>
              </c:numCache>
            </c:numRef>
          </c:cat>
          <c:val>
            <c:numRef>
              <c:f>altitude!$P$381:$P$387</c:f>
              <c:numCache>
                <c:formatCode>0.000</c:formatCode>
                <c:ptCount val="7"/>
                <c:pt idx="0">
                  <c:v>0</c:v>
                </c:pt>
                <c:pt idx="1">
                  <c:v>1.2000000000000455E-2</c:v>
                </c:pt>
                <c:pt idx="2">
                  <c:v>1.6999999999995907E-2</c:v>
                </c:pt>
                <c:pt idx="3">
                  <c:v>2.5000000000005684E-2</c:v>
                </c:pt>
                <c:pt idx="4">
                  <c:v>3.6000000000001364E-2</c:v>
                </c:pt>
                <c:pt idx="5">
                  <c:v>3.6000000000001364E-2</c:v>
                </c:pt>
                <c:pt idx="6">
                  <c:v>3.9999999999992042E-2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95B-4255-9489-C4840E7838B5}"/>
            </c:ext>
          </c:extLst>
        </c:ser>
        <c:ser>
          <c:idx val="1"/>
          <c:order val="2"/>
          <c:tx>
            <c:strRef>
              <c:f>altitude!$S$358</c:f>
              <c:strCache>
                <c:ptCount val="1"/>
                <c:pt idx="0">
                  <c:v>1023 a</c:v>
                </c:pt>
              </c:strCache>
            </c:strRef>
          </c:tx>
          <c:cat>
            <c:numRef>
              <c:f>altitude!$A$381:$A$387</c:f>
              <c:numCache>
                <c:formatCode>m/d/yyyy</c:formatCode>
                <c:ptCount val="7"/>
                <c:pt idx="0">
                  <c:v>44504</c:v>
                </c:pt>
                <c:pt idx="1">
                  <c:v>44531</c:v>
                </c:pt>
                <c:pt idx="2">
                  <c:v>44592</c:v>
                </c:pt>
                <c:pt idx="3">
                  <c:v>44650</c:v>
                </c:pt>
                <c:pt idx="4">
                  <c:v>44711</c:v>
                </c:pt>
                <c:pt idx="5">
                  <c:v>44770</c:v>
                </c:pt>
                <c:pt idx="6">
                  <c:v>44833</c:v>
                </c:pt>
              </c:numCache>
            </c:numRef>
          </c:cat>
          <c:val>
            <c:numRef>
              <c:f>altitude!$S$381:$S$387</c:f>
              <c:numCache>
                <c:formatCode>0.000</c:formatCode>
                <c:ptCount val="7"/>
                <c:pt idx="0">
                  <c:v>0</c:v>
                </c:pt>
                <c:pt idx="1">
                  <c:v>6.0000000000002274E-3</c:v>
                </c:pt>
                <c:pt idx="2">
                  <c:v>9.9999999999909051E-3</c:v>
                </c:pt>
                <c:pt idx="3">
                  <c:v>1.300000000000523E-2</c:v>
                </c:pt>
                <c:pt idx="4">
                  <c:v>1.4999999999986358E-2</c:v>
                </c:pt>
                <c:pt idx="5">
                  <c:v>1.2000000000000455E-2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95B-4255-9489-C4840E7838B5}"/>
            </c:ext>
          </c:extLst>
        </c:ser>
        <c:ser>
          <c:idx val="19"/>
          <c:order val="4"/>
          <c:tx>
            <c:strRef>
              <c:f>altitude!$X$358</c:f>
              <c:strCache>
                <c:ptCount val="1"/>
                <c:pt idx="0">
                  <c:v>1026</c:v>
                </c:pt>
              </c:strCache>
            </c:strRef>
          </c:tx>
          <c:cat>
            <c:numRef>
              <c:f>altitude!$A$381:$A$387</c:f>
              <c:numCache>
                <c:formatCode>m/d/yyyy</c:formatCode>
                <c:ptCount val="7"/>
                <c:pt idx="0">
                  <c:v>44504</c:v>
                </c:pt>
                <c:pt idx="1">
                  <c:v>44531</c:v>
                </c:pt>
                <c:pt idx="2">
                  <c:v>44592</c:v>
                </c:pt>
                <c:pt idx="3">
                  <c:v>44650</c:v>
                </c:pt>
                <c:pt idx="4">
                  <c:v>44711</c:v>
                </c:pt>
                <c:pt idx="5">
                  <c:v>44770</c:v>
                </c:pt>
                <c:pt idx="6">
                  <c:v>44833</c:v>
                </c:pt>
              </c:numCache>
            </c:numRef>
          </c:cat>
          <c:val>
            <c:numRef>
              <c:f>altitude!$X$381:$X$387</c:f>
              <c:numCache>
                <c:formatCode>0.000</c:formatCode>
                <c:ptCount val="7"/>
                <c:pt idx="0">
                  <c:v>0</c:v>
                </c:pt>
                <c:pt idx="1">
                  <c:v>1.300000000000523E-2</c:v>
                </c:pt>
                <c:pt idx="2">
                  <c:v>1.2000000000000455E-2</c:v>
                </c:pt>
                <c:pt idx="3">
                  <c:v>1.8000000000000682E-2</c:v>
                </c:pt>
                <c:pt idx="4">
                  <c:v>1.6999999999995907E-2</c:v>
                </c:pt>
                <c:pt idx="5">
                  <c:v>1.2000000000000455E-2</c:v>
                </c:pt>
                <c:pt idx="6">
                  <c:v>9.9999999999909051E-3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C79-488E-B8F6-EAE5A04BAF6B}"/>
            </c:ext>
          </c:extLst>
        </c:ser>
        <c:ser>
          <c:idx val="3"/>
          <c:order val="5"/>
          <c:tx>
            <c:strRef>
              <c:f>altitude!$AD$358</c:f>
              <c:strCache>
                <c:ptCount val="1"/>
                <c:pt idx="0">
                  <c:v>1034 a</c:v>
                </c:pt>
              </c:strCache>
              <c:extLst xmlns:c15="http://schemas.microsoft.com/office/drawing/2012/chart"/>
            </c:strRef>
          </c:tx>
          <c:cat>
            <c:numRef>
              <c:f>altitude!$A$381:$A$387</c:f>
              <c:numCache>
                <c:formatCode>m/d/yyyy</c:formatCode>
                <c:ptCount val="7"/>
                <c:pt idx="0">
                  <c:v>44504</c:v>
                </c:pt>
                <c:pt idx="1">
                  <c:v>44531</c:v>
                </c:pt>
                <c:pt idx="2">
                  <c:v>44592</c:v>
                </c:pt>
                <c:pt idx="3">
                  <c:v>44650</c:v>
                </c:pt>
                <c:pt idx="4">
                  <c:v>44711</c:v>
                </c:pt>
                <c:pt idx="5">
                  <c:v>44770</c:v>
                </c:pt>
                <c:pt idx="6">
                  <c:v>44833</c:v>
                </c:pt>
              </c:numCache>
            </c:numRef>
          </c:cat>
          <c:val>
            <c:numRef>
              <c:f>altitude!$AD$381:$AD$387</c:f>
              <c:numCache>
                <c:formatCode>0.000</c:formatCode>
                <c:ptCount val="7"/>
                <c:pt idx="0">
                  <c:v>0</c:v>
                </c:pt>
                <c:pt idx="1">
                  <c:v>6.0000000000002274E-3</c:v>
                </c:pt>
                <c:pt idx="2">
                  <c:v>1.300000000000523E-2</c:v>
                </c:pt>
                <c:pt idx="3">
                  <c:v>1.4000000000010004E-2</c:v>
                </c:pt>
                <c:pt idx="4">
                  <c:v>9.0000000000145519E-3</c:v>
                </c:pt>
                <c:pt idx="5">
                  <c:v>2.0000000000095497E-3</c:v>
                </c:pt>
                <c:pt idx="6">
                  <c:v>3.0000000000143245E-3</c:v>
                </c:pt>
              </c:numCache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4-D95B-4255-9489-C4840E7838B5}"/>
            </c:ext>
          </c:extLst>
        </c:ser>
        <c:ser>
          <c:idx val="4"/>
          <c:order val="6"/>
          <c:tx>
            <c:strRef>
              <c:f>altitude!$AF$358</c:f>
              <c:strCache>
                <c:ptCount val="1"/>
                <c:pt idx="0">
                  <c:v>1035 a</c:v>
                </c:pt>
              </c:strCache>
            </c:strRef>
          </c:tx>
          <c:cat>
            <c:numRef>
              <c:f>altitude!$A$381:$A$387</c:f>
              <c:numCache>
                <c:formatCode>m/d/yyyy</c:formatCode>
                <c:ptCount val="7"/>
                <c:pt idx="0">
                  <c:v>44504</c:v>
                </c:pt>
                <c:pt idx="1">
                  <c:v>44531</c:v>
                </c:pt>
                <c:pt idx="2">
                  <c:v>44592</c:v>
                </c:pt>
                <c:pt idx="3">
                  <c:v>44650</c:v>
                </c:pt>
                <c:pt idx="4">
                  <c:v>44711</c:v>
                </c:pt>
                <c:pt idx="5">
                  <c:v>44770</c:v>
                </c:pt>
                <c:pt idx="6">
                  <c:v>44833</c:v>
                </c:pt>
              </c:numCache>
            </c:numRef>
          </c:cat>
          <c:val>
            <c:numRef>
              <c:f>altitude!$AF$381:$AF$387</c:f>
              <c:numCache>
                <c:formatCode>0.000</c:formatCode>
                <c:ptCount val="7"/>
                <c:pt idx="0">
                  <c:v>0</c:v>
                </c:pt>
                <c:pt idx="1">
                  <c:v>6.9999999999765805E-3</c:v>
                </c:pt>
                <c:pt idx="2">
                  <c:v>1.2000000000000455E-2</c:v>
                </c:pt>
                <c:pt idx="3">
                  <c:v>1.3999999999981583E-2</c:v>
                </c:pt>
                <c:pt idx="4">
                  <c:v>1.2999999999976808E-2</c:v>
                </c:pt>
                <c:pt idx="5">
                  <c:v>9.9999999997635314E-4</c:v>
                </c:pt>
                <c:pt idx="6">
                  <c:v>1.999999999981128E-3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D95B-4255-9489-C4840E7838B5}"/>
            </c:ext>
          </c:extLst>
        </c:ser>
        <c:ser>
          <c:idx val="5"/>
          <c:order val="7"/>
          <c:tx>
            <c:strRef>
              <c:f>altitude!$AH$358</c:f>
              <c:strCache>
                <c:ptCount val="1"/>
                <c:pt idx="0">
                  <c:v>1036 a</c:v>
                </c:pt>
              </c:strCache>
            </c:strRef>
          </c:tx>
          <c:cat>
            <c:numRef>
              <c:f>altitude!$A$381:$A$387</c:f>
              <c:numCache>
                <c:formatCode>m/d/yyyy</c:formatCode>
                <c:ptCount val="7"/>
                <c:pt idx="0">
                  <c:v>44504</c:v>
                </c:pt>
                <c:pt idx="1">
                  <c:v>44531</c:v>
                </c:pt>
                <c:pt idx="2">
                  <c:v>44592</c:v>
                </c:pt>
                <c:pt idx="3">
                  <c:v>44650</c:v>
                </c:pt>
                <c:pt idx="4">
                  <c:v>44711</c:v>
                </c:pt>
                <c:pt idx="5">
                  <c:v>44770</c:v>
                </c:pt>
                <c:pt idx="6">
                  <c:v>44833</c:v>
                </c:pt>
              </c:numCache>
            </c:numRef>
          </c:cat>
          <c:val>
            <c:numRef>
              <c:f>altitude!$AH$381:$AH$387</c:f>
              <c:numCache>
                <c:formatCode>0.000</c:formatCode>
                <c:ptCount val="7"/>
                <c:pt idx="0">
                  <c:v>0</c:v>
                </c:pt>
                <c:pt idx="1">
                  <c:v>8.0000000000097771E-3</c:v>
                </c:pt>
                <c:pt idx="2">
                  <c:v>1.4000000000010004E-2</c:v>
                </c:pt>
                <c:pt idx="3">
                  <c:v>1.8000000000000682E-2</c:v>
                </c:pt>
                <c:pt idx="4">
                  <c:v>2.8000000000020009E-2</c:v>
                </c:pt>
                <c:pt idx="5">
                  <c:v>3.0000000000001137E-2</c:v>
                </c:pt>
                <c:pt idx="6">
                  <c:v>4.0000000000020464E-2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D95B-4255-9489-C4840E7838B5}"/>
            </c:ext>
          </c:extLst>
        </c:ser>
        <c:ser>
          <c:idx val="6"/>
          <c:order val="8"/>
          <c:tx>
            <c:strRef>
              <c:f>altitude!$AL$358</c:f>
              <c:strCache>
                <c:ptCount val="1"/>
                <c:pt idx="0">
                  <c:v>1053</c:v>
                </c:pt>
              </c:strCache>
            </c:strRef>
          </c:tx>
          <c:cat>
            <c:numRef>
              <c:f>altitude!$A$381:$A$387</c:f>
              <c:numCache>
                <c:formatCode>m/d/yyyy</c:formatCode>
                <c:ptCount val="7"/>
                <c:pt idx="0">
                  <c:v>44504</c:v>
                </c:pt>
                <c:pt idx="1">
                  <c:v>44531</c:v>
                </c:pt>
                <c:pt idx="2">
                  <c:v>44592</c:v>
                </c:pt>
                <c:pt idx="3">
                  <c:v>44650</c:v>
                </c:pt>
                <c:pt idx="4">
                  <c:v>44711</c:v>
                </c:pt>
                <c:pt idx="5">
                  <c:v>44770</c:v>
                </c:pt>
                <c:pt idx="6">
                  <c:v>44833</c:v>
                </c:pt>
              </c:numCache>
            </c:numRef>
          </c:cat>
          <c:val>
            <c:numRef>
              <c:f>altitude!$AL$381:$AL$387</c:f>
              <c:numCache>
                <c:formatCode>0.000</c:formatCode>
                <c:ptCount val="7"/>
                <c:pt idx="0">
                  <c:v>0</c:v>
                </c:pt>
                <c:pt idx="1">
                  <c:v>1.999999999981128E-3</c:v>
                </c:pt>
                <c:pt idx="2">
                  <c:v>1.099999999999568E-2</c:v>
                </c:pt>
                <c:pt idx="3">
                  <c:v>1.6999999999995907E-2</c:v>
                </c:pt>
                <c:pt idx="4">
                  <c:v>4.9999999999954525E-3</c:v>
                </c:pt>
                <c:pt idx="5">
                  <c:v>-9.0000000000145519E-3</c:v>
                </c:pt>
                <c:pt idx="6">
                  <c:v>1.999999999981128E-3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D95B-4255-9489-C4840E7838B5}"/>
            </c:ext>
          </c:extLst>
        </c:ser>
        <c:ser>
          <c:idx val="7"/>
          <c:order val="9"/>
          <c:tx>
            <c:strRef>
              <c:f>altitude!$AN$358</c:f>
              <c:strCache>
                <c:ptCount val="1"/>
                <c:pt idx="0">
                  <c:v>1055</c:v>
                </c:pt>
              </c:strCache>
            </c:strRef>
          </c:tx>
          <c:cat>
            <c:numRef>
              <c:f>altitude!$A$381:$A$387</c:f>
              <c:numCache>
                <c:formatCode>m/d/yyyy</c:formatCode>
                <c:ptCount val="7"/>
                <c:pt idx="0">
                  <c:v>44504</c:v>
                </c:pt>
                <c:pt idx="1">
                  <c:v>44531</c:v>
                </c:pt>
                <c:pt idx="2">
                  <c:v>44592</c:v>
                </c:pt>
                <c:pt idx="3">
                  <c:v>44650</c:v>
                </c:pt>
                <c:pt idx="4">
                  <c:v>44711</c:v>
                </c:pt>
                <c:pt idx="5">
                  <c:v>44770</c:v>
                </c:pt>
                <c:pt idx="6">
                  <c:v>44833</c:v>
                </c:pt>
              </c:numCache>
            </c:numRef>
          </c:cat>
          <c:val>
            <c:numRef>
              <c:f>altitude!$AN$381:$AN$387</c:f>
              <c:numCache>
                <c:formatCode>0.000</c:formatCode>
                <c:ptCount val="7"/>
                <c:pt idx="0">
                  <c:v>0</c:v>
                </c:pt>
                <c:pt idx="1">
                  <c:v>4.0000000000190994E-3</c:v>
                </c:pt>
                <c:pt idx="2">
                  <c:v>1.300000000000523E-2</c:v>
                </c:pt>
                <c:pt idx="3">
                  <c:v>1.0000000000019327E-2</c:v>
                </c:pt>
                <c:pt idx="4">
                  <c:v>0</c:v>
                </c:pt>
                <c:pt idx="5">
                  <c:v>-7.9999999999813554E-3</c:v>
                </c:pt>
                <c:pt idx="6">
                  <c:v>2.0000000000095497E-3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D95B-4255-9489-C4840E7838B5}"/>
            </c:ext>
          </c:extLst>
        </c:ser>
        <c:ser>
          <c:idx val="8"/>
          <c:order val="10"/>
          <c:tx>
            <c:strRef>
              <c:f>altitude!$AO$358</c:f>
              <c:strCache>
                <c:ptCount val="1"/>
                <c:pt idx="0">
                  <c:v>1056</c:v>
                </c:pt>
              </c:strCache>
            </c:strRef>
          </c:tx>
          <c:cat>
            <c:numRef>
              <c:f>altitude!$A$381:$A$387</c:f>
              <c:numCache>
                <c:formatCode>m/d/yyyy</c:formatCode>
                <c:ptCount val="7"/>
                <c:pt idx="0">
                  <c:v>44504</c:v>
                </c:pt>
                <c:pt idx="1">
                  <c:v>44531</c:v>
                </c:pt>
                <c:pt idx="2">
                  <c:v>44592</c:v>
                </c:pt>
                <c:pt idx="3">
                  <c:v>44650</c:v>
                </c:pt>
                <c:pt idx="4">
                  <c:v>44711</c:v>
                </c:pt>
                <c:pt idx="5">
                  <c:v>44770</c:v>
                </c:pt>
                <c:pt idx="6">
                  <c:v>44833</c:v>
                </c:pt>
              </c:numCache>
            </c:numRef>
          </c:cat>
          <c:val>
            <c:numRef>
              <c:f>altitude!$AO$381:$AO$387</c:f>
              <c:numCache>
                <c:formatCode>0.000</c:formatCode>
                <c:ptCount val="7"/>
                <c:pt idx="0">
                  <c:v>0</c:v>
                </c:pt>
                <c:pt idx="1">
                  <c:v>4.9999999999954525E-3</c:v>
                </c:pt>
                <c:pt idx="2">
                  <c:v>1.2999999999976808E-2</c:v>
                </c:pt>
                <c:pt idx="3">
                  <c:v>2.0999999999986585E-2</c:v>
                </c:pt>
                <c:pt idx="4">
                  <c:v>6.0000000000002274E-3</c:v>
                </c:pt>
                <c:pt idx="5">
                  <c:v>-3.0000000000143245E-3</c:v>
                </c:pt>
                <c:pt idx="6">
                  <c:v>9.9999999997635314E-4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D95B-4255-9489-C4840E7838B5}"/>
            </c:ext>
          </c:extLst>
        </c:ser>
        <c:ser>
          <c:idx val="9"/>
          <c:order val="11"/>
          <c:tx>
            <c:strRef>
              <c:f>altitude!$AP$358</c:f>
              <c:strCache>
                <c:ptCount val="1"/>
                <c:pt idx="0">
                  <c:v>1057</c:v>
                </c:pt>
              </c:strCache>
            </c:strRef>
          </c:tx>
          <c:cat>
            <c:numRef>
              <c:f>altitude!$A$381:$A$387</c:f>
              <c:numCache>
                <c:formatCode>m/d/yyyy</c:formatCode>
                <c:ptCount val="7"/>
                <c:pt idx="0">
                  <c:v>44504</c:v>
                </c:pt>
                <c:pt idx="1">
                  <c:v>44531</c:v>
                </c:pt>
                <c:pt idx="2">
                  <c:v>44592</c:v>
                </c:pt>
                <c:pt idx="3">
                  <c:v>44650</c:v>
                </c:pt>
                <c:pt idx="4">
                  <c:v>44711</c:v>
                </c:pt>
                <c:pt idx="5">
                  <c:v>44770</c:v>
                </c:pt>
                <c:pt idx="6">
                  <c:v>44833</c:v>
                </c:pt>
              </c:numCache>
            </c:numRef>
          </c:cat>
          <c:val>
            <c:numRef>
              <c:f>altitude!$AP$381:$AP$387</c:f>
              <c:numCache>
                <c:formatCode>0.000</c:formatCode>
                <c:ptCount val="7"/>
                <c:pt idx="0">
                  <c:v>0</c:v>
                </c:pt>
                <c:pt idx="1">
                  <c:v>8.0000000000097771E-3</c:v>
                </c:pt>
                <c:pt idx="2">
                  <c:v>1.099999999999568E-2</c:v>
                </c:pt>
                <c:pt idx="3">
                  <c:v>1.6999999999995907E-2</c:v>
                </c:pt>
                <c:pt idx="4">
                  <c:v>1.4000000000010004E-2</c:v>
                </c:pt>
                <c:pt idx="5">
                  <c:v>9.9999999999909051E-3</c:v>
                </c:pt>
                <c:pt idx="6">
                  <c:v>1.8000000000000682E-2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D95B-4255-9489-C4840E7838B5}"/>
            </c:ext>
          </c:extLst>
        </c:ser>
        <c:ser>
          <c:idx val="10"/>
          <c:order val="12"/>
          <c:tx>
            <c:strRef>
              <c:f>altitude!$AQ$358</c:f>
              <c:strCache>
                <c:ptCount val="1"/>
                <c:pt idx="0">
                  <c:v>1058</c:v>
                </c:pt>
              </c:strCache>
            </c:strRef>
          </c:tx>
          <c:cat>
            <c:numRef>
              <c:f>altitude!$A$381:$A$387</c:f>
              <c:numCache>
                <c:formatCode>m/d/yyyy</c:formatCode>
                <c:ptCount val="7"/>
                <c:pt idx="0">
                  <c:v>44504</c:v>
                </c:pt>
                <c:pt idx="1">
                  <c:v>44531</c:v>
                </c:pt>
                <c:pt idx="2">
                  <c:v>44592</c:v>
                </c:pt>
                <c:pt idx="3">
                  <c:v>44650</c:v>
                </c:pt>
                <c:pt idx="4">
                  <c:v>44711</c:v>
                </c:pt>
                <c:pt idx="5">
                  <c:v>44770</c:v>
                </c:pt>
                <c:pt idx="6">
                  <c:v>44833</c:v>
                </c:pt>
              </c:numCache>
            </c:numRef>
          </c:cat>
          <c:val>
            <c:numRef>
              <c:f>altitude!$AQ$381:$AQ$387</c:f>
              <c:numCache>
                <c:formatCode>0.000</c:formatCode>
                <c:ptCount val="7"/>
                <c:pt idx="0">
                  <c:v>0</c:v>
                </c:pt>
                <c:pt idx="1">
                  <c:v>7.0000000000050022E-3</c:v>
                </c:pt>
                <c:pt idx="2">
                  <c:v>3.9999999999906777E-3</c:v>
                </c:pt>
                <c:pt idx="3">
                  <c:v>8.0000000000097771E-3</c:v>
                </c:pt>
                <c:pt idx="4">
                  <c:v>6.0000000000002274E-3</c:v>
                </c:pt>
                <c:pt idx="5">
                  <c:v>1.0000000000047748E-3</c:v>
                </c:pt>
                <c:pt idx="6">
                  <c:v>7.0000000000050022E-3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B-D95B-4255-9489-C4840E7838B5}"/>
            </c:ext>
          </c:extLst>
        </c:ser>
        <c:ser>
          <c:idx val="11"/>
          <c:order val="13"/>
          <c:tx>
            <c:strRef>
              <c:f>altitude!$AX$358</c:f>
              <c:strCache>
                <c:ptCount val="1"/>
                <c:pt idx="0">
                  <c:v>1068</c:v>
                </c:pt>
              </c:strCache>
            </c:strRef>
          </c:tx>
          <c:cat>
            <c:numRef>
              <c:f>altitude!$A$381:$A$387</c:f>
              <c:numCache>
                <c:formatCode>m/d/yyyy</c:formatCode>
                <c:ptCount val="7"/>
                <c:pt idx="0">
                  <c:v>44504</c:v>
                </c:pt>
                <c:pt idx="1">
                  <c:v>44531</c:v>
                </c:pt>
                <c:pt idx="2">
                  <c:v>44592</c:v>
                </c:pt>
                <c:pt idx="3">
                  <c:v>44650</c:v>
                </c:pt>
                <c:pt idx="4">
                  <c:v>44711</c:v>
                </c:pt>
                <c:pt idx="5">
                  <c:v>44770</c:v>
                </c:pt>
                <c:pt idx="6">
                  <c:v>44833</c:v>
                </c:pt>
              </c:numCache>
            </c:numRef>
          </c:cat>
          <c:val>
            <c:numRef>
              <c:f>altitude!$AX$381:$AX$387</c:f>
              <c:numCache>
                <c:formatCode>0.000</c:formatCode>
                <c:ptCount val="7"/>
                <c:pt idx="0">
                  <c:v>0</c:v>
                </c:pt>
                <c:pt idx="1">
                  <c:v>3.0000000000143245E-3</c:v>
                </c:pt>
                <c:pt idx="2">
                  <c:v>4.0000000000190994E-3</c:v>
                </c:pt>
                <c:pt idx="3">
                  <c:v>6.0000000000002274E-3</c:v>
                </c:pt>
                <c:pt idx="4">
                  <c:v>-4.9999999999954525E-3</c:v>
                </c:pt>
                <c:pt idx="5">
                  <c:v>-1.4999999999986358E-2</c:v>
                </c:pt>
                <c:pt idx="6">
                  <c:v>-6.0000000000002274E-3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D95B-4255-9489-C4840E7838B5}"/>
            </c:ext>
          </c:extLst>
        </c:ser>
        <c:ser>
          <c:idx val="12"/>
          <c:order val="14"/>
          <c:tx>
            <c:strRef>
              <c:f>altitude!$AY$358</c:f>
              <c:strCache>
                <c:ptCount val="1"/>
                <c:pt idx="0">
                  <c:v>1069</c:v>
                </c:pt>
              </c:strCache>
            </c:strRef>
          </c:tx>
          <c:cat>
            <c:numRef>
              <c:f>altitude!$A$381:$A$387</c:f>
              <c:numCache>
                <c:formatCode>m/d/yyyy</c:formatCode>
                <c:ptCount val="7"/>
                <c:pt idx="0">
                  <c:v>44504</c:v>
                </c:pt>
                <c:pt idx="1">
                  <c:v>44531</c:v>
                </c:pt>
                <c:pt idx="2">
                  <c:v>44592</c:v>
                </c:pt>
                <c:pt idx="3">
                  <c:v>44650</c:v>
                </c:pt>
                <c:pt idx="4">
                  <c:v>44711</c:v>
                </c:pt>
                <c:pt idx="5">
                  <c:v>44770</c:v>
                </c:pt>
                <c:pt idx="6">
                  <c:v>44833</c:v>
                </c:pt>
              </c:numCache>
            </c:numRef>
          </c:cat>
          <c:val>
            <c:numRef>
              <c:f>altitude!$AY$381:$AY$387</c:f>
              <c:numCache>
                <c:formatCode>0.000</c:formatCode>
                <c:ptCount val="7"/>
                <c:pt idx="0">
                  <c:v>0</c:v>
                </c:pt>
                <c:pt idx="1">
                  <c:v>3.0000000000143245E-3</c:v>
                </c:pt>
                <c:pt idx="2">
                  <c:v>9.0000000000145519E-3</c:v>
                </c:pt>
                <c:pt idx="3">
                  <c:v>9.9999999999909051E-3</c:v>
                </c:pt>
                <c:pt idx="4">
                  <c:v>7.0000000000050022E-3</c:v>
                </c:pt>
                <c:pt idx="5">
                  <c:v>-1.4000000000010004E-2</c:v>
                </c:pt>
                <c:pt idx="6">
                  <c:v>-1.5999999999991132E-2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D95B-4255-9489-C4840E7838B5}"/>
            </c:ext>
          </c:extLst>
        </c:ser>
        <c:ser>
          <c:idx val="13"/>
          <c:order val="15"/>
          <c:tx>
            <c:strRef>
              <c:f>altitude!$BA$358</c:f>
              <c:strCache>
                <c:ptCount val="1"/>
                <c:pt idx="0">
                  <c:v>1072</c:v>
                </c:pt>
              </c:strCache>
            </c:strRef>
          </c:tx>
          <c:cat>
            <c:numRef>
              <c:f>altitude!$A$381:$A$387</c:f>
              <c:numCache>
                <c:formatCode>m/d/yyyy</c:formatCode>
                <c:ptCount val="7"/>
                <c:pt idx="0">
                  <c:v>44504</c:v>
                </c:pt>
                <c:pt idx="1">
                  <c:v>44531</c:v>
                </c:pt>
                <c:pt idx="2">
                  <c:v>44592</c:v>
                </c:pt>
                <c:pt idx="3">
                  <c:v>44650</c:v>
                </c:pt>
                <c:pt idx="4">
                  <c:v>44711</c:v>
                </c:pt>
                <c:pt idx="5">
                  <c:v>44770</c:v>
                </c:pt>
                <c:pt idx="6">
                  <c:v>44833</c:v>
                </c:pt>
              </c:numCache>
            </c:numRef>
          </c:cat>
          <c:val>
            <c:numRef>
              <c:f>altitude!$BA$380:$BA$387</c:f>
              <c:numCache>
                <c:formatCode>0.000</c:formatCode>
                <c:ptCount val="8"/>
                <c:pt idx="0">
                  <c:v>0</c:v>
                </c:pt>
                <c:pt idx="1">
                  <c:v>0</c:v>
                </c:pt>
                <c:pt idx="2">
                  <c:v>3.0000000000143245E-3</c:v>
                </c:pt>
                <c:pt idx="3">
                  <c:v>-3.9999999999906777E-3</c:v>
                </c:pt>
                <c:pt idx="4">
                  <c:v>-1.999999999981128E-3</c:v>
                </c:pt>
                <c:pt idx="5">
                  <c:v>-4.9999999999954525E-3</c:v>
                </c:pt>
                <c:pt idx="6">
                  <c:v>-1.4999999999986358E-2</c:v>
                </c:pt>
                <c:pt idx="7">
                  <c:v>-9.9999999999909051E-3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E-D95B-4255-9489-C4840E7838B5}"/>
            </c:ext>
          </c:extLst>
        </c:ser>
        <c:ser>
          <c:idx val="14"/>
          <c:order val="16"/>
          <c:tx>
            <c:strRef>
              <c:f>altitude!$BD$358</c:f>
              <c:strCache>
                <c:ptCount val="1"/>
                <c:pt idx="0">
                  <c:v>1076</c:v>
                </c:pt>
              </c:strCache>
            </c:strRef>
          </c:tx>
          <c:cat>
            <c:numRef>
              <c:f>altitude!$A$381:$A$387</c:f>
              <c:numCache>
                <c:formatCode>m/d/yyyy</c:formatCode>
                <c:ptCount val="7"/>
                <c:pt idx="0">
                  <c:v>44504</c:v>
                </c:pt>
                <c:pt idx="1">
                  <c:v>44531</c:v>
                </c:pt>
                <c:pt idx="2">
                  <c:v>44592</c:v>
                </c:pt>
                <c:pt idx="3">
                  <c:v>44650</c:v>
                </c:pt>
                <c:pt idx="4">
                  <c:v>44711</c:v>
                </c:pt>
                <c:pt idx="5">
                  <c:v>44770</c:v>
                </c:pt>
                <c:pt idx="6">
                  <c:v>44833</c:v>
                </c:pt>
              </c:numCache>
            </c:numRef>
          </c:cat>
          <c:val>
            <c:numRef>
              <c:f>altitude!$BD$381:$BD$387</c:f>
              <c:numCache>
                <c:formatCode>0.000</c:formatCode>
                <c:ptCount val="7"/>
                <c:pt idx="0">
                  <c:v>0</c:v>
                </c:pt>
                <c:pt idx="1">
                  <c:v>8.0000000000097771E-3</c:v>
                </c:pt>
                <c:pt idx="2">
                  <c:v>3.0000000000143245E-3</c:v>
                </c:pt>
                <c:pt idx="3">
                  <c:v>1.0000000000019327E-2</c:v>
                </c:pt>
                <c:pt idx="4">
                  <c:v>9.0000000000145519E-3</c:v>
                </c:pt>
                <c:pt idx="5">
                  <c:v>3.0000000000143245E-3</c:v>
                </c:pt>
                <c:pt idx="6">
                  <c:v>1.6000000000019554E-2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F-D95B-4255-9489-C4840E7838B5}"/>
            </c:ext>
          </c:extLst>
        </c:ser>
        <c:ser>
          <c:idx val="16"/>
          <c:order val="17"/>
          <c:tx>
            <c:strRef>
              <c:f>altitude!$BE$358</c:f>
              <c:strCache>
                <c:ptCount val="1"/>
                <c:pt idx="0">
                  <c:v>1077</c:v>
                </c:pt>
              </c:strCache>
            </c:strRef>
          </c:tx>
          <c:cat>
            <c:numRef>
              <c:f>altitude!$A$381:$A$387</c:f>
              <c:numCache>
                <c:formatCode>m/d/yyyy</c:formatCode>
                <c:ptCount val="7"/>
                <c:pt idx="0">
                  <c:v>44504</c:v>
                </c:pt>
                <c:pt idx="1">
                  <c:v>44531</c:v>
                </c:pt>
                <c:pt idx="2">
                  <c:v>44592</c:v>
                </c:pt>
                <c:pt idx="3">
                  <c:v>44650</c:v>
                </c:pt>
                <c:pt idx="4">
                  <c:v>44711</c:v>
                </c:pt>
                <c:pt idx="5">
                  <c:v>44770</c:v>
                </c:pt>
                <c:pt idx="6">
                  <c:v>44833</c:v>
                </c:pt>
              </c:numCache>
            </c:numRef>
          </c:cat>
          <c:val>
            <c:numRef>
              <c:f>altitude!$BE$381:$BE$387</c:f>
              <c:numCache>
                <c:formatCode>0.000</c:formatCode>
                <c:ptCount val="7"/>
                <c:pt idx="0">
                  <c:v>0</c:v>
                </c:pt>
                <c:pt idx="1">
                  <c:v>1.999999999981128E-3</c:v>
                </c:pt>
                <c:pt idx="2">
                  <c:v>2.9999999999859028E-3</c:v>
                </c:pt>
                <c:pt idx="3">
                  <c:v>2.9999999999859028E-3</c:v>
                </c:pt>
                <c:pt idx="4">
                  <c:v>-5.0000000000238742E-3</c:v>
                </c:pt>
                <c:pt idx="5">
                  <c:v>-1.2000000000000455E-2</c:v>
                </c:pt>
                <c:pt idx="6">
                  <c:v>-3.0000000000143245E-3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0-D95B-4255-9489-C4840E7838B5}"/>
            </c:ext>
          </c:extLst>
        </c:ser>
        <c:ser>
          <c:idx val="17"/>
          <c:order val="18"/>
          <c:tx>
            <c:strRef>
              <c:f>altitude!$BF$358</c:f>
              <c:strCache>
                <c:ptCount val="1"/>
                <c:pt idx="0">
                  <c:v>1078</c:v>
                </c:pt>
              </c:strCache>
            </c:strRef>
          </c:tx>
          <c:cat>
            <c:numRef>
              <c:f>altitude!$A$381:$A$387</c:f>
              <c:numCache>
                <c:formatCode>m/d/yyyy</c:formatCode>
                <c:ptCount val="7"/>
                <c:pt idx="0">
                  <c:v>44504</c:v>
                </c:pt>
                <c:pt idx="1">
                  <c:v>44531</c:v>
                </c:pt>
                <c:pt idx="2">
                  <c:v>44592</c:v>
                </c:pt>
                <c:pt idx="3">
                  <c:v>44650</c:v>
                </c:pt>
                <c:pt idx="4">
                  <c:v>44711</c:v>
                </c:pt>
                <c:pt idx="5">
                  <c:v>44770</c:v>
                </c:pt>
                <c:pt idx="6">
                  <c:v>44833</c:v>
                </c:pt>
              </c:numCache>
            </c:numRef>
          </c:cat>
          <c:val>
            <c:numRef>
              <c:f>altitude!$BF$381:$BF$387</c:f>
              <c:numCache>
                <c:formatCode>0.000</c:formatCode>
                <c:ptCount val="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2.0000000000095497E-3</c:v>
                </c:pt>
                <c:pt idx="4">
                  <c:v>-1.0000000000047748E-3</c:v>
                </c:pt>
                <c:pt idx="5">
                  <c:v>-3.9999999999906777E-3</c:v>
                </c:pt>
                <c:pt idx="6">
                  <c:v>9.9999999999909051E-3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1-D95B-4255-9489-C4840E7838B5}"/>
            </c:ext>
          </c:extLst>
        </c:ser>
        <c:ser>
          <c:idx val="18"/>
          <c:order val="19"/>
          <c:tx>
            <c:strRef>
              <c:f>altitude!$BG$358</c:f>
              <c:strCache>
                <c:ptCount val="1"/>
                <c:pt idx="0">
                  <c:v>1079</c:v>
                </c:pt>
              </c:strCache>
            </c:strRef>
          </c:tx>
          <c:cat>
            <c:numRef>
              <c:f>altitude!$A$381:$A$387</c:f>
              <c:numCache>
                <c:formatCode>m/d/yyyy</c:formatCode>
                <c:ptCount val="7"/>
                <c:pt idx="0">
                  <c:v>44504</c:v>
                </c:pt>
                <c:pt idx="1">
                  <c:v>44531</c:v>
                </c:pt>
                <c:pt idx="2">
                  <c:v>44592</c:v>
                </c:pt>
                <c:pt idx="3">
                  <c:v>44650</c:v>
                </c:pt>
                <c:pt idx="4">
                  <c:v>44711</c:v>
                </c:pt>
                <c:pt idx="5">
                  <c:v>44770</c:v>
                </c:pt>
                <c:pt idx="6">
                  <c:v>44833</c:v>
                </c:pt>
              </c:numCache>
            </c:numRef>
          </c:cat>
          <c:val>
            <c:numRef>
              <c:f>altitude!$BG$381:$BG$387</c:f>
              <c:numCache>
                <c:formatCode>0.000</c:formatCode>
                <c:ptCount val="7"/>
                <c:pt idx="0">
                  <c:v>0</c:v>
                </c:pt>
                <c:pt idx="1">
                  <c:v>9.9999999997635314E-4</c:v>
                </c:pt>
                <c:pt idx="2">
                  <c:v>7.9999999999813554E-3</c:v>
                </c:pt>
                <c:pt idx="3">
                  <c:v>5.9999999999718057E-3</c:v>
                </c:pt>
                <c:pt idx="4">
                  <c:v>-3.0000000000143245E-3</c:v>
                </c:pt>
                <c:pt idx="5">
                  <c:v>-2.4000000000000909E-2</c:v>
                </c:pt>
                <c:pt idx="6">
                  <c:v>-1.2000000000000455E-2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2-D95B-4255-9489-C4840E7838B5}"/>
            </c:ext>
          </c:extLst>
        </c:ser>
        <c:ser>
          <c:idx val="20"/>
          <c:order val="20"/>
          <c:tx>
            <c:strRef>
              <c:f>altitude!$BM$413</c:f>
              <c:strCache>
                <c:ptCount val="1"/>
                <c:pt idx="0">
                  <c:v>1090</c:v>
                </c:pt>
              </c:strCache>
              <c:extLst xmlns:c15="http://schemas.microsoft.com/office/drawing/2012/chart"/>
            </c:strRef>
          </c:tx>
          <c:cat>
            <c:numRef>
              <c:f>altitude!$A$381:$A$387</c:f>
              <c:numCache>
                <c:formatCode>m/d/yyyy</c:formatCode>
                <c:ptCount val="7"/>
                <c:pt idx="0">
                  <c:v>44504</c:v>
                </c:pt>
                <c:pt idx="1">
                  <c:v>44531</c:v>
                </c:pt>
                <c:pt idx="2">
                  <c:v>44592</c:v>
                </c:pt>
                <c:pt idx="3">
                  <c:v>44650</c:v>
                </c:pt>
                <c:pt idx="4">
                  <c:v>44711</c:v>
                </c:pt>
                <c:pt idx="5">
                  <c:v>44770</c:v>
                </c:pt>
                <c:pt idx="6">
                  <c:v>44833</c:v>
                </c:pt>
              </c:numCache>
            </c:numRef>
          </c:cat>
          <c:val>
            <c:numRef>
              <c:f>altitude!$BM$415:$BM$421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13-D95B-4255-9489-C4840E7838B5}"/>
            </c:ext>
          </c:extLst>
        </c:ser>
        <c:ser>
          <c:idx val="21"/>
          <c:order val="21"/>
          <c:tx>
            <c:strRef>
              <c:f>altitude!$BN$413</c:f>
              <c:strCache>
                <c:ptCount val="1"/>
                <c:pt idx="0">
                  <c:v>1091</c:v>
                </c:pt>
              </c:strCache>
              <c:extLst xmlns:c15="http://schemas.microsoft.com/office/drawing/2012/chart"/>
            </c:strRef>
          </c:tx>
          <c:cat>
            <c:numRef>
              <c:f>altitude!$A$381:$A$387</c:f>
              <c:numCache>
                <c:formatCode>m/d/yyyy</c:formatCode>
                <c:ptCount val="7"/>
                <c:pt idx="0">
                  <c:v>44504</c:v>
                </c:pt>
                <c:pt idx="1">
                  <c:v>44531</c:v>
                </c:pt>
                <c:pt idx="2">
                  <c:v>44592</c:v>
                </c:pt>
                <c:pt idx="3">
                  <c:v>44650</c:v>
                </c:pt>
                <c:pt idx="4">
                  <c:v>44711</c:v>
                </c:pt>
                <c:pt idx="5">
                  <c:v>44770</c:v>
                </c:pt>
                <c:pt idx="6">
                  <c:v>44833</c:v>
                </c:pt>
              </c:numCache>
            </c:numRef>
          </c:cat>
          <c:val>
            <c:numRef>
              <c:f>altitude!$BN$415:$BN$421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14-D95B-4255-9489-C4840E7838B5}"/>
            </c:ext>
          </c:extLst>
        </c:ser>
        <c:ser>
          <c:idx val="22"/>
          <c:order val="22"/>
          <c:tx>
            <c:strRef>
              <c:f>altitude!$BO$413</c:f>
              <c:strCache>
                <c:ptCount val="1"/>
                <c:pt idx="0">
                  <c:v>1092</c:v>
                </c:pt>
              </c:strCache>
              <c:extLst xmlns:c15="http://schemas.microsoft.com/office/drawing/2012/chart"/>
            </c:strRef>
          </c:tx>
          <c:cat>
            <c:numRef>
              <c:f>altitude!$A$381:$A$387</c:f>
              <c:numCache>
                <c:formatCode>m/d/yyyy</c:formatCode>
                <c:ptCount val="7"/>
                <c:pt idx="0">
                  <c:v>44504</c:v>
                </c:pt>
                <c:pt idx="1">
                  <c:v>44531</c:v>
                </c:pt>
                <c:pt idx="2">
                  <c:v>44592</c:v>
                </c:pt>
                <c:pt idx="3">
                  <c:v>44650</c:v>
                </c:pt>
                <c:pt idx="4">
                  <c:v>44711</c:v>
                </c:pt>
                <c:pt idx="5">
                  <c:v>44770</c:v>
                </c:pt>
                <c:pt idx="6">
                  <c:v>44833</c:v>
                </c:pt>
              </c:numCache>
            </c:numRef>
          </c:cat>
          <c:val>
            <c:numRef>
              <c:f>altitude!$BO$415:$BO$421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15-D95B-4255-9489-C4840E7838B5}"/>
            </c:ext>
          </c:extLst>
        </c:ser>
        <c:ser>
          <c:idx val="23"/>
          <c:order val="23"/>
          <c:tx>
            <c:strRef>
              <c:f>altitude!$BP$413</c:f>
              <c:strCache>
                <c:ptCount val="1"/>
                <c:pt idx="0">
                  <c:v>1093</c:v>
                </c:pt>
              </c:strCache>
              <c:extLst xmlns:c15="http://schemas.microsoft.com/office/drawing/2012/chart"/>
            </c:strRef>
          </c:tx>
          <c:cat>
            <c:numRef>
              <c:f>altitude!$A$381:$A$387</c:f>
              <c:numCache>
                <c:formatCode>m/d/yyyy</c:formatCode>
                <c:ptCount val="7"/>
                <c:pt idx="0">
                  <c:v>44504</c:v>
                </c:pt>
                <c:pt idx="1">
                  <c:v>44531</c:v>
                </c:pt>
                <c:pt idx="2">
                  <c:v>44592</c:v>
                </c:pt>
                <c:pt idx="3">
                  <c:v>44650</c:v>
                </c:pt>
                <c:pt idx="4">
                  <c:v>44711</c:v>
                </c:pt>
                <c:pt idx="5">
                  <c:v>44770</c:v>
                </c:pt>
                <c:pt idx="6">
                  <c:v>44833</c:v>
                </c:pt>
              </c:numCache>
            </c:numRef>
          </c:cat>
          <c:val>
            <c:numRef>
              <c:f>altitude!$BP$415:$BP$421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16-D95B-4255-9489-C4840E7838B5}"/>
            </c:ext>
          </c:extLst>
        </c:ser>
        <c:ser>
          <c:idx val="24"/>
          <c:order val="24"/>
          <c:tx>
            <c:strRef>
              <c:f>altitude!$BQ$413</c:f>
              <c:strCache>
                <c:ptCount val="1"/>
                <c:pt idx="0">
                  <c:v>1094</c:v>
                </c:pt>
              </c:strCache>
              <c:extLst xmlns:c15="http://schemas.microsoft.com/office/drawing/2012/chart"/>
            </c:strRef>
          </c:tx>
          <c:cat>
            <c:numRef>
              <c:f>altitude!$A$381:$A$387</c:f>
              <c:numCache>
                <c:formatCode>m/d/yyyy</c:formatCode>
                <c:ptCount val="7"/>
                <c:pt idx="0">
                  <c:v>44504</c:v>
                </c:pt>
                <c:pt idx="1">
                  <c:v>44531</c:v>
                </c:pt>
                <c:pt idx="2">
                  <c:v>44592</c:v>
                </c:pt>
                <c:pt idx="3">
                  <c:v>44650</c:v>
                </c:pt>
                <c:pt idx="4">
                  <c:v>44711</c:v>
                </c:pt>
                <c:pt idx="5">
                  <c:v>44770</c:v>
                </c:pt>
                <c:pt idx="6">
                  <c:v>44833</c:v>
                </c:pt>
              </c:numCache>
            </c:numRef>
          </c:cat>
          <c:val>
            <c:numRef>
              <c:f>altitude!$BQ$415:$BQ$421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17-D95B-4255-9489-C4840E7838B5}"/>
            </c:ext>
          </c:extLst>
        </c:ser>
        <c:ser>
          <c:idx val="25"/>
          <c:order val="25"/>
          <c:tx>
            <c:strRef>
              <c:f>altitude!$BR$413</c:f>
              <c:strCache>
                <c:ptCount val="1"/>
                <c:pt idx="0">
                  <c:v>1095</c:v>
                </c:pt>
              </c:strCache>
              <c:extLst xmlns:c15="http://schemas.microsoft.com/office/drawing/2012/chart"/>
            </c:strRef>
          </c:tx>
          <c:cat>
            <c:numRef>
              <c:f>altitude!$A$381:$A$387</c:f>
              <c:numCache>
                <c:formatCode>m/d/yyyy</c:formatCode>
                <c:ptCount val="7"/>
                <c:pt idx="0">
                  <c:v>44504</c:v>
                </c:pt>
                <c:pt idx="1">
                  <c:v>44531</c:v>
                </c:pt>
                <c:pt idx="2">
                  <c:v>44592</c:v>
                </c:pt>
                <c:pt idx="3">
                  <c:v>44650</c:v>
                </c:pt>
                <c:pt idx="4">
                  <c:v>44711</c:v>
                </c:pt>
                <c:pt idx="5">
                  <c:v>44770</c:v>
                </c:pt>
                <c:pt idx="6">
                  <c:v>44833</c:v>
                </c:pt>
              </c:numCache>
            </c:numRef>
          </c:cat>
          <c:val>
            <c:numRef>
              <c:f>altitude!$BR$415:$BR$421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18-D95B-4255-9489-C4840E7838B5}"/>
            </c:ext>
          </c:extLst>
        </c:ser>
        <c:ser>
          <c:idx val="26"/>
          <c:order val="26"/>
          <c:tx>
            <c:strRef>
              <c:f>altitude!$BS$413</c:f>
              <c:strCache>
                <c:ptCount val="1"/>
                <c:pt idx="0">
                  <c:v>1096</c:v>
                </c:pt>
              </c:strCache>
              <c:extLst xmlns:c15="http://schemas.microsoft.com/office/drawing/2012/chart"/>
            </c:strRef>
          </c:tx>
          <c:cat>
            <c:numRef>
              <c:f>altitude!$A$381:$A$387</c:f>
              <c:numCache>
                <c:formatCode>m/d/yyyy</c:formatCode>
                <c:ptCount val="7"/>
                <c:pt idx="0">
                  <c:v>44504</c:v>
                </c:pt>
                <c:pt idx="1">
                  <c:v>44531</c:v>
                </c:pt>
                <c:pt idx="2">
                  <c:v>44592</c:v>
                </c:pt>
                <c:pt idx="3">
                  <c:v>44650</c:v>
                </c:pt>
                <c:pt idx="4">
                  <c:v>44711</c:v>
                </c:pt>
                <c:pt idx="5">
                  <c:v>44770</c:v>
                </c:pt>
                <c:pt idx="6">
                  <c:v>44833</c:v>
                </c:pt>
              </c:numCache>
            </c:numRef>
          </c:cat>
          <c:val>
            <c:numRef>
              <c:f>altitude!$BS$415:$BS$421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19-D95B-4255-9489-C4840E7838B5}"/>
            </c:ext>
          </c:extLst>
        </c:ser>
        <c:ser>
          <c:idx val="27"/>
          <c:order val="27"/>
          <c:tx>
            <c:strRef>
              <c:f>altitude!$BT$413</c:f>
              <c:strCache>
                <c:ptCount val="1"/>
                <c:pt idx="0">
                  <c:v>1097</c:v>
                </c:pt>
              </c:strCache>
              <c:extLst xmlns:c15="http://schemas.microsoft.com/office/drawing/2012/chart"/>
            </c:strRef>
          </c:tx>
          <c:cat>
            <c:numRef>
              <c:f>altitude!$A$381:$A$387</c:f>
              <c:numCache>
                <c:formatCode>m/d/yyyy</c:formatCode>
                <c:ptCount val="7"/>
                <c:pt idx="0">
                  <c:v>44504</c:v>
                </c:pt>
                <c:pt idx="1">
                  <c:v>44531</c:v>
                </c:pt>
                <c:pt idx="2">
                  <c:v>44592</c:v>
                </c:pt>
                <c:pt idx="3">
                  <c:v>44650</c:v>
                </c:pt>
                <c:pt idx="4">
                  <c:v>44711</c:v>
                </c:pt>
                <c:pt idx="5">
                  <c:v>44770</c:v>
                </c:pt>
                <c:pt idx="6">
                  <c:v>44833</c:v>
                </c:pt>
              </c:numCache>
            </c:numRef>
          </c:cat>
          <c:val>
            <c:numRef>
              <c:f>altitude!$BT$415:$BT$421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1A-D95B-4255-9489-C4840E7838B5}"/>
            </c:ext>
          </c:extLst>
        </c:ser>
        <c:ser>
          <c:idx val="28"/>
          <c:order val="28"/>
          <c:tx>
            <c:strRef>
              <c:f>altitude!$BU$413</c:f>
              <c:strCache>
                <c:ptCount val="1"/>
                <c:pt idx="0">
                  <c:v>1098</c:v>
                </c:pt>
              </c:strCache>
              <c:extLst xmlns:c15="http://schemas.microsoft.com/office/drawing/2012/chart"/>
            </c:strRef>
          </c:tx>
          <c:cat>
            <c:numRef>
              <c:f>altitude!$A$381:$A$387</c:f>
              <c:numCache>
                <c:formatCode>m/d/yyyy</c:formatCode>
                <c:ptCount val="7"/>
                <c:pt idx="0">
                  <c:v>44504</c:v>
                </c:pt>
                <c:pt idx="1">
                  <c:v>44531</c:v>
                </c:pt>
                <c:pt idx="2">
                  <c:v>44592</c:v>
                </c:pt>
                <c:pt idx="3">
                  <c:v>44650</c:v>
                </c:pt>
                <c:pt idx="4">
                  <c:v>44711</c:v>
                </c:pt>
                <c:pt idx="5">
                  <c:v>44770</c:v>
                </c:pt>
                <c:pt idx="6">
                  <c:v>44833</c:v>
                </c:pt>
              </c:numCache>
            </c:numRef>
          </c:cat>
          <c:val>
            <c:numRef>
              <c:f>altitude!$BU$415:$BU$421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1B-D95B-4255-9489-C4840E7838B5}"/>
            </c:ext>
          </c:extLst>
        </c:ser>
        <c:ser>
          <c:idx val="29"/>
          <c:order val="29"/>
          <c:tx>
            <c:strRef>
              <c:f>altitude!$BV$413</c:f>
              <c:strCache>
                <c:ptCount val="1"/>
                <c:pt idx="0">
                  <c:v>1099</c:v>
                </c:pt>
              </c:strCache>
              <c:extLst xmlns:c15="http://schemas.microsoft.com/office/drawing/2012/chart"/>
            </c:strRef>
          </c:tx>
          <c:cat>
            <c:numRef>
              <c:f>altitude!$A$381:$A$387</c:f>
              <c:numCache>
                <c:formatCode>m/d/yyyy</c:formatCode>
                <c:ptCount val="7"/>
                <c:pt idx="0">
                  <c:v>44504</c:v>
                </c:pt>
                <c:pt idx="1">
                  <c:v>44531</c:v>
                </c:pt>
                <c:pt idx="2">
                  <c:v>44592</c:v>
                </c:pt>
                <c:pt idx="3">
                  <c:v>44650</c:v>
                </c:pt>
                <c:pt idx="4">
                  <c:v>44711</c:v>
                </c:pt>
                <c:pt idx="5">
                  <c:v>44770</c:v>
                </c:pt>
                <c:pt idx="6">
                  <c:v>44833</c:v>
                </c:pt>
              </c:numCache>
            </c:numRef>
          </c:cat>
          <c:val>
            <c:numRef>
              <c:f>altitude!$BV$415:$BV$421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1C-D95B-4255-9489-C4840E7838B5}"/>
            </c:ext>
          </c:extLst>
        </c:ser>
        <c:ser>
          <c:idx val="30"/>
          <c:order val="30"/>
          <c:tx>
            <c:strRef>
              <c:f>altitude!$BW$413</c:f>
              <c:strCache>
                <c:ptCount val="1"/>
                <c:pt idx="0">
                  <c:v>1100</c:v>
                </c:pt>
              </c:strCache>
              <c:extLst xmlns:c15="http://schemas.microsoft.com/office/drawing/2012/chart"/>
            </c:strRef>
          </c:tx>
          <c:cat>
            <c:numRef>
              <c:f>altitude!$A$381:$A$387</c:f>
              <c:numCache>
                <c:formatCode>m/d/yyyy</c:formatCode>
                <c:ptCount val="7"/>
                <c:pt idx="0">
                  <c:v>44504</c:v>
                </c:pt>
                <c:pt idx="1">
                  <c:v>44531</c:v>
                </c:pt>
                <c:pt idx="2">
                  <c:v>44592</c:v>
                </c:pt>
                <c:pt idx="3">
                  <c:v>44650</c:v>
                </c:pt>
                <c:pt idx="4">
                  <c:v>44711</c:v>
                </c:pt>
                <c:pt idx="5">
                  <c:v>44770</c:v>
                </c:pt>
                <c:pt idx="6">
                  <c:v>44833</c:v>
                </c:pt>
              </c:numCache>
            </c:numRef>
          </c:cat>
          <c:val>
            <c:numRef>
              <c:f>altitude!$BW$415:$BW$421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1D-D95B-4255-9489-C4840E7838B5}"/>
            </c:ext>
          </c:extLst>
        </c:ser>
        <c:ser>
          <c:idx val="31"/>
          <c:order val="31"/>
          <c:tx>
            <c:strRef>
              <c:f>altitude!$AM$358</c:f>
              <c:strCache>
                <c:ptCount val="1"/>
                <c:pt idx="0">
                  <c:v>1054</c:v>
                </c:pt>
              </c:strCache>
            </c:strRef>
          </c:tx>
          <c:cat>
            <c:numRef>
              <c:f>altitude!$A$381:$A$387</c:f>
              <c:numCache>
                <c:formatCode>m/d/yyyy</c:formatCode>
                <c:ptCount val="7"/>
                <c:pt idx="0">
                  <c:v>44504</c:v>
                </c:pt>
                <c:pt idx="1">
                  <c:v>44531</c:v>
                </c:pt>
                <c:pt idx="2">
                  <c:v>44592</c:v>
                </c:pt>
                <c:pt idx="3">
                  <c:v>44650</c:v>
                </c:pt>
                <c:pt idx="4">
                  <c:v>44711</c:v>
                </c:pt>
                <c:pt idx="5">
                  <c:v>44770</c:v>
                </c:pt>
                <c:pt idx="6">
                  <c:v>44833</c:v>
                </c:pt>
              </c:numCache>
            </c:numRef>
          </c:cat>
          <c:val>
            <c:numRef>
              <c:f>altitude!$AM$381:$AM$387</c:f>
              <c:numCache>
                <c:formatCode>0.000</c:formatCode>
                <c:ptCount val="7"/>
                <c:pt idx="0">
                  <c:v>0</c:v>
                </c:pt>
                <c:pt idx="1">
                  <c:v>4.9999999999954525E-3</c:v>
                </c:pt>
                <c:pt idx="2">
                  <c:v>2.9999999999859028E-3</c:v>
                </c:pt>
                <c:pt idx="3">
                  <c:v>2.9999999999859028E-3</c:v>
                </c:pt>
                <c:pt idx="4">
                  <c:v>-1.0000000000047748E-3</c:v>
                </c:pt>
                <c:pt idx="5">
                  <c:v>9.9999999997635314E-4</c:v>
                </c:pt>
                <c:pt idx="6">
                  <c:v>1.999999999981128E-3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3B8-4881-BD1C-CBA8C424AC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3149056"/>
        <c:axId val="113150592"/>
        <c:extLst>
          <c:ext xmlns:c15="http://schemas.microsoft.com/office/drawing/2012/chart" uri="{02D57815-91ED-43cb-92C2-25804820EDAC}">
            <c15:filteredLineSeries>
              <c15:ser>
                <c:idx val="2"/>
                <c:order val="3"/>
                <c:tx>
                  <c:strRef>
                    <c:extLst>
                      <c:ext uri="{02D57815-91ED-43cb-92C2-25804820EDAC}">
                        <c15:formulaRef>
                          <c15:sqref>altitude!$V$358</c15:sqref>
                        </c15:formulaRef>
                      </c:ext>
                    </c:extLst>
                    <c:strCache>
                      <c:ptCount val="1"/>
                      <c:pt idx="0">
                        <c:v>1024 b</c:v>
                      </c:pt>
                    </c:strCache>
                  </c:strRef>
                </c:tx>
                <c:cat>
                  <c:numRef>
                    <c:extLst>
                      <c:ext uri="{02D57815-91ED-43cb-92C2-25804820EDAC}">
                        <c15:formulaRef>
                          <c15:sqref>altitude!$A$381:$A$387</c15:sqref>
                        </c15:formulaRef>
                      </c:ext>
                    </c:extLst>
                    <c:numCache>
                      <c:formatCode>m/d/yyyy</c:formatCode>
                      <c:ptCount val="7"/>
                      <c:pt idx="0">
                        <c:v>44504</c:v>
                      </c:pt>
                      <c:pt idx="1">
                        <c:v>44531</c:v>
                      </c:pt>
                      <c:pt idx="2">
                        <c:v>44592</c:v>
                      </c:pt>
                      <c:pt idx="3">
                        <c:v>44650</c:v>
                      </c:pt>
                      <c:pt idx="4">
                        <c:v>44711</c:v>
                      </c:pt>
                      <c:pt idx="5">
                        <c:v>44770</c:v>
                      </c:pt>
                      <c:pt idx="6">
                        <c:v>44833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altitude!$V$375:$V$381</c15:sqref>
                        </c15:formulaRef>
                      </c:ext>
                    </c:extLst>
                    <c:numCache>
                      <c:formatCode>0.000</c:formatCode>
                      <c:ptCount val="7"/>
                      <c:pt idx="0">
                        <c:v>1.6999999999995907E-2</c:v>
                      </c:pt>
                      <c:pt idx="1">
                        <c:v>1.6999999999995907E-2</c:v>
                      </c:pt>
                      <c:pt idx="2">
                        <c:v>6.0000000000002274E-2</c:v>
                      </c:pt>
                      <c:pt idx="3">
                        <c:v>4.0000000000020464E-2</c:v>
                      </c:pt>
                      <c:pt idx="4">
                        <c:v>4.4000000000011141E-2</c:v>
                      </c:pt>
                      <c:pt idx="5">
                        <c:v>0</c:v>
                      </c:pt>
                      <c:pt idx="6">
                        <c:v>0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3-D95B-4255-9489-C4840E7838B5}"/>
                  </c:ext>
                </c:extLst>
              </c15:ser>
            </c15:filteredLineSeries>
          </c:ext>
        </c:extLst>
      </c:lineChart>
      <c:dateAx>
        <c:axId val="113149056"/>
        <c:scaling>
          <c:orientation val="minMax"/>
          <c:max val="44834"/>
          <c:min val="44501"/>
        </c:scaling>
        <c:delete val="0"/>
        <c:axPos val="b"/>
        <c:numFmt formatCode="dd/mm/yy;@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fr-FR"/>
          </a:p>
        </c:txPr>
        <c:crossAx val="113150592"/>
        <c:crossesAt val="-0.2"/>
        <c:auto val="1"/>
        <c:lblOffset val="100"/>
        <c:baseTimeUnit val="days"/>
      </c:dateAx>
      <c:valAx>
        <c:axId val="113150592"/>
        <c:scaling>
          <c:orientation val="minMax"/>
          <c:max val="0.15500000000000003"/>
          <c:min val="-4.0000000000000008E-2"/>
        </c:scaling>
        <c:delete val="0"/>
        <c:axPos val="l"/>
        <c:majorGridlines>
          <c:spPr>
            <a:ln>
              <a:prstDash val="sysDot"/>
            </a:ln>
          </c:spPr>
        </c:majorGridlines>
        <c:title>
          <c:tx>
            <c:rich>
              <a:bodyPr rot="-5400000" vert="horz"/>
              <a:lstStyle/>
              <a:p>
                <a:pPr>
                  <a:defRPr sz="2000"/>
                </a:pPr>
                <a:r>
                  <a:rPr lang="en-US" sz="2000"/>
                  <a:t>en mètre</a:t>
                </a:r>
              </a:p>
            </c:rich>
          </c:tx>
          <c:layout/>
          <c:overlay val="0"/>
        </c:title>
        <c:numFmt formatCode="#,##0.000" sourceLinked="0"/>
        <c:majorTickMark val="out"/>
        <c:minorTickMark val="none"/>
        <c:tickLblPos val="nextTo"/>
        <c:txPr>
          <a:bodyPr/>
          <a:lstStyle/>
          <a:p>
            <a:pPr>
              <a:defRPr sz="1600"/>
            </a:pPr>
            <a:endParaRPr lang="fr-FR"/>
          </a:p>
        </c:txPr>
        <c:crossAx val="113149056"/>
        <c:crosses val="autoZero"/>
        <c:crossBetween val="between"/>
        <c:majorUnit val="2.0000000000000004E-2"/>
      </c:valAx>
    </c:plotArea>
    <c:legend>
      <c:legendPos val="r"/>
      <c:legendEntry>
        <c:idx val="0"/>
        <c:txPr>
          <a:bodyPr/>
          <a:lstStyle/>
          <a:p>
            <a:pPr>
              <a:defRPr sz="1800" b="1" i="0" baseline="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1"/>
        <c:txPr>
          <a:bodyPr/>
          <a:lstStyle/>
          <a:p>
            <a:pPr>
              <a:defRPr sz="1800" b="1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2"/>
        <c:txPr>
          <a:bodyPr/>
          <a:lstStyle/>
          <a:p>
            <a:pPr>
              <a:defRPr sz="1800" b="1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5"/>
        <c:txPr>
          <a:bodyPr/>
          <a:lstStyle/>
          <a:p>
            <a:pPr>
              <a:defRPr sz="180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6"/>
        <c:txPr>
          <a:bodyPr/>
          <a:lstStyle/>
          <a:p>
            <a:pPr>
              <a:defRPr sz="180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7"/>
        <c:txPr>
          <a:bodyPr/>
          <a:lstStyle/>
          <a:p>
            <a:pPr>
              <a:defRPr sz="1800" b="0">
                <a:solidFill>
                  <a:schemeClr val="accent1"/>
                </a:solidFill>
              </a:defRPr>
            </a:pPr>
            <a:endParaRPr lang="fr-FR"/>
          </a:p>
        </c:txPr>
      </c:legendEntry>
      <c:legendEntry>
        <c:idx val="8"/>
        <c:txPr>
          <a:bodyPr/>
          <a:lstStyle/>
          <a:p>
            <a:pPr>
              <a:defRPr sz="1800" b="0">
                <a:solidFill>
                  <a:schemeClr val="accent1"/>
                </a:solidFill>
              </a:defRPr>
            </a:pPr>
            <a:endParaRPr lang="fr-FR"/>
          </a:p>
        </c:txPr>
      </c:legendEntry>
      <c:legendEntry>
        <c:idx val="9"/>
        <c:txPr>
          <a:bodyPr/>
          <a:lstStyle/>
          <a:p>
            <a:pPr>
              <a:defRPr sz="1800" b="1">
                <a:solidFill>
                  <a:schemeClr val="accent1"/>
                </a:solidFill>
              </a:defRPr>
            </a:pPr>
            <a:endParaRPr lang="fr-FR"/>
          </a:p>
        </c:txPr>
      </c:legendEntry>
      <c:legendEntry>
        <c:idx val="10"/>
        <c:txPr>
          <a:bodyPr/>
          <a:lstStyle/>
          <a:p>
            <a:pPr>
              <a:defRPr sz="1800" b="1">
                <a:solidFill>
                  <a:schemeClr val="accent1"/>
                </a:solidFill>
              </a:defRPr>
            </a:pPr>
            <a:endParaRPr lang="fr-FR"/>
          </a:p>
        </c:txPr>
      </c:legendEntry>
      <c:legendEntry>
        <c:idx val="11"/>
        <c:txPr>
          <a:bodyPr/>
          <a:lstStyle/>
          <a:p>
            <a:pPr>
              <a:defRPr sz="1800" b="1">
                <a:solidFill>
                  <a:schemeClr val="accent1"/>
                </a:solidFill>
              </a:defRPr>
            </a:pPr>
            <a:endParaRPr lang="fr-FR"/>
          </a:p>
        </c:txPr>
      </c:legendEntry>
      <c:legendEntry>
        <c:idx val="12"/>
        <c:txPr>
          <a:bodyPr/>
          <a:lstStyle/>
          <a:p>
            <a:pPr>
              <a:defRPr sz="1800">
                <a:solidFill>
                  <a:srgbClr val="C87978"/>
                </a:solidFill>
              </a:defRPr>
            </a:pPr>
            <a:endParaRPr lang="fr-FR"/>
          </a:p>
        </c:txPr>
      </c:legendEntry>
      <c:legendEntry>
        <c:idx val="13"/>
        <c:txPr>
          <a:bodyPr/>
          <a:lstStyle/>
          <a:p>
            <a:pPr>
              <a:defRPr sz="1800">
                <a:solidFill>
                  <a:srgbClr val="C87978"/>
                </a:solidFill>
              </a:defRPr>
            </a:pPr>
            <a:endParaRPr lang="fr-FR"/>
          </a:p>
        </c:txPr>
      </c:legendEntry>
      <c:legendEntry>
        <c:idx val="14"/>
        <c:txPr>
          <a:bodyPr/>
          <a:lstStyle/>
          <a:p>
            <a:pPr>
              <a:defRPr sz="1800">
                <a:solidFill>
                  <a:srgbClr val="C87978"/>
                </a:solidFill>
              </a:defRPr>
            </a:pPr>
            <a:endParaRPr lang="fr-FR"/>
          </a:p>
        </c:txPr>
      </c:legendEntry>
      <c:legendEntry>
        <c:idx val="15"/>
        <c:txPr>
          <a:bodyPr/>
          <a:lstStyle/>
          <a:p>
            <a:pPr>
              <a:defRPr sz="1800" b="1">
                <a:solidFill>
                  <a:srgbClr val="C87978"/>
                </a:solidFill>
              </a:defRPr>
            </a:pPr>
            <a:endParaRPr lang="fr-FR"/>
          </a:p>
        </c:txPr>
      </c:legendEntry>
      <c:legendEntry>
        <c:idx val="16"/>
        <c:txPr>
          <a:bodyPr/>
          <a:lstStyle/>
          <a:p>
            <a:pPr>
              <a:defRPr sz="1800">
                <a:solidFill>
                  <a:srgbClr val="C87978"/>
                </a:solidFill>
              </a:defRPr>
            </a:pPr>
            <a:endParaRPr lang="fr-FR"/>
          </a:p>
        </c:txPr>
      </c:legendEntry>
      <c:legendEntry>
        <c:idx val="17"/>
        <c:txPr>
          <a:bodyPr/>
          <a:lstStyle/>
          <a:p>
            <a:pPr>
              <a:defRPr sz="1800">
                <a:solidFill>
                  <a:srgbClr val="C87978"/>
                </a:solidFill>
              </a:defRPr>
            </a:pPr>
            <a:endParaRPr lang="fr-FR"/>
          </a:p>
        </c:txPr>
      </c:legendEntry>
      <c:legendEntry>
        <c:idx val="18"/>
        <c:txPr>
          <a:bodyPr/>
          <a:lstStyle/>
          <a:p>
            <a:pPr>
              <a:defRPr sz="1800">
                <a:solidFill>
                  <a:srgbClr val="C87978"/>
                </a:solidFill>
              </a:defRPr>
            </a:pPr>
            <a:endParaRPr lang="fr-FR"/>
          </a:p>
        </c:txPr>
      </c:legendEntry>
      <c:layout>
        <c:manualLayout>
          <c:xMode val="edge"/>
          <c:yMode val="edge"/>
          <c:x val="0.88432321734384567"/>
          <c:y val="2.1987370129755223E-2"/>
          <c:w val="0.11027853312691373"/>
          <c:h val="0.80400718796976856"/>
        </c:manualLayout>
      </c:layout>
      <c:overlay val="0"/>
      <c:txPr>
        <a:bodyPr/>
        <a:lstStyle/>
        <a:p>
          <a:pPr>
            <a:defRPr sz="1800"/>
          </a:pPr>
          <a:endParaRPr lang="fr-FR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600"/>
              <a:t>vitesse surrection du repère R1070 - Commune de Lochwiller</a:t>
            </a:r>
            <a:r>
              <a:rPr lang="en-US" sz="1600" baseline="0"/>
              <a:t> (67)</a:t>
            </a:r>
            <a:endParaRPr lang="en-US" sz="1600"/>
          </a:p>
        </c:rich>
      </c:tx>
      <c:layout>
        <c:manualLayout>
          <c:xMode val="edge"/>
          <c:yMode val="edge"/>
          <c:x val="0.13895748238478722"/>
          <c:y val="1.0598940957680898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2656675980018628"/>
          <c:y val="0.14157918457698934"/>
          <c:w val="0.8318629170146955"/>
          <c:h val="0.71622458000625899"/>
        </c:manualLayout>
      </c:layout>
      <c:scatterChart>
        <c:scatterStyle val="lineMarker"/>
        <c:varyColors val="0"/>
        <c:ser>
          <c:idx val="15"/>
          <c:order val="0"/>
          <c:tx>
            <c:strRef>
              <c:f>altitude!$AZ$248</c:f>
              <c:strCache>
                <c:ptCount val="1"/>
                <c:pt idx="0">
                  <c:v>1070</c:v>
                </c:pt>
              </c:strCache>
            </c:strRef>
          </c:tx>
          <c:spPr>
            <a:ln w="28575">
              <a:noFill/>
            </a:ln>
          </c:spPr>
          <c:marker>
            <c:spPr>
              <a:ln>
                <a:solidFill>
                  <a:schemeClr val="accent1"/>
                </a:solidFill>
              </a:ln>
            </c:spPr>
          </c:marker>
          <c:dLbls>
            <c:dLbl>
              <c:idx val="41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409D-42CF-87DA-5D9370FFDAB6}"/>
                </c:ext>
              </c:extLst>
            </c:dLbl>
            <c:dLbl>
              <c:idx val="45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52B3-44C6-8035-6F83DBD7A29F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trendline>
            <c:spPr>
              <a:ln>
                <a:solidFill>
                  <a:srgbClr val="FF0000"/>
                </a:solidFill>
              </a:ln>
            </c:spPr>
            <c:trendlineType val="poly"/>
            <c:order val="2"/>
            <c:dispRSqr val="0"/>
            <c:dispEq val="0"/>
          </c:trendline>
          <c:trendline>
            <c:trendlineType val="movingAvg"/>
            <c:period val="2"/>
            <c:dispRSqr val="0"/>
            <c:dispEq val="0"/>
          </c:trendline>
          <c:xVal>
            <c:numRef>
              <c:f>altitude!$A$249:$A$305</c:f>
              <c:numCache>
                <c:formatCode>m/d/yyyy</c:formatCode>
                <c:ptCount val="57"/>
                <c:pt idx="0">
                  <c:v>41389</c:v>
                </c:pt>
                <c:pt idx="1">
                  <c:v>41442</c:v>
                </c:pt>
                <c:pt idx="2">
                  <c:v>41514</c:v>
                </c:pt>
                <c:pt idx="3">
                  <c:v>41575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  <c:pt idx="32">
                  <c:v>43375</c:v>
                </c:pt>
                <c:pt idx="33">
                  <c:v>43438</c:v>
                </c:pt>
                <c:pt idx="34">
                  <c:v>43494</c:v>
                </c:pt>
                <c:pt idx="35">
                  <c:v>43551</c:v>
                </c:pt>
                <c:pt idx="36">
                  <c:v>43613</c:v>
                </c:pt>
                <c:pt idx="37">
                  <c:v>43678</c:v>
                </c:pt>
                <c:pt idx="38">
                  <c:v>43738</c:v>
                </c:pt>
                <c:pt idx="39">
                  <c:v>43801</c:v>
                </c:pt>
                <c:pt idx="40">
                  <c:v>43860</c:v>
                </c:pt>
                <c:pt idx="41">
                  <c:v>43916</c:v>
                </c:pt>
                <c:pt idx="42">
                  <c:v>43979</c:v>
                </c:pt>
                <c:pt idx="43">
                  <c:v>44046</c:v>
                </c:pt>
                <c:pt idx="44">
                  <c:v>44068</c:v>
                </c:pt>
                <c:pt idx="45">
                  <c:v>44104</c:v>
                </c:pt>
                <c:pt idx="46">
                  <c:v>44167</c:v>
                </c:pt>
                <c:pt idx="47">
                  <c:v>44223</c:v>
                </c:pt>
                <c:pt idx="48">
                  <c:v>44285</c:v>
                </c:pt>
                <c:pt idx="49">
                  <c:v>44345</c:v>
                </c:pt>
                <c:pt idx="50">
                  <c:v>44405</c:v>
                </c:pt>
                <c:pt idx="51">
                  <c:v>44504</c:v>
                </c:pt>
                <c:pt idx="52">
                  <c:v>44531</c:v>
                </c:pt>
                <c:pt idx="53">
                  <c:v>44592</c:v>
                </c:pt>
                <c:pt idx="54">
                  <c:v>44650</c:v>
                </c:pt>
                <c:pt idx="55">
                  <c:v>44711</c:v>
                </c:pt>
                <c:pt idx="56">
                  <c:v>44770</c:v>
                </c:pt>
              </c:numCache>
            </c:numRef>
          </c:xVal>
          <c:yVal>
            <c:numRef>
              <c:f>altitude!$AZ$249:$AZ$305</c:f>
              <c:numCache>
                <c:formatCode>0.00</c:formatCode>
                <c:ptCount val="57"/>
                <c:pt idx="24">
                  <c:v>-0.4918032786894751</c:v>
                </c:pt>
                <c:pt idx="25">
                  <c:v>-0.87692307692201699</c:v>
                </c:pt>
                <c:pt idx="26">
                  <c:v>-0.40000000000048885</c:v>
                </c:pt>
                <c:pt idx="27">
                  <c:v>0.51724137930987435</c:v>
                </c:pt>
                <c:pt idx="28">
                  <c:v>1.4262295081965424</c:v>
                </c:pt>
                <c:pt idx="29">
                  <c:v>0.45762711864480771</c:v>
                </c:pt>
                <c:pt idx="30">
                  <c:v>-0.61904761904786809</c:v>
                </c:pt>
                <c:pt idx="31">
                  <c:v>-1.2786885245892805</c:v>
                </c:pt>
                <c:pt idx="32">
                  <c:v>-0.47619047619139654</c:v>
                </c:pt>
                <c:pt idx="33">
                  <c:v>0.14285714285782497</c:v>
                </c:pt>
                <c:pt idx="34">
                  <c:v>0.42857142857042974</c:v>
                </c:pt>
                <c:pt idx="35">
                  <c:v>0.84210526315892387</c:v>
                </c:pt>
                <c:pt idx="36">
                  <c:v>-9.6774193548849183E-2</c:v>
                </c:pt>
                <c:pt idx="37">
                  <c:v>-1.2000000000004827</c:v>
                </c:pt>
                <c:pt idx="38">
                  <c:v>-0.14999999999929514</c:v>
                </c:pt>
                <c:pt idx="39">
                  <c:v>0.14285714285647155</c:v>
                </c:pt>
                <c:pt idx="40">
                  <c:v>0.30508474576272343</c:v>
                </c:pt>
                <c:pt idx="41">
                  <c:v>1.8214285714296554</c:v>
                </c:pt>
                <c:pt idx="42">
                  <c:v>-0.71428571428641807</c:v>
                </c:pt>
                <c:pt idx="43">
                  <c:v>-1.1641791044768077</c:v>
                </c:pt>
                <c:pt idx="44">
                  <c:v>-0.54545454545714989</c:v>
                </c:pt>
                <c:pt idx="45">
                  <c:v>-0.41666666666628771</c:v>
                </c:pt>
                <c:pt idx="46">
                  <c:v>0</c:v>
                </c:pt>
                <c:pt idx="47">
                  <c:v>1.3928571428577032</c:v>
                </c:pt>
                <c:pt idx="48">
                  <c:v>1.2096774193537385</c:v>
                </c:pt>
                <c:pt idx="49">
                  <c:v>-0.19999999999953388</c:v>
                </c:pt>
                <c:pt idx="50">
                  <c:v>-0.90000000000003411</c:v>
                </c:pt>
                <c:pt idx="51">
                  <c:v>-0.30303030303002743</c:v>
                </c:pt>
                <c:pt idx="52">
                  <c:v>0.66666666666669194</c:v>
                </c:pt>
                <c:pt idx="53">
                  <c:v>0.44262295081899</c:v>
                </c:pt>
                <c:pt idx="54">
                  <c:v>0.31034482758621867</c:v>
                </c:pt>
                <c:pt idx="55">
                  <c:v>-0.63934426229394137</c:v>
                </c:pt>
                <c:pt idx="56">
                  <c:v>-1.1694915254249774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09D-42CF-87DA-5D9370FFDA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831360"/>
        <c:axId val="120833152"/>
      </c:scatterChart>
      <c:valAx>
        <c:axId val="120831360"/>
        <c:scaling>
          <c:orientation val="minMax"/>
          <c:max val="44780"/>
          <c:min val="42820"/>
        </c:scaling>
        <c:delete val="0"/>
        <c:axPos val="b"/>
        <c:numFmt formatCode="[$-40C]mmm\-yy;@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fr-FR"/>
          </a:p>
        </c:txPr>
        <c:crossAx val="120833152"/>
        <c:crossesAt val="-2"/>
        <c:crossBetween val="midCat"/>
        <c:majorUnit val="60"/>
      </c:valAx>
      <c:valAx>
        <c:axId val="120833152"/>
        <c:scaling>
          <c:orientation val="minMax"/>
          <c:max val="3"/>
          <c:min val="-1.5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 sz="1100" baseline="0"/>
                  <a:t>vitesse surrection en cm/mois</a:t>
                </a:r>
              </a:p>
            </c:rich>
          </c:tx>
          <c:layout>
            <c:manualLayout>
              <c:xMode val="edge"/>
              <c:yMode val="edge"/>
              <c:x val="1.1249169820124888E-2"/>
              <c:y val="0.26991889609993019"/>
            </c:manualLayout>
          </c:layout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1100"/>
            </a:pPr>
            <a:endParaRPr lang="fr-FR"/>
          </a:p>
        </c:txPr>
        <c:crossAx val="120831360"/>
        <c:crosses val="autoZero"/>
        <c:crossBetween val="midCat"/>
      </c:valAx>
    </c:plotArea>
    <c:legend>
      <c:legendPos val="l"/>
      <c:legendEntry>
        <c:idx val="0"/>
        <c:txPr>
          <a:bodyPr/>
          <a:lstStyle/>
          <a:p>
            <a:pPr>
              <a:defRPr sz="1200" b="1" i="0" baseline="0">
                <a:solidFill>
                  <a:schemeClr val="accent1"/>
                </a:solidFill>
              </a:defRPr>
            </a:pPr>
            <a:endParaRPr lang="fr-FR"/>
          </a:p>
        </c:txPr>
      </c:legendEntry>
      <c:legendEntry>
        <c:idx val="1"/>
        <c:txPr>
          <a:bodyPr/>
          <a:lstStyle/>
          <a:p>
            <a:pPr>
              <a:defRPr sz="110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2"/>
        <c:txPr>
          <a:bodyPr/>
          <a:lstStyle/>
          <a:p>
            <a:pPr>
              <a:defRPr sz="1050"/>
            </a:pPr>
            <a:endParaRPr lang="fr-FR"/>
          </a:p>
        </c:txPr>
      </c:legendEntry>
      <c:layout>
        <c:manualLayout>
          <c:xMode val="edge"/>
          <c:yMode val="edge"/>
          <c:x val="0.14924227762019282"/>
          <c:y val="0.17344657360656143"/>
          <c:w val="0.25924105286275684"/>
          <c:h val="0.26656195293665458"/>
        </c:manualLayout>
      </c:layout>
      <c:overlay val="0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200"/>
          </a:pPr>
          <a:endParaRPr lang="fr-FR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 paperSize="9" orientation="landscape"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/>
            </a:pPr>
            <a:r>
              <a:rPr lang="en-US" sz="1600"/>
              <a:t>Surrection cumulée </a:t>
            </a:r>
            <a:r>
              <a:rPr lang="en-US" sz="1600" b="1" i="0" u="none" strike="noStrike" baseline="0">
                <a:effectLst/>
              </a:rPr>
              <a:t>sur 2 ans (Mai 2020 - Mai 2022)</a:t>
            </a:r>
          </a:p>
          <a:p>
            <a:pPr algn="ctr">
              <a:defRPr/>
            </a:pPr>
            <a:r>
              <a:rPr lang="en-US" sz="1600"/>
              <a:t>Commune de Lochwiller</a:t>
            </a:r>
            <a:r>
              <a:rPr lang="en-US" sz="1600" baseline="0"/>
              <a:t> (67)</a:t>
            </a:r>
            <a:endParaRPr lang="en-US" sz="1600"/>
          </a:p>
        </c:rich>
      </c:tx>
      <c:layout>
        <c:manualLayout>
          <c:xMode val="edge"/>
          <c:yMode val="edge"/>
          <c:x val="0.33662758034527845"/>
          <c:y val="1.6350505800677814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1437149141013418"/>
          <c:y val="0.10131016840496578"/>
          <c:w val="0.75924943403867717"/>
          <c:h val="0.7586198784019883"/>
        </c:manualLayout>
      </c:layout>
      <c:lineChart>
        <c:grouping val="standard"/>
        <c:varyColors val="0"/>
        <c:ser>
          <c:idx val="15"/>
          <c:order val="0"/>
          <c:tx>
            <c:strRef>
              <c:f>altitude!$Q$358</c:f>
              <c:strCache>
                <c:ptCount val="1"/>
                <c:pt idx="0">
                  <c:v>1022</c:v>
                </c:pt>
              </c:strCache>
            </c:strRef>
          </c:tx>
          <c:spPr>
            <a:ln w="19050"/>
          </c:spPr>
          <c:cat>
            <c:numRef>
              <c:f>altitude!$A$372:$A$385</c:f>
              <c:numCache>
                <c:formatCode>m/d/yyyy</c:formatCode>
                <c:ptCount val="14"/>
                <c:pt idx="0">
                  <c:v>43979</c:v>
                </c:pt>
                <c:pt idx="1">
                  <c:v>44046</c:v>
                </c:pt>
                <c:pt idx="2">
                  <c:v>44068</c:v>
                </c:pt>
                <c:pt idx="3">
                  <c:v>44104</c:v>
                </c:pt>
                <c:pt idx="4">
                  <c:v>44167</c:v>
                </c:pt>
                <c:pt idx="5">
                  <c:v>44223</c:v>
                </c:pt>
                <c:pt idx="6">
                  <c:v>44285</c:v>
                </c:pt>
                <c:pt idx="7">
                  <c:v>44345</c:v>
                </c:pt>
                <c:pt idx="8">
                  <c:v>44405</c:v>
                </c:pt>
                <c:pt idx="9">
                  <c:v>44504</c:v>
                </c:pt>
                <c:pt idx="10">
                  <c:v>44531</c:v>
                </c:pt>
                <c:pt idx="11">
                  <c:v>44592</c:v>
                </c:pt>
                <c:pt idx="12">
                  <c:v>44650</c:v>
                </c:pt>
                <c:pt idx="13">
                  <c:v>44711</c:v>
                </c:pt>
              </c:numCache>
            </c:numRef>
          </c:cat>
          <c:val>
            <c:numRef>
              <c:f>altitude!$Q$372:$Q$385</c:f>
              <c:numCache>
                <c:formatCode>0.000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2.5000000000005684E-2</c:v>
                </c:pt>
                <c:pt idx="3">
                  <c:v>3.6000000000001364E-2</c:v>
                </c:pt>
                <c:pt idx="4">
                  <c:v>5.3000000000025693E-2</c:v>
                </c:pt>
                <c:pt idx="5">
                  <c:v>6.6000000000002501E-2</c:v>
                </c:pt>
                <c:pt idx="6">
                  <c:v>7.6000000000021828E-2</c:v>
                </c:pt>
                <c:pt idx="7">
                  <c:v>9.200000000001296E-2</c:v>
                </c:pt>
                <c:pt idx="8">
                  <c:v>0</c:v>
                </c:pt>
                <c:pt idx="9">
                  <c:v>0</c:v>
                </c:pt>
                <c:pt idx="10">
                  <c:v>8.9999999999861302E-3</c:v>
                </c:pt>
                <c:pt idx="11">
                  <c:v>1.9000000000005457E-2</c:v>
                </c:pt>
                <c:pt idx="12">
                  <c:v>2.7999999999991587E-2</c:v>
                </c:pt>
                <c:pt idx="13">
                  <c:v>4.3000000000006366E-2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960-4F72-8537-C4D7E2A38DE7}"/>
            </c:ext>
          </c:extLst>
        </c:ser>
        <c:ser>
          <c:idx val="0"/>
          <c:order val="1"/>
          <c:tx>
            <c:strRef>
              <c:f>altitude!$P$358</c:f>
              <c:strCache>
                <c:ptCount val="1"/>
                <c:pt idx="0">
                  <c:v>1021 a</c:v>
                </c:pt>
              </c:strCache>
            </c:strRef>
          </c:tx>
          <c:cat>
            <c:numRef>
              <c:f>altitude!$A$372:$A$385</c:f>
              <c:numCache>
                <c:formatCode>m/d/yyyy</c:formatCode>
                <c:ptCount val="14"/>
                <c:pt idx="0">
                  <c:v>43979</c:v>
                </c:pt>
                <c:pt idx="1">
                  <c:v>44046</c:v>
                </c:pt>
                <c:pt idx="2">
                  <c:v>44068</c:v>
                </c:pt>
                <c:pt idx="3">
                  <c:v>44104</c:v>
                </c:pt>
                <c:pt idx="4">
                  <c:v>44167</c:v>
                </c:pt>
                <c:pt idx="5">
                  <c:v>44223</c:v>
                </c:pt>
                <c:pt idx="6">
                  <c:v>44285</c:v>
                </c:pt>
                <c:pt idx="7">
                  <c:v>44345</c:v>
                </c:pt>
                <c:pt idx="8">
                  <c:v>44405</c:v>
                </c:pt>
                <c:pt idx="9">
                  <c:v>44504</c:v>
                </c:pt>
                <c:pt idx="10">
                  <c:v>44531</c:v>
                </c:pt>
                <c:pt idx="11">
                  <c:v>44592</c:v>
                </c:pt>
                <c:pt idx="12">
                  <c:v>44650</c:v>
                </c:pt>
                <c:pt idx="13">
                  <c:v>44711</c:v>
                </c:pt>
              </c:numCache>
            </c:numRef>
          </c:cat>
          <c:val>
            <c:numRef>
              <c:f>altitude!$P$372:$P$385</c:f>
              <c:numCache>
                <c:formatCode>0.000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1.2000000000000455E-2</c:v>
                </c:pt>
                <c:pt idx="3">
                  <c:v>1.999999999998181E-2</c:v>
                </c:pt>
                <c:pt idx="4">
                  <c:v>3.099999999997749E-2</c:v>
                </c:pt>
                <c:pt idx="5">
                  <c:v>4.0999999999996817E-2</c:v>
                </c:pt>
                <c:pt idx="6">
                  <c:v>5.0999999999987722E-2</c:v>
                </c:pt>
                <c:pt idx="7">
                  <c:v>5.8999999999997499E-2</c:v>
                </c:pt>
                <c:pt idx="8">
                  <c:v>0</c:v>
                </c:pt>
                <c:pt idx="9">
                  <c:v>0</c:v>
                </c:pt>
                <c:pt idx="10">
                  <c:v>1.2000000000000455E-2</c:v>
                </c:pt>
                <c:pt idx="11">
                  <c:v>1.6999999999995907E-2</c:v>
                </c:pt>
                <c:pt idx="12">
                  <c:v>2.5000000000005684E-2</c:v>
                </c:pt>
                <c:pt idx="13">
                  <c:v>3.6000000000001364E-2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960-4F72-8537-C4D7E2A38DE7}"/>
            </c:ext>
          </c:extLst>
        </c:ser>
        <c:ser>
          <c:idx val="1"/>
          <c:order val="2"/>
          <c:tx>
            <c:strRef>
              <c:f>altitude!$S$358</c:f>
              <c:strCache>
                <c:ptCount val="1"/>
                <c:pt idx="0">
                  <c:v>1023 a</c:v>
                </c:pt>
              </c:strCache>
            </c:strRef>
          </c:tx>
          <c:cat>
            <c:numRef>
              <c:f>altitude!$A$372:$A$385</c:f>
              <c:numCache>
                <c:formatCode>m/d/yyyy</c:formatCode>
                <c:ptCount val="14"/>
                <c:pt idx="0">
                  <c:v>43979</c:v>
                </c:pt>
                <c:pt idx="1">
                  <c:v>44046</c:v>
                </c:pt>
                <c:pt idx="2">
                  <c:v>44068</c:v>
                </c:pt>
                <c:pt idx="3">
                  <c:v>44104</c:v>
                </c:pt>
                <c:pt idx="4">
                  <c:v>44167</c:v>
                </c:pt>
                <c:pt idx="5">
                  <c:v>44223</c:v>
                </c:pt>
                <c:pt idx="6">
                  <c:v>44285</c:v>
                </c:pt>
                <c:pt idx="7">
                  <c:v>44345</c:v>
                </c:pt>
                <c:pt idx="8">
                  <c:v>44405</c:v>
                </c:pt>
                <c:pt idx="9">
                  <c:v>44504</c:v>
                </c:pt>
                <c:pt idx="10">
                  <c:v>44531</c:v>
                </c:pt>
                <c:pt idx="11">
                  <c:v>44592</c:v>
                </c:pt>
                <c:pt idx="12">
                  <c:v>44650</c:v>
                </c:pt>
                <c:pt idx="13">
                  <c:v>44711</c:v>
                </c:pt>
              </c:numCache>
            </c:numRef>
          </c:cat>
          <c:val>
            <c:numRef>
              <c:f>altitude!$S$372:$S$385</c:f>
              <c:numCache>
                <c:formatCode>0.000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1.999999999981128E-3</c:v>
                </c:pt>
                <c:pt idx="3">
                  <c:v>6.0000000000002274E-3</c:v>
                </c:pt>
                <c:pt idx="4">
                  <c:v>1.4999999999986358E-2</c:v>
                </c:pt>
                <c:pt idx="5">
                  <c:v>3.099999999997749E-2</c:v>
                </c:pt>
                <c:pt idx="6">
                  <c:v>3.7999999999982492E-2</c:v>
                </c:pt>
                <c:pt idx="7">
                  <c:v>4.0999999999996817E-2</c:v>
                </c:pt>
                <c:pt idx="8">
                  <c:v>0</c:v>
                </c:pt>
                <c:pt idx="9">
                  <c:v>0</c:v>
                </c:pt>
                <c:pt idx="10">
                  <c:v>6.0000000000002274E-3</c:v>
                </c:pt>
                <c:pt idx="11">
                  <c:v>9.9999999999909051E-3</c:v>
                </c:pt>
                <c:pt idx="12">
                  <c:v>1.300000000000523E-2</c:v>
                </c:pt>
                <c:pt idx="13">
                  <c:v>1.4999999999986358E-2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960-4F72-8537-C4D7E2A38DE7}"/>
            </c:ext>
          </c:extLst>
        </c:ser>
        <c:ser>
          <c:idx val="19"/>
          <c:order val="4"/>
          <c:tx>
            <c:strRef>
              <c:f>altitude!$X$358</c:f>
              <c:strCache>
                <c:ptCount val="1"/>
                <c:pt idx="0">
                  <c:v>1026</c:v>
                </c:pt>
              </c:strCache>
            </c:strRef>
          </c:tx>
          <c:cat>
            <c:numRef>
              <c:f>altitude!$A$372:$A$385</c:f>
              <c:numCache>
                <c:formatCode>m/d/yyyy</c:formatCode>
                <c:ptCount val="14"/>
                <c:pt idx="0">
                  <c:v>43979</c:v>
                </c:pt>
                <c:pt idx="1">
                  <c:v>44046</c:v>
                </c:pt>
                <c:pt idx="2">
                  <c:v>44068</c:v>
                </c:pt>
                <c:pt idx="3">
                  <c:v>44104</c:v>
                </c:pt>
                <c:pt idx="4">
                  <c:v>44167</c:v>
                </c:pt>
                <c:pt idx="5">
                  <c:v>44223</c:v>
                </c:pt>
                <c:pt idx="6">
                  <c:v>44285</c:v>
                </c:pt>
                <c:pt idx="7">
                  <c:v>44345</c:v>
                </c:pt>
                <c:pt idx="8">
                  <c:v>44405</c:v>
                </c:pt>
                <c:pt idx="9">
                  <c:v>44504</c:v>
                </c:pt>
                <c:pt idx="10">
                  <c:v>44531</c:v>
                </c:pt>
                <c:pt idx="11">
                  <c:v>44592</c:v>
                </c:pt>
                <c:pt idx="12">
                  <c:v>44650</c:v>
                </c:pt>
                <c:pt idx="13">
                  <c:v>44711</c:v>
                </c:pt>
              </c:numCache>
            </c:numRef>
          </c:cat>
          <c:val>
            <c:numRef>
              <c:f>altitude!$X$372:$X$385</c:f>
              <c:numCache>
                <c:formatCode>0.000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4.9999999999954525E-3</c:v>
                </c:pt>
                <c:pt idx="3">
                  <c:v>4.0000000000190994E-3</c:v>
                </c:pt>
                <c:pt idx="4">
                  <c:v>4.0000000000190994E-3</c:v>
                </c:pt>
                <c:pt idx="5">
                  <c:v>4.0000000000190994E-3</c:v>
                </c:pt>
                <c:pt idx="6">
                  <c:v>1.099999999999568E-2</c:v>
                </c:pt>
                <c:pt idx="7">
                  <c:v>1.5000000000014779E-2</c:v>
                </c:pt>
                <c:pt idx="8">
                  <c:v>0</c:v>
                </c:pt>
                <c:pt idx="9">
                  <c:v>0</c:v>
                </c:pt>
                <c:pt idx="10">
                  <c:v>1.300000000000523E-2</c:v>
                </c:pt>
                <c:pt idx="11">
                  <c:v>1.2000000000000455E-2</c:v>
                </c:pt>
                <c:pt idx="12">
                  <c:v>1.8000000000000682E-2</c:v>
                </c:pt>
                <c:pt idx="13">
                  <c:v>1.6999999999995907E-2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960-4F72-8537-C4D7E2A38DE7}"/>
            </c:ext>
          </c:extLst>
        </c:ser>
        <c:ser>
          <c:idx val="4"/>
          <c:order val="6"/>
          <c:tx>
            <c:strRef>
              <c:f>altitude!$AF$358</c:f>
              <c:strCache>
                <c:ptCount val="1"/>
                <c:pt idx="0">
                  <c:v>1035 a</c:v>
                </c:pt>
              </c:strCache>
            </c:strRef>
          </c:tx>
          <c:cat>
            <c:numRef>
              <c:f>altitude!$A$372:$A$385</c:f>
              <c:numCache>
                <c:formatCode>m/d/yyyy</c:formatCode>
                <c:ptCount val="14"/>
                <c:pt idx="0">
                  <c:v>43979</c:v>
                </c:pt>
                <c:pt idx="1">
                  <c:v>44046</c:v>
                </c:pt>
                <c:pt idx="2">
                  <c:v>44068</c:v>
                </c:pt>
                <c:pt idx="3">
                  <c:v>44104</c:v>
                </c:pt>
                <c:pt idx="4">
                  <c:v>44167</c:v>
                </c:pt>
                <c:pt idx="5">
                  <c:v>44223</c:v>
                </c:pt>
                <c:pt idx="6">
                  <c:v>44285</c:v>
                </c:pt>
                <c:pt idx="7">
                  <c:v>44345</c:v>
                </c:pt>
                <c:pt idx="8">
                  <c:v>44405</c:v>
                </c:pt>
                <c:pt idx="9">
                  <c:v>44504</c:v>
                </c:pt>
                <c:pt idx="10">
                  <c:v>44531</c:v>
                </c:pt>
                <c:pt idx="11">
                  <c:v>44592</c:v>
                </c:pt>
                <c:pt idx="12">
                  <c:v>44650</c:v>
                </c:pt>
                <c:pt idx="13">
                  <c:v>44711</c:v>
                </c:pt>
              </c:numCache>
            </c:numRef>
          </c:cat>
          <c:val>
            <c:numRef>
              <c:f>altitude!$AF$372:$AF$385</c:f>
              <c:numCache>
                <c:formatCode>0.000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-1.0000000000019327E-2</c:v>
                </c:pt>
                <c:pt idx="3">
                  <c:v>-8.0000000000097771E-3</c:v>
                </c:pt>
                <c:pt idx="4">
                  <c:v>-3.0000000000143245E-3</c:v>
                </c:pt>
                <c:pt idx="5">
                  <c:v>6.9999999999765805E-3</c:v>
                </c:pt>
                <c:pt idx="6">
                  <c:v>1.4999999999986358E-2</c:v>
                </c:pt>
                <c:pt idx="7">
                  <c:v>1.799999999997226E-2</c:v>
                </c:pt>
                <c:pt idx="8">
                  <c:v>0</c:v>
                </c:pt>
                <c:pt idx="9">
                  <c:v>0</c:v>
                </c:pt>
                <c:pt idx="10">
                  <c:v>6.9999999999765805E-3</c:v>
                </c:pt>
                <c:pt idx="11">
                  <c:v>1.2000000000000455E-2</c:v>
                </c:pt>
                <c:pt idx="12">
                  <c:v>1.3999999999981583E-2</c:v>
                </c:pt>
                <c:pt idx="13">
                  <c:v>1.2999999999976808E-2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0960-4F72-8537-C4D7E2A38DE7}"/>
            </c:ext>
          </c:extLst>
        </c:ser>
        <c:ser>
          <c:idx val="5"/>
          <c:order val="7"/>
          <c:tx>
            <c:strRef>
              <c:f>altitude!$AH$358</c:f>
              <c:strCache>
                <c:ptCount val="1"/>
                <c:pt idx="0">
                  <c:v>1036 a</c:v>
                </c:pt>
              </c:strCache>
            </c:strRef>
          </c:tx>
          <c:cat>
            <c:numRef>
              <c:f>altitude!$A$372:$A$385</c:f>
              <c:numCache>
                <c:formatCode>m/d/yyyy</c:formatCode>
                <c:ptCount val="14"/>
                <c:pt idx="0">
                  <c:v>43979</c:v>
                </c:pt>
                <c:pt idx="1">
                  <c:v>44046</c:v>
                </c:pt>
                <c:pt idx="2">
                  <c:v>44068</c:v>
                </c:pt>
                <c:pt idx="3">
                  <c:v>44104</c:v>
                </c:pt>
                <c:pt idx="4">
                  <c:v>44167</c:v>
                </c:pt>
                <c:pt idx="5">
                  <c:v>44223</c:v>
                </c:pt>
                <c:pt idx="6">
                  <c:v>44285</c:v>
                </c:pt>
                <c:pt idx="7">
                  <c:v>44345</c:v>
                </c:pt>
                <c:pt idx="8">
                  <c:v>44405</c:v>
                </c:pt>
                <c:pt idx="9">
                  <c:v>44504</c:v>
                </c:pt>
                <c:pt idx="10">
                  <c:v>44531</c:v>
                </c:pt>
                <c:pt idx="11">
                  <c:v>44592</c:v>
                </c:pt>
                <c:pt idx="12">
                  <c:v>44650</c:v>
                </c:pt>
                <c:pt idx="13">
                  <c:v>44711</c:v>
                </c:pt>
              </c:numCache>
            </c:numRef>
          </c:cat>
          <c:val>
            <c:numRef>
              <c:f>altitude!$AH$372:$AH$385</c:f>
              <c:numCache>
                <c:formatCode>0.000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1.5000000000014779E-2</c:v>
                </c:pt>
                <c:pt idx="3">
                  <c:v>2.2999999999996135E-2</c:v>
                </c:pt>
                <c:pt idx="4">
                  <c:v>3.8000000000010914E-2</c:v>
                </c:pt>
                <c:pt idx="5">
                  <c:v>5.0000000000011369E-2</c:v>
                </c:pt>
                <c:pt idx="6">
                  <c:v>4.9000000000006594E-2</c:v>
                </c:pt>
                <c:pt idx="7">
                  <c:v>6.2000000000011823E-2</c:v>
                </c:pt>
                <c:pt idx="8">
                  <c:v>0</c:v>
                </c:pt>
                <c:pt idx="9">
                  <c:v>0</c:v>
                </c:pt>
                <c:pt idx="10">
                  <c:v>8.0000000000097771E-3</c:v>
                </c:pt>
                <c:pt idx="11">
                  <c:v>1.4000000000010004E-2</c:v>
                </c:pt>
                <c:pt idx="12">
                  <c:v>1.8000000000000682E-2</c:v>
                </c:pt>
                <c:pt idx="13">
                  <c:v>2.8000000000020009E-2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0960-4F72-8537-C4D7E2A38DE7}"/>
            </c:ext>
          </c:extLst>
        </c:ser>
        <c:ser>
          <c:idx val="6"/>
          <c:order val="8"/>
          <c:tx>
            <c:strRef>
              <c:f>altitude!$AL$358</c:f>
              <c:strCache>
                <c:ptCount val="1"/>
                <c:pt idx="0">
                  <c:v>1053</c:v>
                </c:pt>
              </c:strCache>
            </c:strRef>
          </c:tx>
          <c:cat>
            <c:numRef>
              <c:f>altitude!$A$372:$A$385</c:f>
              <c:numCache>
                <c:formatCode>m/d/yyyy</c:formatCode>
                <c:ptCount val="14"/>
                <c:pt idx="0">
                  <c:v>43979</c:v>
                </c:pt>
                <c:pt idx="1">
                  <c:v>44046</c:v>
                </c:pt>
                <c:pt idx="2">
                  <c:v>44068</c:v>
                </c:pt>
                <c:pt idx="3">
                  <c:v>44104</c:v>
                </c:pt>
                <c:pt idx="4">
                  <c:v>44167</c:v>
                </c:pt>
                <c:pt idx="5">
                  <c:v>44223</c:v>
                </c:pt>
                <c:pt idx="6">
                  <c:v>44285</c:v>
                </c:pt>
                <c:pt idx="7">
                  <c:v>44345</c:v>
                </c:pt>
                <c:pt idx="8">
                  <c:v>44405</c:v>
                </c:pt>
                <c:pt idx="9">
                  <c:v>44504</c:v>
                </c:pt>
                <c:pt idx="10">
                  <c:v>44531</c:v>
                </c:pt>
                <c:pt idx="11">
                  <c:v>44592</c:v>
                </c:pt>
                <c:pt idx="12">
                  <c:v>44650</c:v>
                </c:pt>
                <c:pt idx="13">
                  <c:v>44711</c:v>
                </c:pt>
              </c:numCache>
            </c:numRef>
          </c:cat>
          <c:val>
            <c:numRef>
              <c:f>altitude!$AL$372:$AL$385</c:f>
              <c:numCache>
                <c:formatCode>0.000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-8.9999999999861302E-3</c:v>
                </c:pt>
                <c:pt idx="3">
                  <c:v>-9.9999999999909051E-3</c:v>
                </c:pt>
                <c:pt idx="4">
                  <c:v>-2.0000000000095497E-3</c:v>
                </c:pt>
                <c:pt idx="5">
                  <c:v>1.5999999999991132E-2</c:v>
                </c:pt>
                <c:pt idx="6">
                  <c:v>2.0000000000010232E-2</c:v>
                </c:pt>
                <c:pt idx="7">
                  <c:v>1.6999999999995907E-2</c:v>
                </c:pt>
                <c:pt idx="8">
                  <c:v>0</c:v>
                </c:pt>
                <c:pt idx="9">
                  <c:v>0</c:v>
                </c:pt>
                <c:pt idx="10">
                  <c:v>1.999999999981128E-3</c:v>
                </c:pt>
                <c:pt idx="11">
                  <c:v>1.099999999999568E-2</c:v>
                </c:pt>
                <c:pt idx="12">
                  <c:v>1.6999999999995907E-2</c:v>
                </c:pt>
                <c:pt idx="13">
                  <c:v>4.9999999999954525E-3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0960-4F72-8537-C4D7E2A38DE7}"/>
            </c:ext>
          </c:extLst>
        </c:ser>
        <c:ser>
          <c:idx val="7"/>
          <c:order val="9"/>
          <c:tx>
            <c:strRef>
              <c:f>altitude!$AN$358</c:f>
              <c:strCache>
                <c:ptCount val="1"/>
                <c:pt idx="0">
                  <c:v>1055</c:v>
                </c:pt>
              </c:strCache>
            </c:strRef>
          </c:tx>
          <c:cat>
            <c:numRef>
              <c:f>altitude!$A$372:$A$385</c:f>
              <c:numCache>
                <c:formatCode>m/d/yyyy</c:formatCode>
                <c:ptCount val="14"/>
                <c:pt idx="0">
                  <c:v>43979</c:v>
                </c:pt>
                <c:pt idx="1">
                  <c:v>44046</c:v>
                </c:pt>
                <c:pt idx="2">
                  <c:v>44068</c:v>
                </c:pt>
                <c:pt idx="3">
                  <c:v>44104</c:v>
                </c:pt>
                <c:pt idx="4">
                  <c:v>44167</c:v>
                </c:pt>
                <c:pt idx="5">
                  <c:v>44223</c:v>
                </c:pt>
                <c:pt idx="6">
                  <c:v>44285</c:v>
                </c:pt>
                <c:pt idx="7">
                  <c:v>44345</c:v>
                </c:pt>
                <c:pt idx="8">
                  <c:v>44405</c:v>
                </c:pt>
                <c:pt idx="9">
                  <c:v>44504</c:v>
                </c:pt>
                <c:pt idx="10">
                  <c:v>44531</c:v>
                </c:pt>
                <c:pt idx="11">
                  <c:v>44592</c:v>
                </c:pt>
                <c:pt idx="12">
                  <c:v>44650</c:v>
                </c:pt>
                <c:pt idx="13">
                  <c:v>44711</c:v>
                </c:pt>
              </c:numCache>
            </c:numRef>
          </c:cat>
          <c:val>
            <c:numRef>
              <c:f>altitude!$AN$372:$AN$385</c:f>
              <c:numCache>
                <c:formatCode>0.000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-1.6999999999995907E-2</c:v>
                </c:pt>
                <c:pt idx="3">
                  <c:v>-1.6000000000019554E-2</c:v>
                </c:pt>
                <c:pt idx="4">
                  <c:v>-1.5000000000014779E-2</c:v>
                </c:pt>
                <c:pt idx="5">
                  <c:v>8.9999999999861302E-3</c:v>
                </c:pt>
                <c:pt idx="6">
                  <c:v>7.0000000000050022E-3</c:v>
                </c:pt>
                <c:pt idx="7">
                  <c:v>6.0000000000002274E-3</c:v>
                </c:pt>
                <c:pt idx="8">
                  <c:v>0</c:v>
                </c:pt>
                <c:pt idx="9">
                  <c:v>0</c:v>
                </c:pt>
                <c:pt idx="10">
                  <c:v>4.0000000000190994E-3</c:v>
                </c:pt>
                <c:pt idx="11">
                  <c:v>1.300000000000523E-2</c:v>
                </c:pt>
                <c:pt idx="12">
                  <c:v>1.0000000000019327E-2</c:v>
                </c:pt>
                <c:pt idx="13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0960-4F72-8537-C4D7E2A38DE7}"/>
            </c:ext>
          </c:extLst>
        </c:ser>
        <c:ser>
          <c:idx val="8"/>
          <c:order val="10"/>
          <c:tx>
            <c:strRef>
              <c:f>altitude!$AO$358</c:f>
              <c:strCache>
                <c:ptCount val="1"/>
                <c:pt idx="0">
                  <c:v>1056</c:v>
                </c:pt>
              </c:strCache>
            </c:strRef>
          </c:tx>
          <c:cat>
            <c:numRef>
              <c:f>altitude!$A$372:$A$385</c:f>
              <c:numCache>
                <c:formatCode>m/d/yyyy</c:formatCode>
                <c:ptCount val="14"/>
                <c:pt idx="0">
                  <c:v>43979</c:v>
                </c:pt>
                <c:pt idx="1">
                  <c:v>44046</c:v>
                </c:pt>
                <c:pt idx="2">
                  <c:v>44068</c:v>
                </c:pt>
                <c:pt idx="3">
                  <c:v>44104</c:v>
                </c:pt>
                <c:pt idx="4">
                  <c:v>44167</c:v>
                </c:pt>
                <c:pt idx="5">
                  <c:v>44223</c:v>
                </c:pt>
                <c:pt idx="6">
                  <c:v>44285</c:v>
                </c:pt>
                <c:pt idx="7">
                  <c:v>44345</c:v>
                </c:pt>
                <c:pt idx="8">
                  <c:v>44405</c:v>
                </c:pt>
                <c:pt idx="9">
                  <c:v>44504</c:v>
                </c:pt>
                <c:pt idx="10">
                  <c:v>44531</c:v>
                </c:pt>
                <c:pt idx="11">
                  <c:v>44592</c:v>
                </c:pt>
                <c:pt idx="12">
                  <c:v>44650</c:v>
                </c:pt>
                <c:pt idx="13">
                  <c:v>44711</c:v>
                </c:pt>
              </c:numCache>
            </c:numRef>
          </c:cat>
          <c:val>
            <c:numRef>
              <c:f>altitude!$AO$372:$AO$385</c:f>
              <c:numCache>
                <c:formatCode>0.000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-1.7000000000024329E-2</c:v>
                </c:pt>
                <c:pt idx="3">
                  <c:v>-1.4000000000010004E-2</c:v>
                </c:pt>
                <c:pt idx="4">
                  <c:v>-7.0000000000050022E-3</c:v>
                </c:pt>
                <c:pt idx="5">
                  <c:v>1.099999999999568E-2</c:v>
                </c:pt>
                <c:pt idx="6">
                  <c:v>1.6999999999995907E-2</c:v>
                </c:pt>
                <c:pt idx="7">
                  <c:v>2.4000000000000909E-2</c:v>
                </c:pt>
                <c:pt idx="8">
                  <c:v>0</c:v>
                </c:pt>
                <c:pt idx="9">
                  <c:v>0</c:v>
                </c:pt>
                <c:pt idx="10">
                  <c:v>4.9999999999954525E-3</c:v>
                </c:pt>
                <c:pt idx="11">
                  <c:v>1.2999999999976808E-2</c:v>
                </c:pt>
                <c:pt idx="12">
                  <c:v>2.0999999999986585E-2</c:v>
                </c:pt>
                <c:pt idx="13">
                  <c:v>6.0000000000002274E-3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0960-4F72-8537-C4D7E2A38DE7}"/>
            </c:ext>
          </c:extLst>
        </c:ser>
        <c:ser>
          <c:idx val="9"/>
          <c:order val="11"/>
          <c:tx>
            <c:strRef>
              <c:f>altitude!$AP$358</c:f>
              <c:strCache>
                <c:ptCount val="1"/>
                <c:pt idx="0">
                  <c:v>1057</c:v>
                </c:pt>
              </c:strCache>
            </c:strRef>
          </c:tx>
          <c:cat>
            <c:numRef>
              <c:f>altitude!$A$372:$A$385</c:f>
              <c:numCache>
                <c:formatCode>m/d/yyyy</c:formatCode>
                <c:ptCount val="14"/>
                <c:pt idx="0">
                  <c:v>43979</c:v>
                </c:pt>
                <c:pt idx="1">
                  <c:v>44046</c:v>
                </c:pt>
                <c:pt idx="2">
                  <c:v>44068</c:v>
                </c:pt>
                <c:pt idx="3">
                  <c:v>44104</c:v>
                </c:pt>
                <c:pt idx="4">
                  <c:v>44167</c:v>
                </c:pt>
                <c:pt idx="5">
                  <c:v>44223</c:v>
                </c:pt>
                <c:pt idx="6">
                  <c:v>44285</c:v>
                </c:pt>
                <c:pt idx="7">
                  <c:v>44345</c:v>
                </c:pt>
                <c:pt idx="8">
                  <c:v>44405</c:v>
                </c:pt>
                <c:pt idx="9">
                  <c:v>44504</c:v>
                </c:pt>
                <c:pt idx="10">
                  <c:v>44531</c:v>
                </c:pt>
                <c:pt idx="11">
                  <c:v>44592</c:v>
                </c:pt>
                <c:pt idx="12">
                  <c:v>44650</c:v>
                </c:pt>
                <c:pt idx="13">
                  <c:v>44711</c:v>
                </c:pt>
              </c:numCache>
            </c:numRef>
          </c:cat>
          <c:val>
            <c:numRef>
              <c:f>altitude!$AP$372:$AP$385</c:f>
              <c:numCache>
                <c:formatCode>0.000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2.9999999999859028E-3</c:v>
                </c:pt>
                <c:pt idx="3">
                  <c:v>7.0000000000050022E-3</c:v>
                </c:pt>
                <c:pt idx="4">
                  <c:v>1.5999999999991132E-2</c:v>
                </c:pt>
                <c:pt idx="5">
                  <c:v>3.299999999998704E-2</c:v>
                </c:pt>
                <c:pt idx="6">
                  <c:v>3.8999999999987267E-2</c:v>
                </c:pt>
                <c:pt idx="7">
                  <c:v>4.2999999999977945E-2</c:v>
                </c:pt>
                <c:pt idx="8">
                  <c:v>0</c:v>
                </c:pt>
                <c:pt idx="9">
                  <c:v>0</c:v>
                </c:pt>
                <c:pt idx="10">
                  <c:v>8.0000000000097771E-3</c:v>
                </c:pt>
                <c:pt idx="11">
                  <c:v>1.099999999999568E-2</c:v>
                </c:pt>
                <c:pt idx="12">
                  <c:v>1.6999999999995907E-2</c:v>
                </c:pt>
                <c:pt idx="13">
                  <c:v>1.4000000000010004E-2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0960-4F72-8537-C4D7E2A38DE7}"/>
            </c:ext>
          </c:extLst>
        </c:ser>
        <c:ser>
          <c:idx val="10"/>
          <c:order val="12"/>
          <c:tx>
            <c:strRef>
              <c:f>altitude!$AQ$358</c:f>
              <c:strCache>
                <c:ptCount val="1"/>
                <c:pt idx="0">
                  <c:v>1058</c:v>
                </c:pt>
              </c:strCache>
            </c:strRef>
          </c:tx>
          <c:cat>
            <c:numRef>
              <c:f>altitude!$A$372:$A$385</c:f>
              <c:numCache>
                <c:formatCode>m/d/yyyy</c:formatCode>
                <c:ptCount val="14"/>
                <c:pt idx="0">
                  <c:v>43979</c:v>
                </c:pt>
                <c:pt idx="1">
                  <c:v>44046</c:v>
                </c:pt>
                <c:pt idx="2">
                  <c:v>44068</c:v>
                </c:pt>
                <c:pt idx="3">
                  <c:v>44104</c:v>
                </c:pt>
                <c:pt idx="4">
                  <c:v>44167</c:v>
                </c:pt>
                <c:pt idx="5">
                  <c:v>44223</c:v>
                </c:pt>
                <c:pt idx="6">
                  <c:v>44285</c:v>
                </c:pt>
                <c:pt idx="7">
                  <c:v>44345</c:v>
                </c:pt>
                <c:pt idx="8">
                  <c:v>44405</c:v>
                </c:pt>
                <c:pt idx="9">
                  <c:v>44504</c:v>
                </c:pt>
                <c:pt idx="10">
                  <c:v>44531</c:v>
                </c:pt>
                <c:pt idx="11">
                  <c:v>44592</c:v>
                </c:pt>
                <c:pt idx="12">
                  <c:v>44650</c:v>
                </c:pt>
                <c:pt idx="13">
                  <c:v>44711</c:v>
                </c:pt>
              </c:numCache>
            </c:numRef>
          </c:cat>
          <c:val>
            <c:numRef>
              <c:f>altitude!$AQ$372:$AQ$385</c:f>
              <c:numCache>
                <c:formatCode>0.000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1.0000000000047748E-3</c:v>
                </c:pt>
                <c:pt idx="4">
                  <c:v>7.0000000000050022E-3</c:v>
                </c:pt>
                <c:pt idx="6">
                  <c:v>1.6000000000019554E-2</c:v>
                </c:pt>
                <c:pt idx="7">
                  <c:v>2.5000000000005684E-2</c:v>
                </c:pt>
                <c:pt idx="8">
                  <c:v>0</c:v>
                </c:pt>
                <c:pt idx="9">
                  <c:v>0</c:v>
                </c:pt>
                <c:pt idx="10">
                  <c:v>7.0000000000050022E-3</c:v>
                </c:pt>
                <c:pt idx="11">
                  <c:v>3.9999999999906777E-3</c:v>
                </c:pt>
                <c:pt idx="12">
                  <c:v>8.0000000000097771E-3</c:v>
                </c:pt>
                <c:pt idx="13">
                  <c:v>6.0000000000002274E-3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0960-4F72-8537-C4D7E2A38DE7}"/>
            </c:ext>
          </c:extLst>
        </c:ser>
        <c:ser>
          <c:idx val="11"/>
          <c:order val="13"/>
          <c:tx>
            <c:strRef>
              <c:f>altitude!$AX$358</c:f>
              <c:strCache>
                <c:ptCount val="1"/>
                <c:pt idx="0">
                  <c:v>1068</c:v>
                </c:pt>
              </c:strCache>
            </c:strRef>
          </c:tx>
          <c:cat>
            <c:numRef>
              <c:f>altitude!$A$372:$A$385</c:f>
              <c:numCache>
                <c:formatCode>m/d/yyyy</c:formatCode>
                <c:ptCount val="14"/>
                <c:pt idx="0">
                  <c:v>43979</c:v>
                </c:pt>
                <c:pt idx="1">
                  <c:v>44046</c:v>
                </c:pt>
                <c:pt idx="2">
                  <c:v>44068</c:v>
                </c:pt>
                <c:pt idx="3">
                  <c:v>44104</c:v>
                </c:pt>
                <c:pt idx="4">
                  <c:v>44167</c:v>
                </c:pt>
                <c:pt idx="5">
                  <c:v>44223</c:v>
                </c:pt>
                <c:pt idx="6">
                  <c:v>44285</c:v>
                </c:pt>
                <c:pt idx="7">
                  <c:v>44345</c:v>
                </c:pt>
                <c:pt idx="8">
                  <c:v>44405</c:v>
                </c:pt>
                <c:pt idx="9">
                  <c:v>44504</c:v>
                </c:pt>
                <c:pt idx="10">
                  <c:v>44531</c:v>
                </c:pt>
                <c:pt idx="11">
                  <c:v>44592</c:v>
                </c:pt>
                <c:pt idx="12">
                  <c:v>44650</c:v>
                </c:pt>
                <c:pt idx="13">
                  <c:v>44711</c:v>
                </c:pt>
              </c:numCache>
            </c:numRef>
          </c:cat>
          <c:val>
            <c:numRef>
              <c:f>altitude!$AX$385</c:f>
              <c:numCache>
                <c:formatCode>0.000</c:formatCode>
                <c:ptCount val="1"/>
                <c:pt idx="0">
                  <c:v>-4.9999999999954525E-3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B-0960-4F72-8537-C4D7E2A38DE7}"/>
            </c:ext>
          </c:extLst>
        </c:ser>
        <c:ser>
          <c:idx val="12"/>
          <c:order val="14"/>
          <c:tx>
            <c:strRef>
              <c:f>altitude!$AY$358</c:f>
              <c:strCache>
                <c:ptCount val="1"/>
                <c:pt idx="0">
                  <c:v>1069</c:v>
                </c:pt>
              </c:strCache>
            </c:strRef>
          </c:tx>
          <c:cat>
            <c:numRef>
              <c:f>altitude!$A$372:$A$385</c:f>
              <c:numCache>
                <c:formatCode>m/d/yyyy</c:formatCode>
                <c:ptCount val="14"/>
                <c:pt idx="0">
                  <c:v>43979</c:v>
                </c:pt>
                <c:pt idx="1">
                  <c:v>44046</c:v>
                </c:pt>
                <c:pt idx="2">
                  <c:v>44068</c:v>
                </c:pt>
                <c:pt idx="3">
                  <c:v>44104</c:v>
                </c:pt>
                <c:pt idx="4">
                  <c:v>44167</c:v>
                </c:pt>
                <c:pt idx="5">
                  <c:v>44223</c:v>
                </c:pt>
                <c:pt idx="6">
                  <c:v>44285</c:v>
                </c:pt>
                <c:pt idx="7">
                  <c:v>44345</c:v>
                </c:pt>
                <c:pt idx="8">
                  <c:v>44405</c:v>
                </c:pt>
                <c:pt idx="9">
                  <c:v>44504</c:v>
                </c:pt>
                <c:pt idx="10">
                  <c:v>44531</c:v>
                </c:pt>
                <c:pt idx="11">
                  <c:v>44592</c:v>
                </c:pt>
                <c:pt idx="12">
                  <c:v>44650</c:v>
                </c:pt>
                <c:pt idx="13">
                  <c:v>44711</c:v>
                </c:pt>
              </c:numCache>
            </c:numRef>
          </c:cat>
          <c:val>
            <c:numRef>
              <c:f>altitude!$AY$372:$AY$385</c:f>
              <c:numCache>
                <c:formatCode>0.000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-2.9000000000024784E-2</c:v>
                </c:pt>
                <c:pt idx="3">
                  <c:v>-3.2000000000010687E-2</c:v>
                </c:pt>
                <c:pt idx="4">
                  <c:v>-4.1000000000025238E-2</c:v>
                </c:pt>
                <c:pt idx="5">
                  <c:v>-1.300000000000523E-2</c:v>
                </c:pt>
                <c:pt idx="6">
                  <c:v>9.9999999997635314E-4</c:v>
                </c:pt>
                <c:pt idx="7">
                  <c:v>-2.0000000000095497E-3</c:v>
                </c:pt>
                <c:pt idx="8">
                  <c:v>0</c:v>
                </c:pt>
                <c:pt idx="9">
                  <c:v>0</c:v>
                </c:pt>
                <c:pt idx="10">
                  <c:v>3.0000000000143245E-3</c:v>
                </c:pt>
                <c:pt idx="11">
                  <c:v>9.0000000000145519E-3</c:v>
                </c:pt>
                <c:pt idx="12">
                  <c:v>9.9999999999909051E-3</c:v>
                </c:pt>
                <c:pt idx="13">
                  <c:v>7.0000000000050022E-3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0960-4F72-8537-C4D7E2A38DE7}"/>
            </c:ext>
          </c:extLst>
        </c:ser>
        <c:ser>
          <c:idx val="13"/>
          <c:order val="15"/>
          <c:tx>
            <c:strRef>
              <c:f>altitude!$BA$358</c:f>
              <c:strCache>
                <c:ptCount val="1"/>
                <c:pt idx="0">
                  <c:v>1072</c:v>
                </c:pt>
              </c:strCache>
            </c:strRef>
          </c:tx>
          <c:cat>
            <c:numRef>
              <c:f>altitude!$A$372:$A$385</c:f>
              <c:numCache>
                <c:formatCode>m/d/yyyy</c:formatCode>
                <c:ptCount val="14"/>
                <c:pt idx="0">
                  <c:v>43979</c:v>
                </c:pt>
                <c:pt idx="1">
                  <c:v>44046</c:v>
                </c:pt>
                <c:pt idx="2">
                  <c:v>44068</c:v>
                </c:pt>
                <c:pt idx="3">
                  <c:v>44104</c:v>
                </c:pt>
                <c:pt idx="4">
                  <c:v>44167</c:v>
                </c:pt>
                <c:pt idx="5">
                  <c:v>44223</c:v>
                </c:pt>
                <c:pt idx="6">
                  <c:v>44285</c:v>
                </c:pt>
                <c:pt idx="7">
                  <c:v>44345</c:v>
                </c:pt>
                <c:pt idx="8">
                  <c:v>44405</c:v>
                </c:pt>
                <c:pt idx="9">
                  <c:v>44504</c:v>
                </c:pt>
                <c:pt idx="10">
                  <c:v>44531</c:v>
                </c:pt>
                <c:pt idx="11">
                  <c:v>44592</c:v>
                </c:pt>
                <c:pt idx="12">
                  <c:v>44650</c:v>
                </c:pt>
                <c:pt idx="13">
                  <c:v>44711</c:v>
                </c:pt>
              </c:numCache>
            </c:numRef>
          </c:cat>
          <c:val>
            <c:numRef>
              <c:f>altitude!$BA$372:$BA$385</c:f>
              <c:numCache>
                <c:formatCode>0.000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-8.0000000000097771E-3</c:v>
                </c:pt>
                <c:pt idx="3">
                  <c:v>-7.0000000000050022E-3</c:v>
                </c:pt>
                <c:pt idx="4">
                  <c:v>-8.0000000000097771E-3</c:v>
                </c:pt>
                <c:pt idx="5">
                  <c:v>1.300000000000523E-2</c:v>
                </c:pt>
                <c:pt idx="6">
                  <c:v>9.9999999999909051E-3</c:v>
                </c:pt>
                <c:pt idx="7">
                  <c:v>1.5999999999991132E-2</c:v>
                </c:pt>
                <c:pt idx="8">
                  <c:v>0</c:v>
                </c:pt>
                <c:pt idx="9">
                  <c:v>0</c:v>
                </c:pt>
                <c:pt idx="10">
                  <c:v>3.0000000000143245E-3</c:v>
                </c:pt>
                <c:pt idx="11">
                  <c:v>-3.9999999999906777E-3</c:v>
                </c:pt>
                <c:pt idx="12">
                  <c:v>-1.999999999981128E-3</c:v>
                </c:pt>
                <c:pt idx="13">
                  <c:v>-4.9999999999954525E-3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0960-4F72-8537-C4D7E2A38DE7}"/>
            </c:ext>
          </c:extLst>
        </c:ser>
        <c:ser>
          <c:idx val="14"/>
          <c:order val="16"/>
          <c:tx>
            <c:strRef>
              <c:f>altitude!$BD$358</c:f>
              <c:strCache>
                <c:ptCount val="1"/>
                <c:pt idx="0">
                  <c:v>1076</c:v>
                </c:pt>
              </c:strCache>
            </c:strRef>
          </c:tx>
          <c:cat>
            <c:numRef>
              <c:f>altitude!$A$372:$A$385</c:f>
              <c:numCache>
                <c:formatCode>m/d/yyyy</c:formatCode>
                <c:ptCount val="14"/>
                <c:pt idx="0">
                  <c:v>43979</c:v>
                </c:pt>
                <c:pt idx="1">
                  <c:v>44046</c:v>
                </c:pt>
                <c:pt idx="2">
                  <c:v>44068</c:v>
                </c:pt>
                <c:pt idx="3">
                  <c:v>44104</c:v>
                </c:pt>
                <c:pt idx="4">
                  <c:v>44167</c:v>
                </c:pt>
                <c:pt idx="5">
                  <c:v>44223</c:v>
                </c:pt>
                <c:pt idx="6">
                  <c:v>44285</c:v>
                </c:pt>
                <c:pt idx="7">
                  <c:v>44345</c:v>
                </c:pt>
                <c:pt idx="8">
                  <c:v>44405</c:v>
                </c:pt>
                <c:pt idx="9">
                  <c:v>44504</c:v>
                </c:pt>
                <c:pt idx="10">
                  <c:v>44531</c:v>
                </c:pt>
                <c:pt idx="11">
                  <c:v>44592</c:v>
                </c:pt>
                <c:pt idx="12">
                  <c:v>44650</c:v>
                </c:pt>
                <c:pt idx="13">
                  <c:v>44711</c:v>
                </c:pt>
              </c:numCache>
            </c:numRef>
          </c:cat>
          <c:val>
            <c:numRef>
              <c:f>altitude!$BD$372:$BD$385</c:f>
              <c:numCache>
                <c:formatCode>0.000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2.0000000000095497E-3</c:v>
                </c:pt>
                <c:pt idx="3">
                  <c:v>6.0000000000002274E-3</c:v>
                </c:pt>
                <c:pt idx="4">
                  <c:v>7.0000000000050022E-3</c:v>
                </c:pt>
                <c:pt idx="5">
                  <c:v>7.0000000000050022E-3</c:v>
                </c:pt>
                <c:pt idx="6">
                  <c:v>1.5000000000014779E-2</c:v>
                </c:pt>
                <c:pt idx="7">
                  <c:v>1.5000000000014779E-2</c:v>
                </c:pt>
                <c:pt idx="8">
                  <c:v>0</c:v>
                </c:pt>
                <c:pt idx="9">
                  <c:v>0</c:v>
                </c:pt>
                <c:pt idx="10">
                  <c:v>8.0000000000097771E-3</c:v>
                </c:pt>
                <c:pt idx="11">
                  <c:v>3.0000000000143245E-3</c:v>
                </c:pt>
                <c:pt idx="12">
                  <c:v>1.0000000000019327E-2</c:v>
                </c:pt>
                <c:pt idx="13">
                  <c:v>9.0000000000145519E-3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E-0960-4F72-8537-C4D7E2A38DE7}"/>
            </c:ext>
          </c:extLst>
        </c:ser>
        <c:ser>
          <c:idx val="16"/>
          <c:order val="17"/>
          <c:tx>
            <c:strRef>
              <c:f>altitude!$BE$358</c:f>
              <c:strCache>
                <c:ptCount val="1"/>
                <c:pt idx="0">
                  <c:v>1077</c:v>
                </c:pt>
              </c:strCache>
            </c:strRef>
          </c:tx>
          <c:cat>
            <c:numRef>
              <c:f>altitude!$A$372:$A$385</c:f>
              <c:numCache>
                <c:formatCode>m/d/yyyy</c:formatCode>
                <c:ptCount val="14"/>
                <c:pt idx="0">
                  <c:v>43979</c:v>
                </c:pt>
                <c:pt idx="1">
                  <c:v>44046</c:v>
                </c:pt>
                <c:pt idx="2">
                  <c:v>44068</c:v>
                </c:pt>
                <c:pt idx="3">
                  <c:v>44104</c:v>
                </c:pt>
                <c:pt idx="4">
                  <c:v>44167</c:v>
                </c:pt>
                <c:pt idx="5">
                  <c:v>44223</c:v>
                </c:pt>
                <c:pt idx="6">
                  <c:v>44285</c:v>
                </c:pt>
                <c:pt idx="7">
                  <c:v>44345</c:v>
                </c:pt>
                <c:pt idx="8">
                  <c:v>44405</c:v>
                </c:pt>
                <c:pt idx="9">
                  <c:v>44504</c:v>
                </c:pt>
                <c:pt idx="10">
                  <c:v>44531</c:v>
                </c:pt>
                <c:pt idx="11">
                  <c:v>44592</c:v>
                </c:pt>
                <c:pt idx="12">
                  <c:v>44650</c:v>
                </c:pt>
                <c:pt idx="13">
                  <c:v>44711</c:v>
                </c:pt>
              </c:numCache>
            </c:numRef>
          </c:cat>
          <c:val>
            <c:numRef>
              <c:f>altitude!$BE$372:$BE$385</c:f>
              <c:numCache>
                <c:formatCode>0.000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-1.300000000000523E-2</c:v>
                </c:pt>
                <c:pt idx="3">
                  <c:v>-1.1000000000024102E-2</c:v>
                </c:pt>
                <c:pt idx="4">
                  <c:v>-1.0000000000047748E-3</c:v>
                </c:pt>
                <c:pt idx="5">
                  <c:v>6.0000000000002274E-3</c:v>
                </c:pt>
                <c:pt idx="6">
                  <c:v>1.6999999999995907E-2</c:v>
                </c:pt>
                <c:pt idx="7">
                  <c:v>1.2999999999976808E-2</c:v>
                </c:pt>
                <c:pt idx="8">
                  <c:v>0</c:v>
                </c:pt>
                <c:pt idx="9">
                  <c:v>0</c:v>
                </c:pt>
                <c:pt idx="10">
                  <c:v>1.999999999981128E-3</c:v>
                </c:pt>
                <c:pt idx="11">
                  <c:v>2.9999999999859028E-3</c:v>
                </c:pt>
                <c:pt idx="12">
                  <c:v>2.9999999999859028E-3</c:v>
                </c:pt>
                <c:pt idx="13">
                  <c:v>-5.0000000000238742E-3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F-0960-4F72-8537-C4D7E2A38DE7}"/>
            </c:ext>
          </c:extLst>
        </c:ser>
        <c:ser>
          <c:idx val="17"/>
          <c:order val="18"/>
          <c:tx>
            <c:strRef>
              <c:f>altitude!$BF$358</c:f>
              <c:strCache>
                <c:ptCount val="1"/>
                <c:pt idx="0">
                  <c:v>1078</c:v>
                </c:pt>
              </c:strCache>
            </c:strRef>
          </c:tx>
          <c:cat>
            <c:numRef>
              <c:f>altitude!$A$372:$A$385</c:f>
              <c:numCache>
                <c:formatCode>m/d/yyyy</c:formatCode>
                <c:ptCount val="14"/>
                <c:pt idx="0">
                  <c:v>43979</c:v>
                </c:pt>
                <c:pt idx="1">
                  <c:v>44046</c:v>
                </c:pt>
                <c:pt idx="2">
                  <c:v>44068</c:v>
                </c:pt>
                <c:pt idx="3">
                  <c:v>44104</c:v>
                </c:pt>
                <c:pt idx="4">
                  <c:v>44167</c:v>
                </c:pt>
                <c:pt idx="5">
                  <c:v>44223</c:v>
                </c:pt>
                <c:pt idx="6">
                  <c:v>44285</c:v>
                </c:pt>
                <c:pt idx="7">
                  <c:v>44345</c:v>
                </c:pt>
                <c:pt idx="8">
                  <c:v>44405</c:v>
                </c:pt>
                <c:pt idx="9">
                  <c:v>44504</c:v>
                </c:pt>
                <c:pt idx="10">
                  <c:v>44531</c:v>
                </c:pt>
                <c:pt idx="11">
                  <c:v>44592</c:v>
                </c:pt>
                <c:pt idx="12">
                  <c:v>44650</c:v>
                </c:pt>
                <c:pt idx="13">
                  <c:v>44711</c:v>
                </c:pt>
              </c:numCache>
            </c:numRef>
          </c:cat>
          <c:val>
            <c:numRef>
              <c:f>altitude!$BF$372:$BF$385</c:f>
              <c:numCache>
                <c:formatCode>0.000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1.0000000000047748E-3</c:v>
                </c:pt>
                <c:pt idx="3">
                  <c:v>1.999999999981128E-3</c:v>
                </c:pt>
                <c:pt idx="4">
                  <c:v>1.5999999999991132E-2</c:v>
                </c:pt>
                <c:pt idx="5">
                  <c:v>1.099999999999568E-2</c:v>
                </c:pt>
                <c:pt idx="6">
                  <c:v>7.9999999999813554E-3</c:v>
                </c:pt>
                <c:pt idx="7">
                  <c:v>7.9999999999813554E-3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2.0000000000095497E-3</c:v>
                </c:pt>
                <c:pt idx="13">
                  <c:v>-1.0000000000047748E-3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0-0960-4F72-8537-C4D7E2A38DE7}"/>
            </c:ext>
          </c:extLst>
        </c:ser>
        <c:ser>
          <c:idx val="18"/>
          <c:order val="19"/>
          <c:tx>
            <c:strRef>
              <c:f>altitude!$BG$358</c:f>
              <c:strCache>
                <c:ptCount val="1"/>
                <c:pt idx="0">
                  <c:v>1079</c:v>
                </c:pt>
              </c:strCache>
            </c:strRef>
          </c:tx>
          <c:cat>
            <c:numRef>
              <c:f>altitude!$A$372:$A$385</c:f>
              <c:numCache>
                <c:formatCode>m/d/yyyy</c:formatCode>
                <c:ptCount val="14"/>
                <c:pt idx="0">
                  <c:v>43979</c:v>
                </c:pt>
                <c:pt idx="1">
                  <c:v>44046</c:v>
                </c:pt>
                <c:pt idx="2">
                  <c:v>44068</c:v>
                </c:pt>
                <c:pt idx="3">
                  <c:v>44104</c:v>
                </c:pt>
                <c:pt idx="4">
                  <c:v>44167</c:v>
                </c:pt>
                <c:pt idx="5">
                  <c:v>44223</c:v>
                </c:pt>
                <c:pt idx="6">
                  <c:v>44285</c:v>
                </c:pt>
                <c:pt idx="7">
                  <c:v>44345</c:v>
                </c:pt>
                <c:pt idx="8">
                  <c:v>44405</c:v>
                </c:pt>
                <c:pt idx="9">
                  <c:v>44504</c:v>
                </c:pt>
                <c:pt idx="10">
                  <c:v>44531</c:v>
                </c:pt>
                <c:pt idx="11">
                  <c:v>44592</c:v>
                </c:pt>
                <c:pt idx="12">
                  <c:v>44650</c:v>
                </c:pt>
                <c:pt idx="13">
                  <c:v>44711</c:v>
                </c:pt>
              </c:numCache>
            </c:numRef>
          </c:cat>
          <c:val>
            <c:numRef>
              <c:f>altitude!$BG$372:$BG$385</c:f>
              <c:numCache>
                <c:formatCode>0.000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-2.199999999999136E-2</c:v>
                </c:pt>
                <c:pt idx="3">
                  <c:v>-2.0000000000010232E-2</c:v>
                </c:pt>
                <c:pt idx="4">
                  <c:v>-8.0000000000097771E-3</c:v>
                </c:pt>
                <c:pt idx="5">
                  <c:v>8.0000000000097771E-3</c:v>
                </c:pt>
                <c:pt idx="6">
                  <c:v>1.4000000000010004E-2</c:v>
                </c:pt>
                <c:pt idx="7">
                  <c:v>1.2000000000000455E-2</c:v>
                </c:pt>
                <c:pt idx="8">
                  <c:v>0</c:v>
                </c:pt>
                <c:pt idx="9">
                  <c:v>0</c:v>
                </c:pt>
                <c:pt idx="10">
                  <c:v>9.9999999997635314E-4</c:v>
                </c:pt>
                <c:pt idx="11">
                  <c:v>7.9999999999813554E-3</c:v>
                </c:pt>
                <c:pt idx="12">
                  <c:v>5.9999999999718057E-3</c:v>
                </c:pt>
                <c:pt idx="13">
                  <c:v>-3.0000000000143245E-3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1-0960-4F72-8537-C4D7E2A38DE7}"/>
            </c:ext>
          </c:extLst>
        </c:ser>
        <c:ser>
          <c:idx val="20"/>
          <c:order val="20"/>
          <c:tx>
            <c:strRef>
              <c:f>altitude!$BM$413</c:f>
              <c:strCache>
                <c:ptCount val="1"/>
                <c:pt idx="0">
                  <c:v>1090</c:v>
                </c:pt>
              </c:strCache>
              <c:extLst xmlns:c15="http://schemas.microsoft.com/office/drawing/2012/chart"/>
            </c:strRef>
          </c:tx>
          <c:cat>
            <c:numRef>
              <c:f>altitude!$A$372:$A$385</c:f>
              <c:numCache>
                <c:formatCode>m/d/yyyy</c:formatCode>
                <c:ptCount val="14"/>
                <c:pt idx="0">
                  <c:v>43979</c:v>
                </c:pt>
                <c:pt idx="1">
                  <c:v>44046</c:v>
                </c:pt>
                <c:pt idx="2">
                  <c:v>44068</c:v>
                </c:pt>
                <c:pt idx="3">
                  <c:v>44104</c:v>
                </c:pt>
                <c:pt idx="4">
                  <c:v>44167</c:v>
                </c:pt>
                <c:pt idx="5">
                  <c:v>44223</c:v>
                </c:pt>
                <c:pt idx="6">
                  <c:v>44285</c:v>
                </c:pt>
                <c:pt idx="7">
                  <c:v>44345</c:v>
                </c:pt>
                <c:pt idx="8">
                  <c:v>44405</c:v>
                </c:pt>
                <c:pt idx="9">
                  <c:v>44504</c:v>
                </c:pt>
                <c:pt idx="10">
                  <c:v>44531</c:v>
                </c:pt>
                <c:pt idx="11">
                  <c:v>44592</c:v>
                </c:pt>
                <c:pt idx="12">
                  <c:v>44650</c:v>
                </c:pt>
                <c:pt idx="13">
                  <c:v>44711</c:v>
                </c:pt>
              </c:numCache>
            </c:numRef>
          </c:cat>
          <c:val>
            <c:numRef>
              <c:f>altitude!$BM$415:$BM$421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12-0960-4F72-8537-C4D7E2A38DE7}"/>
            </c:ext>
          </c:extLst>
        </c:ser>
        <c:ser>
          <c:idx val="21"/>
          <c:order val="21"/>
          <c:tx>
            <c:strRef>
              <c:f>altitude!$BN$413</c:f>
              <c:strCache>
                <c:ptCount val="1"/>
                <c:pt idx="0">
                  <c:v>1091</c:v>
                </c:pt>
              </c:strCache>
              <c:extLst xmlns:c15="http://schemas.microsoft.com/office/drawing/2012/chart"/>
            </c:strRef>
          </c:tx>
          <c:cat>
            <c:numRef>
              <c:f>altitude!$A$372:$A$385</c:f>
              <c:numCache>
                <c:formatCode>m/d/yyyy</c:formatCode>
                <c:ptCount val="14"/>
                <c:pt idx="0">
                  <c:v>43979</c:v>
                </c:pt>
                <c:pt idx="1">
                  <c:v>44046</c:v>
                </c:pt>
                <c:pt idx="2">
                  <c:v>44068</c:v>
                </c:pt>
                <c:pt idx="3">
                  <c:v>44104</c:v>
                </c:pt>
                <c:pt idx="4">
                  <c:v>44167</c:v>
                </c:pt>
                <c:pt idx="5">
                  <c:v>44223</c:v>
                </c:pt>
                <c:pt idx="6">
                  <c:v>44285</c:v>
                </c:pt>
                <c:pt idx="7">
                  <c:v>44345</c:v>
                </c:pt>
                <c:pt idx="8">
                  <c:v>44405</c:v>
                </c:pt>
                <c:pt idx="9">
                  <c:v>44504</c:v>
                </c:pt>
                <c:pt idx="10">
                  <c:v>44531</c:v>
                </c:pt>
                <c:pt idx="11">
                  <c:v>44592</c:v>
                </c:pt>
                <c:pt idx="12">
                  <c:v>44650</c:v>
                </c:pt>
                <c:pt idx="13">
                  <c:v>44711</c:v>
                </c:pt>
              </c:numCache>
            </c:numRef>
          </c:cat>
          <c:val>
            <c:numRef>
              <c:f>altitude!$BN$415:$BN$421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13-0960-4F72-8537-C4D7E2A38DE7}"/>
            </c:ext>
          </c:extLst>
        </c:ser>
        <c:ser>
          <c:idx val="22"/>
          <c:order val="22"/>
          <c:tx>
            <c:strRef>
              <c:f>altitude!$BO$413</c:f>
              <c:strCache>
                <c:ptCount val="1"/>
                <c:pt idx="0">
                  <c:v>1092</c:v>
                </c:pt>
              </c:strCache>
              <c:extLst xmlns:c15="http://schemas.microsoft.com/office/drawing/2012/chart"/>
            </c:strRef>
          </c:tx>
          <c:cat>
            <c:numRef>
              <c:f>altitude!$A$372:$A$385</c:f>
              <c:numCache>
                <c:formatCode>m/d/yyyy</c:formatCode>
                <c:ptCount val="14"/>
                <c:pt idx="0">
                  <c:v>43979</c:v>
                </c:pt>
                <c:pt idx="1">
                  <c:v>44046</c:v>
                </c:pt>
                <c:pt idx="2">
                  <c:v>44068</c:v>
                </c:pt>
                <c:pt idx="3">
                  <c:v>44104</c:v>
                </c:pt>
                <c:pt idx="4">
                  <c:v>44167</c:v>
                </c:pt>
                <c:pt idx="5">
                  <c:v>44223</c:v>
                </c:pt>
                <c:pt idx="6">
                  <c:v>44285</c:v>
                </c:pt>
                <c:pt idx="7">
                  <c:v>44345</c:v>
                </c:pt>
                <c:pt idx="8">
                  <c:v>44405</c:v>
                </c:pt>
                <c:pt idx="9">
                  <c:v>44504</c:v>
                </c:pt>
                <c:pt idx="10">
                  <c:v>44531</c:v>
                </c:pt>
                <c:pt idx="11">
                  <c:v>44592</c:v>
                </c:pt>
                <c:pt idx="12">
                  <c:v>44650</c:v>
                </c:pt>
                <c:pt idx="13">
                  <c:v>44711</c:v>
                </c:pt>
              </c:numCache>
            </c:numRef>
          </c:cat>
          <c:val>
            <c:numRef>
              <c:f>altitude!$BO$415:$BO$421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14-0960-4F72-8537-C4D7E2A38DE7}"/>
            </c:ext>
          </c:extLst>
        </c:ser>
        <c:ser>
          <c:idx val="23"/>
          <c:order val="23"/>
          <c:tx>
            <c:strRef>
              <c:f>altitude!$BP$413</c:f>
              <c:strCache>
                <c:ptCount val="1"/>
                <c:pt idx="0">
                  <c:v>1093</c:v>
                </c:pt>
              </c:strCache>
              <c:extLst xmlns:c15="http://schemas.microsoft.com/office/drawing/2012/chart"/>
            </c:strRef>
          </c:tx>
          <c:cat>
            <c:numRef>
              <c:f>altitude!$A$372:$A$385</c:f>
              <c:numCache>
                <c:formatCode>m/d/yyyy</c:formatCode>
                <c:ptCount val="14"/>
                <c:pt idx="0">
                  <c:v>43979</c:v>
                </c:pt>
                <c:pt idx="1">
                  <c:v>44046</c:v>
                </c:pt>
                <c:pt idx="2">
                  <c:v>44068</c:v>
                </c:pt>
                <c:pt idx="3">
                  <c:v>44104</c:v>
                </c:pt>
                <c:pt idx="4">
                  <c:v>44167</c:v>
                </c:pt>
                <c:pt idx="5">
                  <c:v>44223</c:v>
                </c:pt>
                <c:pt idx="6">
                  <c:v>44285</c:v>
                </c:pt>
                <c:pt idx="7">
                  <c:v>44345</c:v>
                </c:pt>
                <c:pt idx="8">
                  <c:v>44405</c:v>
                </c:pt>
                <c:pt idx="9">
                  <c:v>44504</c:v>
                </c:pt>
                <c:pt idx="10">
                  <c:v>44531</c:v>
                </c:pt>
                <c:pt idx="11">
                  <c:v>44592</c:v>
                </c:pt>
                <c:pt idx="12">
                  <c:v>44650</c:v>
                </c:pt>
                <c:pt idx="13">
                  <c:v>44711</c:v>
                </c:pt>
              </c:numCache>
            </c:numRef>
          </c:cat>
          <c:val>
            <c:numRef>
              <c:f>altitude!$BP$415:$BP$421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15-0960-4F72-8537-C4D7E2A38DE7}"/>
            </c:ext>
          </c:extLst>
        </c:ser>
        <c:ser>
          <c:idx val="24"/>
          <c:order val="24"/>
          <c:tx>
            <c:strRef>
              <c:f>altitude!$BQ$413</c:f>
              <c:strCache>
                <c:ptCount val="1"/>
                <c:pt idx="0">
                  <c:v>1094</c:v>
                </c:pt>
              </c:strCache>
              <c:extLst xmlns:c15="http://schemas.microsoft.com/office/drawing/2012/chart"/>
            </c:strRef>
          </c:tx>
          <c:cat>
            <c:numRef>
              <c:f>altitude!$A$372:$A$385</c:f>
              <c:numCache>
                <c:formatCode>m/d/yyyy</c:formatCode>
                <c:ptCount val="14"/>
                <c:pt idx="0">
                  <c:v>43979</c:v>
                </c:pt>
                <c:pt idx="1">
                  <c:v>44046</c:v>
                </c:pt>
                <c:pt idx="2">
                  <c:v>44068</c:v>
                </c:pt>
                <c:pt idx="3">
                  <c:v>44104</c:v>
                </c:pt>
                <c:pt idx="4">
                  <c:v>44167</c:v>
                </c:pt>
                <c:pt idx="5">
                  <c:v>44223</c:v>
                </c:pt>
                <c:pt idx="6">
                  <c:v>44285</c:v>
                </c:pt>
                <c:pt idx="7">
                  <c:v>44345</c:v>
                </c:pt>
                <c:pt idx="8">
                  <c:v>44405</c:v>
                </c:pt>
                <c:pt idx="9">
                  <c:v>44504</c:v>
                </c:pt>
                <c:pt idx="10">
                  <c:v>44531</c:v>
                </c:pt>
                <c:pt idx="11">
                  <c:v>44592</c:v>
                </c:pt>
                <c:pt idx="12">
                  <c:v>44650</c:v>
                </c:pt>
                <c:pt idx="13">
                  <c:v>44711</c:v>
                </c:pt>
              </c:numCache>
            </c:numRef>
          </c:cat>
          <c:val>
            <c:numRef>
              <c:f>altitude!$BQ$415:$BQ$421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16-0960-4F72-8537-C4D7E2A38DE7}"/>
            </c:ext>
          </c:extLst>
        </c:ser>
        <c:ser>
          <c:idx val="25"/>
          <c:order val="25"/>
          <c:tx>
            <c:strRef>
              <c:f>altitude!$BR$413</c:f>
              <c:strCache>
                <c:ptCount val="1"/>
                <c:pt idx="0">
                  <c:v>1095</c:v>
                </c:pt>
              </c:strCache>
              <c:extLst xmlns:c15="http://schemas.microsoft.com/office/drawing/2012/chart"/>
            </c:strRef>
          </c:tx>
          <c:cat>
            <c:numRef>
              <c:f>altitude!$A$372:$A$385</c:f>
              <c:numCache>
                <c:formatCode>m/d/yyyy</c:formatCode>
                <c:ptCount val="14"/>
                <c:pt idx="0">
                  <c:v>43979</c:v>
                </c:pt>
                <c:pt idx="1">
                  <c:v>44046</c:v>
                </c:pt>
                <c:pt idx="2">
                  <c:v>44068</c:v>
                </c:pt>
                <c:pt idx="3">
                  <c:v>44104</c:v>
                </c:pt>
                <c:pt idx="4">
                  <c:v>44167</c:v>
                </c:pt>
                <c:pt idx="5">
                  <c:v>44223</c:v>
                </c:pt>
                <c:pt idx="6">
                  <c:v>44285</c:v>
                </c:pt>
                <c:pt idx="7">
                  <c:v>44345</c:v>
                </c:pt>
                <c:pt idx="8">
                  <c:v>44405</c:v>
                </c:pt>
                <c:pt idx="9">
                  <c:v>44504</c:v>
                </c:pt>
                <c:pt idx="10">
                  <c:v>44531</c:v>
                </c:pt>
                <c:pt idx="11">
                  <c:v>44592</c:v>
                </c:pt>
                <c:pt idx="12">
                  <c:v>44650</c:v>
                </c:pt>
                <c:pt idx="13">
                  <c:v>44711</c:v>
                </c:pt>
              </c:numCache>
            </c:numRef>
          </c:cat>
          <c:val>
            <c:numRef>
              <c:f>altitude!$BR$415:$BR$421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17-0960-4F72-8537-C4D7E2A38DE7}"/>
            </c:ext>
          </c:extLst>
        </c:ser>
        <c:ser>
          <c:idx val="26"/>
          <c:order val="26"/>
          <c:tx>
            <c:strRef>
              <c:f>altitude!$BS$413</c:f>
              <c:strCache>
                <c:ptCount val="1"/>
                <c:pt idx="0">
                  <c:v>1096</c:v>
                </c:pt>
              </c:strCache>
              <c:extLst xmlns:c15="http://schemas.microsoft.com/office/drawing/2012/chart"/>
            </c:strRef>
          </c:tx>
          <c:cat>
            <c:numRef>
              <c:f>altitude!$A$372:$A$385</c:f>
              <c:numCache>
                <c:formatCode>m/d/yyyy</c:formatCode>
                <c:ptCount val="14"/>
                <c:pt idx="0">
                  <c:v>43979</c:v>
                </c:pt>
                <c:pt idx="1">
                  <c:v>44046</c:v>
                </c:pt>
                <c:pt idx="2">
                  <c:v>44068</c:v>
                </c:pt>
                <c:pt idx="3">
                  <c:v>44104</c:v>
                </c:pt>
                <c:pt idx="4">
                  <c:v>44167</c:v>
                </c:pt>
                <c:pt idx="5">
                  <c:v>44223</c:v>
                </c:pt>
                <c:pt idx="6">
                  <c:v>44285</c:v>
                </c:pt>
                <c:pt idx="7">
                  <c:v>44345</c:v>
                </c:pt>
                <c:pt idx="8">
                  <c:v>44405</c:v>
                </c:pt>
                <c:pt idx="9">
                  <c:v>44504</c:v>
                </c:pt>
                <c:pt idx="10">
                  <c:v>44531</c:v>
                </c:pt>
                <c:pt idx="11">
                  <c:v>44592</c:v>
                </c:pt>
                <c:pt idx="12">
                  <c:v>44650</c:v>
                </c:pt>
                <c:pt idx="13">
                  <c:v>44711</c:v>
                </c:pt>
              </c:numCache>
            </c:numRef>
          </c:cat>
          <c:val>
            <c:numRef>
              <c:f>altitude!$BS$415:$BS$421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18-0960-4F72-8537-C4D7E2A38DE7}"/>
            </c:ext>
          </c:extLst>
        </c:ser>
        <c:ser>
          <c:idx val="27"/>
          <c:order val="27"/>
          <c:tx>
            <c:strRef>
              <c:f>altitude!$BT$413</c:f>
              <c:strCache>
                <c:ptCount val="1"/>
                <c:pt idx="0">
                  <c:v>1097</c:v>
                </c:pt>
              </c:strCache>
              <c:extLst xmlns:c15="http://schemas.microsoft.com/office/drawing/2012/chart"/>
            </c:strRef>
          </c:tx>
          <c:cat>
            <c:numRef>
              <c:f>altitude!$A$372:$A$385</c:f>
              <c:numCache>
                <c:formatCode>m/d/yyyy</c:formatCode>
                <c:ptCount val="14"/>
                <c:pt idx="0">
                  <c:v>43979</c:v>
                </c:pt>
                <c:pt idx="1">
                  <c:v>44046</c:v>
                </c:pt>
                <c:pt idx="2">
                  <c:v>44068</c:v>
                </c:pt>
                <c:pt idx="3">
                  <c:v>44104</c:v>
                </c:pt>
                <c:pt idx="4">
                  <c:v>44167</c:v>
                </c:pt>
                <c:pt idx="5">
                  <c:v>44223</c:v>
                </c:pt>
                <c:pt idx="6">
                  <c:v>44285</c:v>
                </c:pt>
                <c:pt idx="7">
                  <c:v>44345</c:v>
                </c:pt>
                <c:pt idx="8">
                  <c:v>44405</c:v>
                </c:pt>
                <c:pt idx="9">
                  <c:v>44504</c:v>
                </c:pt>
                <c:pt idx="10">
                  <c:v>44531</c:v>
                </c:pt>
                <c:pt idx="11">
                  <c:v>44592</c:v>
                </c:pt>
                <c:pt idx="12">
                  <c:v>44650</c:v>
                </c:pt>
                <c:pt idx="13">
                  <c:v>44711</c:v>
                </c:pt>
              </c:numCache>
            </c:numRef>
          </c:cat>
          <c:val>
            <c:numRef>
              <c:f>altitude!$BT$415:$BT$421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19-0960-4F72-8537-C4D7E2A38DE7}"/>
            </c:ext>
          </c:extLst>
        </c:ser>
        <c:ser>
          <c:idx val="28"/>
          <c:order val="28"/>
          <c:tx>
            <c:strRef>
              <c:f>altitude!$BU$413</c:f>
              <c:strCache>
                <c:ptCount val="1"/>
                <c:pt idx="0">
                  <c:v>1098</c:v>
                </c:pt>
              </c:strCache>
              <c:extLst xmlns:c15="http://schemas.microsoft.com/office/drawing/2012/chart"/>
            </c:strRef>
          </c:tx>
          <c:cat>
            <c:numRef>
              <c:f>altitude!$A$372:$A$385</c:f>
              <c:numCache>
                <c:formatCode>m/d/yyyy</c:formatCode>
                <c:ptCount val="14"/>
                <c:pt idx="0">
                  <c:v>43979</c:v>
                </c:pt>
                <c:pt idx="1">
                  <c:v>44046</c:v>
                </c:pt>
                <c:pt idx="2">
                  <c:v>44068</c:v>
                </c:pt>
                <c:pt idx="3">
                  <c:v>44104</c:v>
                </c:pt>
                <c:pt idx="4">
                  <c:v>44167</c:v>
                </c:pt>
                <c:pt idx="5">
                  <c:v>44223</c:v>
                </c:pt>
                <c:pt idx="6">
                  <c:v>44285</c:v>
                </c:pt>
                <c:pt idx="7">
                  <c:v>44345</c:v>
                </c:pt>
                <c:pt idx="8">
                  <c:v>44405</c:v>
                </c:pt>
                <c:pt idx="9">
                  <c:v>44504</c:v>
                </c:pt>
                <c:pt idx="10">
                  <c:v>44531</c:v>
                </c:pt>
                <c:pt idx="11">
                  <c:v>44592</c:v>
                </c:pt>
                <c:pt idx="12">
                  <c:v>44650</c:v>
                </c:pt>
                <c:pt idx="13">
                  <c:v>44711</c:v>
                </c:pt>
              </c:numCache>
            </c:numRef>
          </c:cat>
          <c:val>
            <c:numRef>
              <c:f>altitude!$BU$415:$BU$421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1A-0960-4F72-8537-C4D7E2A38DE7}"/>
            </c:ext>
          </c:extLst>
        </c:ser>
        <c:ser>
          <c:idx val="29"/>
          <c:order val="29"/>
          <c:tx>
            <c:strRef>
              <c:f>altitude!$BV$413</c:f>
              <c:strCache>
                <c:ptCount val="1"/>
                <c:pt idx="0">
                  <c:v>1099</c:v>
                </c:pt>
              </c:strCache>
              <c:extLst xmlns:c15="http://schemas.microsoft.com/office/drawing/2012/chart"/>
            </c:strRef>
          </c:tx>
          <c:cat>
            <c:numRef>
              <c:f>altitude!$A$372:$A$385</c:f>
              <c:numCache>
                <c:formatCode>m/d/yyyy</c:formatCode>
                <c:ptCount val="14"/>
                <c:pt idx="0">
                  <c:v>43979</c:v>
                </c:pt>
                <c:pt idx="1">
                  <c:v>44046</c:v>
                </c:pt>
                <c:pt idx="2">
                  <c:v>44068</c:v>
                </c:pt>
                <c:pt idx="3">
                  <c:v>44104</c:v>
                </c:pt>
                <c:pt idx="4">
                  <c:v>44167</c:v>
                </c:pt>
                <c:pt idx="5">
                  <c:v>44223</c:v>
                </c:pt>
                <c:pt idx="6">
                  <c:v>44285</c:v>
                </c:pt>
                <c:pt idx="7">
                  <c:v>44345</c:v>
                </c:pt>
                <c:pt idx="8">
                  <c:v>44405</c:v>
                </c:pt>
                <c:pt idx="9">
                  <c:v>44504</c:v>
                </c:pt>
                <c:pt idx="10">
                  <c:v>44531</c:v>
                </c:pt>
                <c:pt idx="11">
                  <c:v>44592</c:v>
                </c:pt>
                <c:pt idx="12">
                  <c:v>44650</c:v>
                </c:pt>
                <c:pt idx="13">
                  <c:v>44711</c:v>
                </c:pt>
              </c:numCache>
            </c:numRef>
          </c:cat>
          <c:val>
            <c:numRef>
              <c:f>altitude!$BV$415:$BV$421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1B-0960-4F72-8537-C4D7E2A38DE7}"/>
            </c:ext>
          </c:extLst>
        </c:ser>
        <c:ser>
          <c:idx val="30"/>
          <c:order val="30"/>
          <c:tx>
            <c:strRef>
              <c:f>altitude!$BW$413</c:f>
              <c:strCache>
                <c:ptCount val="1"/>
                <c:pt idx="0">
                  <c:v>1100</c:v>
                </c:pt>
              </c:strCache>
              <c:extLst xmlns:c15="http://schemas.microsoft.com/office/drawing/2012/chart"/>
            </c:strRef>
          </c:tx>
          <c:cat>
            <c:numRef>
              <c:f>altitude!$A$372:$A$385</c:f>
              <c:numCache>
                <c:formatCode>m/d/yyyy</c:formatCode>
                <c:ptCount val="14"/>
                <c:pt idx="0">
                  <c:v>43979</c:v>
                </c:pt>
                <c:pt idx="1">
                  <c:v>44046</c:v>
                </c:pt>
                <c:pt idx="2">
                  <c:v>44068</c:v>
                </c:pt>
                <c:pt idx="3">
                  <c:v>44104</c:v>
                </c:pt>
                <c:pt idx="4">
                  <c:v>44167</c:v>
                </c:pt>
                <c:pt idx="5">
                  <c:v>44223</c:v>
                </c:pt>
                <c:pt idx="6">
                  <c:v>44285</c:v>
                </c:pt>
                <c:pt idx="7">
                  <c:v>44345</c:v>
                </c:pt>
                <c:pt idx="8">
                  <c:v>44405</c:v>
                </c:pt>
                <c:pt idx="9">
                  <c:v>44504</c:v>
                </c:pt>
                <c:pt idx="10">
                  <c:v>44531</c:v>
                </c:pt>
                <c:pt idx="11">
                  <c:v>44592</c:v>
                </c:pt>
                <c:pt idx="12">
                  <c:v>44650</c:v>
                </c:pt>
                <c:pt idx="13">
                  <c:v>44711</c:v>
                </c:pt>
              </c:numCache>
            </c:numRef>
          </c:cat>
          <c:val>
            <c:numRef>
              <c:f>altitude!$BW$415:$BW$421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1C-0960-4F72-8537-C4D7E2A38DE7}"/>
            </c:ext>
          </c:extLst>
        </c:ser>
        <c:ser>
          <c:idx val="31"/>
          <c:order val="31"/>
          <c:tx>
            <c:strRef>
              <c:f>altitude!$AM$358</c:f>
              <c:strCache>
                <c:ptCount val="1"/>
                <c:pt idx="0">
                  <c:v>1054</c:v>
                </c:pt>
              </c:strCache>
            </c:strRef>
          </c:tx>
          <c:cat>
            <c:numRef>
              <c:f>altitude!$A$372:$A$385</c:f>
              <c:numCache>
                <c:formatCode>m/d/yyyy</c:formatCode>
                <c:ptCount val="14"/>
                <c:pt idx="0">
                  <c:v>43979</c:v>
                </c:pt>
                <c:pt idx="1">
                  <c:v>44046</c:v>
                </c:pt>
                <c:pt idx="2">
                  <c:v>44068</c:v>
                </c:pt>
                <c:pt idx="3">
                  <c:v>44104</c:v>
                </c:pt>
                <c:pt idx="4">
                  <c:v>44167</c:v>
                </c:pt>
                <c:pt idx="5">
                  <c:v>44223</c:v>
                </c:pt>
                <c:pt idx="6">
                  <c:v>44285</c:v>
                </c:pt>
                <c:pt idx="7">
                  <c:v>44345</c:v>
                </c:pt>
                <c:pt idx="8">
                  <c:v>44405</c:v>
                </c:pt>
                <c:pt idx="9">
                  <c:v>44504</c:v>
                </c:pt>
                <c:pt idx="10">
                  <c:v>44531</c:v>
                </c:pt>
                <c:pt idx="11">
                  <c:v>44592</c:v>
                </c:pt>
                <c:pt idx="12">
                  <c:v>44650</c:v>
                </c:pt>
                <c:pt idx="13">
                  <c:v>44711</c:v>
                </c:pt>
              </c:numCache>
            </c:numRef>
          </c:cat>
          <c:val>
            <c:numRef>
              <c:f>altitude!$AM$372:$AM$385</c:f>
              <c:numCache>
                <c:formatCode>0.000</c:formatCode>
                <c:ptCount val="14"/>
                <c:pt idx="0">
                  <c:v>0</c:v>
                </c:pt>
                <c:pt idx="1">
                  <c:v>0</c:v>
                </c:pt>
                <c:pt idx="2">
                  <c:v>-4.0000000000190994E-3</c:v>
                </c:pt>
                <c:pt idx="3">
                  <c:v>-3.0000000000143245E-3</c:v>
                </c:pt>
                <c:pt idx="4">
                  <c:v>1.0000000000047748E-3</c:v>
                </c:pt>
                <c:pt idx="5">
                  <c:v>0</c:v>
                </c:pt>
                <c:pt idx="6">
                  <c:v>-4.0000000000190994E-3</c:v>
                </c:pt>
                <c:pt idx="7">
                  <c:v>-4.9999999999954525E-3</c:v>
                </c:pt>
                <c:pt idx="8">
                  <c:v>0</c:v>
                </c:pt>
                <c:pt idx="9">
                  <c:v>0</c:v>
                </c:pt>
                <c:pt idx="10">
                  <c:v>4.9999999999954525E-3</c:v>
                </c:pt>
                <c:pt idx="11">
                  <c:v>2.9999999999859028E-3</c:v>
                </c:pt>
                <c:pt idx="12">
                  <c:v>2.9999999999859028E-3</c:v>
                </c:pt>
                <c:pt idx="13">
                  <c:v>-1.0000000000047748E-3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D-0960-4F72-8537-C4D7E2A38D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3149056"/>
        <c:axId val="113150592"/>
        <c:extLst>
          <c:ext xmlns:c15="http://schemas.microsoft.com/office/drawing/2012/chart" uri="{02D57815-91ED-43cb-92C2-25804820EDAC}">
            <c15:filteredLineSeries>
              <c15:ser>
                <c:idx val="2"/>
                <c:order val="3"/>
                <c:tx>
                  <c:strRef>
                    <c:extLst>
                      <c:ext uri="{02D57815-91ED-43cb-92C2-25804820EDAC}">
                        <c15:formulaRef>
                          <c15:sqref>altitude!$V$358</c15:sqref>
                        </c15:formulaRef>
                      </c:ext>
                    </c:extLst>
                    <c:strCache>
                      <c:ptCount val="1"/>
                      <c:pt idx="0">
                        <c:v>1024 b</c:v>
                      </c:pt>
                    </c:strCache>
                  </c:strRef>
                </c:tx>
                <c:cat>
                  <c:numRef>
                    <c:extLst>
                      <c:ext uri="{02D57815-91ED-43cb-92C2-25804820EDAC}">
                        <c15:formulaRef>
                          <c15:sqref>altitude!$A$372:$A$385</c15:sqref>
                        </c15:formulaRef>
                      </c:ext>
                    </c:extLst>
                    <c:numCache>
                      <c:formatCode>m/d/yyyy</c:formatCode>
                      <c:ptCount val="14"/>
                      <c:pt idx="0">
                        <c:v>43979</c:v>
                      </c:pt>
                      <c:pt idx="1">
                        <c:v>44046</c:v>
                      </c:pt>
                      <c:pt idx="2">
                        <c:v>44068</c:v>
                      </c:pt>
                      <c:pt idx="3">
                        <c:v>44104</c:v>
                      </c:pt>
                      <c:pt idx="4">
                        <c:v>44167</c:v>
                      </c:pt>
                      <c:pt idx="5">
                        <c:v>44223</c:v>
                      </c:pt>
                      <c:pt idx="6">
                        <c:v>44285</c:v>
                      </c:pt>
                      <c:pt idx="7">
                        <c:v>44345</c:v>
                      </c:pt>
                      <c:pt idx="8">
                        <c:v>44405</c:v>
                      </c:pt>
                      <c:pt idx="9">
                        <c:v>44504</c:v>
                      </c:pt>
                      <c:pt idx="10">
                        <c:v>44531</c:v>
                      </c:pt>
                      <c:pt idx="11">
                        <c:v>44592</c:v>
                      </c:pt>
                      <c:pt idx="12">
                        <c:v>44650</c:v>
                      </c:pt>
                      <c:pt idx="13">
                        <c:v>44711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altitude!$V$375:$V$381</c15:sqref>
                        </c15:formulaRef>
                      </c:ext>
                    </c:extLst>
                    <c:numCache>
                      <c:formatCode>0.000</c:formatCode>
                      <c:ptCount val="7"/>
                      <c:pt idx="0">
                        <c:v>1.6999999999995907E-2</c:v>
                      </c:pt>
                      <c:pt idx="1">
                        <c:v>1.6999999999995907E-2</c:v>
                      </c:pt>
                      <c:pt idx="2">
                        <c:v>6.0000000000002274E-2</c:v>
                      </c:pt>
                      <c:pt idx="3">
                        <c:v>4.0000000000020464E-2</c:v>
                      </c:pt>
                      <c:pt idx="4">
                        <c:v>4.4000000000011141E-2</c:v>
                      </c:pt>
                      <c:pt idx="5">
                        <c:v>0</c:v>
                      </c:pt>
                      <c:pt idx="6">
                        <c:v>0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1E-0960-4F72-8537-C4D7E2A38DE7}"/>
                  </c:ext>
                </c:extLst>
              </c15:ser>
            </c15:filteredLineSeries>
            <c15:filteredLineSeries>
              <c15:ser>
                <c:idx val="3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altitude!$AD$358</c15:sqref>
                        </c15:formulaRef>
                      </c:ext>
                    </c:extLst>
                    <c:strCache>
                      <c:ptCount val="1"/>
                      <c:pt idx="0">
                        <c:v>1034 a</c:v>
                      </c:pt>
                    </c:strCache>
                  </c:strRef>
                </c:tx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altitude!$A$372:$A$385</c15:sqref>
                        </c15:formulaRef>
                      </c:ext>
                    </c:extLst>
                    <c:numCache>
                      <c:formatCode>m/d/yyyy</c:formatCode>
                      <c:ptCount val="14"/>
                      <c:pt idx="0">
                        <c:v>43979</c:v>
                      </c:pt>
                      <c:pt idx="1">
                        <c:v>44046</c:v>
                      </c:pt>
                      <c:pt idx="2">
                        <c:v>44068</c:v>
                      </c:pt>
                      <c:pt idx="3">
                        <c:v>44104</c:v>
                      </c:pt>
                      <c:pt idx="4">
                        <c:v>44167</c:v>
                      </c:pt>
                      <c:pt idx="5">
                        <c:v>44223</c:v>
                      </c:pt>
                      <c:pt idx="6">
                        <c:v>44285</c:v>
                      </c:pt>
                      <c:pt idx="7">
                        <c:v>44345</c:v>
                      </c:pt>
                      <c:pt idx="8">
                        <c:v>44405</c:v>
                      </c:pt>
                      <c:pt idx="9">
                        <c:v>44504</c:v>
                      </c:pt>
                      <c:pt idx="10">
                        <c:v>44531</c:v>
                      </c:pt>
                      <c:pt idx="11">
                        <c:v>44592</c:v>
                      </c:pt>
                      <c:pt idx="12">
                        <c:v>44650</c:v>
                      </c:pt>
                      <c:pt idx="13">
                        <c:v>44711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altitude!$L$373</c15:sqref>
                        </c15:formulaRef>
                      </c:ext>
                    </c:extLst>
                    <c:numCache>
                      <c:formatCode>0.000</c:formatCode>
                      <c:ptCount val="1"/>
                      <c:pt idx="0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F-0960-4F72-8537-C4D7E2A38DE7}"/>
                  </c:ext>
                </c:extLst>
              </c15:ser>
            </c15:filteredLineSeries>
          </c:ext>
        </c:extLst>
      </c:lineChart>
      <c:dateAx>
        <c:axId val="113149056"/>
        <c:scaling>
          <c:orientation val="minMax"/>
          <c:max val="44712"/>
          <c:min val="43981"/>
        </c:scaling>
        <c:delete val="0"/>
        <c:axPos val="b"/>
        <c:numFmt formatCode="dd/mm/yy;@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fr-FR"/>
          </a:p>
        </c:txPr>
        <c:crossAx val="113150592"/>
        <c:crossesAt val="-0.2"/>
        <c:auto val="1"/>
        <c:lblOffset val="100"/>
        <c:baseTimeUnit val="days"/>
      </c:dateAx>
      <c:valAx>
        <c:axId val="113150592"/>
        <c:scaling>
          <c:orientation val="minMax"/>
          <c:max val="0.18000000000000002"/>
          <c:min val="-4.4000000000000011E-2"/>
        </c:scaling>
        <c:delete val="0"/>
        <c:axPos val="l"/>
        <c:majorGridlines>
          <c:spPr>
            <a:ln>
              <a:prstDash val="sysDot"/>
            </a:ln>
          </c:spPr>
        </c:majorGridlines>
        <c:title>
          <c:tx>
            <c:rich>
              <a:bodyPr rot="-5400000" vert="horz"/>
              <a:lstStyle/>
              <a:p>
                <a:pPr>
                  <a:defRPr sz="2000"/>
                </a:pPr>
                <a:r>
                  <a:rPr lang="en-US" sz="2000"/>
                  <a:t>en mètre</a:t>
                </a:r>
              </a:p>
            </c:rich>
          </c:tx>
          <c:layout/>
          <c:overlay val="0"/>
        </c:title>
        <c:numFmt formatCode="#,##0.000" sourceLinked="0"/>
        <c:majorTickMark val="out"/>
        <c:minorTickMark val="none"/>
        <c:tickLblPos val="nextTo"/>
        <c:txPr>
          <a:bodyPr/>
          <a:lstStyle/>
          <a:p>
            <a:pPr>
              <a:defRPr sz="1600"/>
            </a:pPr>
            <a:endParaRPr lang="fr-FR"/>
          </a:p>
        </c:txPr>
        <c:crossAx val="113149056"/>
        <c:crosses val="autoZero"/>
        <c:crossBetween val="between"/>
        <c:majorUnit val="2.0000000000000004E-2"/>
      </c:valAx>
    </c:plotArea>
    <c:legend>
      <c:legendPos val="r"/>
      <c:legendEntry>
        <c:idx val="0"/>
        <c:txPr>
          <a:bodyPr/>
          <a:lstStyle/>
          <a:p>
            <a:pPr>
              <a:defRPr sz="1800" b="1" i="0" baseline="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1"/>
        <c:txPr>
          <a:bodyPr/>
          <a:lstStyle/>
          <a:p>
            <a:pPr>
              <a:defRPr sz="1800" b="1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2"/>
        <c:txPr>
          <a:bodyPr/>
          <a:lstStyle/>
          <a:p>
            <a:pPr>
              <a:defRPr sz="1800" b="1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4"/>
        <c:txPr>
          <a:bodyPr/>
          <a:lstStyle/>
          <a:p>
            <a:pPr>
              <a:defRPr sz="180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5"/>
        <c:txPr>
          <a:bodyPr/>
          <a:lstStyle/>
          <a:p>
            <a:pPr>
              <a:defRPr sz="180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6"/>
        <c:txPr>
          <a:bodyPr/>
          <a:lstStyle/>
          <a:p>
            <a:pPr>
              <a:defRPr sz="1800" b="0">
                <a:solidFill>
                  <a:schemeClr val="accent1"/>
                </a:solidFill>
              </a:defRPr>
            </a:pPr>
            <a:endParaRPr lang="fr-FR"/>
          </a:p>
        </c:txPr>
      </c:legendEntry>
      <c:legendEntry>
        <c:idx val="7"/>
        <c:txPr>
          <a:bodyPr/>
          <a:lstStyle/>
          <a:p>
            <a:pPr>
              <a:defRPr sz="1800" b="0">
                <a:solidFill>
                  <a:schemeClr val="accent1"/>
                </a:solidFill>
              </a:defRPr>
            </a:pPr>
            <a:endParaRPr lang="fr-FR"/>
          </a:p>
        </c:txPr>
      </c:legendEntry>
      <c:legendEntry>
        <c:idx val="8"/>
        <c:txPr>
          <a:bodyPr/>
          <a:lstStyle/>
          <a:p>
            <a:pPr>
              <a:defRPr sz="1800" b="1">
                <a:solidFill>
                  <a:schemeClr val="accent1"/>
                </a:solidFill>
              </a:defRPr>
            </a:pPr>
            <a:endParaRPr lang="fr-FR"/>
          </a:p>
        </c:txPr>
      </c:legendEntry>
      <c:legendEntry>
        <c:idx val="9"/>
        <c:txPr>
          <a:bodyPr/>
          <a:lstStyle/>
          <a:p>
            <a:pPr>
              <a:defRPr sz="1800" b="1">
                <a:solidFill>
                  <a:schemeClr val="accent1"/>
                </a:solidFill>
              </a:defRPr>
            </a:pPr>
            <a:endParaRPr lang="fr-FR"/>
          </a:p>
        </c:txPr>
      </c:legendEntry>
      <c:legendEntry>
        <c:idx val="10"/>
        <c:txPr>
          <a:bodyPr/>
          <a:lstStyle/>
          <a:p>
            <a:pPr>
              <a:defRPr sz="1800" b="1">
                <a:solidFill>
                  <a:schemeClr val="accent1"/>
                </a:solidFill>
              </a:defRPr>
            </a:pPr>
            <a:endParaRPr lang="fr-FR"/>
          </a:p>
        </c:txPr>
      </c:legendEntry>
      <c:legendEntry>
        <c:idx val="11"/>
        <c:txPr>
          <a:bodyPr/>
          <a:lstStyle/>
          <a:p>
            <a:pPr>
              <a:defRPr sz="1800">
                <a:solidFill>
                  <a:srgbClr val="C87978"/>
                </a:solidFill>
              </a:defRPr>
            </a:pPr>
            <a:endParaRPr lang="fr-FR"/>
          </a:p>
        </c:txPr>
      </c:legendEntry>
      <c:legendEntry>
        <c:idx val="12"/>
        <c:txPr>
          <a:bodyPr/>
          <a:lstStyle/>
          <a:p>
            <a:pPr>
              <a:defRPr sz="1800">
                <a:solidFill>
                  <a:srgbClr val="C87978"/>
                </a:solidFill>
              </a:defRPr>
            </a:pPr>
            <a:endParaRPr lang="fr-FR"/>
          </a:p>
        </c:txPr>
      </c:legendEntry>
      <c:legendEntry>
        <c:idx val="13"/>
        <c:txPr>
          <a:bodyPr/>
          <a:lstStyle/>
          <a:p>
            <a:pPr>
              <a:defRPr sz="1800">
                <a:solidFill>
                  <a:srgbClr val="C87978"/>
                </a:solidFill>
              </a:defRPr>
            </a:pPr>
            <a:endParaRPr lang="fr-FR"/>
          </a:p>
        </c:txPr>
      </c:legendEntry>
      <c:legendEntry>
        <c:idx val="14"/>
        <c:txPr>
          <a:bodyPr/>
          <a:lstStyle/>
          <a:p>
            <a:pPr>
              <a:defRPr sz="1800" b="1">
                <a:solidFill>
                  <a:srgbClr val="C87978"/>
                </a:solidFill>
              </a:defRPr>
            </a:pPr>
            <a:endParaRPr lang="fr-FR"/>
          </a:p>
        </c:txPr>
      </c:legendEntry>
      <c:legendEntry>
        <c:idx val="15"/>
        <c:txPr>
          <a:bodyPr/>
          <a:lstStyle/>
          <a:p>
            <a:pPr>
              <a:defRPr sz="1800">
                <a:solidFill>
                  <a:srgbClr val="C87978"/>
                </a:solidFill>
              </a:defRPr>
            </a:pPr>
            <a:endParaRPr lang="fr-FR"/>
          </a:p>
        </c:txPr>
      </c:legendEntry>
      <c:legendEntry>
        <c:idx val="16"/>
        <c:txPr>
          <a:bodyPr/>
          <a:lstStyle/>
          <a:p>
            <a:pPr>
              <a:defRPr sz="1800">
                <a:solidFill>
                  <a:srgbClr val="C87978"/>
                </a:solidFill>
              </a:defRPr>
            </a:pPr>
            <a:endParaRPr lang="fr-FR"/>
          </a:p>
        </c:txPr>
      </c:legendEntry>
      <c:legendEntry>
        <c:idx val="17"/>
        <c:txPr>
          <a:bodyPr/>
          <a:lstStyle/>
          <a:p>
            <a:pPr>
              <a:defRPr sz="1800">
                <a:solidFill>
                  <a:srgbClr val="C87978"/>
                </a:solidFill>
              </a:defRPr>
            </a:pPr>
            <a:endParaRPr lang="fr-FR"/>
          </a:p>
        </c:txPr>
      </c:legendEntry>
      <c:layout>
        <c:manualLayout>
          <c:xMode val="edge"/>
          <c:yMode val="edge"/>
          <c:x val="0.88432321734384567"/>
          <c:y val="2.1987370129755223E-2"/>
          <c:w val="0.11027853312691373"/>
          <c:h val="0.80400718796976856"/>
        </c:manualLayout>
      </c:layout>
      <c:overlay val="0"/>
      <c:txPr>
        <a:bodyPr/>
        <a:lstStyle/>
        <a:p>
          <a:pPr>
            <a:defRPr sz="1800"/>
          </a:pPr>
          <a:endParaRPr lang="fr-FR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v>2013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'GRAPH ANUEL '!$E$1:$J$1</c:f>
              <c:numCache>
                <c:formatCode>mmm</c:formatCode>
                <c:ptCount val="6"/>
              </c:numCache>
            </c:numRef>
          </c:cat>
          <c:val>
            <c:numRef>
              <c:f>'GRAPH ANUEL '!$D$37:$I$37</c:f>
              <c:numCache>
                <c:formatCode>General</c:formatCode>
                <c:ptCount val="6"/>
                <c:pt idx="0">
                  <c:v>0</c:v>
                </c:pt>
                <c:pt idx="1">
                  <c:v>6.1999999999955424E-2</c:v>
                </c:pt>
                <c:pt idx="2">
                  <c:v>0.53599999999997339</c:v>
                </c:pt>
                <c:pt idx="3">
                  <c:v>0.97399999999990472</c:v>
                </c:pt>
                <c:pt idx="4">
                  <c:v>1.6859999999999791</c:v>
                </c:pt>
                <c:pt idx="5">
                  <c:v>1.7750000000000346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C89-4007-9913-0A71C5544FF7}"/>
            </c:ext>
          </c:extLst>
        </c:ser>
        <c:ser>
          <c:idx val="1"/>
          <c:order val="1"/>
          <c:tx>
            <c:v>2014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'GRAPH ANUEL '!$J$1:$P$1</c:f>
              <c:numCache>
                <c:formatCode>mmm</c:formatCode>
                <c:ptCount val="7"/>
              </c:numCache>
            </c:numRef>
          </c:cat>
          <c:val>
            <c:numRef>
              <c:f>'GRAPH ANUEL '!$J$37:$P$37</c:f>
              <c:numCache>
                <c:formatCode>General</c:formatCode>
                <c:ptCount val="7"/>
                <c:pt idx="0">
                  <c:v>0</c:v>
                </c:pt>
                <c:pt idx="1">
                  <c:v>0.27999999999997272</c:v>
                </c:pt>
                <c:pt idx="2">
                  <c:v>0.62899999999990541</c:v>
                </c:pt>
                <c:pt idx="3">
                  <c:v>0.88599999999996726</c:v>
                </c:pt>
                <c:pt idx="4">
                  <c:v>1.1510000000000389</c:v>
                </c:pt>
                <c:pt idx="5">
                  <c:v>1.4709999999999752</c:v>
                </c:pt>
                <c:pt idx="6">
                  <c:v>1.5559999999998695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0C89-4007-9913-0A71C5544FF7}"/>
            </c:ext>
          </c:extLst>
        </c:ser>
        <c:ser>
          <c:idx val="2"/>
          <c:order val="2"/>
          <c:tx>
            <c:v>2015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val>
            <c:numRef>
              <c:f>'GRAPH ANUEL '!$Q$37:$W$37</c:f>
              <c:numCache>
                <c:formatCode>General</c:formatCode>
                <c:ptCount val="7"/>
                <c:pt idx="0">
                  <c:v>0</c:v>
                </c:pt>
                <c:pt idx="1">
                  <c:v>0.27499999999997726</c:v>
                </c:pt>
                <c:pt idx="2">
                  <c:v>0.41800000000000548</c:v>
                </c:pt>
                <c:pt idx="3">
                  <c:v>0.52900000000008163</c:v>
                </c:pt>
                <c:pt idx="4">
                  <c:v>0.72400000000004638</c:v>
                </c:pt>
                <c:pt idx="5">
                  <c:v>0.76999999999989654</c:v>
                </c:pt>
                <c:pt idx="6">
                  <c:v>0.96099999999992747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0C89-4007-9913-0A71C5544FF7}"/>
            </c:ext>
          </c:extLst>
        </c:ser>
        <c:ser>
          <c:idx val="3"/>
          <c:order val="3"/>
          <c:tx>
            <c:v>2016</c:v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val>
            <c:numRef>
              <c:f>'GRAPH ANUEL '!$X$37:$AC$37</c:f>
              <c:numCache>
                <c:formatCode>General</c:formatCode>
                <c:ptCount val="6"/>
                <c:pt idx="0">
                  <c:v>0</c:v>
                </c:pt>
                <c:pt idx="1">
                  <c:v>0.23599999999996157</c:v>
                </c:pt>
                <c:pt idx="2">
                  <c:v>0.33199999999996521</c:v>
                </c:pt>
                <c:pt idx="3">
                  <c:v>0.55099999999987403</c:v>
                </c:pt>
                <c:pt idx="4">
                  <c:v>0.67700000000004934</c:v>
                </c:pt>
                <c:pt idx="5">
                  <c:v>0.71300000000002228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0C89-4007-9913-0A71C5544FF7}"/>
            </c:ext>
          </c:extLst>
        </c:ser>
        <c:ser>
          <c:idx val="4"/>
          <c:order val="4"/>
          <c:tx>
            <c:v>2017</c:v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val>
            <c:numRef>
              <c:f>'GRAPH ANUEL '!$AD$37:$AI$37</c:f>
              <c:numCache>
                <c:formatCode>General</c:formatCode>
                <c:ptCount val="6"/>
                <c:pt idx="0">
                  <c:v>0</c:v>
                </c:pt>
                <c:pt idx="1">
                  <c:v>0.19700000000000273</c:v>
                </c:pt>
                <c:pt idx="2">
                  <c:v>0.38800000000003365</c:v>
                </c:pt>
                <c:pt idx="3">
                  <c:v>0.55100000000004457</c:v>
                </c:pt>
                <c:pt idx="4">
                  <c:v>0.56800000000001205</c:v>
                </c:pt>
                <c:pt idx="5">
                  <c:v>0.60200000000006071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0C89-4007-9913-0A71C5544FF7}"/>
            </c:ext>
          </c:extLst>
        </c:ser>
        <c:ser>
          <c:idx val="5"/>
          <c:order val="5"/>
          <c:tx>
            <c:v>2018</c:v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val>
            <c:numRef>
              <c:f>'GRAPH ANUEL '!$AJ$37:$AO$37</c:f>
              <c:numCache>
                <c:formatCode>General</c:formatCode>
                <c:ptCount val="6"/>
                <c:pt idx="0">
                  <c:v>0</c:v>
                </c:pt>
                <c:pt idx="1">
                  <c:v>7.8000000000031378E-2</c:v>
                </c:pt>
                <c:pt idx="2">
                  <c:v>0.26200000000000045</c:v>
                </c:pt>
                <c:pt idx="3">
                  <c:v>0.18000000000000682</c:v>
                </c:pt>
                <c:pt idx="4">
                  <c:v>0.33000000000001251</c:v>
                </c:pt>
                <c:pt idx="5">
                  <c:v>0.27200000000001978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0C89-4007-9913-0A71C5544FF7}"/>
            </c:ext>
          </c:extLst>
        </c:ser>
        <c:ser>
          <c:idx val="6"/>
          <c:order val="6"/>
          <c:tx>
            <c:v>2019</c:v>
          </c:tx>
          <c:spPr>
            <a:ln w="1905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val>
            <c:numRef>
              <c:f>'GRAPH ANUEL '!$AP$37:$AV$37</c:f>
              <c:numCache>
                <c:formatCode>General</c:formatCode>
                <c:ptCount val="7"/>
                <c:pt idx="0">
                  <c:v>0</c:v>
                </c:pt>
                <c:pt idx="1">
                  <c:v>0.14900000000000091</c:v>
                </c:pt>
                <c:pt idx="2">
                  <c:v>0.23700000000002319</c:v>
                </c:pt>
                <c:pt idx="3">
                  <c:v>0.36100000000007526</c:v>
                </c:pt>
                <c:pt idx="4">
                  <c:v>0.34600000000003206</c:v>
                </c:pt>
                <c:pt idx="5">
                  <c:v>0.38700000000002888</c:v>
                </c:pt>
                <c:pt idx="6">
                  <c:v>-0.36799999999996658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E-0C89-4007-9913-0A71C5544FF7}"/>
            </c:ext>
          </c:extLst>
        </c:ser>
        <c:ser>
          <c:idx val="7"/>
          <c:order val="7"/>
          <c:tx>
            <c:v>2020</c:v>
          </c:tx>
          <c:spPr>
            <a:ln w="1905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60000"/>
                </a:schemeClr>
              </a:solidFill>
              <a:ln w="9525">
                <a:solidFill>
                  <a:schemeClr val="accent2">
                    <a:lumMod val="60000"/>
                  </a:schemeClr>
                </a:solidFill>
              </a:ln>
              <a:effectLst/>
            </c:spPr>
          </c:marker>
          <c:val>
            <c:numRef>
              <c:f>'GRAPH ANUEL '!$AW$37:$BB$37</c:f>
              <c:numCache>
                <c:formatCode>General</c:formatCode>
                <c:ptCount val="6"/>
                <c:pt idx="0">
                  <c:v>0</c:v>
                </c:pt>
                <c:pt idx="1">
                  <c:v>-0.12499999999994316</c:v>
                </c:pt>
                <c:pt idx="2">
                  <c:v>3.1999999999982265E-2</c:v>
                </c:pt>
                <c:pt idx="3">
                  <c:v>4.1000000000025238E-2</c:v>
                </c:pt>
                <c:pt idx="4">
                  <c:v>9.600000000003206E-2</c:v>
                </c:pt>
                <c:pt idx="5">
                  <c:v>0.15500000000005798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F-0C89-4007-9913-0A71C5544FF7}"/>
            </c:ext>
          </c:extLst>
        </c:ser>
        <c:ser>
          <c:idx val="8"/>
          <c:order val="8"/>
          <c:tx>
            <c:v>2021</c:v>
          </c:tx>
          <c:spPr>
            <a:ln w="19050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60000"/>
                </a:schemeClr>
              </a:solidFill>
              <a:ln w="9525">
                <a:solidFill>
                  <a:schemeClr val="accent3">
                    <a:lumMod val="60000"/>
                  </a:schemeClr>
                </a:solidFill>
              </a:ln>
              <a:effectLst/>
            </c:spPr>
          </c:marker>
          <c:val>
            <c:numRef>
              <c:f>'GRAPH ANUEL '!$AW$37:$BB$37</c:f>
              <c:numCache>
                <c:formatCode>General</c:formatCode>
                <c:ptCount val="6"/>
                <c:pt idx="0">
                  <c:v>0</c:v>
                </c:pt>
                <c:pt idx="1">
                  <c:v>-0.12499999999994316</c:v>
                </c:pt>
                <c:pt idx="2">
                  <c:v>3.1999999999982265E-2</c:v>
                </c:pt>
                <c:pt idx="3">
                  <c:v>4.1000000000025238E-2</c:v>
                </c:pt>
                <c:pt idx="4">
                  <c:v>9.600000000003206E-2</c:v>
                </c:pt>
                <c:pt idx="5">
                  <c:v>0.15500000000005798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0-0C89-4007-9913-0A71C5544FF7}"/>
            </c:ext>
          </c:extLst>
        </c:ser>
        <c:ser>
          <c:idx val="9"/>
          <c:order val="9"/>
          <c:tx>
            <c:v>2022</c:v>
          </c:tx>
          <c:spPr>
            <a:ln w="19050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60000"/>
                </a:schemeClr>
              </a:solidFill>
              <a:ln w="9525">
                <a:solidFill>
                  <a:schemeClr val="accent4">
                    <a:lumMod val="60000"/>
                  </a:schemeClr>
                </a:solidFill>
              </a:ln>
              <a:effectLst/>
            </c:spPr>
          </c:marker>
          <c:val>
            <c:numRef>
              <c:f>'GRAPH ANUEL '!$BC$37:$BH$37</c:f>
              <c:numCache>
                <c:formatCode>General</c:formatCode>
                <c:ptCount val="6"/>
                <c:pt idx="0">
                  <c:v>0</c:v>
                </c:pt>
                <c:pt idx="1">
                  <c:v>8.399999999994634E-2</c:v>
                </c:pt>
                <c:pt idx="2">
                  <c:v>-0.32700000000002838</c:v>
                </c:pt>
                <c:pt idx="3">
                  <c:v>-0.27600000000000779</c:v>
                </c:pt>
                <c:pt idx="4">
                  <c:v>-0.22399999999998776</c:v>
                </c:pt>
                <c:pt idx="5">
                  <c:v>-0.27300000000004854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1-0C89-4007-9913-0A71C5544F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984313912"/>
        <c:axId val="444659192"/>
      </c:lineChart>
      <c:catAx>
        <c:axId val="98431391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mmm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444659192"/>
        <c:crossesAt val="-2"/>
        <c:auto val="1"/>
        <c:lblAlgn val="ctr"/>
        <c:lblOffset val="100"/>
        <c:noMultiLvlLbl val="0"/>
      </c:catAx>
      <c:valAx>
        <c:axId val="444659192"/>
        <c:scaling>
          <c:orientation val="minMax"/>
          <c:max val="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9843139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600"/>
              <a:t>Surrection partielle - Commune de Lochwiller</a:t>
            </a:r>
            <a:r>
              <a:rPr lang="en-US" sz="1600" baseline="0"/>
              <a:t> (67)</a:t>
            </a:r>
            <a:endParaRPr lang="en-US" sz="1600"/>
          </a:p>
        </c:rich>
      </c:tx>
      <c:layout>
        <c:manualLayout>
          <c:xMode val="edge"/>
          <c:yMode val="edge"/>
          <c:x val="7.3712373389659067E-2"/>
          <c:y val="2.038216287915972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0064974171283526"/>
          <c:y val="0.11341711032690513"/>
          <c:w val="0.7533404654391912"/>
          <c:h val="0.75758653937803366"/>
        </c:manualLayout>
      </c:layout>
      <c:lineChart>
        <c:grouping val="standard"/>
        <c:varyColors val="0"/>
        <c:ser>
          <c:idx val="0"/>
          <c:order val="0"/>
          <c:tx>
            <c:strRef>
              <c:f>altitude!$AF$5</c:f>
              <c:strCache>
                <c:ptCount val="1"/>
                <c:pt idx="0">
                  <c:v>1035 a</c:v>
                </c:pt>
              </c:strCache>
            </c:strRef>
          </c:tx>
          <c:spPr>
            <a:ln w="19050"/>
          </c:spPr>
          <c:cat>
            <c:numRef>
              <c:f>altitude!$A$69:$A$92</c:f>
              <c:numCache>
                <c:formatCode>m/d/yyyy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</c:numCache>
            </c:numRef>
          </c:cat>
          <c:val>
            <c:numRef>
              <c:f>altitude!$AF$69:$AF$91</c:f>
              <c:numCache>
                <c:formatCode>0.000</c:formatCode>
                <c:ptCount val="23"/>
                <c:pt idx="0">
                  <c:v>7.0000000000050022E-3</c:v>
                </c:pt>
                <c:pt idx="1">
                  <c:v>7.0000000000050022E-3</c:v>
                </c:pt>
                <c:pt idx="2">
                  <c:v>7.9999999999813554E-3</c:v>
                </c:pt>
                <c:pt idx="3">
                  <c:v>1.6999999999995907E-2</c:v>
                </c:pt>
                <c:pt idx="4">
                  <c:v>2.8999999999996362E-2</c:v>
                </c:pt>
                <c:pt idx="5">
                  <c:v>2.0000000000095497E-3</c:v>
                </c:pt>
                <c:pt idx="6">
                  <c:v>-2.9999999999859028E-3</c:v>
                </c:pt>
                <c:pt idx="7">
                  <c:v>6.9999999999765805E-3</c:v>
                </c:pt>
                <c:pt idx="8">
                  <c:v>1.300000000000523E-2</c:v>
                </c:pt>
                <c:pt idx="9">
                  <c:v>1.300000000000523E-2</c:v>
                </c:pt>
                <c:pt idx="10">
                  <c:v>9.0000000000145519E-3</c:v>
                </c:pt>
                <c:pt idx="11">
                  <c:v>7.9999999999813554E-3</c:v>
                </c:pt>
                <c:pt idx="12">
                  <c:v>-6.0000000000002274E-3</c:v>
                </c:pt>
                <c:pt idx="13">
                  <c:v>-1.0000000000047748E-3</c:v>
                </c:pt>
                <c:pt idx="14">
                  <c:v>1.9000000000005457E-2</c:v>
                </c:pt>
                <c:pt idx="15">
                  <c:v>4.9999999999954525E-3</c:v>
                </c:pt>
                <c:pt idx="16">
                  <c:v>9.0000000000145519E-3</c:v>
                </c:pt>
                <c:pt idx="17">
                  <c:v>6.9999999999765805E-3</c:v>
                </c:pt>
                <c:pt idx="18">
                  <c:v>0</c:v>
                </c:pt>
                <c:pt idx="19">
                  <c:v>6.0000000000002274E-3</c:v>
                </c:pt>
                <c:pt idx="20">
                  <c:v>-1.999999999981128E-3</c:v>
                </c:pt>
                <c:pt idx="21">
                  <c:v>1.099999999999568E-2</c:v>
                </c:pt>
                <c:pt idx="22">
                  <c:v>2.0000000000095497E-3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471-4AB9-B141-EA24F426E0DB}"/>
            </c:ext>
          </c:extLst>
        </c:ser>
        <c:ser>
          <c:idx val="1"/>
          <c:order val="1"/>
          <c:tx>
            <c:strRef>
              <c:f>altitude!$N$5</c:f>
              <c:strCache>
                <c:ptCount val="1"/>
                <c:pt idx="0">
                  <c:v>1021</c:v>
                </c:pt>
              </c:strCache>
            </c:strRef>
          </c:tx>
          <c:spPr>
            <a:ln w="19050"/>
          </c:spPr>
          <c:cat>
            <c:numRef>
              <c:f>altitude!$A$69:$A$92</c:f>
              <c:numCache>
                <c:formatCode>m/d/yyyy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</c:numCache>
            </c:numRef>
          </c:cat>
          <c:val>
            <c:numRef>
              <c:f>altitude!$N$69:$N$92</c:f>
              <c:numCache>
                <c:formatCode>0.000</c:formatCode>
                <c:ptCount val="24"/>
                <c:pt idx="0">
                  <c:v>4.7999999999973397E-2</c:v>
                </c:pt>
                <c:pt idx="1">
                  <c:v>3.4000000000020236E-2</c:v>
                </c:pt>
                <c:pt idx="2">
                  <c:v>6.1999999999983402E-2</c:v>
                </c:pt>
                <c:pt idx="3">
                  <c:v>4.6000000000020691E-2</c:v>
                </c:pt>
                <c:pt idx="4">
                  <c:v>0.10499999999998977</c:v>
                </c:pt>
                <c:pt idx="5">
                  <c:v>1.9000000000005457E-2</c:v>
                </c:pt>
                <c:pt idx="6">
                  <c:v>3.299999999998704E-2</c:v>
                </c:pt>
                <c:pt idx="7">
                  <c:v>3.0000000000001137E-2</c:v>
                </c:pt>
                <c:pt idx="8">
                  <c:v>3.3000000000015461E-2</c:v>
                </c:pt>
                <c:pt idx="9">
                  <c:v>2.8999999999996362E-2</c:v>
                </c:pt>
                <c:pt idx="10">
                  <c:v>2.5999999999982037E-2</c:v>
                </c:pt>
                <c:pt idx="11">
                  <c:v>3.4000000000020236E-2</c:v>
                </c:pt>
                <c:pt idx="12">
                  <c:v>1.6999999999995907E-2</c:v>
                </c:pt>
                <c:pt idx="13">
                  <c:v>2.4000000000000909E-2</c:v>
                </c:pt>
                <c:pt idx="14">
                  <c:v>2.199999999999136E-2</c:v>
                </c:pt>
                <c:pt idx="15">
                  <c:v>2.4000000000000909E-2</c:v>
                </c:pt>
                <c:pt idx="16">
                  <c:v>1.5000000000014779E-2</c:v>
                </c:pt>
                <c:pt idx="17">
                  <c:v>2.199999999999136E-2</c:v>
                </c:pt>
                <c:pt idx="18">
                  <c:v>8.9999999999861302E-3</c:v>
                </c:pt>
                <c:pt idx="19">
                  <c:v>1.6999999999995907E-2</c:v>
                </c:pt>
                <c:pt idx="20">
                  <c:v>1.7000000000024329E-2</c:v>
                </c:pt>
                <c:pt idx="21">
                  <c:v>1.8000000000000682E-2</c:v>
                </c:pt>
                <c:pt idx="22">
                  <c:v>1.4999999999986358E-2</c:v>
                </c:pt>
                <c:pt idx="23">
                  <c:v>2.199999999999136E-2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471-4AB9-B141-EA24F426E0DB}"/>
            </c:ext>
          </c:extLst>
        </c:ser>
        <c:ser>
          <c:idx val="2"/>
          <c:order val="2"/>
          <c:tx>
            <c:strRef>
              <c:f>altitude!$U$5</c:f>
              <c:strCache>
                <c:ptCount val="1"/>
                <c:pt idx="0">
                  <c:v>1024 a</c:v>
                </c:pt>
              </c:strCache>
            </c:strRef>
          </c:tx>
          <c:spPr>
            <a:ln w="19050"/>
          </c:spPr>
          <c:cat>
            <c:numRef>
              <c:f>altitude!$A$69:$A$92</c:f>
              <c:numCache>
                <c:formatCode>m/d/yyyy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</c:numCache>
            </c:numRef>
          </c:cat>
          <c:val>
            <c:numRef>
              <c:f>altitude!$U$69:$U$92</c:f>
              <c:numCache>
                <c:formatCode>0.000</c:formatCode>
                <c:ptCount val="24"/>
                <c:pt idx="0">
                  <c:v>3.3999999999991815E-2</c:v>
                </c:pt>
                <c:pt idx="1">
                  <c:v>2.4000000000000909E-2</c:v>
                </c:pt>
                <c:pt idx="2">
                  <c:v>2.8999999999996362E-2</c:v>
                </c:pt>
                <c:pt idx="3">
                  <c:v>4.0999999999996817E-2</c:v>
                </c:pt>
                <c:pt idx="4">
                  <c:v>7.2000000000002728E-2</c:v>
                </c:pt>
                <c:pt idx="5">
                  <c:v>7.0000000000050022E-3</c:v>
                </c:pt>
                <c:pt idx="6">
                  <c:v>2.7999999999991587E-2</c:v>
                </c:pt>
                <c:pt idx="7">
                  <c:v>2.5000000000005684E-2</c:v>
                </c:pt>
                <c:pt idx="8">
                  <c:v>3.3999999999991815E-2</c:v>
                </c:pt>
                <c:pt idx="9">
                  <c:v>2.5000000000005684E-2</c:v>
                </c:pt>
                <c:pt idx="10">
                  <c:v>2.0000000000010232E-2</c:v>
                </c:pt>
                <c:pt idx="11">
                  <c:v>1.3999999999981583E-2</c:v>
                </c:pt>
                <c:pt idx="12">
                  <c:v>3.2000000000010687E-2</c:v>
                </c:pt>
                <c:pt idx="13">
                  <c:v>1.9000000000005457E-2</c:v>
                </c:pt>
                <c:pt idx="14">
                  <c:v>2.8000000000020009E-2</c:v>
                </c:pt>
                <c:pt idx="15">
                  <c:v>2.4E-2</c:v>
                </c:pt>
                <c:pt idx="16">
                  <c:v>1.4999999999999999E-2</c:v>
                </c:pt>
                <c:pt idx="17">
                  <c:v>2.0000000000010232E-2</c:v>
                </c:pt>
                <c:pt idx="18">
                  <c:v>6.9999999999765805E-3</c:v>
                </c:pt>
                <c:pt idx="19">
                  <c:v>-1.999999999981128E-3</c:v>
                </c:pt>
                <c:pt idx="20">
                  <c:v>2.9999999999859028E-3</c:v>
                </c:pt>
                <c:pt idx="21">
                  <c:v>3.0000000000001137E-2</c:v>
                </c:pt>
                <c:pt idx="22">
                  <c:v>1.2000000000000455E-2</c:v>
                </c:pt>
                <c:pt idx="23">
                  <c:v>2.5000000000005684E-2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471-4AB9-B141-EA24F426E0DB}"/>
            </c:ext>
          </c:extLst>
        </c:ser>
        <c:ser>
          <c:idx val="3"/>
          <c:order val="3"/>
          <c:tx>
            <c:strRef>
              <c:f>altitude!$AA$5</c:f>
              <c:strCache>
                <c:ptCount val="1"/>
                <c:pt idx="0">
                  <c:v>1031</c:v>
                </c:pt>
              </c:strCache>
            </c:strRef>
          </c:tx>
          <c:spPr>
            <a:ln w="19050"/>
          </c:spPr>
          <c:cat>
            <c:numRef>
              <c:f>altitude!$A$69:$A$92</c:f>
              <c:numCache>
                <c:formatCode>m/d/yyyy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</c:numCache>
            </c:numRef>
          </c:cat>
          <c:val>
            <c:numRef>
              <c:f>altitude!$AA$69:$AA$92</c:f>
              <c:numCache>
                <c:formatCode>0.000</c:formatCode>
                <c:ptCount val="24"/>
                <c:pt idx="0">
                  <c:v>-4.9999999999954525E-3</c:v>
                </c:pt>
                <c:pt idx="1">
                  <c:v>0</c:v>
                </c:pt>
                <c:pt idx="2">
                  <c:v>8.0000000000097771E-3</c:v>
                </c:pt>
                <c:pt idx="3">
                  <c:v>-1.0000000000047748E-3</c:v>
                </c:pt>
                <c:pt idx="4">
                  <c:v>8.9999999999861302E-3</c:v>
                </c:pt>
                <c:pt idx="5">
                  <c:v>2.0000000000095497E-3</c:v>
                </c:pt>
                <c:pt idx="6">
                  <c:v>-3.9999999999906777E-3</c:v>
                </c:pt>
                <c:pt idx="7">
                  <c:v>3.9999999999906777E-3</c:v>
                </c:pt>
                <c:pt idx="8">
                  <c:v>0</c:v>
                </c:pt>
                <c:pt idx="9">
                  <c:v>3.9999999999906777E-3</c:v>
                </c:pt>
                <c:pt idx="10">
                  <c:v>4.0000000000190994E-3</c:v>
                </c:pt>
                <c:pt idx="11">
                  <c:v>4.9999999999954525E-3</c:v>
                </c:pt>
                <c:pt idx="12">
                  <c:v>-3.0000000000143245E-3</c:v>
                </c:pt>
                <c:pt idx="13">
                  <c:v>0</c:v>
                </c:pt>
                <c:pt idx="14">
                  <c:v>3.0000000000143245E-3</c:v>
                </c:pt>
                <c:pt idx="15">
                  <c:v>-1.0000000000047748E-3</c:v>
                </c:pt>
                <c:pt idx="16">
                  <c:v>0</c:v>
                </c:pt>
                <c:pt idx="17">
                  <c:v>2.0000000000095497E-3</c:v>
                </c:pt>
                <c:pt idx="18">
                  <c:v>-2.0000000000095497E-3</c:v>
                </c:pt>
                <c:pt idx="19">
                  <c:v>7.0000000000050022E-3</c:v>
                </c:pt>
                <c:pt idx="20">
                  <c:v>0</c:v>
                </c:pt>
                <c:pt idx="21">
                  <c:v>2.9999999999859028E-3</c:v>
                </c:pt>
                <c:pt idx="22">
                  <c:v>-1.999999999981128E-3</c:v>
                </c:pt>
                <c:pt idx="23">
                  <c:v>2.9999999999859028E-3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471-4AB9-B141-EA24F426E0DB}"/>
            </c:ext>
          </c:extLst>
        </c:ser>
        <c:ser>
          <c:idx val="4"/>
          <c:order val="4"/>
          <c:tx>
            <c:strRef>
              <c:f>altitude!$Z$5</c:f>
              <c:strCache>
                <c:ptCount val="1"/>
                <c:pt idx="0">
                  <c:v>1030</c:v>
                </c:pt>
              </c:strCache>
            </c:strRef>
          </c:tx>
          <c:spPr>
            <a:ln w="19050"/>
          </c:spPr>
          <c:cat>
            <c:numRef>
              <c:f>altitude!$A$69:$A$92</c:f>
              <c:numCache>
                <c:formatCode>m/d/yyyy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</c:numCache>
            </c:numRef>
          </c:cat>
          <c:val>
            <c:numRef>
              <c:f>altitude!$Z$69:$Z$92</c:f>
              <c:numCache>
                <c:formatCode>0.000</c:formatCode>
                <c:ptCount val="24"/>
                <c:pt idx="0">
                  <c:v>-1.0000000000047748E-3</c:v>
                </c:pt>
                <c:pt idx="1">
                  <c:v>2.0000000000095497E-3</c:v>
                </c:pt>
                <c:pt idx="2">
                  <c:v>3.0000000000143245E-3</c:v>
                </c:pt>
                <c:pt idx="3">
                  <c:v>9.9999999997635314E-4</c:v>
                </c:pt>
                <c:pt idx="4">
                  <c:v>1.0000000000019327E-2</c:v>
                </c:pt>
                <c:pt idx="5">
                  <c:v>1.0000000000047748E-3</c:v>
                </c:pt>
                <c:pt idx="6">
                  <c:v>-6.0000000000002274E-3</c:v>
                </c:pt>
                <c:pt idx="7">
                  <c:v>6.0000000000002274E-3</c:v>
                </c:pt>
                <c:pt idx="8">
                  <c:v>6.0000000000002274E-3</c:v>
                </c:pt>
                <c:pt idx="9">
                  <c:v>0</c:v>
                </c:pt>
                <c:pt idx="10">
                  <c:v>1.999999999981128E-3</c:v>
                </c:pt>
                <c:pt idx="11">
                  <c:v>7.0000000000050022E-3</c:v>
                </c:pt>
                <c:pt idx="12">
                  <c:v>-2.0000000000095497E-3</c:v>
                </c:pt>
                <c:pt idx="13">
                  <c:v>-4.9999999999954525E-3</c:v>
                </c:pt>
                <c:pt idx="14">
                  <c:v>8.0000000000097771E-3</c:v>
                </c:pt>
                <c:pt idx="15">
                  <c:v>-3.9999999999906777E-3</c:v>
                </c:pt>
                <c:pt idx="16">
                  <c:v>1.999999999981128E-3</c:v>
                </c:pt>
                <c:pt idx="17">
                  <c:v>1.0000000000047748E-3</c:v>
                </c:pt>
                <c:pt idx="18">
                  <c:v>2.0000000000095497E-3</c:v>
                </c:pt>
                <c:pt idx="19">
                  <c:v>4.9999999999954525E-3</c:v>
                </c:pt>
                <c:pt idx="20">
                  <c:v>1.0000000000047748E-3</c:v>
                </c:pt>
                <c:pt idx="21">
                  <c:v>1.0000000000047748E-3</c:v>
                </c:pt>
                <c:pt idx="22">
                  <c:v>-1.0000000000047748E-3</c:v>
                </c:pt>
                <c:pt idx="23">
                  <c:v>1.999999999981128E-3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C471-4AB9-B141-EA24F426E0DB}"/>
            </c:ext>
          </c:extLst>
        </c:ser>
        <c:ser>
          <c:idx val="5"/>
          <c:order val="5"/>
          <c:tx>
            <c:strRef>
              <c:f>altitude!$Y$5</c:f>
              <c:strCache>
                <c:ptCount val="1"/>
                <c:pt idx="0">
                  <c:v>1029</c:v>
                </c:pt>
              </c:strCache>
            </c:strRef>
          </c:tx>
          <c:spPr>
            <a:ln w="19050"/>
          </c:spPr>
          <c:cat>
            <c:numRef>
              <c:f>altitude!$A$69:$A$92</c:f>
              <c:numCache>
                <c:formatCode>m/d/yyyy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</c:numCache>
            </c:numRef>
          </c:cat>
          <c:val>
            <c:numRef>
              <c:f>altitude!$Y$69:$Y$92</c:f>
              <c:numCache>
                <c:formatCode>0.000</c:formatCode>
                <c:ptCount val="24"/>
                <c:pt idx="0">
                  <c:v>-3.9999999999906777E-3</c:v>
                </c:pt>
                <c:pt idx="1">
                  <c:v>0</c:v>
                </c:pt>
                <c:pt idx="2">
                  <c:v>3.9999999999906777E-3</c:v>
                </c:pt>
                <c:pt idx="3">
                  <c:v>0</c:v>
                </c:pt>
                <c:pt idx="4">
                  <c:v>4.9999999999954525E-3</c:v>
                </c:pt>
                <c:pt idx="5">
                  <c:v>-1.0000000000047748E-3</c:v>
                </c:pt>
                <c:pt idx="6">
                  <c:v>-1.999999999981128E-3</c:v>
                </c:pt>
                <c:pt idx="7">
                  <c:v>9.9999999997635314E-4</c:v>
                </c:pt>
                <c:pt idx="8">
                  <c:v>4.0000000000190994E-3</c:v>
                </c:pt>
                <c:pt idx="9">
                  <c:v>-1.0000000000047748E-3</c:v>
                </c:pt>
                <c:pt idx="10">
                  <c:v>1.0000000000047748E-3</c:v>
                </c:pt>
                <c:pt idx="11">
                  <c:v>4.9999999999954525E-3</c:v>
                </c:pt>
                <c:pt idx="12">
                  <c:v>-1.0000000000047748E-3</c:v>
                </c:pt>
                <c:pt idx="13">
                  <c:v>-2.0000000000095497E-3</c:v>
                </c:pt>
                <c:pt idx="14">
                  <c:v>2.0000000000095497E-3</c:v>
                </c:pt>
                <c:pt idx="15">
                  <c:v>-4.9999999999954525E-3</c:v>
                </c:pt>
                <c:pt idx="16">
                  <c:v>0</c:v>
                </c:pt>
                <c:pt idx="17">
                  <c:v>-1.0000000000047748E-3</c:v>
                </c:pt>
                <c:pt idx="18">
                  <c:v>1.0000000000047748E-3</c:v>
                </c:pt>
                <c:pt idx="19">
                  <c:v>2.9999999999859028E-3</c:v>
                </c:pt>
                <c:pt idx="20">
                  <c:v>1.0000000000047748E-3</c:v>
                </c:pt>
                <c:pt idx="21">
                  <c:v>0</c:v>
                </c:pt>
                <c:pt idx="22">
                  <c:v>6.0000000000002274E-3</c:v>
                </c:pt>
                <c:pt idx="23">
                  <c:v>-4.9999999999954525E-3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C471-4AB9-B141-EA24F426E0DB}"/>
            </c:ext>
          </c:extLst>
        </c:ser>
        <c:ser>
          <c:idx val="6"/>
          <c:order val="6"/>
          <c:tx>
            <c:strRef>
              <c:f>altitude!$AI$5</c:f>
              <c:strCache>
                <c:ptCount val="1"/>
                <c:pt idx="0">
                  <c:v>1037</c:v>
                </c:pt>
              </c:strCache>
            </c:strRef>
          </c:tx>
          <c:spPr>
            <a:ln w="19050"/>
          </c:spPr>
          <c:cat>
            <c:numRef>
              <c:f>altitude!$A$69:$A$92</c:f>
              <c:numCache>
                <c:formatCode>m/d/yyyy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</c:numCache>
            </c:numRef>
          </c:cat>
          <c:val>
            <c:numRef>
              <c:f>altitude!$AI$69:$AI$92</c:f>
              <c:numCache>
                <c:formatCode>0.000</c:formatCode>
                <c:ptCount val="24"/>
                <c:pt idx="0">
                  <c:v>-2.0000000000095497E-3</c:v>
                </c:pt>
                <c:pt idx="1">
                  <c:v>1.0000000000047748E-3</c:v>
                </c:pt>
                <c:pt idx="2">
                  <c:v>1.999999999981128E-3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1.0000000000047748E-3</c:v>
                </c:pt>
                <c:pt idx="7">
                  <c:v>-1.999999999981128E-3</c:v>
                </c:pt>
                <c:pt idx="8">
                  <c:v>2.9999999999859028E-3</c:v>
                </c:pt>
                <c:pt idx="9">
                  <c:v>-1.0000000000047748E-3</c:v>
                </c:pt>
                <c:pt idx="10">
                  <c:v>2.0000000000095497E-3</c:v>
                </c:pt>
                <c:pt idx="11">
                  <c:v>3.9999999999906777E-3</c:v>
                </c:pt>
                <c:pt idx="12">
                  <c:v>-4.9999999999954525E-3</c:v>
                </c:pt>
                <c:pt idx="13">
                  <c:v>0</c:v>
                </c:pt>
                <c:pt idx="14">
                  <c:v>3.9999999999906777E-3</c:v>
                </c:pt>
                <c:pt idx="15">
                  <c:v>-6.0000000000002274E-3</c:v>
                </c:pt>
                <c:pt idx="16">
                  <c:v>-1.999999999981128E-3</c:v>
                </c:pt>
                <c:pt idx="17">
                  <c:v>0</c:v>
                </c:pt>
                <c:pt idx="18">
                  <c:v>-4.0000000000190994E-3</c:v>
                </c:pt>
                <c:pt idx="19">
                  <c:v>7.0000000000050022E-3</c:v>
                </c:pt>
                <c:pt idx="20">
                  <c:v>0</c:v>
                </c:pt>
                <c:pt idx="21">
                  <c:v>-1.0000000000047748E-3</c:v>
                </c:pt>
                <c:pt idx="22">
                  <c:v>-1.999999999981128E-3</c:v>
                </c:pt>
                <c:pt idx="23">
                  <c:v>1.0000000000047748E-3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C471-4AB9-B141-EA24F426E0DB}"/>
            </c:ext>
          </c:extLst>
        </c:ser>
        <c:ser>
          <c:idx val="7"/>
          <c:order val="7"/>
          <c:tx>
            <c:strRef>
              <c:f>altitude!$D$5</c:f>
              <c:strCache>
                <c:ptCount val="1"/>
                <c:pt idx="0">
                  <c:v>1009</c:v>
                </c:pt>
              </c:strCache>
            </c:strRef>
          </c:tx>
          <c:spPr>
            <a:ln w="19050"/>
          </c:spPr>
          <c:cat>
            <c:numRef>
              <c:f>altitude!$A$69:$A$92</c:f>
              <c:numCache>
                <c:formatCode>m/d/yyyy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</c:numCache>
            </c:numRef>
          </c:cat>
          <c:val>
            <c:numRef>
              <c:f>altitude!$D$69:$D$92</c:f>
              <c:numCache>
                <c:formatCode>0.000</c:formatCode>
                <c:ptCount val="24"/>
                <c:pt idx="0">
                  <c:v>1.0000000000047748E-3</c:v>
                </c:pt>
                <c:pt idx="1">
                  <c:v>0</c:v>
                </c:pt>
                <c:pt idx="2">
                  <c:v>2.9999999999859028E-3</c:v>
                </c:pt>
                <c:pt idx="3">
                  <c:v>1.0000000000047748E-3</c:v>
                </c:pt>
                <c:pt idx="4">
                  <c:v>2.0000000000095497E-3</c:v>
                </c:pt>
                <c:pt idx="5">
                  <c:v>-2.0000000000095497E-3</c:v>
                </c:pt>
                <c:pt idx="6">
                  <c:v>2.0000000000095497E-3</c:v>
                </c:pt>
                <c:pt idx="7">
                  <c:v>0</c:v>
                </c:pt>
                <c:pt idx="8">
                  <c:v>2.0000000000095497E-3</c:v>
                </c:pt>
                <c:pt idx="9">
                  <c:v>-1.0000000000047748E-3</c:v>
                </c:pt>
                <c:pt idx="10">
                  <c:v>1.0000000000047748E-3</c:v>
                </c:pt>
                <c:pt idx="11">
                  <c:v>4.9999999999954525E-3</c:v>
                </c:pt>
                <c:pt idx="12">
                  <c:v>-3.0000000000143245E-3</c:v>
                </c:pt>
                <c:pt idx="13">
                  <c:v>-1.999999999981128E-3</c:v>
                </c:pt>
                <c:pt idx="14">
                  <c:v>4.9999999999954525E-3</c:v>
                </c:pt>
                <c:pt idx="15">
                  <c:v>-4.9999999999954525E-3</c:v>
                </c:pt>
                <c:pt idx="16">
                  <c:v>-1.0000000000047748E-3</c:v>
                </c:pt>
                <c:pt idx="17">
                  <c:v>-2.0000000000095497E-3</c:v>
                </c:pt>
                <c:pt idx="18">
                  <c:v>-2.0000000000095497E-3</c:v>
                </c:pt>
                <c:pt idx="19">
                  <c:v>7.0000000000050022E-3</c:v>
                </c:pt>
                <c:pt idx="20">
                  <c:v>1.0000000000047748E-3</c:v>
                </c:pt>
                <c:pt idx="21">
                  <c:v>-1.0000000000047748E-3</c:v>
                </c:pt>
                <c:pt idx="22">
                  <c:v>3.0000000000143245E-3</c:v>
                </c:pt>
                <c:pt idx="23">
                  <c:v>-2.0000000000095497E-3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C471-4AB9-B141-EA24F426E0DB}"/>
            </c:ext>
          </c:extLst>
        </c:ser>
        <c:ser>
          <c:idx val="8"/>
          <c:order val="8"/>
          <c:tx>
            <c:strRef>
              <c:f>altitude!$C$5</c:f>
              <c:strCache>
                <c:ptCount val="1"/>
                <c:pt idx="0">
                  <c:v>1008</c:v>
                </c:pt>
              </c:strCache>
            </c:strRef>
          </c:tx>
          <c:spPr>
            <a:ln w="19050"/>
          </c:spPr>
          <c:cat>
            <c:numRef>
              <c:f>altitude!$A$69:$A$92</c:f>
              <c:numCache>
                <c:formatCode>m/d/yyyy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</c:numCache>
            </c:numRef>
          </c:cat>
          <c:val>
            <c:numRef>
              <c:f>altitude!$C$69:$C$92</c:f>
              <c:numCache>
                <c:formatCode>0.000</c:formatCode>
                <c:ptCount val="24"/>
                <c:pt idx="0">
                  <c:v>4.0000000000190994E-3</c:v>
                </c:pt>
                <c:pt idx="1">
                  <c:v>-4.0000000000190994E-3</c:v>
                </c:pt>
                <c:pt idx="2">
                  <c:v>4.9999999999954525E-3</c:v>
                </c:pt>
                <c:pt idx="3">
                  <c:v>-9.9999999997635314E-4</c:v>
                </c:pt>
                <c:pt idx="4">
                  <c:v>3.9999999999906777E-3</c:v>
                </c:pt>
                <c:pt idx="5">
                  <c:v>-1.0000000000047748E-3</c:v>
                </c:pt>
                <c:pt idx="6">
                  <c:v>-1.0000000000047748E-3</c:v>
                </c:pt>
                <c:pt idx="7">
                  <c:v>2.0000000000095497E-3</c:v>
                </c:pt>
                <c:pt idx="8">
                  <c:v>2.0000000000095497E-3</c:v>
                </c:pt>
                <c:pt idx="9">
                  <c:v>-1.0000000000047748E-3</c:v>
                </c:pt>
                <c:pt idx="10">
                  <c:v>0</c:v>
                </c:pt>
                <c:pt idx="11">
                  <c:v>7.0000000000050022E-3</c:v>
                </c:pt>
                <c:pt idx="12">
                  <c:v>-5.0000000000238742E-3</c:v>
                </c:pt>
                <c:pt idx="13">
                  <c:v>-1.999999999981128E-3</c:v>
                </c:pt>
                <c:pt idx="14">
                  <c:v>2.9999999999859028E-3</c:v>
                </c:pt>
                <c:pt idx="15">
                  <c:v>-1.999999999981128E-3</c:v>
                </c:pt>
                <c:pt idx="16">
                  <c:v>-1.0000000000047748E-3</c:v>
                </c:pt>
                <c:pt idx="17">
                  <c:v>1.0000000000047748E-3</c:v>
                </c:pt>
                <c:pt idx="18">
                  <c:v>9.9999999997635314E-4</c:v>
                </c:pt>
                <c:pt idx="19">
                  <c:v>2.0000000000095497E-3</c:v>
                </c:pt>
                <c:pt idx="20">
                  <c:v>-3.9999999999906777E-3</c:v>
                </c:pt>
                <c:pt idx="21">
                  <c:v>1.999999999981128E-3</c:v>
                </c:pt>
                <c:pt idx="22">
                  <c:v>0</c:v>
                </c:pt>
                <c:pt idx="23">
                  <c:v>1.0000000000047748E-3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C471-4AB9-B141-EA24F426E0DB}"/>
            </c:ext>
          </c:extLst>
        </c:ser>
        <c:ser>
          <c:idx val="9"/>
          <c:order val="9"/>
          <c:tx>
            <c:strRef>
              <c:f>altitude!$B$5</c:f>
              <c:strCache>
                <c:ptCount val="1"/>
                <c:pt idx="0">
                  <c:v>1007</c:v>
                </c:pt>
              </c:strCache>
            </c:strRef>
          </c:tx>
          <c:spPr>
            <a:ln w="19050"/>
          </c:spPr>
          <c:cat>
            <c:numRef>
              <c:f>altitude!$A$69:$A$92</c:f>
              <c:numCache>
                <c:formatCode>m/d/yyyy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</c:numCache>
            </c:numRef>
          </c:cat>
          <c:val>
            <c:numRef>
              <c:f>altitude!$B$69:$B$92</c:f>
              <c:numCache>
                <c:formatCode>0.000</c:formatCode>
                <c:ptCount val="24"/>
                <c:pt idx="0">
                  <c:v>3.9999999999906777E-3</c:v>
                </c:pt>
                <c:pt idx="1">
                  <c:v>-2.9999999999859028E-3</c:v>
                </c:pt>
                <c:pt idx="2">
                  <c:v>4.9999999999954525E-3</c:v>
                </c:pt>
                <c:pt idx="3">
                  <c:v>-1.0000000000047748E-3</c:v>
                </c:pt>
                <c:pt idx="4">
                  <c:v>3.9999999999906777E-3</c:v>
                </c:pt>
                <c:pt idx="5">
                  <c:v>-3.9999999999906777E-3</c:v>
                </c:pt>
                <c:pt idx="6">
                  <c:v>2.0000000000095497E-3</c:v>
                </c:pt>
                <c:pt idx="7">
                  <c:v>0</c:v>
                </c:pt>
                <c:pt idx="8">
                  <c:v>2.9999999999859028E-3</c:v>
                </c:pt>
                <c:pt idx="9">
                  <c:v>-1.0000000000047748E-3</c:v>
                </c:pt>
                <c:pt idx="10">
                  <c:v>2.0000000000095497E-3</c:v>
                </c:pt>
                <c:pt idx="11">
                  <c:v>6.0000000000002274E-3</c:v>
                </c:pt>
                <c:pt idx="12">
                  <c:v>-6.0000000000002274E-3</c:v>
                </c:pt>
                <c:pt idx="13">
                  <c:v>-2.0000000000095497E-3</c:v>
                </c:pt>
                <c:pt idx="14">
                  <c:v>1.0000000000047748E-3</c:v>
                </c:pt>
                <c:pt idx="15">
                  <c:v>0</c:v>
                </c:pt>
                <c:pt idx="16">
                  <c:v>-2.9999999999859028E-3</c:v>
                </c:pt>
                <c:pt idx="17">
                  <c:v>1.0000000000047748E-3</c:v>
                </c:pt>
                <c:pt idx="18">
                  <c:v>-1.0000000000047748E-3</c:v>
                </c:pt>
                <c:pt idx="19">
                  <c:v>3.9999999999906777E-3</c:v>
                </c:pt>
                <c:pt idx="20">
                  <c:v>-3.9999999999906777E-3</c:v>
                </c:pt>
                <c:pt idx="21">
                  <c:v>1.999999999981128E-3</c:v>
                </c:pt>
                <c:pt idx="22">
                  <c:v>3.0000000000143245E-3</c:v>
                </c:pt>
                <c:pt idx="23">
                  <c:v>-2.0000000000095497E-3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C471-4AB9-B141-EA24F426E0DB}"/>
            </c:ext>
          </c:extLst>
        </c:ser>
        <c:ser>
          <c:idx val="10"/>
          <c:order val="10"/>
          <c:tx>
            <c:strRef>
              <c:f>altitude!$E$5</c:f>
              <c:strCache>
                <c:ptCount val="1"/>
                <c:pt idx="0">
                  <c:v>1010</c:v>
                </c:pt>
              </c:strCache>
            </c:strRef>
          </c:tx>
          <c:spPr>
            <a:ln w="19050"/>
          </c:spPr>
          <c:cat>
            <c:numRef>
              <c:f>altitude!$A$69:$A$92</c:f>
              <c:numCache>
                <c:formatCode>m/d/yyyy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</c:numCache>
            </c:numRef>
          </c:cat>
          <c:val>
            <c:numRef>
              <c:f>altitude!$E$69:$E$92</c:f>
              <c:numCache>
                <c:formatCode>0.000</c:formatCode>
                <c:ptCount val="24"/>
                <c:pt idx="0">
                  <c:v>7.9999999999813554E-3</c:v>
                </c:pt>
                <c:pt idx="1">
                  <c:v>-1.0000000000047748E-3</c:v>
                </c:pt>
                <c:pt idx="2">
                  <c:v>1.4000000000010004E-2</c:v>
                </c:pt>
                <c:pt idx="3">
                  <c:v>3.9999999999906777E-3</c:v>
                </c:pt>
                <c:pt idx="4">
                  <c:v>2.0000000000010232E-2</c:v>
                </c:pt>
                <c:pt idx="5">
                  <c:v>1.0000000000047748E-3</c:v>
                </c:pt>
                <c:pt idx="6">
                  <c:v>3.9999999999906777E-3</c:v>
                </c:pt>
                <c:pt idx="7">
                  <c:v>4.9999999999954525E-3</c:v>
                </c:pt>
                <c:pt idx="8">
                  <c:v>6.0000000000002274E-3</c:v>
                </c:pt>
                <c:pt idx="9">
                  <c:v>2.0000000000095497E-3</c:v>
                </c:pt>
                <c:pt idx="10">
                  <c:v>3.9999999999906777E-3</c:v>
                </c:pt>
                <c:pt idx="11">
                  <c:v>4.9999999999954525E-3</c:v>
                </c:pt>
                <c:pt idx="12">
                  <c:v>-9.9999999997635314E-4</c:v>
                </c:pt>
                <c:pt idx="13">
                  <c:v>-2.0000000000095497E-3</c:v>
                </c:pt>
                <c:pt idx="14">
                  <c:v>2.9999999999859028E-3</c:v>
                </c:pt>
                <c:pt idx="15">
                  <c:v>0</c:v>
                </c:pt>
                <c:pt idx="16">
                  <c:v>-1.999999999981128E-3</c:v>
                </c:pt>
                <c:pt idx="17">
                  <c:v>2.9999999999859028E-3</c:v>
                </c:pt>
                <c:pt idx="18">
                  <c:v>3.0000000000143245E-3</c:v>
                </c:pt>
                <c:pt idx="19">
                  <c:v>1.999999999981128E-3</c:v>
                </c:pt>
                <c:pt idx="20">
                  <c:v>-2.9999999999859028E-3</c:v>
                </c:pt>
                <c:pt idx="21">
                  <c:v>3.9999999999906777E-3</c:v>
                </c:pt>
                <c:pt idx="22">
                  <c:v>-6.0000000000002274E-3</c:v>
                </c:pt>
                <c:pt idx="23">
                  <c:v>4.9999999999954525E-3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C471-4AB9-B141-EA24F426E0DB}"/>
            </c:ext>
          </c:extLst>
        </c:ser>
        <c:ser>
          <c:idx val="11"/>
          <c:order val="11"/>
          <c:tx>
            <c:strRef>
              <c:f>altitude!$F$5</c:f>
              <c:strCache>
                <c:ptCount val="1"/>
                <c:pt idx="0">
                  <c:v>1011</c:v>
                </c:pt>
              </c:strCache>
            </c:strRef>
          </c:tx>
          <c:spPr>
            <a:ln w="19050"/>
          </c:spPr>
          <c:cat>
            <c:numRef>
              <c:f>altitude!$A$69:$A$92</c:f>
              <c:numCache>
                <c:formatCode>m/d/yyyy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</c:numCache>
            </c:numRef>
          </c:cat>
          <c:val>
            <c:numRef>
              <c:f>altitude!$F$69:$F$92</c:f>
              <c:numCache>
                <c:formatCode>0.000</c:formatCode>
                <c:ptCount val="24"/>
                <c:pt idx="0">
                  <c:v>1.2000000000000455E-2</c:v>
                </c:pt>
                <c:pt idx="1">
                  <c:v>-8.9999999999861302E-3</c:v>
                </c:pt>
                <c:pt idx="2">
                  <c:v>1.4999999999986358E-2</c:v>
                </c:pt>
                <c:pt idx="3">
                  <c:v>3.0000000000143245E-3</c:v>
                </c:pt>
                <c:pt idx="4">
                  <c:v>7.0000000000050022E-3</c:v>
                </c:pt>
                <c:pt idx="5">
                  <c:v>0</c:v>
                </c:pt>
                <c:pt idx="6">
                  <c:v>1.999999999981128E-3</c:v>
                </c:pt>
                <c:pt idx="7">
                  <c:v>2.0000000000095497E-3</c:v>
                </c:pt>
                <c:pt idx="8">
                  <c:v>3.9999999999906777E-3</c:v>
                </c:pt>
                <c:pt idx="9">
                  <c:v>-9.9999999997635314E-4</c:v>
                </c:pt>
                <c:pt idx="10">
                  <c:v>2.9999999999859028E-3</c:v>
                </c:pt>
                <c:pt idx="11">
                  <c:v>9.0000000000145519E-3</c:v>
                </c:pt>
                <c:pt idx="12">
                  <c:v>-5.0000000000238742E-3</c:v>
                </c:pt>
                <c:pt idx="13">
                  <c:v>-1.999999999981128E-3</c:v>
                </c:pt>
                <c:pt idx="14">
                  <c:v>3.9999999999906777E-3</c:v>
                </c:pt>
                <c:pt idx="15">
                  <c:v>1.0000000000047748E-3</c:v>
                </c:pt>
                <c:pt idx="16">
                  <c:v>-3.0000000000143245E-3</c:v>
                </c:pt>
                <c:pt idx="17">
                  <c:v>3.0000000000143245E-3</c:v>
                </c:pt>
                <c:pt idx="18">
                  <c:v>-2.0000000000095497E-3</c:v>
                </c:pt>
                <c:pt idx="19">
                  <c:v>7.0000000000050022E-3</c:v>
                </c:pt>
                <c:pt idx="20">
                  <c:v>1.0000000000047748E-3</c:v>
                </c:pt>
                <c:pt idx="21">
                  <c:v>0</c:v>
                </c:pt>
                <c:pt idx="22">
                  <c:v>-3.9999999999906777E-3</c:v>
                </c:pt>
                <c:pt idx="23">
                  <c:v>3.9999999999906777E-3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B-C471-4AB9-B141-EA24F426E0DB}"/>
            </c:ext>
          </c:extLst>
        </c:ser>
        <c:ser>
          <c:idx val="12"/>
          <c:order val="12"/>
          <c:tx>
            <c:strRef>
              <c:f>altitude!$W$5</c:f>
              <c:strCache>
                <c:ptCount val="1"/>
                <c:pt idx="0">
                  <c:v>1025</c:v>
                </c:pt>
              </c:strCache>
            </c:strRef>
          </c:tx>
          <c:spPr>
            <a:ln w="19050"/>
          </c:spPr>
          <c:cat>
            <c:numRef>
              <c:f>altitude!$A$69:$A$92</c:f>
              <c:numCache>
                <c:formatCode>m/d/yyyy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</c:numCache>
            </c:numRef>
          </c:cat>
          <c:val>
            <c:numRef>
              <c:f>altitude!$W$69:$W$92</c:f>
              <c:numCache>
                <c:formatCode>0.000</c:formatCode>
                <c:ptCount val="24"/>
                <c:pt idx="0">
                  <c:v>9.0000000000145519E-3</c:v>
                </c:pt>
                <c:pt idx="1">
                  <c:v>2.9999999999859028E-3</c:v>
                </c:pt>
                <c:pt idx="2">
                  <c:v>1.6000000000019554E-2</c:v>
                </c:pt>
                <c:pt idx="3">
                  <c:v>7.0000000000050022E-3</c:v>
                </c:pt>
                <c:pt idx="4">
                  <c:v>2.8999999999996362E-2</c:v>
                </c:pt>
                <c:pt idx="5">
                  <c:v>1.999999999981128E-3</c:v>
                </c:pt>
                <c:pt idx="6">
                  <c:v>1.2000000000000455E-2</c:v>
                </c:pt>
                <c:pt idx="7">
                  <c:v>4.9999999999954525E-3</c:v>
                </c:pt>
                <c:pt idx="8">
                  <c:v>6.0000000000002274E-3</c:v>
                </c:pt>
                <c:pt idx="9">
                  <c:v>5.0000000000238742E-3</c:v>
                </c:pt>
                <c:pt idx="10">
                  <c:v>9.9999999999909051E-3</c:v>
                </c:pt>
                <c:pt idx="11">
                  <c:v>1.2000000000000455E-2</c:v>
                </c:pt>
                <c:pt idx="12">
                  <c:v>-1.0000000000047748E-3</c:v>
                </c:pt>
                <c:pt idx="13">
                  <c:v>3.0000000000143245E-3</c:v>
                </c:pt>
                <c:pt idx="14">
                  <c:v>1E-3</c:v>
                </c:pt>
                <c:pt idx="15">
                  <c:v>0</c:v>
                </c:pt>
                <c:pt idx="16">
                  <c:v>1E-3</c:v>
                </c:pt>
                <c:pt idx="17">
                  <c:v>4.9999999999954525E-3</c:v>
                </c:pt>
                <c:pt idx="18">
                  <c:v>3.0000000000143245E-3</c:v>
                </c:pt>
                <c:pt idx="19">
                  <c:v>4.9999999999954525E-3</c:v>
                </c:pt>
                <c:pt idx="20">
                  <c:v>0</c:v>
                </c:pt>
                <c:pt idx="21">
                  <c:v>1.0000000000047748E-3</c:v>
                </c:pt>
                <c:pt idx="22">
                  <c:v>0</c:v>
                </c:pt>
                <c:pt idx="23">
                  <c:v>2.0000000000095497E-3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C471-4AB9-B141-EA24F426E0DB}"/>
            </c:ext>
          </c:extLst>
        </c:ser>
        <c:ser>
          <c:idx val="13"/>
          <c:order val="13"/>
          <c:tx>
            <c:strRef>
              <c:f>altitude!$AH$5</c:f>
              <c:strCache>
                <c:ptCount val="1"/>
                <c:pt idx="0">
                  <c:v>1036 a</c:v>
                </c:pt>
              </c:strCache>
            </c:strRef>
          </c:tx>
          <c:spPr>
            <a:ln w="19050"/>
          </c:spPr>
          <c:cat>
            <c:numRef>
              <c:f>altitude!$A$69:$A$92</c:f>
              <c:numCache>
                <c:formatCode>m/d/yyyy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</c:numCache>
            </c:numRef>
          </c:cat>
          <c:val>
            <c:numRef>
              <c:f>altitude!$AH$69:$AH$92</c:f>
              <c:numCache>
                <c:formatCode>0.000</c:formatCode>
                <c:ptCount val="24"/>
                <c:pt idx="0">
                  <c:v>2.0000000000010232E-2</c:v>
                </c:pt>
                <c:pt idx="1">
                  <c:v>-4.0000000000190994E-3</c:v>
                </c:pt>
                <c:pt idx="2">
                  <c:v>2.6000000000010459E-2</c:v>
                </c:pt>
                <c:pt idx="3">
                  <c:v>2.8999999999996362E-2</c:v>
                </c:pt>
                <c:pt idx="4">
                  <c:v>3.3999999999991815E-2</c:v>
                </c:pt>
                <c:pt idx="5">
                  <c:v>1.0000000000019327E-2</c:v>
                </c:pt>
                <c:pt idx="6">
                  <c:v>1.300000000000523E-2</c:v>
                </c:pt>
                <c:pt idx="7">
                  <c:v>2.2999999999996135E-2</c:v>
                </c:pt>
                <c:pt idx="8">
                  <c:v>2.5999999999982037E-2</c:v>
                </c:pt>
                <c:pt idx="9">
                  <c:v>2.2000000000019782E-2</c:v>
                </c:pt>
                <c:pt idx="10">
                  <c:v>2.0999999999986585E-2</c:v>
                </c:pt>
                <c:pt idx="11">
                  <c:v>1.6999999999995907E-2</c:v>
                </c:pt>
                <c:pt idx="12">
                  <c:v>1.9000000000005457E-2</c:v>
                </c:pt>
                <c:pt idx="13">
                  <c:v>2.6000000000010459E-2</c:v>
                </c:pt>
                <c:pt idx="14">
                  <c:v>2.7999999999991587E-2</c:v>
                </c:pt>
                <c:pt idx="15">
                  <c:v>2.199999999999136E-2</c:v>
                </c:pt>
                <c:pt idx="16">
                  <c:v>2.0000000000010232E-2</c:v>
                </c:pt>
                <c:pt idx="17">
                  <c:v>1.6999999999995907E-2</c:v>
                </c:pt>
                <c:pt idx="18">
                  <c:v>9.9999999999909051E-3</c:v>
                </c:pt>
                <c:pt idx="19">
                  <c:v>2.0000000000010232E-2</c:v>
                </c:pt>
                <c:pt idx="20">
                  <c:v>1.6999999999995907E-2</c:v>
                </c:pt>
                <c:pt idx="21">
                  <c:v>3.4999999999996589E-2</c:v>
                </c:pt>
                <c:pt idx="22">
                  <c:v>8.0000000000097771E-3</c:v>
                </c:pt>
                <c:pt idx="23">
                  <c:v>2.5000000000005684E-2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C471-4AB9-B141-EA24F426E0DB}"/>
            </c:ext>
          </c:extLst>
        </c:ser>
        <c:ser>
          <c:idx val="14"/>
          <c:order val="14"/>
          <c:tx>
            <c:strRef>
              <c:f>altitude!$S$5</c:f>
              <c:strCache>
                <c:ptCount val="1"/>
                <c:pt idx="0">
                  <c:v>1023 a</c:v>
                </c:pt>
              </c:strCache>
            </c:strRef>
          </c:tx>
          <c:spPr>
            <a:ln w="19050"/>
          </c:spPr>
          <c:cat>
            <c:numRef>
              <c:f>altitude!$A$69:$A$92</c:f>
              <c:numCache>
                <c:formatCode>m/d/yyyy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</c:numCache>
            </c:numRef>
          </c:cat>
          <c:val>
            <c:numRef>
              <c:f>altitude!$S$69:$S$92</c:f>
              <c:numCache>
                <c:formatCode>0.000</c:formatCode>
                <c:ptCount val="24"/>
                <c:pt idx="0">
                  <c:v>8.0000000000097771E-3</c:v>
                </c:pt>
                <c:pt idx="1">
                  <c:v>-1.5000000000014779E-2</c:v>
                </c:pt>
                <c:pt idx="2">
                  <c:v>8.0000000000097771E-3</c:v>
                </c:pt>
                <c:pt idx="3">
                  <c:v>1.4999999999986358E-2</c:v>
                </c:pt>
                <c:pt idx="4">
                  <c:v>-8.9999999999861302E-3</c:v>
                </c:pt>
                <c:pt idx="5">
                  <c:v>-1.0000000000047748E-3</c:v>
                </c:pt>
                <c:pt idx="6">
                  <c:v>0</c:v>
                </c:pt>
                <c:pt idx="7">
                  <c:v>1.2000000000000455E-2</c:v>
                </c:pt>
                <c:pt idx="8">
                  <c:v>8.9999999999861302E-3</c:v>
                </c:pt>
                <c:pt idx="9">
                  <c:v>6.0000000000002274E-3</c:v>
                </c:pt>
                <c:pt idx="10">
                  <c:v>8.0000000000097771E-3</c:v>
                </c:pt>
                <c:pt idx="11">
                  <c:v>1.5000000000014779E-2</c:v>
                </c:pt>
                <c:pt idx="12">
                  <c:v>-6.0000000000286491E-3</c:v>
                </c:pt>
                <c:pt idx="13">
                  <c:v>1.6999999999995907E-2</c:v>
                </c:pt>
                <c:pt idx="14">
                  <c:v>1.9000000000005457E-2</c:v>
                </c:pt>
                <c:pt idx="15">
                  <c:v>1.5000000000014779E-2</c:v>
                </c:pt>
                <c:pt idx="16">
                  <c:v>8.9999999999861302E-3</c:v>
                </c:pt>
                <c:pt idx="17">
                  <c:v>1.5000000000014779E-2</c:v>
                </c:pt>
                <c:pt idx="18">
                  <c:v>4.9999999999954525E-3</c:v>
                </c:pt>
                <c:pt idx="19">
                  <c:v>1.5999999999991132E-2</c:v>
                </c:pt>
                <c:pt idx="20">
                  <c:v>9.0000000000145519E-3</c:v>
                </c:pt>
                <c:pt idx="21">
                  <c:v>2.3999999999972488E-2</c:v>
                </c:pt>
                <c:pt idx="22">
                  <c:v>9.0000000000145519E-3</c:v>
                </c:pt>
                <c:pt idx="23">
                  <c:v>2.0999999999986585E-2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E-C471-4AB9-B141-EA24F426E0DB}"/>
            </c:ext>
          </c:extLst>
        </c:ser>
        <c:ser>
          <c:idx val="15"/>
          <c:order val="15"/>
          <c:tx>
            <c:strRef>
              <c:f>altitude!$Q$5</c:f>
              <c:strCache>
                <c:ptCount val="1"/>
                <c:pt idx="0">
                  <c:v>1022</c:v>
                </c:pt>
              </c:strCache>
            </c:strRef>
          </c:tx>
          <c:spPr>
            <a:ln w="19050"/>
          </c:spPr>
          <c:cat>
            <c:numRef>
              <c:f>altitude!$A$69:$A$92</c:f>
              <c:numCache>
                <c:formatCode>m/d/yyyy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</c:numCache>
            </c:numRef>
          </c:cat>
          <c:val>
            <c:numRef>
              <c:f>altitude!$Q$69:$Q$92</c:f>
              <c:numCache>
                <c:formatCode>0.000</c:formatCode>
                <c:ptCount val="24"/>
                <c:pt idx="0">
                  <c:v>3.3999999999991815E-2</c:v>
                </c:pt>
                <c:pt idx="1">
                  <c:v>1.300000000000523E-2</c:v>
                </c:pt>
                <c:pt idx="2">
                  <c:v>4.4000000000011141E-2</c:v>
                </c:pt>
                <c:pt idx="3">
                  <c:v>3.5999999999972943E-2</c:v>
                </c:pt>
                <c:pt idx="4">
                  <c:v>7.2000000000002728E-2</c:v>
                </c:pt>
                <c:pt idx="5">
                  <c:v>1.6000000000019554E-2</c:v>
                </c:pt>
                <c:pt idx="6">
                  <c:v>2.6999999999986812E-2</c:v>
                </c:pt>
                <c:pt idx="7">
                  <c:v>2.6000000000010459E-2</c:v>
                </c:pt>
                <c:pt idx="8">
                  <c:v>2.8999999999996362E-2</c:v>
                </c:pt>
                <c:pt idx="9">
                  <c:v>2.6999999999986812E-2</c:v>
                </c:pt>
                <c:pt idx="10">
                  <c:v>2.6000000000010459E-2</c:v>
                </c:pt>
                <c:pt idx="11">
                  <c:v>3.7000000000006139E-2</c:v>
                </c:pt>
                <c:pt idx="12">
                  <c:v>2.0999999999986585E-2</c:v>
                </c:pt>
                <c:pt idx="13">
                  <c:v>2.8000000000020009E-2</c:v>
                </c:pt>
                <c:pt idx="14">
                  <c:v>3.0000000000001137E-2</c:v>
                </c:pt>
                <c:pt idx="15">
                  <c:v>2.7999999999991587E-2</c:v>
                </c:pt>
                <c:pt idx="16">
                  <c:v>2.5000000000005684E-2</c:v>
                </c:pt>
                <c:pt idx="17">
                  <c:v>3.299999999998704E-2</c:v>
                </c:pt>
                <c:pt idx="18">
                  <c:v>7.0000000000050022E-3</c:v>
                </c:pt>
                <c:pt idx="19">
                  <c:v>3.0000000000001137E-2</c:v>
                </c:pt>
                <c:pt idx="20">
                  <c:v>3.0000000000001137E-2</c:v>
                </c:pt>
                <c:pt idx="21">
                  <c:v>3.1000000000005912E-2</c:v>
                </c:pt>
                <c:pt idx="22">
                  <c:v>2.6999999999986812E-2</c:v>
                </c:pt>
                <c:pt idx="23">
                  <c:v>3.3999999999991815E-2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F-C471-4AB9-B141-EA24F426E0DB}"/>
            </c:ext>
          </c:extLst>
        </c:ser>
        <c:ser>
          <c:idx val="16"/>
          <c:order val="16"/>
          <c:tx>
            <c:strRef>
              <c:f>altitude!$H$5</c:f>
              <c:strCache>
                <c:ptCount val="1"/>
                <c:pt idx="0">
                  <c:v>1013 a</c:v>
                </c:pt>
              </c:strCache>
            </c:strRef>
          </c:tx>
          <c:spPr>
            <a:ln w="19050"/>
          </c:spPr>
          <c:cat>
            <c:numRef>
              <c:f>altitude!$A$69:$A$92</c:f>
              <c:numCache>
                <c:formatCode>m/d/yyyy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</c:numCache>
            </c:numRef>
          </c:cat>
          <c:val>
            <c:numRef>
              <c:f>altitude!$H$69:$H$92</c:f>
              <c:numCache>
                <c:formatCode>0.000</c:formatCode>
                <c:ptCount val="24"/>
                <c:pt idx="0">
                  <c:v>1.0000000000019327E-2</c:v>
                </c:pt>
                <c:pt idx="1">
                  <c:v>-1.300000000000523E-2</c:v>
                </c:pt>
                <c:pt idx="2">
                  <c:v>7.0000000000050022E-3</c:v>
                </c:pt>
                <c:pt idx="3">
                  <c:v>6.0000000000002274E-3</c:v>
                </c:pt>
                <c:pt idx="4">
                  <c:v>-4.9999999999954525E-3</c:v>
                </c:pt>
                <c:pt idx="5">
                  <c:v>-2.0000000000095497E-3</c:v>
                </c:pt>
                <c:pt idx="6">
                  <c:v>-2.0000000000095497E-3</c:v>
                </c:pt>
                <c:pt idx="7">
                  <c:v>-1.0000000000047748E-3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-1.0000000000019327E-2</c:v>
                </c:pt>
                <c:pt idx="13">
                  <c:v>-7.0000000000050022E-3</c:v>
                </c:pt>
                <c:pt idx="14">
                  <c:v>1.300000000000523E-2</c:v>
                </c:pt>
                <c:pt idx="15">
                  <c:v>-2.9999999999859028E-3</c:v>
                </c:pt>
                <c:pt idx="16">
                  <c:v>-4.9999999999954525E-3</c:v>
                </c:pt>
                <c:pt idx="17">
                  <c:v>3.9999999999906777E-3</c:v>
                </c:pt>
                <c:pt idx="18">
                  <c:v>-3.0000000000143245E-3</c:v>
                </c:pt>
                <c:pt idx="19">
                  <c:v>4.0000000000190994E-3</c:v>
                </c:pt>
                <c:pt idx="20">
                  <c:v>-3.0000000000143245E-3</c:v>
                </c:pt>
                <c:pt idx="21">
                  <c:v>-1.999999999981128E-3</c:v>
                </c:pt>
                <c:pt idx="22">
                  <c:v>-3.0000000000143245E-3</c:v>
                </c:pt>
                <c:pt idx="23">
                  <c:v>7.0000000000050022E-3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0-C471-4AB9-B141-EA24F426E0DB}"/>
            </c:ext>
          </c:extLst>
        </c:ser>
        <c:ser>
          <c:idx val="17"/>
          <c:order val="17"/>
          <c:tx>
            <c:strRef>
              <c:f>altitude!$I$5</c:f>
              <c:strCache>
                <c:ptCount val="1"/>
                <c:pt idx="0">
                  <c:v>1015</c:v>
                </c:pt>
              </c:strCache>
            </c:strRef>
          </c:tx>
          <c:spPr>
            <a:ln w="19050"/>
          </c:spPr>
          <c:cat>
            <c:numRef>
              <c:f>altitude!$A$69:$A$92</c:f>
              <c:numCache>
                <c:formatCode>m/d/yyyy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</c:numCache>
            </c:numRef>
          </c:cat>
          <c:val>
            <c:numRef>
              <c:f>altitude!$I$69:$I$92</c:f>
              <c:numCache>
                <c:formatCode>0.000</c:formatCode>
                <c:ptCount val="24"/>
                <c:pt idx="0">
                  <c:v>1.300000000000523E-2</c:v>
                </c:pt>
                <c:pt idx="1">
                  <c:v>-1.2000000000000455E-2</c:v>
                </c:pt>
                <c:pt idx="2">
                  <c:v>1.4000000000010004E-2</c:v>
                </c:pt>
                <c:pt idx="3">
                  <c:v>2.9999999999859028E-3</c:v>
                </c:pt>
                <c:pt idx="4">
                  <c:v>-9.9999999997635314E-4</c:v>
                </c:pt>
                <c:pt idx="5">
                  <c:v>-1.0000000000047748E-3</c:v>
                </c:pt>
                <c:pt idx="6">
                  <c:v>4.9999999999954525E-3</c:v>
                </c:pt>
                <c:pt idx="7">
                  <c:v>1.0000000000047748E-3</c:v>
                </c:pt>
                <c:pt idx="8">
                  <c:v>1.999999999981128E-3</c:v>
                </c:pt>
                <c:pt idx="9">
                  <c:v>1.0000000000047748E-3</c:v>
                </c:pt>
                <c:pt idx="10">
                  <c:v>4.0000000000190994E-3</c:v>
                </c:pt>
                <c:pt idx="11">
                  <c:v>4.9999999999954525E-3</c:v>
                </c:pt>
                <c:pt idx="12">
                  <c:v>-3.0000000000143245E-3</c:v>
                </c:pt>
                <c:pt idx="13">
                  <c:v>1.0000000000047748E-3</c:v>
                </c:pt>
                <c:pt idx="14">
                  <c:v>4.9999999999954525E-3</c:v>
                </c:pt>
                <c:pt idx="15">
                  <c:v>0</c:v>
                </c:pt>
                <c:pt idx="16">
                  <c:v>-2.9999999999859028E-3</c:v>
                </c:pt>
                <c:pt idx="17">
                  <c:v>3.9999999999906777E-3</c:v>
                </c:pt>
                <c:pt idx="18">
                  <c:v>-2.0000000000095497E-3</c:v>
                </c:pt>
                <c:pt idx="19">
                  <c:v>1.0000000000019327E-2</c:v>
                </c:pt>
                <c:pt idx="20">
                  <c:v>-6.0000000000002274E-3</c:v>
                </c:pt>
                <c:pt idx="21">
                  <c:v>3.9999999999906777E-3</c:v>
                </c:pt>
                <c:pt idx="22">
                  <c:v>-2.0000000000095497E-3</c:v>
                </c:pt>
                <c:pt idx="23">
                  <c:v>6.0000000000002274E-3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1-C471-4AB9-B141-EA24F426E0DB}"/>
            </c:ext>
          </c:extLst>
        </c:ser>
        <c:ser>
          <c:idx val="18"/>
          <c:order val="18"/>
          <c:tx>
            <c:strRef>
              <c:f>altitude!$L$5</c:f>
              <c:strCache>
                <c:ptCount val="1"/>
                <c:pt idx="0">
                  <c:v>1016</c:v>
                </c:pt>
              </c:strCache>
            </c:strRef>
          </c:tx>
          <c:spPr>
            <a:ln w="19050"/>
          </c:spPr>
          <c:cat>
            <c:numRef>
              <c:f>altitude!$A$69:$A$92</c:f>
              <c:numCache>
                <c:formatCode>m/d/yyyy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</c:numCache>
            </c:numRef>
          </c:cat>
          <c:val>
            <c:numRef>
              <c:f>altitude!$L$69:$L$92</c:f>
              <c:numCache>
                <c:formatCode>0.000</c:formatCode>
                <c:ptCount val="24"/>
                <c:pt idx="0">
                  <c:v>1.6999999999995907E-2</c:v>
                </c:pt>
                <c:pt idx="1">
                  <c:v>-3.0000000000143245E-3</c:v>
                </c:pt>
                <c:pt idx="2">
                  <c:v>9.0000000000145519E-3</c:v>
                </c:pt>
                <c:pt idx="3">
                  <c:v>1.6999999999995907E-2</c:v>
                </c:pt>
                <c:pt idx="4">
                  <c:v>1.4000000000010004E-2</c:v>
                </c:pt>
                <c:pt idx="5">
                  <c:v>0</c:v>
                </c:pt>
                <c:pt idx="6">
                  <c:v>4.9999999999954525E-3</c:v>
                </c:pt>
                <c:pt idx="7">
                  <c:v>6.0000000000002274E-3</c:v>
                </c:pt>
                <c:pt idx="8">
                  <c:v>8.0000000000097771E-3</c:v>
                </c:pt>
                <c:pt idx="9">
                  <c:v>3.9999999999906777E-3</c:v>
                </c:pt>
                <c:pt idx="10">
                  <c:v>7.0000000000050022E-3</c:v>
                </c:pt>
                <c:pt idx="11">
                  <c:v>8.9999999999861302E-3</c:v>
                </c:pt>
                <c:pt idx="12">
                  <c:v>-1.099999999999568E-2</c:v>
                </c:pt>
                <c:pt idx="13">
                  <c:v>2.0000000000095497E-3</c:v>
                </c:pt>
                <c:pt idx="14">
                  <c:v>1.099999999999568E-2</c:v>
                </c:pt>
                <c:pt idx="15">
                  <c:v>3.9999999999906777E-3</c:v>
                </c:pt>
                <c:pt idx="16">
                  <c:v>1.0000000000047748E-3</c:v>
                </c:pt>
                <c:pt idx="17">
                  <c:v>7.0000000000050022E-3</c:v>
                </c:pt>
                <c:pt idx="18">
                  <c:v>0</c:v>
                </c:pt>
                <c:pt idx="19">
                  <c:v>7.9999999999813554E-3</c:v>
                </c:pt>
                <c:pt idx="20">
                  <c:v>-6.0000000000002274E-3</c:v>
                </c:pt>
                <c:pt idx="21">
                  <c:v>1.1000000000024102E-2</c:v>
                </c:pt>
                <c:pt idx="22">
                  <c:v>2.9999999999859028E-3</c:v>
                </c:pt>
                <c:pt idx="23">
                  <c:v>3.9999999999906777E-3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2-C471-4AB9-B141-EA24F426E0DB}"/>
            </c:ext>
          </c:extLst>
        </c:ser>
        <c:ser>
          <c:idx val="19"/>
          <c:order val="19"/>
          <c:tx>
            <c:strRef>
              <c:f>altitude!$X$5</c:f>
              <c:strCache>
                <c:ptCount val="1"/>
                <c:pt idx="0">
                  <c:v>1026</c:v>
                </c:pt>
              </c:strCache>
            </c:strRef>
          </c:tx>
          <c:cat>
            <c:numRef>
              <c:f>altitude!$A$69:$A$92</c:f>
              <c:numCache>
                <c:formatCode>m/d/yyyy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</c:numCache>
            </c:numRef>
          </c:cat>
          <c:val>
            <c:numRef>
              <c:f>altitude!$X$69:$X$92</c:f>
              <c:numCache>
                <c:formatCode>0.000</c:formatCode>
                <c:ptCount val="24"/>
                <c:pt idx="5">
                  <c:v>2.0000000000095497E-3</c:v>
                </c:pt>
                <c:pt idx="6">
                  <c:v>7.9999999999813554E-3</c:v>
                </c:pt>
                <c:pt idx="7">
                  <c:v>9.0000000000145519E-3</c:v>
                </c:pt>
                <c:pt idx="8">
                  <c:v>-1.0000000000047748E-3</c:v>
                </c:pt>
                <c:pt idx="9">
                  <c:v>1.8000000000000682E-2</c:v>
                </c:pt>
                <c:pt idx="10">
                  <c:v>7.0000000000050022E-3</c:v>
                </c:pt>
                <c:pt idx="11">
                  <c:v>1.2000000000000455E-2</c:v>
                </c:pt>
                <c:pt idx="12">
                  <c:v>-1.0000000000047748E-3</c:v>
                </c:pt>
                <c:pt idx="13">
                  <c:v>3.9999999999906777E-3</c:v>
                </c:pt>
                <c:pt idx="14">
                  <c:v>8.0000000000097771E-3</c:v>
                </c:pt>
                <c:pt idx="15">
                  <c:v>5.0000000000000001E-3</c:v>
                </c:pt>
                <c:pt idx="16">
                  <c:v>5.0000000000000001E-3</c:v>
                </c:pt>
                <c:pt idx="17">
                  <c:v>6.0000000000002274E-3</c:v>
                </c:pt>
                <c:pt idx="18">
                  <c:v>0</c:v>
                </c:pt>
                <c:pt idx="19">
                  <c:v>9.0000000000145519E-3</c:v>
                </c:pt>
                <c:pt idx="20">
                  <c:v>-3.9999999999906777E-3</c:v>
                </c:pt>
                <c:pt idx="21">
                  <c:v>6.9999999999765805E-3</c:v>
                </c:pt>
                <c:pt idx="22">
                  <c:v>-9.9999999997635314E-4</c:v>
                </c:pt>
                <c:pt idx="23">
                  <c:v>1.2000000000000455E-2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3-C471-4AB9-B141-EA24F426E0DB}"/>
            </c:ext>
          </c:extLst>
        </c:ser>
        <c:ser>
          <c:idx val="20"/>
          <c:order val="20"/>
          <c:tx>
            <c:strRef>
              <c:f>altitude!$AD$5</c:f>
              <c:strCache>
                <c:ptCount val="1"/>
                <c:pt idx="0">
                  <c:v>1034 a</c:v>
                </c:pt>
              </c:strCache>
            </c:strRef>
          </c:tx>
          <c:cat>
            <c:numRef>
              <c:f>altitude!$A$69:$A$92</c:f>
              <c:numCache>
                <c:formatCode>m/d/yyyy</c:formatCode>
                <c:ptCount val="2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</c:numCache>
            </c:numRef>
          </c:cat>
          <c:val>
            <c:numRef>
              <c:f>altitude!$AD$69:$AD$92</c:f>
              <c:numCache>
                <c:formatCode>0.000</c:formatCode>
                <c:ptCount val="24"/>
                <c:pt idx="5">
                  <c:v>7.9999999999813554E-3</c:v>
                </c:pt>
                <c:pt idx="6">
                  <c:v>-1.999999999981128E-3</c:v>
                </c:pt>
                <c:pt idx="7">
                  <c:v>6.9999999999765805E-3</c:v>
                </c:pt>
                <c:pt idx="8">
                  <c:v>1.300000000000523E-2</c:v>
                </c:pt>
                <c:pt idx="9">
                  <c:v>4.9999999999954525E-3</c:v>
                </c:pt>
                <c:pt idx="10">
                  <c:v>3.0000000000143245E-3</c:v>
                </c:pt>
                <c:pt idx="11">
                  <c:v>-6.0000000000002274E-3</c:v>
                </c:pt>
                <c:pt idx="12">
                  <c:v>-1.300000000000523E-2</c:v>
                </c:pt>
                <c:pt idx="13">
                  <c:v>3.0000000000143245E-3</c:v>
                </c:pt>
                <c:pt idx="14">
                  <c:v>1.2000000000000455E-2</c:v>
                </c:pt>
                <c:pt idx="15">
                  <c:v>-2.0000000000095497E-3</c:v>
                </c:pt>
                <c:pt idx="16">
                  <c:v>-1.0000000000047748E-3</c:v>
                </c:pt>
                <c:pt idx="17">
                  <c:v>8.0000000000097771E-3</c:v>
                </c:pt>
                <c:pt idx="18">
                  <c:v>0</c:v>
                </c:pt>
                <c:pt idx="19">
                  <c:v>-2.0000000000095497E-3</c:v>
                </c:pt>
                <c:pt idx="20">
                  <c:v>-7.0000000000050022E-3</c:v>
                </c:pt>
                <c:pt idx="21">
                  <c:v>1.4000000000010004E-2</c:v>
                </c:pt>
                <c:pt idx="22">
                  <c:v>-7.0000000000050022E-3</c:v>
                </c:pt>
                <c:pt idx="23">
                  <c:v>6.0000000000002274E-3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4-C471-4AB9-B141-EA24F426E0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6747392"/>
        <c:axId val="106748928"/>
      </c:lineChart>
      <c:dateAx>
        <c:axId val="106747392"/>
        <c:scaling>
          <c:orientation val="minMax"/>
          <c:max val="42840"/>
          <c:min val="41340"/>
        </c:scaling>
        <c:delete val="0"/>
        <c:axPos val="b"/>
        <c:numFmt formatCode="dd/mm/yy;@" sourceLinked="0"/>
        <c:majorTickMark val="out"/>
        <c:minorTickMark val="none"/>
        <c:tickLblPos val="nextTo"/>
        <c:crossAx val="106748928"/>
        <c:crossesAt val="-2.5000000000000005E-2"/>
        <c:auto val="1"/>
        <c:lblOffset val="100"/>
        <c:baseTimeUnit val="months"/>
      </c:dateAx>
      <c:valAx>
        <c:axId val="106748928"/>
        <c:scaling>
          <c:orientation val="minMax"/>
          <c:max val="0.12000000000000001"/>
          <c:min val="-2.5000000000000005E-2"/>
        </c:scaling>
        <c:delete val="0"/>
        <c:axPos val="l"/>
        <c:majorGridlines/>
        <c:numFmt formatCode="0.000" sourceLinked="1"/>
        <c:majorTickMark val="out"/>
        <c:minorTickMark val="none"/>
        <c:tickLblPos val="nextTo"/>
        <c:crossAx val="106747392"/>
        <c:crosses val="autoZero"/>
        <c:crossBetween val="between"/>
      </c:valAx>
    </c:plotArea>
    <c:legend>
      <c:legendPos val="r"/>
      <c:legendEntry>
        <c:idx val="1"/>
        <c:txPr>
          <a:bodyPr/>
          <a:lstStyle/>
          <a:p>
            <a:pPr>
              <a:defRPr b="1" i="0" baseline="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2"/>
        <c:txPr>
          <a:bodyPr/>
          <a:lstStyle/>
          <a:p>
            <a:pPr>
              <a:defRPr b="1" i="0" baseline="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13"/>
        <c:txPr>
          <a:bodyPr/>
          <a:lstStyle/>
          <a:p>
            <a:pPr>
              <a:defRPr b="1" i="0" baseline="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15"/>
        <c:txPr>
          <a:bodyPr/>
          <a:lstStyle/>
          <a:p>
            <a:pPr>
              <a:defRPr b="1" i="0" baseline="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19"/>
        <c:txPr>
          <a:bodyPr/>
          <a:lstStyle/>
          <a:p>
            <a:pPr>
              <a:defRPr b="1">
                <a:solidFill>
                  <a:srgbClr val="FF0000"/>
                </a:solidFill>
              </a:defRPr>
            </a:pPr>
            <a:endParaRPr lang="fr-FR"/>
          </a:p>
        </c:txPr>
      </c:legendEntry>
      <c:layout>
        <c:manualLayout>
          <c:xMode val="edge"/>
          <c:yMode val="edge"/>
          <c:x val="0.84769666100735708"/>
          <c:y val="2.3485494292860648E-2"/>
          <c:w val="0.13872099603848331"/>
          <c:h val="0.963308960613528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paperSize="9" orientation="landscape"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600"/>
              <a:t>Surrection cumulée au niveau du lotissement </a:t>
            </a:r>
            <a:r>
              <a:rPr lang="en-US" sz="1600" b="1" i="0" u="none" strike="noStrike" baseline="0">
                <a:effectLst/>
              </a:rPr>
              <a:t>depuis le 07/03/2013</a:t>
            </a:r>
            <a:r>
              <a:rPr lang="en-US" sz="1600"/>
              <a:t> </a:t>
            </a:r>
          </a:p>
          <a:p>
            <a:pPr>
              <a:defRPr/>
            </a:pPr>
            <a:r>
              <a:rPr lang="en-US" sz="1600"/>
              <a:t>Commune de Lochwiller</a:t>
            </a:r>
            <a:r>
              <a:rPr lang="en-US" sz="1600" baseline="0"/>
              <a:t> (67)</a:t>
            </a:r>
            <a:endParaRPr lang="en-US" sz="1600"/>
          </a:p>
        </c:rich>
      </c:tx>
      <c:layout>
        <c:manualLayout>
          <c:xMode val="edge"/>
          <c:yMode val="edge"/>
          <c:x val="0.2237453066056283"/>
          <c:y val="1.9531153568655507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2153017392704826"/>
          <c:y val="9.6442773575964702E-2"/>
          <c:w val="0.75305584755469646"/>
          <c:h val="0.76123202804573942"/>
        </c:manualLayout>
      </c:layout>
      <c:lineChart>
        <c:grouping val="standard"/>
        <c:varyColors val="0"/>
        <c:ser>
          <c:idx val="15"/>
          <c:order val="0"/>
          <c:tx>
            <c:strRef>
              <c:f>altitude!$Q$5</c:f>
              <c:strCache>
                <c:ptCount val="1"/>
                <c:pt idx="0">
                  <c:v>1022</c:v>
                </c:pt>
              </c:strCache>
            </c:strRef>
          </c:tx>
          <c:spPr>
            <a:ln w="19050"/>
          </c:spPr>
          <c:cat>
            <c:numRef>
              <c:f>altitude!$A$130:$A$185</c:f>
              <c:numCache>
                <c:formatCode>m/d/yyyy</c:formatCode>
                <c:ptCount val="56"/>
                <c:pt idx="0">
                  <c:v>41340</c:v>
                </c:pt>
                <c:pt idx="1">
                  <c:v>41389</c:v>
                </c:pt>
                <c:pt idx="2">
                  <c:v>41442</c:v>
                </c:pt>
                <c:pt idx="3">
                  <c:v>41514</c:v>
                </c:pt>
                <c:pt idx="4">
                  <c:v>41575</c:v>
                </c:pt>
                <c:pt idx="5">
                  <c:v>41746</c:v>
                </c:pt>
                <c:pt idx="6">
                  <c:v>41785</c:v>
                </c:pt>
                <c:pt idx="7">
                  <c:v>41844</c:v>
                </c:pt>
                <c:pt idx="8">
                  <c:v>41906</c:v>
                </c:pt>
                <c:pt idx="9">
                  <c:v>41970</c:v>
                </c:pt>
                <c:pt idx="10">
                  <c:v>42031</c:v>
                </c:pt>
                <c:pt idx="11">
                  <c:v>42090</c:v>
                </c:pt>
                <c:pt idx="12">
                  <c:v>42157</c:v>
                </c:pt>
                <c:pt idx="13">
                  <c:v>42213</c:v>
                </c:pt>
                <c:pt idx="14">
                  <c:v>42276</c:v>
                </c:pt>
                <c:pt idx="15">
                  <c:v>42338</c:v>
                </c:pt>
                <c:pt idx="16">
                  <c:v>42397</c:v>
                </c:pt>
                <c:pt idx="17">
                  <c:v>42458</c:v>
                </c:pt>
                <c:pt idx="18">
                  <c:v>42520</c:v>
                </c:pt>
                <c:pt idx="19">
                  <c:v>42543</c:v>
                </c:pt>
                <c:pt idx="20">
                  <c:v>42580</c:v>
                </c:pt>
                <c:pt idx="21">
                  <c:v>42642</c:v>
                </c:pt>
                <c:pt idx="22">
                  <c:v>42703</c:v>
                </c:pt>
                <c:pt idx="23">
                  <c:v>42762</c:v>
                </c:pt>
                <c:pt idx="24">
                  <c:v>42824</c:v>
                </c:pt>
                <c:pt idx="25">
                  <c:v>42885</c:v>
                </c:pt>
                <c:pt idx="26">
                  <c:v>42950</c:v>
                </c:pt>
                <c:pt idx="27">
                  <c:v>43010</c:v>
                </c:pt>
                <c:pt idx="28">
                  <c:v>43068</c:v>
                </c:pt>
                <c:pt idx="29">
                  <c:v>43129</c:v>
                </c:pt>
                <c:pt idx="30">
                  <c:v>43188</c:v>
                </c:pt>
                <c:pt idx="31">
                  <c:v>43251</c:v>
                </c:pt>
                <c:pt idx="32">
                  <c:v>43312</c:v>
                </c:pt>
                <c:pt idx="33">
                  <c:v>43375</c:v>
                </c:pt>
                <c:pt idx="34">
                  <c:v>43438</c:v>
                </c:pt>
                <c:pt idx="35">
                  <c:v>43494</c:v>
                </c:pt>
                <c:pt idx="36">
                  <c:v>43551</c:v>
                </c:pt>
                <c:pt idx="37">
                  <c:v>43613</c:v>
                </c:pt>
                <c:pt idx="38">
                  <c:v>43678</c:v>
                </c:pt>
                <c:pt idx="39">
                  <c:v>43738</c:v>
                </c:pt>
                <c:pt idx="40">
                  <c:v>43801</c:v>
                </c:pt>
                <c:pt idx="41">
                  <c:v>43860</c:v>
                </c:pt>
                <c:pt idx="42">
                  <c:v>43916</c:v>
                </c:pt>
                <c:pt idx="43">
                  <c:v>43979</c:v>
                </c:pt>
                <c:pt idx="44">
                  <c:v>44046</c:v>
                </c:pt>
                <c:pt idx="45">
                  <c:v>44068</c:v>
                </c:pt>
                <c:pt idx="46">
                  <c:v>44104</c:v>
                </c:pt>
                <c:pt idx="47">
                  <c:v>44167</c:v>
                </c:pt>
                <c:pt idx="48">
                  <c:v>44223</c:v>
                </c:pt>
                <c:pt idx="49">
                  <c:v>44285</c:v>
                </c:pt>
                <c:pt idx="50">
                  <c:v>44345</c:v>
                </c:pt>
                <c:pt idx="51">
                  <c:v>44405</c:v>
                </c:pt>
                <c:pt idx="52">
                  <c:v>44504</c:v>
                </c:pt>
                <c:pt idx="53">
                  <c:v>44531</c:v>
                </c:pt>
                <c:pt idx="54">
                  <c:v>44592</c:v>
                </c:pt>
                <c:pt idx="55">
                  <c:v>44650</c:v>
                </c:pt>
              </c:numCache>
            </c:numRef>
          </c:cat>
          <c:val>
            <c:numRef>
              <c:f>altitude!$Q$130:$Q$185</c:f>
              <c:numCache>
                <c:formatCode>0.000</c:formatCode>
                <c:ptCount val="56"/>
                <c:pt idx="0" formatCode="General">
                  <c:v>0</c:v>
                </c:pt>
                <c:pt idx="1">
                  <c:v>3.3999999999991815E-2</c:v>
                </c:pt>
                <c:pt idx="2">
                  <c:v>4.6999999999997044E-2</c:v>
                </c:pt>
                <c:pt idx="3">
                  <c:v>9.1000000000008185E-2</c:v>
                </c:pt>
                <c:pt idx="4">
                  <c:v>0.12699999999998113</c:v>
                </c:pt>
                <c:pt idx="5">
                  <c:v>0.19899999999998386</c:v>
                </c:pt>
                <c:pt idx="6">
                  <c:v>0.21500000000000341</c:v>
                </c:pt>
                <c:pt idx="7">
                  <c:v>0.24199999999999022</c:v>
                </c:pt>
                <c:pt idx="8">
                  <c:v>0.26800000000000068</c:v>
                </c:pt>
                <c:pt idx="9">
                  <c:v>0.29699999999999704</c:v>
                </c:pt>
                <c:pt idx="10">
                  <c:v>0.32399999999998386</c:v>
                </c:pt>
                <c:pt idx="11">
                  <c:v>0.34999999999999432</c:v>
                </c:pt>
                <c:pt idx="12">
                  <c:v>0.38700000000000045</c:v>
                </c:pt>
                <c:pt idx="13">
                  <c:v>0.40799999999998704</c:v>
                </c:pt>
                <c:pt idx="14">
                  <c:v>0.43600000000000705</c:v>
                </c:pt>
                <c:pt idx="15">
                  <c:v>0.46600000000000819</c:v>
                </c:pt>
                <c:pt idx="16">
                  <c:v>0.49399999999999977</c:v>
                </c:pt>
                <c:pt idx="17">
                  <c:v>0.51900000000000546</c:v>
                </c:pt>
                <c:pt idx="18">
                  <c:v>0.5519999999999925</c:v>
                </c:pt>
                <c:pt idx="19">
                  <c:v>0.5589999999999975</c:v>
                </c:pt>
                <c:pt idx="20">
                  <c:v>0.58899999999999864</c:v>
                </c:pt>
                <c:pt idx="21">
                  <c:v>0.61899999999999977</c:v>
                </c:pt>
                <c:pt idx="22">
                  <c:v>0.65000000000000568</c:v>
                </c:pt>
                <c:pt idx="23">
                  <c:v>0.6769999999999925</c:v>
                </c:pt>
                <c:pt idx="24">
                  <c:v>0.71099999999998431</c:v>
                </c:pt>
                <c:pt idx="25">
                  <c:v>0.73699999999999477</c:v>
                </c:pt>
                <c:pt idx="26">
                  <c:v>0.76800000000000068</c:v>
                </c:pt>
                <c:pt idx="27">
                  <c:v>0.79399999999998272</c:v>
                </c:pt>
                <c:pt idx="28">
                  <c:v>0.82200000000000273</c:v>
                </c:pt>
                <c:pt idx="29">
                  <c:v>0.84999999999999432</c:v>
                </c:pt>
                <c:pt idx="30">
                  <c:v>0.87999999999999545</c:v>
                </c:pt>
                <c:pt idx="31">
                  <c:v>0.89599999999998658</c:v>
                </c:pt>
                <c:pt idx="32">
                  <c:v>0.92199999999999704</c:v>
                </c:pt>
                <c:pt idx="33">
                  <c:v>0.9480000000000075</c:v>
                </c:pt>
                <c:pt idx="34">
                  <c:v>0.97100000000000364</c:v>
                </c:pt>
                <c:pt idx="35">
                  <c:v>0.99399999999999977</c:v>
                </c:pt>
                <c:pt idx="36">
                  <c:v>1.0099999999999909</c:v>
                </c:pt>
                <c:pt idx="37">
                  <c:v>1.0339999999999918</c:v>
                </c:pt>
                <c:pt idx="38">
                  <c:v>1.054000000000002</c:v>
                </c:pt>
                <c:pt idx="39">
                  <c:v>1.0759999999999934</c:v>
                </c:pt>
                <c:pt idx="40">
                  <c:v>1.0999999999999943</c:v>
                </c:pt>
                <c:pt idx="41">
                  <c:v>1.1119999999999948</c:v>
                </c:pt>
                <c:pt idx="42">
                  <c:v>1.1349999999999909</c:v>
                </c:pt>
                <c:pt idx="43">
                  <c:v>1.150999999999982</c:v>
                </c:pt>
                <c:pt idx="44">
                  <c:v>1.1680000000000064</c:v>
                </c:pt>
                <c:pt idx="45">
                  <c:v>1.1759999999999877</c:v>
                </c:pt>
                <c:pt idx="46">
                  <c:v>1.1869999999999834</c:v>
                </c:pt>
                <c:pt idx="47">
                  <c:v>1.2040000000000077</c:v>
                </c:pt>
                <c:pt idx="48">
                  <c:v>1.2169999999999845</c:v>
                </c:pt>
                <c:pt idx="49">
                  <c:v>1.2270000000000039</c:v>
                </c:pt>
                <c:pt idx="50">
                  <c:v>1.242999999999995</c:v>
                </c:pt>
                <c:pt idx="51">
                  <c:v>1.2599999999999909</c:v>
                </c:pt>
                <c:pt idx="52">
                  <c:v>1.2789999999999964</c:v>
                </c:pt>
                <c:pt idx="53">
                  <c:v>1.2879999999999825</c:v>
                </c:pt>
                <c:pt idx="54">
                  <c:v>1.2980000000000018</c:v>
                </c:pt>
                <c:pt idx="55">
                  <c:v>1.3069999999999879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9C6-4D3A-8DFD-08B2AAF73F9F}"/>
            </c:ext>
          </c:extLst>
        </c:ser>
        <c:ser>
          <c:idx val="1"/>
          <c:order val="1"/>
          <c:tx>
            <c:strRef>
              <c:f>altitude!$P$129</c:f>
              <c:strCache>
                <c:ptCount val="1"/>
                <c:pt idx="0">
                  <c:v>1021 a</c:v>
                </c:pt>
              </c:strCache>
            </c:strRef>
          </c:tx>
          <c:spPr>
            <a:ln w="19050"/>
          </c:spPr>
          <c:cat>
            <c:numRef>
              <c:f>altitude!$A$130:$A$185</c:f>
              <c:numCache>
                <c:formatCode>m/d/yyyy</c:formatCode>
                <c:ptCount val="56"/>
                <c:pt idx="0">
                  <c:v>41340</c:v>
                </c:pt>
                <c:pt idx="1">
                  <c:v>41389</c:v>
                </c:pt>
                <c:pt idx="2">
                  <c:v>41442</c:v>
                </c:pt>
                <c:pt idx="3">
                  <c:v>41514</c:v>
                </c:pt>
                <c:pt idx="4">
                  <c:v>41575</c:v>
                </c:pt>
                <c:pt idx="5">
                  <c:v>41746</c:v>
                </c:pt>
                <c:pt idx="6">
                  <c:v>41785</c:v>
                </c:pt>
                <c:pt idx="7">
                  <c:v>41844</c:v>
                </c:pt>
                <c:pt idx="8">
                  <c:v>41906</c:v>
                </c:pt>
                <c:pt idx="9">
                  <c:v>41970</c:v>
                </c:pt>
                <c:pt idx="10">
                  <c:v>42031</c:v>
                </c:pt>
                <c:pt idx="11">
                  <c:v>42090</c:v>
                </c:pt>
                <c:pt idx="12">
                  <c:v>42157</c:v>
                </c:pt>
                <c:pt idx="13">
                  <c:v>42213</c:v>
                </c:pt>
                <c:pt idx="14">
                  <c:v>42276</c:v>
                </c:pt>
                <c:pt idx="15">
                  <c:v>42338</c:v>
                </c:pt>
                <c:pt idx="16">
                  <c:v>42397</c:v>
                </c:pt>
                <c:pt idx="17">
                  <c:v>42458</c:v>
                </c:pt>
                <c:pt idx="18">
                  <c:v>42520</c:v>
                </c:pt>
                <c:pt idx="19">
                  <c:v>42543</c:v>
                </c:pt>
                <c:pt idx="20">
                  <c:v>42580</c:v>
                </c:pt>
                <c:pt idx="21">
                  <c:v>42642</c:v>
                </c:pt>
                <c:pt idx="22">
                  <c:v>42703</c:v>
                </c:pt>
                <c:pt idx="23">
                  <c:v>42762</c:v>
                </c:pt>
                <c:pt idx="24">
                  <c:v>42824</c:v>
                </c:pt>
                <c:pt idx="25">
                  <c:v>42885</c:v>
                </c:pt>
                <c:pt idx="26">
                  <c:v>42950</c:v>
                </c:pt>
                <c:pt idx="27">
                  <c:v>43010</c:v>
                </c:pt>
                <c:pt idx="28">
                  <c:v>43068</c:v>
                </c:pt>
                <c:pt idx="29">
                  <c:v>43129</c:v>
                </c:pt>
                <c:pt idx="30">
                  <c:v>43188</c:v>
                </c:pt>
                <c:pt idx="31">
                  <c:v>43251</c:v>
                </c:pt>
                <c:pt idx="32">
                  <c:v>43312</c:v>
                </c:pt>
                <c:pt idx="33">
                  <c:v>43375</c:v>
                </c:pt>
                <c:pt idx="34">
                  <c:v>43438</c:v>
                </c:pt>
                <c:pt idx="35">
                  <c:v>43494</c:v>
                </c:pt>
                <c:pt idx="36">
                  <c:v>43551</c:v>
                </c:pt>
                <c:pt idx="37">
                  <c:v>43613</c:v>
                </c:pt>
                <c:pt idx="38">
                  <c:v>43678</c:v>
                </c:pt>
                <c:pt idx="39">
                  <c:v>43738</c:v>
                </c:pt>
                <c:pt idx="40">
                  <c:v>43801</c:v>
                </c:pt>
                <c:pt idx="41">
                  <c:v>43860</c:v>
                </c:pt>
                <c:pt idx="42">
                  <c:v>43916</c:v>
                </c:pt>
                <c:pt idx="43">
                  <c:v>43979</c:v>
                </c:pt>
                <c:pt idx="44">
                  <c:v>44046</c:v>
                </c:pt>
                <c:pt idx="45">
                  <c:v>44068</c:v>
                </c:pt>
                <c:pt idx="46">
                  <c:v>44104</c:v>
                </c:pt>
                <c:pt idx="47">
                  <c:v>44167</c:v>
                </c:pt>
                <c:pt idx="48">
                  <c:v>44223</c:v>
                </c:pt>
                <c:pt idx="49">
                  <c:v>44285</c:v>
                </c:pt>
                <c:pt idx="50">
                  <c:v>44345</c:v>
                </c:pt>
                <c:pt idx="51">
                  <c:v>44405</c:v>
                </c:pt>
                <c:pt idx="52">
                  <c:v>44504</c:v>
                </c:pt>
                <c:pt idx="53">
                  <c:v>44531</c:v>
                </c:pt>
                <c:pt idx="54">
                  <c:v>44592</c:v>
                </c:pt>
                <c:pt idx="55">
                  <c:v>44650</c:v>
                </c:pt>
              </c:numCache>
            </c:numRef>
          </c:cat>
          <c:val>
            <c:numRef>
              <c:f>altitude!$P$130:$P$185</c:f>
              <c:numCache>
                <c:formatCode>0.000</c:formatCode>
                <c:ptCount val="56"/>
                <c:pt idx="0" formatCode="General">
                  <c:v>0</c:v>
                </c:pt>
                <c:pt idx="1">
                  <c:v>4.7999999999973397E-2</c:v>
                </c:pt>
                <c:pt idx="2">
                  <c:v>8.1999999999993634E-2</c:v>
                </c:pt>
                <c:pt idx="3">
                  <c:v>0.14399999999997704</c:v>
                </c:pt>
                <c:pt idx="4">
                  <c:v>0.18999999999999773</c:v>
                </c:pt>
                <c:pt idx="5">
                  <c:v>0.29499999999998749</c:v>
                </c:pt>
                <c:pt idx="6">
                  <c:v>0.31399999999999295</c:v>
                </c:pt>
                <c:pt idx="7">
                  <c:v>0.34699999999997999</c:v>
                </c:pt>
                <c:pt idx="8">
                  <c:v>0.37699999999998113</c:v>
                </c:pt>
                <c:pt idx="9">
                  <c:v>0.40999999999999659</c:v>
                </c:pt>
                <c:pt idx="10">
                  <c:v>0.43899999999999295</c:v>
                </c:pt>
                <c:pt idx="11">
                  <c:v>0.46499999999997499</c:v>
                </c:pt>
                <c:pt idx="12">
                  <c:v>0.49899999999999523</c:v>
                </c:pt>
                <c:pt idx="13">
                  <c:v>0.51599999999999113</c:v>
                </c:pt>
                <c:pt idx="14">
                  <c:v>0.53999999999999204</c:v>
                </c:pt>
                <c:pt idx="15">
                  <c:v>0.5619999999999834</c:v>
                </c:pt>
                <c:pt idx="16">
                  <c:v>0.58599999999998431</c:v>
                </c:pt>
                <c:pt idx="17">
                  <c:v>0.60099999999999909</c:v>
                </c:pt>
                <c:pt idx="18">
                  <c:v>0.62299999999999045</c:v>
                </c:pt>
                <c:pt idx="19">
                  <c:v>0.63199999999997658</c:v>
                </c:pt>
                <c:pt idx="20">
                  <c:v>0.64899999999997249</c:v>
                </c:pt>
                <c:pt idx="21">
                  <c:v>0.66599999999999682</c:v>
                </c:pt>
                <c:pt idx="22">
                  <c:v>0.6839999999999975</c:v>
                </c:pt>
                <c:pt idx="23">
                  <c:v>0.69899999999998386</c:v>
                </c:pt>
                <c:pt idx="24">
                  <c:v>0.72099999999997522</c:v>
                </c:pt>
                <c:pt idx="25">
                  <c:v>0.73799999999999955</c:v>
                </c:pt>
                <c:pt idx="26">
                  <c:v>0.75499999999999545</c:v>
                </c:pt>
                <c:pt idx="27">
                  <c:v>0.77199999999999136</c:v>
                </c:pt>
                <c:pt idx="28">
                  <c:v>0.78699999999997772</c:v>
                </c:pt>
                <c:pt idx="29">
                  <c:v>0.8049999999999784</c:v>
                </c:pt>
                <c:pt idx="30">
                  <c:v>0.82599999999999341</c:v>
                </c:pt>
                <c:pt idx="31">
                  <c:v>0.83699999999998909</c:v>
                </c:pt>
                <c:pt idx="32">
                  <c:v>0.84999999999999432</c:v>
                </c:pt>
                <c:pt idx="33">
                  <c:v>0.86999999999997613</c:v>
                </c:pt>
                <c:pt idx="34">
                  <c:v>0.87999999999999545</c:v>
                </c:pt>
                <c:pt idx="35">
                  <c:v>0.89300000000000068</c:v>
                </c:pt>
                <c:pt idx="36">
                  <c:v>0.90299999999999159</c:v>
                </c:pt>
                <c:pt idx="37">
                  <c:v>0.91999999999998749</c:v>
                </c:pt>
                <c:pt idx="38">
                  <c:v>0.92399999999997817</c:v>
                </c:pt>
                <c:pt idx="39">
                  <c:v>0.9439999999999884</c:v>
                </c:pt>
                <c:pt idx="40">
                  <c:v>0.95499999999998408</c:v>
                </c:pt>
                <c:pt idx="41">
                  <c:v>0.96599999999997976</c:v>
                </c:pt>
                <c:pt idx="42">
                  <c:v>0.97999999999998977</c:v>
                </c:pt>
                <c:pt idx="43">
                  <c:v>0.98799999999999955</c:v>
                </c:pt>
                <c:pt idx="44">
                  <c:v>0.9959999999999809</c:v>
                </c:pt>
                <c:pt idx="45">
                  <c:v>1</c:v>
                </c:pt>
                <c:pt idx="46">
                  <c:v>1.0079999999999814</c:v>
                </c:pt>
                <c:pt idx="47">
                  <c:v>1.018999999999977</c:v>
                </c:pt>
                <c:pt idx="48">
                  <c:v>1.0289999999999964</c:v>
                </c:pt>
                <c:pt idx="49">
                  <c:v>1.0389999999999873</c:v>
                </c:pt>
                <c:pt idx="50">
                  <c:v>1.046999999999997</c:v>
                </c:pt>
                <c:pt idx="51">
                  <c:v>1.0569999999999879</c:v>
                </c:pt>
                <c:pt idx="52">
                  <c:v>1.0629999999999882</c:v>
                </c:pt>
                <c:pt idx="53">
                  <c:v>1.0749999999999886</c:v>
                </c:pt>
                <c:pt idx="54">
                  <c:v>1.0799999999999841</c:v>
                </c:pt>
                <c:pt idx="55">
                  <c:v>1.0879999999999939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9C6-4D3A-8DFD-08B2AAF73F9F}"/>
            </c:ext>
          </c:extLst>
        </c:ser>
        <c:ser>
          <c:idx val="2"/>
          <c:order val="2"/>
          <c:tx>
            <c:strRef>
              <c:f>altitude!$V$5</c:f>
              <c:strCache>
                <c:ptCount val="1"/>
                <c:pt idx="0">
                  <c:v>1024 C</c:v>
                </c:pt>
              </c:strCache>
            </c:strRef>
          </c:tx>
          <c:spPr>
            <a:ln w="19050"/>
          </c:spPr>
          <c:cat>
            <c:numRef>
              <c:f>altitude!$A$130:$A$185</c:f>
              <c:numCache>
                <c:formatCode>m/d/yyyy</c:formatCode>
                <c:ptCount val="56"/>
                <c:pt idx="0">
                  <c:v>41340</c:v>
                </c:pt>
                <c:pt idx="1">
                  <c:v>41389</c:v>
                </c:pt>
                <c:pt idx="2">
                  <c:v>41442</c:v>
                </c:pt>
                <c:pt idx="3">
                  <c:v>41514</c:v>
                </c:pt>
                <c:pt idx="4">
                  <c:v>41575</c:v>
                </c:pt>
                <c:pt idx="5">
                  <c:v>41746</c:v>
                </c:pt>
                <c:pt idx="6">
                  <c:v>41785</c:v>
                </c:pt>
                <c:pt idx="7">
                  <c:v>41844</c:v>
                </c:pt>
                <c:pt idx="8">
                  <c:v>41906</c:v>
                </c:pt>
                <c:pt idx="9">
                  <c:v>41970</c:v>
                </c:pt>
                <c:pt idx="10">
                  <c:v>42031</c:v>
                </c:pt>
                <c:pt idx="11">
                  <c:v>42090</c:v>
                </c:pt>
                <c:pt idx="12">
                  <c:v>42157</c:v>
                </c:pt>
                <c:pt idx="13">
                  <c:v>42213</c:v>
                </c:pt>
                <c:pt idx="14">
                  <c:v>42276</c:v>
                </c:pt>
                <c:pt idx="15">
                  <c:v>42338</c:v>
                </c:pt>
                <c:pt idx="16">
                  <c:v>42397</c:v>
                </c:pt>
                <c:pt idx="17">
                  <c:v>42458</c:v>
                </c:pt>
                <c:pt idx="18">
                  <c:v>42520</c:v>
                </c:pt>
                <c:pt idx="19">
                  <c:v>42543</c:v>
                </c:pt>
                <c:pt idx="20">
                  <c:v>42580</c:v>
                </c:pt>
                <c:pt idx="21">
                  <c:v>42642</c:v>
                </c:pt>
                <c:pt idx="22">
                  <c:v>42703</c:v>
                </c:pt>
                <c:pt idx="23">
                  <c:v>42762</c:v>
                </c:pt>
                <c:pt idx="24">
                  <c:v>42824</c:v>
                </c:pt>
                <c:pt idx="25">
                  <c:v>42885</c:v>
                </c:pt>
                <c:pt idx="26">
                  <c:v>42950</c:v>
                </c:pt>
                <c:pt idx="27">
                  <c:v>43010</c:v>
                </c:pt>
                <c:pt idx="28">
                  <c:v>43068</c:v>
                </c:pt>
                <c:pt idx="29">
                  <c:v>43129</c:v>
                </c:pt>
                <c:pt idx="30">
                  <c:v>43188</c:v>
                </c:pt>
                <c:pt idx="31">
                  <c:v>43251</c:v>
                </c:pt>
                <c:pt idx="32">
                  <c:v>43312</c:v>
                </c:pt>
                <c:pt idx="33">
                  <c:v>43375</c:v>
                </c:pt>
                <c:pt idx="34">
                  <c:v>43438</c:v>
                </c:pt>
                <c:pt idx="35">
                  <c:v>43494</c:v>
                </c:pt>
                <c:pt idx="36">
                  <c:v>43551</c:v>
                </c:pt>
                <c:pt idx="37">
                  <c:v>43613</c:v>
                </c:pt>
                <c:pt idx="38">
                  <c:v>43678</c:v>
                </c:pt>
                <c:pt idx="39">
                  <c:v>43738</c:v>
                </c:pt>
                <c:pt idx="40">
                  <c:v>43801</c:v>
                </c:pt>
                <c:pt idx="41">
                  <c:v>43860</c:v>
                </c:pt>
                <c:pt idx="42">
                  <c:v>43916</c:v>
                </c:pt>
                <c:pt idx="43">
                  <c:v>43979</c:v>
                </c:pt>
                <c:pt idx="44">
                  <c:v>44046</c:v>
                </c:pt>
                <c:pt idx="45">
                  <c:v>44068</c:v>
                </c:pt>
                <c:pt idx="46">
                  <c:v>44104</c:v>
                </c:pt>
                <c:pt idx="47">
                  <c:v>44167</c:v>
                </c:pt>
                <c:pt idx="48">
                  <c:v>44223</c:v>
                </c:pt>
                <c:pt idx="49">
                  <c:v>44285</c:v>
                </c:pt>
                <c:pt idx="50">
                  <c:v>44345</c:v>
                </c:pt>
                <c:pt idx="51">
                  <c:v>44405</c:v>
                </c:pt>
                <c:pt idx="52">
                  <c:v>44504</c:v>
                </c:pt>
                <c:pt idx="53">
                  <c:v>44531</c:v>
                </c:pt>
                <c:pt idx="54">
                  <c:v>44592</c:v>
                </c:pt>
                <c:pt idx="55">
                  <c:v>44650</c:v>
                </c:pt>
              </c:numCache>
            </c:numRef>
          </c:cat>
          <c:val>
            <c:numRef>
              <c:f>altitude!$V$130:$V$185</c:f>
              <c:numCache>
                <c:formatCode>0.000</c:formatCode>
                <c:ptCount val="56"/>
                <c:pt idx="0" formatCode="General">
                  <c:v>0</c:v>
                </c:pt>
                <c:pt idx="1">
                  <c:v>3.3999999999991815E-2</c:v>
                </c:pt>
                <c:pt idx="2">
                  <c:v>5.7999999999992724E-2</c:v>
                </c:pt>
                <c:pt idx="3">
                  <c:v>8.6999999999989086E-2</c:v>
                </c:pt>
                <c:pt idx="4">
                  <c:v>0.1279999999999859</c:v>
                </c:pt>
                <c:pt idx="5">
                  <c:v>0.19999999999998863</c:v>
                </c:pt>
                <c:pt idx="6">
                  <c:v>0.20699999999999363</c:v>
                </c:pt>
                <c:pt idx="7">
                  <c:v>0.23499999999998522</c:v>
                </c:pt>
                <c:pt idx="8">
                  <c:v>0.25999999999999091</c:v>
                </c:pt>
                <c:pt idx="9">
                  <c:v>0.29399999999998272</c:v>
                </c:pt>
                <c:pt idx="10">
                  <c:v>0.3189999999999884</c:v>
                </c:pt>
                <c:pt idx="11">
                  <c:v>0.33899999999999864</c:v>
                </c:pt>
                <c:pt idx="12">
                  <c:v>0.35299999999998022</c:v>
                </c:pt>
                <c:pt idx="13">
                  <c:v>0.38499999999999091</c:v>
                </c:pt>
                <c:pt idx="14">
                  <c:v>0.40399999999999636</c:v>
                </c:pt>
                <c:pt idx="15">
                  <c:v>0.43200000000001637</c:v>
                </c:pt>
                <c:pt idx="16">
                  <c:v>0.45000000000001705</c:v>
                </c:pt>
                <c:pt idx="17">
                  <c:v>0.47100000000000364</c:v>
                </c:pt>
                <c:pt idx="18">
                  <c:v>0.49100000000001387</c:v>
                </c:pt>
                <c:pt idx="19">
                  <c:v>0.49799999999999045</c:v>
                </c:pt>
                <c:pt idx="20">
                  <c:v>0.49600000000000932</c:v>
                </c:pt>
                <c:pt idx="21">
                  <c:v>0.49899999999999523</c:v>
                </c:pt>
                <c:pt idx="22">
                  <c:v>0.52899999999999636</c:v>
                </c:pt>
                <c:pt idx="23">
                  <c:v>0.54099999999999682</c:v>
                </c:pt>
                <c:pt idx="24">
                  <c:v>0.5660000000000025</c:v>
                </c:pt>
                <c:pt idx="25">
                  <c:v>0.56700000000000728</c:v>
                </c:pt>
                <c:pt idx="26">
                  <c:v>0.57599999999999341</c:v>
                </c:pt>
                <c:pt idx="27">
                  <c:v>0.58899999999999864</c:v>
                </c:pt>
                <c:pt idx="28">
                  <c:v>0.61600000000001387</c:v>
                </c:pt>
                <c:pt idx="29">
                  <c:v>0.63599999999999568</c:v>
                </c:pt>
                <c:pt idx="30">
                  <c:v>0.65299999999999159</c:v>
                </c:pt>
                <c:pt idx="31">
                  <c:v>0.64699999999999136</c:v>
                </c:pt>
                <c:pt idx="32">
                  <c:v>0.65200000000001523</c:v>
                </c:pt>
                <c:pt idx="33">
                  <c:v>0.66900000000001114</c:v>
                </c:pt>
                <c:pt idx="34">
                  <c:v>0.67799999999999727</c:v>
                </c:pt>
                <c:pt idx="35">
                  <c:v>0.70799999999999841</c:v>
                </c:pt>
                <c:pt idx="36">
                  <c:v>0.71899999999999409</c:v>
                </c:pt>
                <c:pt idx="37">
                  <c:v>0.72499999999999432</c:v>
                </c:pt>
                <c:pt idx="38">
                  <c:v>0.72100000000000364</c:v>
                </c:pt>
                <c:pt idx="39">
                  <c:v>0.73300000000000409</c:v>
                </c:pt>
                <c:pt idx="40">
                  <c:v>0.75499999999999545</c:v>
                </c:pt>
                <c:pt idx="41">
                  <c:v>0.77000000000001023</c:v>
                </c:pt>
                <c:pt idx="42">
                  <c:v>0.78100000000000591</c:v>
                </c:pt>
                <c:pt idx="43">
                  <c:v>0.76599999999999113</c:v>
                </c:pt>
                <c:pt idx="44">
                  <c:v>0.78100000000000591</c:v>
                </c:pt>
                <c:pt idx="45">
                  <c:v>0.78100000000000591</c:v>
                </c:pt>
                <c:pt idx="46">
                  <c:v>0.78299999999998704</c:v>
                </c:pt>
                <c:pt idx="47">
                  <c:v>0.78299999999998704</c:v>
                </c:pt>
                <c:pt idx="48">
                  <c:v>0.82599999999999341</c:v>
                </c:pt>
                <c:pt idx="49">
                  <c:v>0.8060000000000116</c:v>
                </c:pt>
                <c:pt idx="50">
                  <c:v>0.81000000000000227</c:v>
                </c:pt>
                <c:pt idx="51">
                  <c:v>0.81299999999998818</c:v>
                </c:pt>
                <c:pt idx="54">
                  <c:v>1.5589999999999975</c:v>
                </c:pt>
                <c:pt idx="55">
                  <c:v>1.5670000000000073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9C6-4D3A-8DFD-08B2AAF73F9F}"/>
            </c:ext>
          </c:extLst>
        </c:ser>
        <c:ser>
          <c:idx val="13"/>
          <c:order val="3"/>
          <c:tx>
            <c:strRef>
              <c:f>altitude!$AH$5</c:f>
              <c:strCache>
                <c:ptCount val="1"/>
                <c:pt idx="0">
                  <c:v>1036 a</c:v>
                </c:pt>
              </c:strCache>
            </c:strRef>
          </c:tx>
          <c:spPr>
            <a:ln w="19050"/>
          </c:spPr>
          <c:cat>
            <c:numRef>
              <c:f>altitude!$A$130:$A$185</c:f>
              <c:numCache>
                <c:formatCode>m/d/yyyy</c:formatCode>
                <c:ptCount val="56"/>
                <c:pt idx="0">
                  <c:v>41340</c:v>
                </c:pt>
                <c:pt idx="1">
                  <c:v>41389</c:v>
                </c:pt>
                <c:pt idx="2">
                  <c:v>41442</c:v>
                </c:pt>
                <c:pt idx="3">
                  <c:v>41514</c:v>
                </c:pt>
                <c:pt idx="4">
                  <c:v>41575</c:v>
                </c:pt>
                <c:pt idx="5">
                  <c:v>41746</c:v>
                </c:pt>
                <c:pt idx="6">
                  <c:v>41785</c:v>
                </c:pt>
                <c:pt idx="7">
                  <c:v>41844</c:v>
                </c:pt>
                <c:pt idx="8">
                  <c:v>41906</c:v>
                </c:pt>
                <c:pt idx="9">
                  <c:v>41970</c:v>
                </c:pt>
                <c:pt idx="10">
                  <c:v>42031</c:v>
                </c:pt>
                <c:pt idx="11">
                  <c:v>42090</c:v>
                </c:pt>
                <c:pt idx="12">
                  <c:v>42157</c:v>
                </c:pt>
                <c:pt idx="13">
                  <c:v>42213</c:v>
                </c:pt>
                <c:pt idx="14">
                  <c:v>42276</c:v>
                </c:pt>
                <c:pt idx="15">
                  <c:v>42338</c:v>
                </c:pt>
                <c:pt idx="16">
                  <c:v>42397</c:v>
                </c:pt>
                <c:pt idx="17">
                  <c:v>42458</c:v>
                </c:pt>
                <c:pt idx="18">
                  <c:v>42520</c:v>
                </c:pt>
                <c:pt idx="19">
                  <c:v>42543</c:v>
                </c:pt>
                <c:pt idx="20">
                  <c:v>42580</c:v>
                </c:pt>
                <c:pt idx="21">
                  <c:v>42642</c:v>
                </c:pt>
                <c:pt idx="22">
                  <c:v>42703</c:v>
                </c:pt>
                <c:pt idx="23">
                  <c:v>42762</c:v>
                </c:pt>
                <c:pt idx="24">
                  <c:v>42824</c:v>
                </c:pt>
                <c:pt idx="25">
                  <c:v>42885</c:v>
                </c:pt>
                <c:pt idx="26">
                  <c:v>42950</c:v>
                </c:pt>
                <c:pt idx="27">
                  <c:v>43010</c:v>
                </c:pt>
                <c:pt idx="28">
                  <c:v>43068</c:v>
                </c:pt>
                <c:pt idx="29">
                  <c:v>43129</c:v>
                </c:pt>
                <c:pt idx="30">
                  <c:v>43188</c:v>
                </c:pt>
                <c:pt idx="31">
                  <c:v>43251</c:v>
                </c:pt>
                <c:pt idx="32">
                  <c:v>43312</c:v>
                </c:pt>
                <c:pt idx="33">
                  <c:v>43375</c:v>
                </c:pt>
                <c:pt idx="34">
                  <c:v>43438</c:v>
                </c:pt>
                <c:pt idx="35">
                  <c:v>43494</c:v>
                </c:pt>
                <c:pt idx="36">
                  <c:v>43551</c:v>
                </c:pt>
                <c:pt idx="37">
                  <c:v>43613</c:v>
                </c:pt>
                <c:pt idx="38">
                  <c:v>43678</c:v>
                </c:pt>
                <c:pt idx="39">
                  <c:v>43738</c:v>
                </c:pt>
                <c:pt idx="40">
                  <c:v>43801</c:v>
                </c:pt>
                <c:pt idx="41">
                  <c:v>43860</c:v>
                </c:pt>
                <c:pt idx="42">
                  <c:v>43916</c:v>
                </c:pt>
                <c:pt idx="43">
                  <c:v>43979</c:v>
                </c:pt>
                <c:pt idx="44">
                  <c:v>44046</c:v>
                </c:pt>
                <c:pt idx="45">
                  <c:v>44068</c:v>
                </c:pt>
                <c:pt idx="46">
                  <c:v>44104</c:v>
                </c:pt>
                <c:pt idx="47">
                  <c:v>44167</c:v>
                </c:pt>
                <c:pt idx="48">
                  <c:v>44223</c:v>
                </c:pt>
                <c:pt idx="49">
                  <c:v>44285</c:v>
                </c:pt>
                <c:pt idx="50">
                  <c:v>44345</c:v>
                </c:pt>
                <c:pt idx="51">
                  <c:v>44405</c:v>
                </c:pt>
                <c:pt idx="52">
                  <c:v>44504</c:v>
                </c:pt>
                <c:pt idx="53">
                  <c:v>44531</c:v>
                </c:pt>
                <c:pt idx="54">
                  <c:v>44592</c:v>
                </c:pt>
                <c:pt idx="55">
                  <c:v>44650</c:v>
                </c:pt>
              </c:numCache>
            </c:numRef>
          </c:cat>
          <c:val>
            <c:numRef>
              <c:f>altitude!$AH$130:$AH$185</c:f>
              <c:numCache>
                <c:formatCode>0.000</c:formatCode>
                <c:ptCount val="56"/>
                <c:pt idx="0" formatCode="General">
                  <c:v>0</c:v>
                </c:pt>
                <c:pt idx="1">
                  <c:v>2.0000000000010232E-2</c:v>
                </c:pt>
                <c:pt idx="2">
                  <c:v>1.5999999999991132E-2</c:v>
                </c:pt>
                <c:pt idx="3">
                  <c:v>4.2000000000001592E-2</c:v>
                </c:pt>
                <c:pt idx="4">
                  <c:v>7.0999999999997954E-2</c:v>
                </c:pt>
                <c:pt idx="5">
                  <c:v>0.10499999999998977</c:v>
                </c:pt>
                <c:pt idx="6">
                  <c:v>0.11500000000000909</c:v>
                </c:pt>
                <c:pt idx="7">
                  <c:v>0.12800000000001432</c:v>
                </c:pt>
                <c:pt idx="8">
                  <c:v>0.15100000000001046</c:v>
                </c:pt>
                <c:pt idx="9">
                  <c:v>0.1769999999999925</c:v>
                </c:pt>
                <c:pt idx="10">
                  <c:v>0.19900000000001228</c:v>
                </c:pt>
                <c:pt idx="11">
                  <c:v>0.21999999999999886</c:v>
                </c:pt>
                <c:pt idx="12">
                  <c:v>0.23699999999999477</c:v>
                </c:pt>
                <c:pt idx="13">
                  <c:v>0.25600000000000023</c:v>
                </c:pt>
                <c:pt idx="14">
                  <c:v>0.28200000000001069</c:v>
                </c:pt>
                <c:pt idx="15">
                  <c:v>0.31000000000000227</c:v>
                </c:pt>
                <c:pt idx="16">
                  <c:v>0.33199999999999363</c:v>
                </c:pt>
                <c:pt idx="17">
                  <c:v>0.35200000000000387</c:v>
                </c:pt>
                <c:pt idx="18">
                  <c:v>0.36899999999999977</c:v>
                </c:pt>
                <c:pt idx="19">
                  <c:v>0.37899999999999068</c:v>
                </c:pt>
                <c:pt idx="20">
                  <c:v>0.39900000000000091</c:v>
                </c:pt>
                <c:pt idx="21">
                  <c:v>0.41599999999999682</c:v>
                </c:pt>
                <c:pt idx="22">
                  <c:v>0.45099999999999341</c:v>
                </c:pt>
                <c:pt idx="23">
                  <c:v>0.45900000000000318</c:v>
                </c:pt>
                <c:pt idx="24">
                  <c:v>0.48400000000000887</c:v>
                </c:pt>
                <c:pt idx="25">
                  <c:v>0.50600000000000023</c:v>
                </c:pt>
                <c:pt idx="26">
                  <c:v>0.52100000000001501</c:v>
                </c:pt>
                <c:pt idx="27">
                  <c:v>0.54099999999999682</c:v>
                </c:pt>
                <c:pt idx="28">
                  <c:v>0.56499999999999773</c:v>
                </c:pt>
                <c:pt idx="29">
                  <c:v>0.58400000000000318</c:v>
                </c:pt>
                <c:pt idx="30">
                  <c:v>0.59800000000001319</c:v>
                </c:pt>
                <c:pt idx="31">
                  <c:v>0.61099999999999</c:v>
                </c:pt>
                <c:pt idx="32">
                  <c:v>0.6220000000000141</c:v>
                </c:pt>
                <c:pt idx="33">
                  <c:v>0.64400000000000546</c:v>
                </c:pt>
                <c:pt idx="34">
                  <c:v>0.65800000000001546</c:v>
                </c:pt>
                <c:pt idx="35">
                  <c:v>0.67500000000001137</c:v>
                </c:pt>
                <c:pt idx="36">
                  <c:v>0.68500000000000227</c:v>
                </c:pt>
                <c:pt idx="37">
                  <c:v>0.70300000000000296</c:v>
                </c:pt>
                <c:pt idx="38">
                  <c:v>0.70599999999998886</c:v>
                </c:pt>
                <c:pt idx="39">
                  <c:v>0.72100000000000364</c:v>
                </c:pt>
                <c:pt idx="40">
                  <c:v>0.74500000000000455</c:v>
                </c:pt>
                <c:pt idx="41">
                  <c:v>0.75499999999999545</c:v>
                </c:pt>
                <c:pt idx="42">
                  <c:v>0.76300000000000523</c:v>
                </c:pt>
                <c:pt idx="43">
                  <c:v>0.76699999999999591</c:v>
                </c:pt>
                <c:pt idx="44">
                  <c:v>0.78000000000000114</c:v>
                </c:pt>
                <c:pt idx="45">
                  <c:v>0.78200000000001069</c:v>
                </c:pt>
                <c:pt idx="46">
                  <c:v>0.78999999999999204</c:v>
                </c:pt>
                <c:pt idx="47">
                  <c:v>0.80500000000000682</c:v>
                </c:pt>
                <c:pt idx="48">
                  <c:v>0.81700000000000728</c:v>
                </c:pt>
                <c:pt idx="49">
                  <c:v>0.8160000000000025</c:v>
                </c:pt>
                <c:pt idx="50">
                  <c:v>0.82900000000000773</c:v>
                </c:pt>
                <c:pt idx="51">
                  <c:v>0.84100000000000819</c:v>
                </c:pt>
                <c:pt idx="52">
                  <c:v>0.84899999999998954</c:v>
                </c:pt>
                <c:pt idx="53">
                  <c:v>0.85699999999999932</c:v>
                </c:pt>
                <c:pt idx="54">
                  <c:v>0.86299999999999955</c:v>
                </c:pt>
                <c:pt idx="55">
                  <c:v>0.86699999999999022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9C6-4D3A-8DFD-08B2AAF73F9F}"/>
            </c:ext>
          </c:extLst>
        </c:ser>
        <c:ser>
          <c:idx val="14"/>
          <c:order val="4"/>
          <c:tx>
            <c:strRef>
              <c:f>altitude!$S$5</c:f>
              <c:strCache>
                <c:ptCount val="1"/>
                <c:pt idx="0">
                  <c:v>1023 a</c:v>
                </c:pt>
              </c:strCache>
            </c:strRef>
          </c:tx>
          <c:spPr>
            <a:ln w="19050"/>
          </c:spPr>
          <c:cat>
            <c:numRef>
              <c:f>altitude!$A$130:$A$185</c:f>
              <c:numCache>
                <c:formatCode>m/d/yyyy</c:formatCode>
                <c:ptCount val="56"/>
                <c:pt idx="0">
                  <c:v>41340</c:v>
                </c:pt>
                <c:pt idx="1">
                  <c:v>41389</c:v>
                </c:pt>
                <c:pt idx="2">
                  <c:v>41442</c:v>
                </c:pt>
                <c:pt idx="3">
                  <c:v>41514</c:v>
                </c:pt>
                <c:pt idx="4">
                  <c:v>41575</c:v>
                </c:pt>
                <c:pt idx="5">
                  <c:v>41746</c:v>
                </c:pt>
                <c:pt idx="6">
                  <c:v>41785</c:v>
                </c:pt>
                <c:pt idx="7">
                  <c:v>41844</c:v>
                </c:pt>
                <c:pt idx="8">
                  <c:v>41906</c:v>
                </c:pt>
                <c:pt idx="9">
                  <c:v>41970</c:v>
                </c:pt>
                <c:pt idx="10">
                  <c:v>42031</c:v>
                </c:pt>
                <c:pt idx="11">
                  <c:v>42090</c:v>
                </c:pt>
                <c:pt idx="12">
                  <c:v>42157</c:v>
                </c:pt>
                <c:pt idx="13">
                  <c:v>42213</c:v>
                </c:pt>
                <c:pt idx="14">
                  <c:v>42276</c:v>
                </c:pt>
                <c:pt idx="15">
                  <c:v>42338</c:v>
                </c:pt>
                <c:pt idx="16">
                  <c:v>42397</c:v>
                </c:pt>
                <c:pt idx="17">
                  <c:v>42458</c:v>
                </c:pt>
                <c:pt idx="18">
                  <c:v>42520</c:v>
                </c:pt>
                <c:pt idx="19">
                  <c:v>42543</c:v>
                </c:pt>
                <c:pt idx="20">
                  <c:v>42580</c:v>
                </c:pt>
                <c:pt idx="21">
                  <c:v>42642</c:v>
                </c:pt>
                <c:pt idx="22">
                  <c:v>42703</c:v>
                </c:pt>
                <c:pt idx="23">
                  <c:v>42762</c:v>
                </c:pt>
                <c:pt idx="24">
                  <c:v>42824</c:v>
                </c:pt>
                <c:pt idx="25">
                  <c:v>42885</c:v>
                </c:pt>
                <c:pt idx="26">
                  <c:v>42950</c:v>
                </c:pt>
                <c:pt idx="27">
                  <c:v>43010</c:v>
                </c:pt>
                <c:pt idx="28">
                  <c:v>43068</c:v>
                </c:pt>
                <c:pt idx="29">
                  <c:v>43129</c:v>
                </c:pt>
                <c:pt idx="30">
                  <c:v>43188</c:v>
                </c:pt>
                <c:pt idx="31">
                  <c:v>43251</c:v>
                </c:pt>
                <c:pt idx="32">
                  <c:v>43312</c:v>
                </c:pt>
                <c:pt idx="33">
                  <c:v>43375</c:v>
                </c:pt>
                <c:pt idx="34">
                  <c:v>43438</c:v>
                </c:pt>
                <c:pt idx="35">
                  <c:v>43494</c:v>
                </c:pt>
                <c:pt idx="36">
                  <c:v>43551</c:v>
                </c:pt>
                <c:pt idx="37">
                  <c:v>43613</c:v>
                </c:pt>
                <c:pt idx="38">
                  <c:v>43678</c:v>
                </c:pt>
                <c:pt idx="39">
                  <c:v>43738</c:v>
                </c:pt>
                <c:pt idx="40">
                  <c:v>43801</c:v>
                </c:pt>
                <c:pt idx="41">
                  <c:v>43860</c:v>
                </c:pt>
                <c:pt idx="42">
                  <c:v>43916</c:v>
                </c:pt>
                <c:pt idx="43">
                  <c:v>43979</c:v>
                </c:pt>
                <c:pt idx="44">
                  <c:v>44046</c:v>
                </c:pt>
                <c:pt idx="45">
                  <c:v>44068</c:v>
                </c:pt>
                <c:pt idx="46">
                  <c:v>44104</c:v>
                </c:pt>
                <c:pt idx="47">
                  <c:v>44167</c:v>
                </c:pt>
                <c:pt idx="48">
                  <c:v>44223</c:v>
                </c:pt>
                <c:pt idx="49">
                  <c:v>44285</c:v>
                </c:pt>
                <c:pt idx="50">
                  <c:v>44345</c:v>
                </c:pt>
                <c:pt idx="51">
                  <c:v>44405</c:v>
                </c:pt>
                <c:pt idx="52">
                  <c:v>44504</c:v>
                </c:pt>
                <c:pt idx="53">
                  <c:v>44531</c:v>
                </c:pt>
                <c:pt idx="54">
                  <c:v>44592</c:v>
                </c:pt>
                <c:pt idx="55">
                  <c:v>44650</c:v>
                </c:pt>
              </c:numCache>
            </c:numRef>
          </c:cat>
          <c:val>
            <c:numRef>
              <c:f>altitude!$S$130:$S$185</c:f>
              <c:numCache>
                <c:formatCode>0.000</c:formatCode>
                <c:ptCount val="56"/>
                <c:pt idx="0" formatCode="General">
                  <c:v>0</c:v>
                </c:pt>
                <c:pt idx="1">
                  <c:v>8.0000000000097771E-3</c:v>
                </c:pt>
                <c:pt idx="2">
                  <c:v>-7.0000000000050022E-3</c:v>
                </c:pt>
                <c:pt idx="3">
                  <c:v>1.0000000000047748E-3</c:v>
                </c:pt>
                <c:pt idx="4">
                  <c:v>1.5999999999991132E-2</c:v>
                </c:pt>
                <c:pt idx="5">
                  <c:v>7.0000000000050022E-3</c:v>
                </c:pt>
                <c:pt idx="6">
                  <c:v>6.0000000000002274E-3</c:v>
                </c:pt>
                <c:pt idx="7">
                  <c:v>6.0000000000002274E-3</c:v>
                </c:pt>
                <c:pt idx="8">
                  <c:v>1.8000000000000682E-2</c:v>
                </c:pt>
                <c:pt idx="9">
                  <c:v>2.6999999999986812E-2</c:v>
                </c:pt>
                <c:pt idx="10">
                  <c:v>3.299999999998704E-2</c:v>
                </c:pt>
                <c:pt idx="11">
                  <c:v>4.0999999999996817E-2</c:v>
                </c:pt>
                <c:pt idx="12">
                  <c:v>5.6000000000011596E-2</c:v>
                </c:pt>
                <c:pt idx="13">
                  <c:v>4.9999999999982947E-2</c:v>
                </c:pt>
                <c:pt idx="14">
                  <c:v>6.6999999999978854E-2</c:v>
                </c:pt>
                <c:pt idx="15">
                  <c:v>8.5999999999984311E-2</c:v>
                </c:pt>
                <c:pt idx="16">
                  <c:v>0.10099999999999909</c:v>
                </c:pt>
                <c:pt idx="17">
                  <c:v>0.10999999999998522</c:v>
                </c:pt>
                <c:pt idx="18">
                  <c:v>0.125</c:v>
                </c:pt>
                <c:pt idx="19">
                  <c:v>0.12999999999999545</c:v>
                </c:pt>
                <c:pt idx="20">
                  <c:v>0.14599999999998658</c:v>
                </c:pt>
                <c:pt idx="21">
                  <c:v>0.15500000000000114</c:v>
                </c:pt>
                <c:pt idx="22">
                  <c:v>0.17899999999997362</c:v>
                </c:pt>
                <c:pt idx="23">
                  <c:v>0.18799999999998818</c:v>
                </c:pt>
                <c:pt idx="24">
                  <c:v>0.20899999999997476</c:v>
                </c:pt>
                <c:pt idx="25">
                  <c:v>0.21599999999997976</c:v>
                </c:pt>
                <c:pt idx="26">
                  <c:v>0.22699999999997544</c:v>
                </c:pt>
                <c:pt idx="27">
                  <c:v>0.23699999999999477</c:v>
                </c:pt>
                <c:pt idx="28">
                  <c:v>0.25699999999997658</c:v>
                </c:pt>
                <c:pt idx="29">
                  <c:v>0.27499999999997726</c:v>
                </c:pt>
                <c:pt idx="30">
                  <c:v>0.28499999999999659</c:v>
                </c:pt>
                <c:pt idx="31">
                  <c:v>0.29099999999999682</c:v>
                </c:pt>
                <c:pt idx="32">
                  <c:v>0.29699999999999704</c:v>
                </c:pt>
                <c:pt idx="33">
                  <c:v>0.30699999999998795</c:v>
                </c:pt>
                <c:pt idx="34">
                  <c:v>0.31699999999997885</c:v>
                </c:pt>
                <c:pt idx="35">
                  <c:v>0.33799999999999386</c:v>
                </c:pt>
                <c:pt idx="36">
                  <c:v>0.34399999999999409</c:v>
                </c:pt>
                <c:pt idx="37">
                  <c:v>0.35799999999997567</c:v>
                </c:pt>
                <c:pt idx="38">
                  <c:v>0.35499999999998977</c:v>
                </c:pt>
                <c:pt idx="39">
                  <c:v>0.35999999999998522</c:v>
                </c:pt>
                <c:pt idx="40">
                  <c:v>0.37999999999999545</c:v>
                </c:pt>
                <c:pt idx="41">
                  <c:v>0.38199999999997658</c:v>
                </c:pt>
                <c:pt idx="42">
                  <c:v>0.39900000000000091</c:v>
                </c:pt>
                <c:pt idx="43">
                  <c:v>0.39799999999999613</c:v>
                </c:pt>
                <c:pt idx="44">
                  <c:v>0.39499999999998181</c:v>
                </c:pt>
                <c:pt idx="45">
                  <c:v>0.39999999999997726</c:v>
                </c:pt>
                <c:pt idx="46">
                  <c:v>0.40399999999999636</c:v>
                </c:pt>
                <c:pt idx="47">
                  <c:v>0.41299999999998249</c:v>
                </c:pt>
                <c:pt idx="48">
                  <c:v>0.42899999999997362</c:v>
                </c:pt>
                <c:pt idx="49">
                  <c:v>0.43599999999997863</c:v>
                </c:pt>
                <c:pt idx="50">
                  <c:v>0.43899999999999295</c:v>
                </c:pt>
                <c:pt idx="51">
                  <c:v>0.4439999999999884</c:v>
                </c:pt>
                <c:pt idx="52">
                  <c:v>0.45099999999999341</c:v>
                </c:pt>
                <c:pt idx="53">
                  <c:v>0.45699999999999363</c:v>
                </c:pt>
                <c:pt idx="54">
                  <c:v>0.46099999999998431</c:v>
                </c:pt>
                <c:pt idx="55">
                  <c:v>0.46399999999999864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29C6-4D3A-8DFD-08B2AAF73F9F}"/>
            </c:ext>
          </c:extLst>
        </c:ser>
        <c:ser>
          <c:idx val="0"/>
          <c:order val="5"/>
          <c:tx>
            <c:strRef>
              <c:f>altitude!$AF$5</c:f>
              <c:strCache>
                <c:ptCount val="1"/>
                <c:pt idx="0">
                  <c:v>1035 a</c:v>
                </c:pt>
              </c:strCache>
            </c:strRef>
          </c:tx>
          <c:spPr>
            <a:ln w="19050"/>
          </c:spPr>
          <c:cat>
            <c:numRef>
              <c:f>altitude!$A$130:$A$185</c:f>
              <c:numCache>
                <c:formatCode>m/d/yyyy</c:formatCode>
                <c:ptCount val="56"/>
                <c:pt idx="0">
                  <c:v>41340</c:v>
                </c:pt>
                <c:pt idx="1">
                  <c:v>41389</c:v>
                </c:pt>
                <c:pt idx="2">
                  <c:v>41442</c:v>
                </c:pt>
                <c:pt idx="3">
                  <c:v>41514</c:v>
                </c:pt>
                <c:pt idx="4">
                  <c:v>41575</c:v>
                </c:pt>
                <c:pt idx="5">
                  <c:v>41746</c:v>
                </c:pt>
                <c:pt idx="6">
                  <c:v>41785</c:v>
                </c:pt>
                <c:pt idx="7">
                  <c:v>41844</c:v>
                </c:pt>
                <c:pt idx="8">
                  <c:v>41906</c:v>
                </c:pt>
                <c:pt idx="9">
                  <c:v>41970</c:v>
                </c:pt>
                <c:pt idx="10">
                  <c:v>42031</c:v>
                </c:pt>
                <c:pt idx="11">
                  <c:v>42090</c:v>
                </c:pt>
                <c:pt idx="12">
                  <c:v>42157</c:v>
                </c:pt>
                <c:pt idx="13">
                  <c:v>42213</c:v>
                </c:pt>
                <c:pt idx="14">
                  <c:v>42276</c:v>
                </c:pt>
                <c:pt idx="15">
                  <c:v>42338</c:v>
                </c:pt>
                <c:pt idx="16">
                  <c:v>42397</c:v>
                </c:pt>
                <c:pt idx="17">
                  <c:v>42458</c:v>
                </c:pt>
                <c:pt idx="18">
                  <c:v>42520</c:v>
                </c:pt>
                <c:pt idx="19">
                  <c:v>42543</c:v>
                </c:pt>
                <c:pt idx="20">
                  <c:v>42580</c:v>
                </c:pt>
                <c:pt idx="21">
                  <c:v>42642</c:v>
                </c:pt>
                <c:pt idx="22">
                  <c:v>42703</c:v>
                </c:pt>
                <c:pt idx="23">
                  <c:v>42762</c:v>
                </c:pt>
                <c:pt idx="24">
                  <c:v>42824</c:v>
                </c:pt>
                <c:pt idx="25">
                  <c:v>42885</c:v>
                </c:pt>
                <c:pt idx="26">
                  <c:v>42950</c:v>
                </c:pt>
                <c:pt idx="27">
                  <c:v>43010</c:v>
                </c:pt>
                <c:pt idx="28">
                  <c:v>43068</c:v>
                </c:pt>
                <c:pt idx="29">
                  <c:v>43129</c:v>
                </c:pt>
                <c:pt idx="30">
                  <c:v>43188</c:v>
                </c:pt>
                <c:pt idx="31">
                  <c:v>43251</c:v>
                </c:pt>
                <c:pt idx="32">
                  <c:v>43312</c:v>
                </c:pt>
                <c:pt idx="33">
                  <c:v>43375</c:v>
                </c:pt>
                <c:pt idx="34">
                  <c:v>43438</c:v>
                </c:pt>
                <c:pt idx="35">
                  <c:v>43494</c:v>
                </c:pt>
                <c:pt idx="36">
                  <c:v>43551</c:v>
                </c:pt>
                <c:pt idx="37">
                  <c:v>43613</c:v>
                </c:pt>
                <c:pt idx="38">
                  <c:v>43678</c:v>
                </c:pt>
                <c:pt idx="39">
                  <c:v>43738</c:v>
                </c:pt>
                <c:pt idx="40">
                  <c:v>43801</c:v>
                </c:pt>
                <c:pt idx="41">
                  <c:v>43860</c:v>
                </c:pt>
                <c:pt idx="42">
                  <c:v>43916</c:v>
                </c:pt>
                <c:pt idx="43">
                  <c:v>43979</c:v>
                </c:pt>
                <c:pt idx="44">
                  <c:v>44046</c:v>
                </c:pt>
                <c:pt idx="45">
                  <c:v>44068</c:v>
                </c:pt>
                <c:pt idx="46">
                  <c:v>44104</c:v>
                </c:pt>
                <c:pt idx="47">
                  <c:v>44167</c:v>
                </c:pt>
                <c:pt idx="48">
                  <c:v>44223</c:v>
                </c:pt>
                <c:pt idx="49">
                  <c:v>44285</c:v>
                </c:pt>
                <c:pt idx="50">
                  <c:v>44345</c:v>
                </c:pt>
                <c:pt idx="51">
                  <c:v>44405</c:v>
                </c:pt>
                <c:pt idx="52">
                  <c:v>44504</c:v>
                </c:pt>
                <c:pt idx="53">
                  <c:v>44531</c:v>
                </c:pt>
                <c:pt idx="54">
                  <c:v>44592</c:v>
                </c:pt>
                <c:pt idx="55">
                  <c:v>44650</c:v>
                </c:pt>
              </c:numCache>
            </c:numRef>
          </c:cat>
          <c:val>
            <c:numRef>
              <c:f>altitude!$AF$130:$AF$185</c:f>
              <c:numCache>
                <c:formatCode>0.000</c:formatCode>
                <c:ptCount val="56"/>
                <c:pt idx="0" formatCode="General">
                  <c:v>0</c:v>
                </c:pt>
                <c:pt idx="1">
                  <c:v>7.0000000000050022E-3</c:v>
                </c:pt>
                <c:pt idx="2">
                  <c:v>1.4000000000010004E-2</c:v>
                </c:pt>
                <c:pt idx="3">
                  <c:v>2.199999999999136E-2</c:v>
                </c:pt>
                <c:pt idx="4">
                  <c:v>3.8999999999987267E-2</c:v>
                </c:pt>
                <c:pt idx="5">
                  <c:v>6.7999999999983629E-2</c:v>
                </c:pt>
                <c:pt idx="6">
                  <c:v>6.9999999999993179E-2</c:v>
                </c:pt>
                <c:pt idx="7">
                  <c:v>6.7000000000007276E-2</c:v>
                </c:pt>
                <c:pt idx="8">
                  <c:v>7.3999999999983856E-2</c:v>
                </c:pt>
                <c:pt idx="9">
                  <c:v>8.6999999999989086E-2</c:v>
                </c:pt>
                <c:pt idx="10">
                  <c:v>9.9999999999994316E-2</c:v>
                </c:pt>
                <c:pt idx="11">
                  <c:v>0.10900000000000887</c:v>
                </c:pt>
                <c:pt idx="12">
                  <c:v>0.11699999999999022</c:v>
                </c:pt>
                <c:pt idx="13">
                  <c:v>0.11099999999999</c:v>
                </c:pt>
                <c:pt idx="14">
                  <c:v>0.10999999999998522</c:v>
                </c:pt>
                <c:pt idx="15">
                  <c:v>0.12899999999999068</c:v>
                </c:pt>
                <c:pt idx="16">
                  <c:v>0.13399999999998613</c:v>
                </c:pt>
                <c:pt idx="17">
                  <c:v>0.14300000000000068</c:v>
                </c:pt>
                <c:pt idx="18">
                  <c:v>0.14999999999997726</c:v>
                </c:pt>
                <c:pt idx="19">
                  <c:v>0.14999999999997726</c:v>
                </c:pt>
                <c:pt idx="20">
                  <c:v>0.15599999999997749</c:v>
                </c:pt>
                <c:pt idx="21">
                  <c:v>0.15399999999999636</c:v>
                </c:pt>
                <c:pt idx="22">
                  <c:v>0.16499999999999204</c:v>
                </c:pt>
                <c:pt idx="23">
                  <c:v>0.16700000000000159</c:v>
                </c:pt>
                <c:pt idx="24">
                  <c:v>0.17599999999998772</c:v>
                </c:pt>
                <c:pt idx="25">
                  <c:v>0.18299999999999272</c:v>
                </c:pt>
                <c:pt idx="26">
                  <c:v>0.17300000000000182</c:v>
                </c:pt>
                <c:pt idx="27">
                  <c:v>0.1769999999999925</c:v>
                </c:pt>
                <c:pt idx="28">
                  <c:v>0.18799999999998818</c:v>
                </c:pt>
                <c:pt idx="29">
                  <c:v>0.20300000000000296</c:v>
                </c:pt>
                <c:pt idx="30">
                  <c:v>0.20900000000000318</c:v>
                </c:pt>
                <c:pt idx="31">
                  <c:v>0.20599999999998886</c:v>
                </c:pt>
                <c:pt idx="32">
                  <c:v>0.20099999999999341</c:v>
                </c:pt>
                <c:pt idx="33">
                  <c:v>0.20399999999997931</c:v>
                </c:pt>
                <c:pt idx="34">
                  <c:v>0.20999999999997954</c:v>
                </c:pt>
                <c:pt idx="35">
                  <c:v>0.21999999999999886</c:v>
                </c:pt>
                <c:pt idx="36">
                  <c:v>0.22700000000000387</c:v>
                </c:pt>
                <c:pt idx="37">
                  <c:v>0.23099999999999454</c:v>
                </c:pt>
                <c:pt idx="38">
                  <c:v>0.21999999999999886</c:v>
                </c:pt>
                <c:pt idx="39">
                  <c:v>0.21799999999998931</c:v>
                </c:pt>
                <c:pt idx="40">
                  <c:v>0.22999999999998977</c:v>
                </c:pt>
                <c:pt idx="41">
                  <c:v>0.23399999999998045</c:v>
                </c:pt>
                <c:pt idx="42">
                  <c:v>0.24899999999999523</c:v>
                </c:pt>
                <c:pt idx="43">
                  <c:v>0.24500000000000455</c:v>
                </c:pt>
                <c:pt idx="44">
                  <c:v>0.23900000000000432</c:v>
                </c:pt>
                <c:pt idx="45">
                  <c:v>0.23499999999998522</c:v>
                </c:pt>
                <c:pt idx="46">
                  <c:v>0.23699999999999477</c:v>
                </c:pt>
                <c:pt idx="47">
                  <c:v>0.24199999999999022</c:v>
                </c:pt>
                <c:pt idx="48">
                  <c:v>0.25199999999998113</c:v>
                </c:pt>
                <c:pt idx="49">
                  <c:v>0.25999999999999091</c:v>
                </c:pt>
                <c:pt idx="50">
                  <c:v>0.26299999999997681</c:v>
                </c:pt>
                <c:pt idx="51">
                  <c:v>0.26399999999998158</c:v>
                </c:pt>
                <c:pt idx="52">
                  <c:v>0.26200000000000045</c:v>
                </c:pt>
                <c:pt idx="53">
                  <c:v>0.26899999999997704</c:v>
                </c:pt>
                <c:pt idx="54">
                  <c:v>0.27400000000000091</c:v>
                </c:pt>
                <c:pt idx="55">
                  <c:v>0.27599999999998204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29C6-4D3A-8DFD-08B2AAF73F9F}"/>
            </c:ext>
          </c:extLst>
        </c:ser>
        <c:ser>
          <c:idx val="3"/>
          <c:order val="6"/>
          <c:tx>
            <c:strRef>
              <c:f>altitude!$AA$5</c:f>
              <c:strCache>
                <c:ptCount val="1"/>
                <c:pt idx="0">
                  <c:v>1031</c:v>
                </c:pt>
              </c:strCache>
            </c:strRef>
          </c:tx>
          <c:spPr>
            <a:ln w="19050"/>
          </c:spPr>
          <c:marker>
            <c:spPr>
              <a:ln w="19050"/>
            </c:spPr>
          </c:marker>
          <c:cat>
            <c:numRef>
              <c:f>altitude!$A$130:$A$185</c:f>
              <c:numCache>
                <c:formatCode>m/d/yyyy</c:formatCode>
                <c:ptCount val="56"/>
                <c:pt idx="0">
                  <c:v>41340</c:v>
                </c:pt>
                <c:pt idx="1">
                  <c:v>41389</c:v>
                </c:pt>
                <c:pt idx="2">
                  <c:v>41442</c:v>
                </c:pt>
                <c:pt idx="3">
                  <c:v>41514</c:v>
                </c:pt>
                <c:pt idx="4">
                  <c:v>41575</c:v>
                </c:pt>
                <c:pt idx="5">
                  <c:v>41746</c:v>
                </c:pt>
                <c:pt idx="6">
                  <c:v>41785</c:v>
                </c:pt>
                <c:pt idx="7">
                  <c:v>41844</c:v>
                </c:pt>
                <c:pt idx="8">
                  <c:v>41906</c:v>
                </c:pt>
                <c:pt idx="9">
                  <c:v>41970</c:v>
                </c:pt>
                <c:pt idx="10">
                  <c:v>42031</c:v>
                </c:pt>
                <c:pt idx="11">
                  <c:v>42090</c:v>
                </c:pt>
                <c:pt idx="12">
                  <c:v>42157</c:v>
                </c:pt>
                <c:pt idx="13">
                  <c:v>42213</c:v>
                </c:pt>
                <c:pt idx="14">
                  <c:v>42276</c:v>
                </c:pt>
                <c:pt idx="15">
                  <c:v>42338</c:v>
                </c:pt>
                <c:pt idx="16">
                  <c:v>42397</c:v>
                </c:pt>
                <c:pt idx="17">
                  <c:v>42458</c:v>
                </c:pt>
                <c:pt idx="18">
                  <c:v>42520</c:v>
                </c:pt>
                <c:pt idx="19">
                  <c:v>42543</c:v>
                </c:pt>
                <c:pt idx="20">
                  <c:v>42580</c:v>
                </c:pt>
                <c:pt idx="21">
                  <c:v>42642</c:v>
                </c:pt>
                <c:pt idx="22">
                  <c:v>42703</c:v>
                </c:pt>
                <c:pt idx="23">
                  <c:v>42762</c:v>
                </c:pt>
                <c:pt idx="24">
                  <c:v>42824</c:v>
                </c:pt>
                <c:pt idx="25">
                  <c:v>42885</c:v>
                </c:pt>
                <c:pt idx="26">
                  <c:v>42950</c:v>
                </c:pt>
                <c:pt idx="27">
                  <c:v>43010</c:v>
                </c:pt>
                <c:pt idx="28">
                  <c:v>43068</c:v>
                </c:pt>
                <c:pt idx="29">
                  <c:v>43129</c:v>
                </c:pt>
                <c:pt idx="30">
                  <c:v>43188</c:v>
                </c:pt>
                <c:pt idx="31">
                  <c:v>43251</c:v>
                </c:pt>
                <c:pt idx="32">
                  <c:v>43312</c:v>
                </c:pt>
                <c:pt idx="33">
                  <c:v>43375</c:v>
                </c:pt>
                <c:pt idx="34">
                  <c:v>43438</c:v>
                </c:pt>
                <c:pt idx="35">
                  <c:v>43494</c:v>
                </c:pt>
                <c:pt idx="36">
                  <c:v>43551</c:v>
                </c:pt>
                <c:pt idx="37">
                  <c:v>43613</c:v>
                </c:pt>
                <c:pt idx="38">
                  <c:v>43678</c:v>
                </c:pt>
                <c:pt idx="39">
                  <c:v>43738</c:v>
                </c:pt>
                <c:pt idx="40">
                  <c:v>43801</c:v>
                </c:pt>
                <c:pt idx="41">
                  <c:v>43860</c:v>
                </c:pt>
                <c:pt idx="42">
                  <c:v>43916</c:v>
                </c:pt>
                <c:pt idx="43">
                  <c:v>43979</c:v>
                </c:pt>
                <c:pt idx="44">
                  <c:v>44046</c:v>
                </c:pt>
                <c:pt idx="45">
                  <c:v>44068</c:v>
                </c:pt>
                <c:pt idx="46">
                  <c:v>44104</c:v>
                </c:pt>
                <c:pt idx="47">
                  <c:v>44167</c:v>
                </c:pt>
                <c:pt idx="48">
                  <c:v>44223</c:v>
                </c:pt>
                <c:pt idx="49">
                  <c:v>44285</c:v>
                </c:pt>
                <c:pt idx="50">
                  <c:v>44345</c:v>
                </c:pt>
                <c:pt idx="51">
                  <c:v>44405</c:v>
                </c:pt>
                <c:pt idx="52">
                  <c:v>44504</c:v>
                </c:pt>
                <c:pt idx="53">
                  <c:v>44531</c:v>
                </c:pt>
                <c:pt idx="54">
                  <c:v>44592</c:v>
                </c:pt>
                <c:pt idx="55">
                  <c:v>44650</c:v>
                </c:pt>
              </c:numCache>
            </c:numRef>
          </c:cat>
          <c:val>
            <c:numRef>
              <c:f>altitude!$AA$130:$AA$185</c:f>
              <c:numCache>
                <c:formatCode>0.000</c:formatCode>
                <c:ptCount val="56"/>
                <c:pt idx="0" formatCode="General">
                  <c:v>0</c:v>
                </c:pt>
                <c:pt idx="1">
                  <c:v>-4.9999999999954525E-3</c:v>
                </c:pt>
                <c:pt idx="2">
                  <c:v>-4.9999999999954525E-3</c:v>
                </c:pt>
                <c:pt idx="3">
                  <c:v>3.0000000000143245E-3</c:v>
                </c:pt>
                <c:pt idx="4">
                  <c:v>2.0000000000095497E-3</c:v>
                </c:pt>
                <c:pt idx="5">
                  <c:v>1.099999999999568E-2</c:v>
                </c:pt>
                <c:pt idx="6">
                  <c:v>1.300000000000523E-2</c:v>
                </c:pt>
                <c:pt idx="7">
                  <c:v>9.0000000000145519E-3</c:v>
                </c:pt>
                <c:pt idx="8">
                  <c:v>1.300000000000523E-2</c:v>
                </c:pt>
                <c:pt idx="9">
                  <c:v>1.300000000000523E-2</c:v>
                </c:pt>
                <c:pt idx="10">
                  <c:v>1.6999999999995907E-2</c:v>
                </c:pt>
                <c:pt idx="11">
                  <c:v>2.1000000000015007E-2</c:v>
                </c:pt>
                <c:pt idx="12">
                  <c:v>2.6000000000010459E-2</c:v>
                </c:pt>
                <c:pt idx="13">
                  <c:v>2.2999999999996135E-2</c:v>
                </c:pt>
                <c:pt idx="14">
                  <c:v>2.2999999999996135E-2</c:v>
                </c:pt>
                <c:pt idx="15">
                  <c:v>2.6000000000010459E-2</c:v>
                </c:pt>
                <c:pt idx="16">
                  <c:v>2.5000000000005684E-2</c:v>
                </c:pt>
                <c:pt idx="17">
                  <c:v>2.5000000000005684E-2</c:v>
                </c:pt>
                <c:pt idx="18">
                  <c:v>2.7000000000015234E-2</c:v>
                </c:pt>
                <c:pt idx="19">
                  <c:v>2.5000000000005684E-2</c:v>
                </c:pt>
                <c:pt idx="20">
                  <c:v>3.2000000000010687E-2</c:v>
                </c:pt>
                <c:pt idx="21">
                  <c:v>3.2000000000010687E-2</c:v>
                </c:pt>
                <c:pt idx="22">
                  <c:v>3.4999999999996589E-2</c:v>
                </c:pt>
                <c:pt idx="23">
                  <c:v>3.3000000000015461E-2</c:v>
                </c:pt>
                <c:pt idx="24">
                  <c:v>3.6000000000001364E-2</c:v>
                </c:pt>
                <c:pt idx="25">
                  <c:v>4.0999999999996817E-2</c:v>
                </c:pt>
                <c:pt idx="26">
                  <c:v>3.4999999999996589E-2</c:v>
                </c:pt>
                <c:pt idx="27">
                  <c:v>3.6000000000001364E-2</c:v>
                </c:pt>
                <c:pt idx="28">
                  <c:v>3.6000000000001364E-2</c:v>
                </c:pt>
                <c:pt idx="29">
                  <c:v>4.3000000000006366E-2</c:v>
                </c:pt>
                <c:pt idx="30">
                  <c:v>4.6000000000020691E-2</c:v>
                </c:pt>
                <c:pt idx="31">
                  <c:v>4.3000000000006366E-2</c:v>
                </c:pt>
                <c:pt idx="32">
                  <c:v>4.4000000000011141E-2</c:v>
                </c:pt>
                <c:pt idx="33">
                  <c:v>4.2000000000001592E-2</c:v>
                </c:pt>
                <c:pt idx="34">
                  <c:v>4.3000000000006366E-2</c:v>
                </c:pt>
                <c:pt idx="35">
                  <c:v>4.5000000000015916E-2</c:v>
                </c:pt>
                <c:pt idx="36">
                  <c:v>4.4000000000011141E-2</c:v>
                </c:pt>
                <c:pt idx="37">
                  <c:v>4.8000000000001819E-2</c:v>
                </c:pt>
                <c:pt idx="38">
                  <c:v>4.4000000000011141E-2</c:v>
                </c:pt>
                <c:pt idx="39">
                  <c:v>4.8000000000001819E-2</c:v>
                </c:pt>
                <c:pt idx="40">
                  <c:v>4.9000000000006594E-2</c:v>
                </c:pt>
                <c:pt idx="41">
                  <c:v>4.6000000000020691E-2</c:v>
                </c:pt>
                <c:pt idx="42">
                  <c:v>5.0000000000011369E-2</c:v>
                </c:pt>
                <c:pt idx="43">
                  <c:v>4.9000000000006594E-2</c:v>
                </c:pt>
                <c:pt idx="44">
                  <c:v>4.6999999999997044E-2</c:v>
                </c:pt>
                <c:pt idx="45">
                  <c:v>4.8000000000001819E-2</c:v>
                </c:pt>
                <c:pt idx="46">
                  <c:v>4.9000000000006594E-2</c:v>
                </c:pt>
                <c:pt idx="47">
                  <c:v>4.9000000000006594E-2</c:v>
                </c:pt>
                <c:pt idx="48">
                  <c:v>4.9000000000006594E-2</c:v>
                </c:pt>
                <c:pt idx="49">
                  <c:v>5.1000000000016144E-2</c:v>
                </c:pt>
                <c:pt idx="50">
                  <c:v>5.1000000000016144E-2</c:v>
                </c:pt>
                <c:pt idx="51">
                  <c:v>5.2000000000020918E-2</c:v>
                </c:pt>
                <c:pt idx="52">
                  <c:v>4.9000000000006594E-2</c:v>
                </c:pt>
                <c:pt idx="53">
                  <c:v>5.1000000000016144E-2</c:v>
                </c:pt>
                <c:pt idx="54">
                  <c:v>5.2999999999997272E-2</c:v>
                </c:pt>
                <c:pt idx="55">
                  <c:v>5.5000000000006821E-2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29C6-4D3A-8DFD-08B2AAF73F9F}"/>
            </c:ext>
          </c:extLst>
        </c:ser>
        <c:ser>
          <c:idx val="4"/>
          <c:order val="7"/>
          <c:tx>
            <c:strRef>
              <c:f>altitude!$Z$5</c:f>
              <c:strCache>
                <c:ptCount val="1"/>
                <c:pt idx="0">
                  <c:v>1030</c:v>
                </c:pt>
              </c:strCache>
            </c:strRef>
          </c:tx>
          <c:spPr>
            <a:ln w="19050"/>
          </c:spPr>
          <c:marker>
            <c:spPr>
              <a:ln w="19050"/>
            </c:spPr>
          </c:marker>
          <c:cat>
            <c:numRef>
              <c:f>altitude!$A$130:$A$185</c:f>
              <c:numCache>
                <c:formatCode>m/d/yyyy</c:formatCode>
                <c:ptCount val="56"/>
                <c:pt idx="0">
                  <c:v>41340</c:v>
                </c:pt>
                <c:pt idx="1">
                  <c:v>41389</c:v>
                </c:pt>
                <c:pt idx="2">
                  <c:v>41442</c:v>
                </c:pt>
                <c:pt idx="3">
                  <c:v>41514</c:v>
                </c:pt>
                <c:pt idx="4">
                  <c:v>41575</c:v>
                </c:pt>
                <c:pt idx="5">
                  <c:v>41746</c:v>
                </c:pt>
                <c:pt idx="6">
                  <c:v>41785</c:v>
                </c:pt>
                <c:pt idx="7">
                  <c:v>41844</c:v>
                </c:pt>
                <c:pt idx="8">
                  <c:v>41906</c:v>
                </c:pt>
                <c:pt idx="9">
                  <c:v>41970</c:v>
                </c:pt>
                <c:pt idx="10">
                  <c:v>42031</c:v>
                </c:pt>
                <c:pt idx="11">
                  <c:v>42090</c:v>
                </c:pt>
                <c:pt idx="12">
                  <c:v>42157</c:v>
                </c:pt>
                <c:pt idx="13">
                  <c:v>42213</c:v>
                </c:pt>
                <c:pt idx="14">
                  <c:v>42276</c:v>
                </c:pt>
                <c:pt idx="15">
                  <c:v>42338</c:v>
                </c:pt>
                <c:pt idx="16">
                  <c:v>42397</c:v>
                </c:pt>
                <c:pt idx="17">
                  <c:v>42458</c:v>
                </c:pt>
                <c:pt idx="18">
                  <c:v>42520</c:v>
                </c:pt>
                <c:pt idx="19">
                  <c:v>42543</c:v>
                </c:pt>
                <c:pt idx="20">
                  <c:v>42580</c:v>
                </c:pt>
                <c:pt idx="21">
                  <c:v>42642</c:v>
                </c:pt>
                <c:pt idx="22">
                  <c:v>42703</c:v>
                </c:pt>
                <c:pt idx="23">
                  <c:v>42762</c:v>
                </c:pt>
                <c:pt idx="24">
                  <c:v>42824</c:v>
                </c:pt>
                <c:pt idx="25">
                  <c:v>42885</c:v>
                </c:pt>
                <c:pt idx="26">
                  <c:v>42950</c:v>
                </c:pt>
                <c:pt idx="27">
                  <c:v>43010</c:v>
                </c:pt>
                <c:pt idx="28">
                  <c:v>43068</c:v>
                </c:pt>
                <c:pt idx="29">
                  <c:v>43129</c:v>
                </c:pt>
                <c:pt idx="30">
                  <c:v>43188</c:v>
                </c:pt>
                <c:pt idx="31">
                  <c:v>43251</c:v>
                </c:pt>
                <c:pt idx="32">
                  <c:v>43312</c:v>
                </c:pt>
                <c:pt idx="33">
                  <c:v>43375</c:v>
                </c:pt>
                <c:pt idx="34">
                  <c:v>43438</c:v>
                </c:pt>
                <c:pt idx="35">
                  <c:v>43494</c:v>
                </c:pt>
                <c:pt idx="36">
                  <c:v>43551</c:v>
                </c:pt>
                <c:pt idx="37">
                  <c:v>43613</c:v>
                </c:pt>
                <c:pt idx="38">
                  <c:v>43678</c:v>
                </c:pt>
                <c:pt idx="39">
                  <c:v>43738</c:v>
                </c:pt>
                <c:pt idx="40">
                  <c:v>43801</c:v>
                </c:pt>
                <c:pt idx="41">
                  <c:v>43860</c:v>
                </c:pt>
                <c:pt idx="42">
                  <c:v>43916</c:v>
                </c:pt>
                <c:pt idx="43">
                  <c:v>43979</c:v>
                </c:pt>
                <c:pt idx="44">
                  <c:v>44046</c:v>
                </c:pt>
                <c:pt idx="45">
                  <c:v>44068</c:v>
                </c:pt>
                <c:pt idx="46">
                  <c:v>44104</c:v>
                </c:pt>
                <c:pt idx="47">
                  <c:v>44167</c:v>
                </c:pt>
                <c:pt idx="48">
                  <c:v>44223</c:v>
                </c:pt>
                <c:pt idx="49">
                  <c:v>44285</c:v>
                </c:pt>
                <c:pt idx="50">
                  <c:v>44345</c:v>
                </c:pt>
                <c:pt idx="51">
                  <c:v>44405</c:v>
                </c:pt>
                <c:pt idx="52">
                  <c:v>44504</c:v>
                </c:pt>
                <c:pt idx="53">
                  <c:v>44531</c:v>
                </c:pt>
                <c:pt idx="54">
                  <c:v>44592</c:v>
                </c:pt>
                <c:pt idx="55">
                  <c:v>44650</c:v>
                </c:pt>
              </c:numCache>
            </c:numRef>
          </c:cat>
          <c:val>
            <c:numRef>
              <c:f>altitude!$Z$130:$Z$185</c:f>
              <c:numCache>
                <c:formatCode>0.000</c:formatCode>
                <c:ptCount val="56"/>
                <c:pt idx="0" formatCode="General">
                  <c:v>0</c:v>
                </c:pt>
                <c:pt idx="1">
                  <c:v>-1.0000000000047748E-3</c:v>
                </c:pt>
                <c:pt idx="2">
                  <c:v>1.0000000000047748E-3</c:v>
                </c:pt>
                <c:pt idx="3">
                  <c:v>4.0000000000190994E-3</c:v>
                </c:pt>
                <c:pt idx="4">
                  <c:v>4.9999999999954525E-3</c:v>
                </c:pt>
                <c:pt idx="5">
                  <c:v>1.5000000000014779E-2</c:v>
                </c:pt>
                <c:pt idx="6">
                  <c:v>1.6000000000019554E-2</c:v>
                </c:pt>
                <c:pt idx="7">
                  <c:v>1.0000000000019327E-2</c:v>
                </c:pt>
                <c:pt idx="8">
                  <c:v>1.6000000000019554E-2</c:v>
                </c:pt>
                <c:pt idx="9">
                  <c:v>2.2000000000019782E-2</c:v>
                </c:pt>
                <c:pt idx="10">
                  <c:v>2.2000000000019782E-2</c:v>
                </c:pt>
                <c:pt idx="11">
                  <c:v>2.4000000000000909E-2</c:v>
                </c:pt>
                <c:pt idx="12">
                  <c:v>3.1000000000005912E-2</c:v>
                </c:pt>
                <c:pt idx="13">
                  <c:v>2.8999999999996362E-2</c:v>
                </c:pt>
                <c:pt idx="14">
                  <c:v>2.4000000000000909E-2</c:v>
                </c:pt>
                <c:pt idx="15">
                  <c:v>3.2000000000010687E-2</c:v>
                </c:pt>
                <c:pt idx="16">
                  <c:v>2.8000000000020009E-2</c:v>
                </c:pt>
                <c:pt idx="17">
                  <c:v>3.0000000000001137E-2</c:v>
                </c:pt>
                <c:pt idx="18">
                  <c:v>3.1000000000005912E-2</c:v>
                </c:pt>
                <c:pt idx="19">
                  <c:v>3.3000000000015461E-2</c:v>
                </c:pt>
                <c:pt idx="20">
                  <c:v>3.8000000000010914E-2</c:v>
                </c:pt>
                <c:pt idx="21">
                  <c:v>3.9000000000015689E-2</c:v>
                </c:pt>
                <c:pt idx="22">
                  <c:v>4.0000000000020464E-2</c:v>
                </c:pt>
                <c:pt idx="23">
                  <c:v>3.9000000000015689E-2</c:v>
                </c:pt>
                <c:pt idx="24">
                  <c:v>4.0999999999996817E-2</c:v>
                </c:pt>
                <c:pt idx="25">
                  <c:v>4.6000000000020691E-2</c:v>
                </c:pt>
                <c:pt idx="26">
                  <c:v>4.0000000000020464E-2</c:v>
                </c:pt>
                <c:pt idx="27">
                  <c:v>3.8000000000010914E-2</c:v>
                </c:pt>
                <c:pt idx="28">
                  <c:v>4.3000000000006366E-2</c:v>
                </c:pt>
                <c:pt idx="29">
                  <c:v>4.6999999999997044E-2</c:v>
                </c:pt>
                <c:pt idx="30">
                  <c:v>5.2000000000020918E-2</c:v>
                </c:pt>
                <c:pt idx="31">
                  <c:v>5.1000000000016144E-2</c:v>
                </c:pt>
                <c:pt idx="32">
                  <c:v>4.9000000000006594E-2</c:v>
                </c:pt>
                <c:pt idx="33">
                  <c:v>4.8000000000001819E-2</c:v>
                </c:pt>
                <c:pt idx="34">
                  <c:v>4.8000000000001819E-2</c:v>
                </c:pt>
                <c:pt idx="35">
                  <c:v>5.2999999999997272E-2</c:v>
                </c:pt>
                <c:pt idx="36">
                  <c:v>5.2000000000020918E-2</c:v>
                </c:pt>
                <c:pt idx="37">
                  <c:v>5.5000000000006821E-2</c:v>
                </c:pt>
                <c:pt idx="38">
                  <c:v>5.0000000000011369E-2</c:v>
                </c:pt>
                <c:pt idx="39">
                  <c:v>5.2999999999997272E-2</c:v>
                </c:pt>
                <c:pt idx="40">
                  <c:v>5.4000000000002046E-2</c:v>
                </c:pt>
                <c:pt idx="41">
                  <c:v>5.6000000000011596E-2</c:v>
                </c:pt>
                <c:pt idx="42">
                  <c:v>5.7000000000016371E-2</c:v>
                </c:pt>
                <c:pt idx="43">
                  <c:v>5.6000000000011596E-2</c:v>
                </c:pt>
                <c:pt idx="44">
                  <c:v>5.5000000000006821E-2</c:v>
                </c:pt>
                <c:pt idx="45">
                  <c:v>5.6000000000011596E-2</c:v>
                </c:pt>
                <c:pt idx="46">
                  <c:v>5.6000000000011596E-2</c:v>
                </c:pt>
                <c:pt idx="47">
                  <c:v>6.2000000000011823E-2</c:v>
                </c:pt>
                <c:pt idx="48">
                  <c:v>6.2000000000011823E-2</c:v>
                </c:pt>
                <c:pt idx="49">
                  <c:v>6.1000000000007049E-2</c:v>
                </c:pt>
                <c:pt idx="50">
                  <c:v>5.8999999999997499E-2</c:v>
                </c:pt>
                <c:pt idx="51">
                  <c:v>6.4000000000021373E-2</c:v>
                </c:pt>
                <c:pt idx="52">
                  <c:v>6.3000000000016598E-2</c:v>
                </c:pt>
                <c:pt idx="53">
                  <c:v>6.4999999999997726E-2</c:v>
                </c:pt>
                <c:pt idx="54">
                  <c:v>6.6000000000002501E-2</c:v>
                </c:pt>
                <c:pt idx="55">
                  <c:v>6.8000000000012051E-2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29C6-4D3A-8DFD-08B2AAF73F9F}"/>
            </c:ext>
          </c:extLst>
        </c:ser>
        <c:ser>
          <c:idx val="5"/>
          <c:order val="8"/>
          <c:tx>
            <c:strRef>
              <c:f>altitude!$Y$5</c:f>
              <c:strCache>
                <c:ptCount val="1"/>
                <c:pt idx="0">
                  <c:v>1029</c:v>
                </c:pt>
              </c:strCache>
            </c:strRef>
          </c:tx>
          <c:spPr>
            <a:ln w="19050"/>
          </c:spPr>
          <c:cat>
            <c:numRef>
              <c:f>altitude!$A$130:$A$185</c:f>
              <c:numCache>
                <c:formatCode>m/d/yyyy</c:formatCode>
                <c:ptCount val="56"/>
                <c:pt idx="0">
                  <c:v>41340</c:v>
                </c:pt>
                <c:pt idx="1">
                  <c:v>41389</c:v>
                </c:pt>
                <c:pt idx="2">
                  <c:v>41442</c:v>
                </c:pt>
                <c:pt idx="3">
                  <c:v>41514</c:v>
                </c:pt>
                <c:pt idx="4">
                  <c:v>41575</c:v>
                </c:pt>
                <c:pt idx="5">
                  <c:v>41746</c:v>
                </c:pt>
                <c:pt idx="6">
                  <c:v>41785</c:v>
                </c:pt>
                <c:pt idx="7">
                  <c:v>41844</c:v>
                </c:pt>
                <c:pt idx="8">
                  <c:v>41906</c:v>
                </c:pt>
                <c:pt idx="9">
                  <c:v>41970</c:v>
                </c:pt>
                <c:pt idx="10">
                  <c:v>42031</c:v>
                </c:pt>
                <c:pt idx="11">
                  <c:v>42090</c:v>
                </c:pt>
                <c:pt idx="12">
                  <c:v>42157</c:v>
                </c:pt>
                <c:pt idx="13">
                  <c:v>42213</c:v>
                </c:pt>
                <c:pt idx="14">
                  <c:v>42276</c:v>
                </c:pt>
                <c:pt idx="15">
                  <c:v>42338</c:v>
                </c:pt>
                <c:pt idx="16">
                  <c:v>42397</c:v>
                </c:pt>
                <c:pt idx="17">
                  <c:v>42458</c:v>
                </c:pt>
                <c:pt idx="18">
                  <c:v>42520</c:v>
                </c:pt>
                <c:pt idx="19">
                  <c:v>42543</c:v>
                </c:pt>
                <c:pt idx="20">
                  <c:v>42580</c:v>
                </c:pt>
                <c:pt idx="21">
                  <c:v>42642</c:v>
                </c:pt>
                <c:pt idx="22">
                  <c:v>42703</c:v>
                </c:pt>
                <c:pt idx="23">
                  <c:v>42762</c:v>
                </c:pt>
                <c:pt idx="24">
                  <c:v>42824</c:v>
                </c:pt>
                <c:pt idx="25">
                  <c:v>42885</c:v>
                </c:pt>
                <c:pt idx="26">
                  <c:v>42950</c:v>
                </c:pt>
                <c:pt idx="27">
                  <c:v>43010</c:v>
                </c:pt>
                <c:pt idx="28">
                  <c:v>43068</c:v>
                </c:pt>
                <c:pt idx="29">
                  <c:v>43129</c:v>
                </c:pt>
                <c:pt idx="30">
                  <c:v>43188</c:v>
                </c:pt>
                <c:pt idx="31">
                  <c:v>43251</c:v>
                </c:pt>
                <c:pt idx="32">
                  <c:v>43312</c:v>
                </c:pt>
                <c:pt idx="33">
                  <c:v>43375</c:v>
                </c:pt>
                <c:pt idx="34">
                  <c:v>43438</c:v>
                </c:pt>
                <c:pt idx="35">
                  <c:v>43494</c:v>
                </c:pt>
                <c:pt idx="36">
                  <c:v>43551</c:v>
                </c:pt>
                <c:pt idx="37">
                  <c:v>43613</c:v>
                </c:pt>
                <c:pt idx="38">
                  <c:v>43678</c:v>
                </c:pt>
                <c:pt idx="39">
                  <c:v>43738</c:v>
                </c:pt>
                <c:pt idx="40">
                  <c:v>43801</c:v>
                </c:pt>
                <c:pt idx="41">
                  <c:v>43860</c:v>
                </c:pt>
                <c:pt idx="42">
                  <c:v>43916</c:v>
                </c:pt>
                <c:pt idx="43">
                  <c:v>43979</c:v>
                </c:pt>
                <c:pt idx="44">
                  <c:v>44046</c:v>
                </c:pt>
                <c:pt idx="45">
                  <c:v>44068</c:v>
                </c:pt>
                <c:pt idx="46">
                  <c:v>44104</c:v>
                </c:pt>
                <c:pt idx="47">
                  <c:v>44167</c:v>
                </c:pt>
                <c:pt idx="48">
                  <c:v>44223</c:v>
                </c:pt>
                <c:pt idx="49">
                  <c:v>44285</c:v>
                </c:pt>
                <c:pt idx="50">
                  <c:v>44345</c:v>
                </c:pt>
                <c:pt idx="51">
                  <c:v>44405</c:v>
                </c:pt>
                <c:pt idx="52">
                  <c:v>44504</c:v>
                </c:pt>
                <c:pt idx="53">
                  <c:v>44531</c:v>
                </c:pt>
                <c:pt idx="54">
                  <c:v>44592</c:v>
                </c:pt>
                <c:pt idx="55">
                  <c:v>44650</c:v>
                </c:pt>
              </c:numCache>
            </c:numRef>
          </c:cat>
          <c:val>
            <c:numRef>
              <c:f>altitude!$Y$130:$Y$185</c:f>
              <c:numCache>
                <c:formatCode>0.000</c:formatCode>
                <c:ptCount val="56"/>
                <c:pt idx="0" formatCode="General">
                  <c:v>0</c:v>
                </c:pt>
                <c:pt idx="1">
                  <c:v>-3.9999999999906777E-3</c:v>
                </c:pt>
                <c:pt idx="2">
                  <c:v>-3.9999999999906777E-3</c:v>
                </c:pt>
                <c:pt idx="3">
                  <c:v>0</c:v>
                </c:pt>
                <c:pt idx="4">
                  <c:v>0</c:v>
                </c:pt>
                <c:pt idx="5">
                  <c:v>4.9999999999954525E-3</c:v>
                </c:pt>
                <c:pt idx="6">
                  <c:v>3.9999999999906777E-3</c:v>
                </c:pt>
                <c:pt idx="7">
                  <c:v>2.0000000000095497E-3</c:v>
                </c:pt>
                <c:pt idx="8">
                  <c:v>2.9999999999859028E-3</c:v>
                </c:pt>
                <c:pt idx="9">
                  <c:v>7.0000000000050022E-3</c:v>
                </c:pt>
                <c:pt idx="10">
                  <c:v>6.0000000000002274E-3</c:v>
                </c:pt>
                <c:pt idx="11">
                  <c:v>7.0000000000050022E-3</c:v>
                </c:pt>
                <c:pt idx="12">
                  <c:v>1.2000000000000455E-2</c:v>
                </c:pt>
                <c:pt idx="13">
                  <c:v>1.099999999999568E-2</c:v>
                </c:pt>
                <c:pt idx="14">
                  <c:v>8.9999999999861302E-3</c:v>
                </c:pt>
                <c:pt idx="15">
                  <c:v>1.099999999999568E-2</c:v>
                </c:pt>
                <c:pt idx="16">
                  <c:v>6.0000000000002274E-3</c:v>
                </c:pt>
                <c:pt idx="17">
                  <c:v>6.0000000000002274E-3</c:v>
                </c:pt>
                <c:pt idx="18">
                  <c:v>4.9999999999954525E-3</c:v>
                </c:pt>
                <c:pt idx="19">
                  <c:v>6.0000000000002274E-3</c:v>
                </c:pt>
                <c:pt idx="20">
                  <c:v>8.9999999999861302E-3</c:v>
                </c:pt>
                <c:pt idx="21">
                  <c:v>9.9999999999909051E-3</c:v>
                </c:pt>
                <c:pt idx="22">
                  <c:v>9.9999999999909051E-3</c:v>
                </c:pt>
                <c:pt idx="23">
                  <c:v>1.5999999999991132E-2</c:v>
                </c:pt>
                <c:pt idx="24">
                  <c:v>1.099999999999568E-2</c:v>
                </c:pt>
                <c:pt idx="25">
                  <c:v>1.4000000000010004E-2</c:v>
                </c:pt>
                <c:pt idx="26">
                  <c:v>1.099999999999568E-2</c:v>
                </c:pt>
                <c:pt idx="27">
                  <c:v>8.0000000000097771E-3</c:v>
                </c:pt>
                <c:pt idx="28">
                  <c:v>1.099999999999568E-2</c:v>
                </c:pt>
                <c:pt idx="29">
                  <c:v>1.300000000000523E-2</c:v>
                </c:pt>
                <c:pt idx="30">
                  <c:v>1.5999999999991132E-2</c:v>
                </c:pt>
                <c:pt idx="31">
                  <c:v>1.4000000000010004E-2</c:v>
                </c:pt>
                <c:pt idx="32">
                  <c:v>1.4000000000010004E-2</c:v>
                </c:pt>
                <c:pt idx="33">
                  <c:v>1.4000000000010004E-2</c:v>
                </c:pt>
                <c:pt idx="34">
                  <c:v>1.4000000000010004E-2</c:v>
                </c:pt>
                <c:pt idx="35">
                  <c:v>1.4999999999986358E-2</c:v>
                </c:pt>
                <c:pt idx="36">
                  <c:v>1.4999999999986358E-2</c:v>
                </c:pt>
                <c:pt idx="37">
                  <c:v>1.6999999999995907E-2</c:v>
                </c:pt>
                <c:pt idx="38">
                  <c:v>1.300000000000523E-2</c:v>
                </c:pt>
                <c:pt idx="39">
                  <c:v>1.6999999999995907E-2</c:v>
                </c:pt>
                <c:pt idx="40">
                  <c:v>1.5999999999991132E-2</c:v>
                </c:pt>
                <c:pt idx="41">
                  <c:v>1.6999999999995907E-2</c:v>
                </c:pt>
                <c:pt idx="42">
                  <c:v>1.8000000000000682E-2</c:v>
                </c:pt>
                <c:pt idx="43">
                  <c:v>1.5999999999991132E-2</c:v>
                </c:pt>
                <c:pt idx="44">
                  <c:v>1.5999999999991132E-2</c:v>
                </c:pt>
                <c:pt idx="45">
                  <c:v>1.5999999999991132E-2</c:v>
                </c:pt>
                <c:pt idx="46">
                  <c:v>1.5999999999991132E-2</c:v>
                </c:pt>
                <c:pt idx="47">
                  <c:v>1.5999999999991132E-2</c:v>
                </c:pt>
                <c:pt idx="48">
                  <c:v>1.9000000000005457E-2</c:v>
                </c:pt>
                <c:pt idx="49">
                  <c:v>1.6999999999995907E-2</c:v>
                </c:pt>
                <c:pt idx="50">
                  <c:v>1.5999999999991132E-2</c:v>
                </c:pt>
                <c:pt idx="51">
                  <c:v>1.9000000000005457E-2</c:v>
                </c:pt>
                <c:pt idx="52">
                  <c:v>1.4999999999986358E-2</c:v>
                </c:pt>
                <c:pt idx="53">
                  <c:v>1.6999999999995907E-2</c:v>
                </c:pt>
                <c:pt idx="54">
                  <c:v>1.999999999998181E-2</c:v>
                </c:pt>
                <c:pt idx="55">
                  <c:v>2.0999999999986585E-2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29C6-4D3A-8DFD-08B2AAF73F9F}"/>
            </c:ext>
          </c:extLst>
        </c:ser>
        <c:ser>
          <c:idx val="6"/>
          <c:order val="9"/>
          <c:tx>
            <c:strRef>
              <c:f>altitude!$AI$5</c:f>
              <c:strCache>
                <c:ptCount val="1"/>
                <c:pt idx="0">
                  <c:v>1037</c:v>
                </c:pt>
              </c:strCache>
            </c:strRef>
          </c:tx>
          <c:spPr>
            <a:ln w="19050"/>
          </c:spPr>
          <c:cat>
            <c:numRef>
              <c:f>altitude!$A$130:$A$185</c:f>
              <c:numCache>
                <c:formatCode>m/d/yyyy</c:formatCode>
                <c:ptCount val="56"/>
                <c:pt idx="0">
                  <c:v>41340</c:v>
                </c:pt>
                <c:pt idx="1">
                  <c:v>41389</c:v>
                </c:pt>
                <c:pt idx="2">
                  <c:v>41442</c:v>
                </c:pt>
                <c:pt idx="3">
                  <c:v>41514</c:v>
                </c:pt>
                <c:pt idx="4">
                  <c:v>41575</c:v>
                </c:pt>
                <c:pt idx="5">
                  <c:v>41746</c:v>
                </c:pt>
                <c:pt idx="6">
                  <c:v>41785</c:v>
                </c:pt>
                <c:pt idx="7">
                  <c:v>41844</c:v>
                </c:pt>
                <c:pt idx="8">
                  <c:v>41906</c:v>
                </c:pt>
                <c:pt idx="9">
                  <c:v>41970</c:v>
                </c:pt>
                <c:pt idx="10">
                  <c:v>42031</c:v>
                </c:pt>
                <c:pt idx="11">
                  <c:v>42090</c:v>
                </c:pt>
                <c:pt idx="12">
                  <c:v>42157</c:v>
                </c:pt>
                <c:pt idx="13">
                  <c:v>42213</c:v>
                </c:pt>
                <c:pt idx="14">
                  <c:v>42276</c:v>
                </c:pt>
                <c:pt idx="15">
                  <c:v>42338</c:v>
                </c:pt>
                <c:pt idx="16">
                  <c:v>42397</c:v>
                </c:pt>
                <c:pt idx="17">
                  <c:v>42458</c:v>
                </c:pt>
                <c:pt idx="18">
                  <c:v>42520</c:v>
                </c:pt>
                <c:pt idx="19">
                  <c:v>42543</c:v>
                </c:pt>
                <c:pt idx="20">
                  <c:v>42580</c:v>
                </c:pt>
                <c:pt idx="21">
                  <c:v>42642</c:v>
                </c:pt>
                <c:pt idx="22">
                  <c:v>42703</c:v>
                </c:pt>
                <c:pt idx="23">
                  <c:v>42762</c:v>
                </c:pt>
                <c:pt idx="24">
                  <c:v>42824</c:v>
                </c:pt>
                <c:pt idx="25">
                  <c:v>42885</c:v>
                </c:pt>
                <c:pt idx="26">
                  <c:v>42950</c:v>
                </c:pt>
                <c:pt idx="27">
                  <c:v>43010</c:v>
                </c:pt>
                <c:pt idx="28">
                  <c:v>43068</c:v>
                </c:pt>
                <c:pt idx="29">
                  <c:v>43129</c:v>
                </c:pt>
                <c:pt idx="30">
                  <c:v>43188</c:v>
                </c:pt>
                <c:pt idx="31">
                  <c:v>43251</c:v>
                </c:pt>
                <c:pt idx="32">
                  <c:v>43312</c:v>
                </c:pt>
                <c:pt idx="33">
                  <c:v>43375</c:v>
                </c:pt>
                <c:pt idx="34">
                  <c:v>43438</c:v>
                </c:pt>
                <c:pt idx="35">
                  <c:v>43494</c:v>
                </c:pt>
                <c:pt idx="36">
                  <c:v>43551</c:v>
                </c:pt>
                <c:pt idx="37">
                  <c:v>43613</c:v>
                </c:pt>
                <c:pt idx="38">
                  <c:v>43678</c:v>
                </c:pt>
                <c:pt idx="39">
                  <c:v>43738</c:v>
                </c:pt>
                <c:pt idx="40">
                  <c:v>43801</c:v>
                </c:pt>
                <c:pt idx="41">
                  <c:v>43860</c:v>
                </c:pt>
                <c:pt idx="42">
                  <c:v>43916</c:v>
                </c:pt>
                <c:pt idx="43">
                  <c:v>43979</c:v>
                </c:pt>
                <c:pt idx="44">
                  <c:v>44046</c:v>
                </c:pt>
                <c:pt idx="45">
                  <c:v>44068</c:v>
                </c:pt>
                <c:pt idx="46">
                  <c:v>44104</c:v>
                </c:pt>
                <c:pt idx="47">
                  <c:v>44167</c:v>
                </c:pt>
                <c:pt idx="48">
                  <c:v>44223</c:v>
                </c:pt>
                <c:pt idx="49">
                  <c:v>44285</c:v>
                </c:pt>
                <c:pt idx="50">
                  <c:v>44345</c:v>
                </c:pt>
                <c:pt idx="51">
                  <c:v>44405</c:v>
                </c:pt>
                <c:pt idx="52">
                  <c:v>44504</c:v>
                </c:pt>
                <c:pt idx="53">
                  <c:v>44531</c:v>
                </c:pt>
                <c:pt idx="54">
                  <c:v>44592</c:v>
                </c:pt>
                <c:pt idx="55">
                  <c:v>44650</c:v>
                </c:pt>
              </c:numCache>
            </c:numRef>
          </c:cat>
          <c:val>
            <c:numRef>
              <c:f>altitude!$AI$130:$AI$185</c:f>
              <c:numCache>
                <c:formatCode>0.000</c:formatCode>
                <c:ptCount val="56"/>
                <c:pt idx="0" formatCode="General">
                  <c:v>0</c:v>
                </c:pt>
                <c:pt idx="1">
                  <c:v>-2.0000000000095497E-3</c:v>
                </c:pt>
                <c:pt idx="2">
                  <c:v>-1.0000000000047748E-3</c:v>
                </c:pt>
                <c:pt idx="3">
                  <c:v>9.9999999997635314E-4</c:v>
                </c:pt>
                <c:pt idx="4">
                  <c:v>9.9999999997635314E-4</c:v>
                </c:pt>
                <c:pt idx="5">
                  <c:v>9.9999999997635314E-4</c:v>
                </c:pt>
                <c:pt idx="6">
                  <c:v>9.9999999997635314E-4</c:v>
                </c:pt>
                <c:pt idx="7">
                  <c:v>1.999999999981128E-3</c:v>
                </c:pt>
                <c:pt idx="8">
                  <c:v>0</c:v>
                </c:pt>
                <c:pt idx="9">
                  <c:v>2.9999999999859028E-3</c:v>
                </c:pt>
                <c:pt idx="10">
                  <c:v>1.999999999981128E-3</c:v>
                </c:pt>
                <c:pt idx="11">
                  <c:v>3.9999999999906777E-3</c:v>
                </c:pt>
                <c:pt idx="12">
                  <c:v>7.9999999999813554E-3</c:v>
                </c:pt>
                <c:pt idx="13">
                  <c:v>2.9999999999859028E-3</c:v>
                </c:pt>
                <c:pt idx="14">
                  <c:v>2.9999999999859028E-3</c:v>
                </c:pt>
                <c:pt idx="15">
                  <c:v>6.9999999999765805E-3</c:v>
                </c:pt>
                <c:pt idx="16">
                  <c:v>9.9999999997635314E-4</c:v>
                </c:pt>
                <c:pt idx="17">
                  <c:v>-1.0000000000047748E-3</c:v>
                </c:pt>
                <c:pt idx="18">
                  <c:v>-1.0000000000047748E-3</c:v>
                </c:pt>
                <c:pt idx="19">
                  <c:v>-5.0000000000238742E-3</c:v>
                </c:pt>
                <c:pt idx="20">
                  <c:v>1.999999999981128E-3</c:v>
                </c:pt>
                <c:pt idx="21">
                  <c:v>1.999999999981128E-3</c:v>
                </c:pt>
                <c:pt idx="22">
                  <c:v>9.9999999997635314E-4</c:v>
                </c:pt>
                <c:pt idx="23">
                  <c:v>-1.0000000000047748E-3</c:v>
                </c:pt>
                <c:pt idx="24">
                  <c:v>0</c:v>
                </c:pt>
                <c:pt idx="25">
                  <c:v>1.999999999981128E-3</c:v>
                </c:pt>
                <c:pt idx="26">
                  <c:v>-2.0000000000095497E-3</c:v>
                </c:pt>
                <c:pt idx="27">
                  <c:v>-3.0000000000143245E-3</c:v>
                </c:pt>
                <c:pt idx="28">
                  <c:v>-2.0000000000095497E-3</c:v>
                </c:pt>
                <c:pt idx="29">
                  <c:v>1.999999999981128E-3</c:v>
                </c:pt>
                <c:pt idx="30">
                  <c:v>9.9999999997635314E-4</c:v>
                </c:pt>
                <c:pt idx="31">
                  <c:v>9.9999999997635314E-4</c:v>
                </c:pt>
                <c:pt idx="32">
                  <c:v>1.999999999981128E-3</c:v>
                </c:pt>
                <c:pt idx="33">
                  <c:v>9.9999999997635314E-4</c:v>
                </c:pt>
                <c:pt idx="34">
                  <c:v>9.9999999997635314E-4</c:v>
                </c:pt>
                <c:pt idx="35">
                  <c:v>9.9999999997635314E-4</c:v>
                </c:pt>
                <c:pt idx="36">
                  <c:v>9.9999999997635314E-4</c:v>
                </c:pt>
                <c:pt idx="37">
                  <c:v>3.9999999999906777E-3</c:v>
                </c:pt>
                <c:pt idx="38">
                  <c:v>-1.0000000000047748E-3</c:v>
                </c:pt>
                <c:pt idx="39">
                  <c:v>2.9999999999859028E-3</c:v>
                </c:pt>
                <c:pt idx="40">
                  <c:v>1.999999999981128E-3</c:v>
                </c:pt>
                <c:pt idx="41">
                  <c:v>2.9999999999859028E-3</c:v>
                </c:pt>
                <c:pt idx="42">
                  <c:v>1.999999999981128E-3</c:v>
                </c:pt>
                <c:pt idx="43">
                  <c:v>9.9999999997635314E-4</c:v>
                </c:pt>
                <c:pt idx="44">
                  <c:v>9.9999999997635314E-4</c:v>
                </c:pt>
                <c:pt idx="45">
                  <c:v>1.999999999981128E-3</c:v>
                </c:pt>
                <c:pt idx="46">
                  <c:v>2.9999999999859028E-3</c:v>
                </c:pt>
                <c:pt idx="47">
                  <c:v>-1.0000000000047748E-3</c:v>
                </c:pt>
                <c:pt idx="48">
                  <c:v>1.999999999981128E-3</c:v>
                </c:pt>
                <c:pt idx="49">
                  <c:v>1.999999999981128E-3</c:v>
                </c:pt>
                <c:pt idx="50">
                  <c:v>2.9999999999859028E-3</c:v>
                </c:pt>
                <c:pt idx="51">
                  <c:v>3.9999999999906777E-3</c:v>
                </c:pt>
                <c:pt idx="52">
                  <c:v>-1.0000000000047748E-3</c:v>
                </c:pt>
                <c:pt idx="53">
                  <c:v>1.999999999981128E-3</c:v>
                </c:pt>
                <c:pt idx="55">
                  <c:v>4.9999999999954525E-3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29C6-4D3A-8DFD-08B2AAF73F9F}"/>
            </c:ext>
          </c:extLst>
        </c:ser>
        <c:ser>
          <c:idx val="7"/>
          <c:order val="10"/>
          <c:tx>
            <c:strRef>
              <c:f>altitude!$D$5</c:f>
              <c:strCache>
                <c:ptCount val="1"/>
                <c:pt idx="0">
                  <c:v>1009</c:v>
                </c:pt>
              </c:strCache>
            </c:strRef>
          </c:tx>
          <c:spPr>
            <a:ln w="19050"/>
          </c:spPr>
          <c:cat>
            <c:numRef>
              <c:f>altitude!$A$130:$A$185</c:f>
              <c:numCache>
                <c:formatCode>m/d/yyyy</c:formatCode>
                <c:ptCount val="56"/>
                <c:pt idx="0">
                  <c:v>41340</c:v>
                </c:pt>
                <c:pt idx="1">
                  <c:v>41389</c:v>
                </c:pt>
                <c:pt idx="2">
                  <c:v>41442</c:v>
                </c:pt>
                <c:pt idx="3">
                  <c:v>41514</c:v>
                </c:pt>
                <c:pt idx="4">
                  <c:v>41575</c:v>
                </c:pt>
                <c:pt idx="5">
                  <c:v>41746</c:v>
                </c:pt>
                <c:pt idx="6">
                  <c:v>41785</c:v>
                </c:pt>
                <c:pt idx="7">
                  <c:v>41844</c:v>
                </c:pt>
                <c:pt idx="8">
                  <c:v>41906</c:v>
                </c:pt>
                <c:pt idx="9">
                  <c:v>41970</c:v>
                </c:pt>
                <c:pt idx="10">
                  <c:v>42031</c:v>
                </c:pt>
                <c:pt idx="11">
                  <c:v>42090</c:v>
                </c:pt>
                <c:pt idx="12">
                  <c:v>42157</c:v>
                </c:pt>
                <c:pt idx="13">
                  <c:v>42213</c:v>
                </c:pt>
                <c:pt idx="14">
                  <c:v>42276</c:v>
                </c:pt>
                <c:pt idx="15">
                  <c:v>42338</c:v>
                </c:pt>
                <c:pt idx="16">
                  <c:v>42397</c:v>
                </c:pt>
                <c:pt idx="17">
                  <c:v>42458</c:v>
                </c:pt>
                <c:pt idx="18">
                  <c:v>42520</c:v>
                </c:pt>
                <c:pt idx="19">
                  <c:v>42543</c:v>
                </c:pt>
                <c:pt idx="20">
                  <c:v>42580</c:v>
                </c:pt>
                <c:pt idx="21">
                  <c:v>42642</c:v>
                </c:pt>
                <c:pt idx="22">
                  <c:v>42703</c:v>
                </c:pt>
                <c:pt idx="23">
                  <c:v>42762</c:v>
                </c:pt>
                <c:pt idx="24">
                  <c:v>42824</c:v>
                </c:pt>
                <c:pt idx="25">
                  <c:v>42885</c:v>
                </c:pt>
                <c:pt idx="26">
                  <c:v>42950</c:v>
                </c:pt>
                <c:pt idx="27">
                  <c:v>43010</c:v>
                </c:pt>
                <c:pt idx="28">
                  <c:v>43068</c:v>
                </c:pt>
                <c:pt idx="29">
                  <c:v>43129</c:v>
                </c:pt>
                <c:pt idx="30">
                  <c:v>43188</c:v>
                </c:pt>
                <c:pt idx="31">
                  <c:v>43251</c:v>
                </c:pt>
                <c:pt idx="32">
                  <c:v>43312</c:v>
                </c:pt>
                <c:pt idx="33">
                  <c:v>43375</c:v>
                </c:pt>
                <c:pt idx="34">
                  <c:v>43438</c:v>
                </c:pt>
                <c:pt idx="35">
                  <c:v>43494</c:v>
                </c:pt>
                <c:pt idx="36">
                  <c:v>43551</c:v>
                </c:pt>
                <c:pt idx="37">
                  <c:v>43613</c:v>
                </c:pt>
                <c:pt idx="38">
                  <c:v>43678</c:v>
                </c:pt>
                <c:pt idx="39">
                  <c:v>43738</c:v>
                </c:pt>
                <c:pt idx="40">
                  <c:v>43801</c:v>
                </c:pt>
                <c:pt idx="41">
                  <c:v>43860</c:v>
                </c:pt>
                <c:pt idx="42">
                  <c:v>43916</c:v>
                </c:pt>
                <c:pt idx="43">
                  <c:v>43979</c:v>
                </c:pt>
                <c:pt idx="44">
                  <c:v>44046</c:v>
                </c:pt>
                <c:pt idx="45">
                  <c:v>44068</c:v>
                </c:pt>
                <c:pt idx="46">
                  <c:v>44104</c:v>
                </c:pt>
                <c:pt idx="47">
                  <c:v>44167</c:v>
                </c:pt>
                <c:pt idx="48">
                  <c:v>44223</c:v>
                </c:pt>
                <c:pt idx="49">
                  <c:v>44285</c:v>
                </c:pt>
                <c:pt idx="50">
                  <c:v>44345</c:v>
                </c:pt>
                <c:pt idx="51">
                  <c:v>44405</c:v>
                </c:pt>
                <c:pt idx="52">
                  <c:v>44504</c:v>
                </c:pt>
                <c:pt idx="53">
                  <c:v>44531</c:v>
                </c:pt>
                <c:pt idx="54">
                  <c:v>44592</c:v>
                </c:pt>
                <c:pt idx="55">
                  <c:v>44650</c:v>
                </c:pt>
              </c:numCache>
            </c:numRef>
          </c:cat>
          <c:val>
            <c:numRef>
              <c:f>altitude!$D$130:$D$185</c:f>
              <c:numCache>
                <c:formatCode>0.000</c:formatCode>
                <c:ptCount val="56"/>
                <c:pt idx="0" formatCode="General">
                  <c:v>0</c:v>
                </c:pt>
                <c:pt idx="1">
                  <c:v>1.0000000000047748E-3</c:v>
                </c:pt>
                <c:pt idx="2">
                  <c:v>1.0000000000047748E-3</c:v>
                </c:pt>
                <c:pt idx="3">
                  <c:v>3.9999999999906777E-3</c:v>
                </c:pt>
                <c:pt idx="4">
                  <c:v>4.9999999999954525E-3</c:v>
                </c:pt>
                <c:pt idx="5">
                  <c:v>7.0000000000050022E-3</c:v>
                </c:pt>
                <c:pt idx="6">
                  <c:v>4.9999999999954525E-3</c:v>
                </c:pt>
                <c:pt idx="7">
                  <c:v>7.0000000000050022E-3</c:v>
                </c:pt>
                <c:pt idx="8">
                  <c:v>7.0000000000050022E-3</c:v>
                </c:pt>
                <c:pt idx="9">
                  <c:v>9.0000000000145519E-3</c:v>
                </c:pt>
                <c:pt idx="10">
                  <c:v>8.0000000000097771E-3</c:v>
                </c:pt>
                <c:pt idx="11">
                  <c:v>9.0000000000145519E-3</c:v>
                </c:pt>
                <c:pt idx="12">
                  <c:v>1.4000000000010004E-2</c:v>
                </c:pt>
                <c:pt idx="13">
                  <c:v>1.099999999999568E-2</c:v>
                </c:pt>
                <c:pt idx="14">
                  <c:v>9.0000000000145519E-3</c:v>
                </c:pt>
                <c:pt idx="15">
                  <c:v>1.4000000000010004E-2</c:v>
                </c:pt>
                <c:pt idx="16">
                  <c:v>9.0000000000145519E-3</c:v>
                </c:pt>
                <c:pt idx="17">
                  <c:v>8.0000000000097771E-3</c:v>
                </c:pt>
                <c:pt idx="18">
                  <c:v>6.0000000000002274E-3</c:v>
                </c:pt>
                <c:pt idx="19">
                  <c:v>3.9999999999906777E-3</c:v>
                </c:pt>
                <c:pt idx="20">
                  <c:v>1.099999999999568E-2</c:v>
                </c:pt>
                <c:pt idx="21">
                  <c:v>1.2000000000000455E-2</c:v>
                </c:pt>
                <c:pt idx="22">
                  <c:v>1.099999999999568E-2</c:v>
                </c:pt>
                <c:pt idx="23">
                  <c:v>1.4000000000010004E-2</c:v>
                </c:pt>
                <c:pt idx="24">
                  <c:v>1.2000000000000455E-2</c:v>
                </c:pt>
                <c:pt idx="25">
                  <c:v>1.5000000000014779E-2</c:v>
                </c:pt>
                <c:pt idx="26">
                  <c:v>9.9999999999909051E-3</c:v>
                </c:pt>
                <c:pt idx="27">
                  <c:v>1.2000000000000455E-2</c:v>
                </c:pt>
                <c:pt idx="28">
                  <c:v>1.099999999999568E-2</c:v>
                </c:pt>
                <c:pt idx="29">
                  <c:v>1.5000000000014779E-2</c:v>
                </c:pt>
                <c:pt idx="30">
                  <c:v>1.9000000000005457E-2</c:v>
                </c:pt>
                <c:pt idx="31">
                  <c:v>1.5000000000014779E-2</c:v>
                </c:pt>
                <c:pt idx="32">
                  <c:v>1.5000000000014779E-2</c:v>
                </c:pt>
                <c:pt idx="33">
                  <c:v>1.5000000000014779E-2</c:v>
                </c:pt>
                <c:pt idx="34">
                  <c:v>1.4000000000010004E-2</c:v>
                </c:pt>
                <c:pt idx="35">
                  <c:v>1.5999999999991132E-2</c:v>
                </c:pt>
                <c:pt idx="36">
                  <c:v>1.300000000000523E-2</c:v>
                </c:pt>
                <c:pt idx="37">
                  <c:v>1.8000000000000682E-2</c:v>
                </c:pt>
                <c:pt idx="38">
                  <c:v>1.2000000000000455E-2</c:v>
                </c:pt>
                <c:pt idx="39">
                  <c:v>1.6999999999995907E-2</c:v>
                </c:pt>
                <c:pt idx="40">
                  <c:v>1.5000000000014779E-2</c:v>
                </c:pt>
                <c:pt idx="41">
                  <c:v>1.8000000000000682E-2</c:v>
                </c:pt>
                <c:pt idx="42">
                  <c:v>1.8000000000000682E-2</c:v>
                </c:pt>
                <c:pt idx="43">
                  <c:v>1.5000000000014779E-2</c:v>
                </c:pt>
                <c:pt idx="44">
                  <c:v>1.4000000000010004E-2</c:v>
                </c:pt>
                <c:pt idx="45">
                  <c:v>1.300000000000523E-2</c:v>
                </c:pt>
                <c:pt idx="46">
                  <c:v>1.5000000000014779E-2</c:v>
                </c:pt>
                <c:pt idx="47">
                  <c:v>1.5000000000014779E-2</c:v>
                </c:pt>
                <c:pt idx="48">
                  <c:v>1.6999999999995907E-2</c:v>
                </c:pt>
                <c:pt idx="49">
                  <c:v>1.6999999999995907E-2</c:v>
                </c:pt>
                <c:pt idx="50">
                  <c:v>1.6999999999995907E-2</c:v>
                </c:pt>
                <c:pt idx="51">
                  <c:v>1.6999999999995907E-2</c:v>
                </c:pt>
                <c:pt idx="52">
                  <c:v>1.4000000000010004E-2</c:v>
                </c:pt>
                <c:pt idx="53">
                  <c:v>1.6999999999995907E-2</c:v>
                </c:pt>
                <c:pt idx="54">
                  <c:v>2.0000000000010232E-2</c:v>
                </c:pt>
                <c:pt idx="55">
                  <c:v>1.9000000000005457E-2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29C6-4D3A-8DFD-08B2AAF73F9F}"/>
            </c:ext>
          </c:extLst>
        </c:ser>
        <c:ser>
          <c:idx val="8"/>
          <c:order val="11"/>
          <c:tx>
            <c:strRef>
              <c:f>altitude!$C$5</c:f>
              <c:strCache>
                <c:ptCount val="1"/>
                <c:pt idx="0">
                  <c:v>1008</c:v>
                </c:pt>
              </c:strCache>
            </c:strRef>
          </c:tx>
          <c:spPr>
            <a:ln w="19050"/>
          </c:spPr>
          <c:cat>
            <c:numRef>
              <c:f>altitude!$A$130:$A$185</c:f>
              <c:numCache>
                <c:formatCode>m/d/yyyy</c:formatCode>
                <c:ptCount val="56"/>
                <c:pt idx="0">
                  <c:v>41340</c:v>
                </c:pt>
                <c:pt idx="1">
                  <c:v>41389</c:v>
                </c:pt>
                <c:pt idx="2">
                  <c:v>41442</c:v>
                </c:pt>
                <c:pt idx="3">
                  <c:v>41514</c:v>
                </c:pt>
                <c:pt idx="4">
                  <c:v>41575</c:v>
                </c:pt>
                <c:pt idx="5">
                  <c:v>41746</c:v>
                </c:pt>
                <c:pt idx="6">
                  <c:v>41785</c:v>
                </c:pt>
                <c:pt idx="7">
                  <c:v>41844</c:v>
                </c:pt>
                <c:pt idx="8">
                  <c:v>41906</c:v>
                </c:pt>
                <c:pt idx="9">
                  <c:v>41970</c:v>
                </c:pt>
                <c:pt idx="10">
                  <c:v>42031</c:v>
                </c:pt>
                <c:pt idx="11">
                  <c:v>42090</c:v>
                </c:pt>
                <c:pt idx="12">
                  <c:v>42157</c:v>
                </c:pt>
                <c:pt idx="13">
                  <c:v>42213</c:v>
                </c:pt>
                <c:pt idx="14">
                  <c:v>42276</c:v>
                </c:pt>
                <c:pt idx="15">
                  <c:v>42338</c:v>
                </c:pt>
                <c:pt idx="16">
                  <c:v>42397</c:v>
                </c:pt>
                <c:pt idx="17">
                  <c:v>42458</c:v>
                </c:pt>
                <c:pt idx="18">
                  <c:v>42520</c:v>
                </c:pt>
                <c:pt idx="19">
                  <c:v>42543</c:v>
                </c:pt>
                <c:pt idx="20">
                  <c:v>42580</c:v>
                </c:pt>
                <c:pt idx="21">
                  <c:v>42642</c:v>
                </c:pt>
                <c:pt idx="22">
                  <c:v>42703</c:v>
                </c:pt>
                <c:pt idx="23">
                  <c:v>42762</c:v>
                </c:pt>
                <c:pt idx="24">
                  <c:v>42824</c:v>
                </c:pt>
                <c:pt idx="25">
                  <c:v>42885</c:v>
                </c:pt>
                <c:pt idx="26">
                  <c:v>42950</c:v>
                </c:pt>
                <c:pt idx="27">
                  <c:v>43010</c:v>
                </c:pt>
                <c:pt idx="28">
                  <c:v>43068</c:v>
                </c:pt>
                <c:pt idx="29">
                  <c:v>43129</c:v>
                </c:pt>
                <c:pt idx="30">
                  <c:v>43188</c:v>
                </c:pt>
                <c:pt idx="31">
                  <c:v>43251</c:v>
                </c:pt>
                <c:pt idx="32">
                  <c:v>43312</c:v>
                </c:pt>
                <c:pt idx="33">
                  <c:v>43375</c:v>
                </c:pt>
                <c:pt idx="34">
                  <c:v>43438</c:v>
                </c:pt>
                <c:pt idx="35">
                  <c:v>43494</c:v>
                </c:pt>
                <c:pt idx="36">
                  <c:v>43551</c:v>
                </c:pt>
                <c:pt idx="37">
                  <c:v>43613</c:v>
                </c:pt>
                <c:pt idx="38">
                  <c:v>43678</c:v>
                </c:pt>
                <c:pt idx="39">
                  <c:v>43738</c:v>
                </c:pt>
                <c:pt idx="40">
                  <c:v>43801</c:v>
                </c:pt>
                <c:pt idx="41">
                  <c:v>43860</c:v>
                </c:pt>
                <c:pt idx="42">
                  <c:v>43916</c:v>
                </c:pt>
                <c:pt idx="43">
                  <c:v>43979</c:v>
                </c:pt>
                <c:pt idx="44">
                  <c:v>44046</c:v>
                </c:pt>
                <c:pt idx="45">
                  <c:v>44068</c:v>
                </c:pt>
                <c:pt idx="46">
                  <c:v>44104</c:v>
                </c:pt>
                <c:pt idx="47">
                  <c:v>44167</c:v>
                </c:pt>
                <c:pt idx="48">
                  <c:v>44223</c:v>
                </c:pt>
                <c:pt idx="49">
                  <c:v>44285</c:v>
                </c:pt>
                <c:pt idx="50">
                  <c:v>44345</c:v>
                </c:pt>
                <c:pt idx="51">
                  <c:v>44405</c:v>
                </c:pt>
                <c:pt idx="52">
                  <c:v>44504</c:v>
                </c:pt>
                <c:pt idx="53">
                  <c:v>44531</c:v>
                </c:pt>
                <c:pt idx="54">
                  <c:v>44592</c:v>
                </c:pt>
                <c:pt idx="55">
                  <c:v>44650</c:v>
                </c:pt>
              </c:numCache>
            </c:numRef>
          </c:cat>
          <c:val>
            <c:numRef>
              <c:f>altitude!$C$130:$C$185</c:f>
              <c:numCache>
                <c:formatCode>0.000</c:formatCode>
                <c:ptCount val="56"/>
                <c:pt idx="0" formatCode="General">
                  <c:v>0</c:v>
                </c:pt>
                <c:pt idx="1">
                  <c:v>4.0000000000190994E-3</c:v>
                </c:pt>
                <c:pt idx="2">
                  <c:v>0</c:v>
                </c:pt>
                <c:pt idx="3">
                  <c:v>4.9999999999954525E-3</c:v>
                </c:pt>
                <c:pt idx="4">
                  <c:v>4.0000000000190994E-3</c:v>
                </c:pt>
                <c:pt idx="5">
                  <c:v>8.0000000000097771E-3</c:v>
                </c:pt>
                <c:pt idx="6">
                  <c:v>7.0000000000050022E-3</c:v>
                </c:pt>
                <c:pt idx="7">
                  <c:v>6.0000000000002274E-3</c:v>
                </c:pt>
                <c:pt idx="8">
                  <c:v>8.0000000000097771E-3</c:v>
                </c:pt>
                <c:pt idx="9">
                  <c:v>1.0000000000019327E-2</c:v>
                </c:pt>
                <c:pt idx="10">
                  <c:v>9.0000000000145519E-3</c:v>
                </c:pt>
                <c:pt idx="11">
                  <c:v>9.0000000000145519E-3</c:v>
                </c:pt>
                <c:pt idx="12">
                  <c:v>1.6000000000019554E-2</c:v>
                </c:pt>
                <c:pt idx="13">
                  <c:v>1.099999999999568E-2</c:v>
                </c:pt>
                <c:pt idx="14">
                  <c:v>9.0000000000145519E-3</c:v>
                </c:pt>
                <c:pt idx="15">
                  <c:v>1.2000000000000455E-2</c:v>
                </c:pt>
                <c:pt idx="16">
                  <c:v>1.0000000000019327E-2</c:v>
                </c:pt>
                <c:pt idx="17">
                  <c:v>9.0000000000145519E-3</c:v>
                </c:pt>
                <c:pt idx="18">
                  <c:v>1.0000000000019327E-2</c:v>
                </c:pt>
                <c:pt idx="19">
                  <c:v>1.099999999999568E-2</c:v>
                </c:pt>
                <c:pt idx="20">
                  <c:v>1.300000000000523E-2</c:v>
                </c:pt>
                <c:pt idx="21">
                  <c:v>9.0000000000145519E-3</c:v>
                </c:pt>
                <c:pt idx="22">
                  <c:v>1.099999999999568E-2</c:v>
                </c:pt>
                <c:pt idx="23">
                  <c:v>1.099999999999568E-2</c:v>
                </c:pt>
                <c:pt idx="24">
                  <c:v>1.2000000000000455E-2</c:v>
                </c:pt>
                <c:pt idx="25">
                  <c:v>1.2000000000000455E-2</c:v>
                </c:pt>
                <c:pt idx="26">
                  <c:v>9.0000000000145519E-3</c:v>
                </c:pt>
                <c:pt idx="27">
                  <c:v>1.099999999999568E-2</c:v>
                </c:pt>
                <c:pt idx="28">
                  <c:v>1.300000000000523E-2</c:v>
                </c:pt>
                <c:pt idx="29">
                  <c:v>1.099999999999568E-2</c:v>
                </c:pt>
                <c:pt idx="30">
                  <c:v>1.4000000000010004E-2</c:v>
                </c:pt>
                <c:pt idx="31">
                  <c:v>1.2000000000000455E-2</c:v>
                </c:pt>
                <c:pt idx="32">
                  <c:v>1.300000000000523E-2</c:v>
                </c:pt>
                <c:pt idx="33">
                  <c:v>1.5000000000014779E-2</c:v>
                </c:pt>
                <c:pt idx="34">
                  <c:v>1.300000000000523E-2</c:v>
                </c:pt>
                <c:pt idx="35">
                  <c:v>1.4000000000010004E-2</c:v>
                </c:pt>
                <c:pt idx="36">
                  <c:v>8.0000000000097771E-3</c:v>
                </c:pt>
                <c:pt idx="37">
                  <c:v>1.300000000000523E-2</c:v>
                </c:pt>
                <c:pt idx="38">
                  <c:v>1.099999999999568E-2</c:v>
                </c:pt>
                <c:pt idx="39">
                  <c:v>1.4000000000010004E-2</c:v>
                </c:pt>
                <c:pt idx="40">
                  <c:v>1.5000000000014779E-2</c:v>
                </c:pt>
                <c:pt idx="41">
                  <c:v>1.6000000000019554E-2</c:v>
                </c:pt>
                <c:pt idx="42">
                  <c:v>1.4000000000010004E-2</c:v>
                </c:pt>
                <c:pt idx="43">
                  <c:v>1.2000000000000455E-2</c:v>
                </c:pt>
                <c:pt idx="44">
                  <c:v>1.4000000000010004E-2</c:v>
                </c:pt>
                <c:pt idx="45">
                  <c:v>1.4000000000010004E-2</c:v>
                </c:pt>
                <c:pt idx="46">
                  <c:v>1.5000000000014779E-2</c:v>
                </c:pt>
                <c:pt idx="47">
                  <c:v>9.0000000000145519E-3</c:v>
                </c:pt>
                <c:pt idx="48">
                  <c:v>1.6999999999995907E-2</c:v>
                </c:pt>
                <c:pt idx="49">
                  <c:v>1.5000000000014779E-2</c:v>
                </c:pt>
                <c:pt idx="50">
                  <c:v>1.5000000000014779E-2</c:v>
                </c:pt>
                <c:pt idx="51">
                  <c:v>1.6000000000019554E-2</c:v>
                </c:pt>
                <c:pt idx="52">
                  <c:v>1.2000000000000455E-2</c:v>
                </c:pt>
                <c:pt idx="53">
                  <c:v>1.6000000000019554E-2</c:v>
                </c:pt>
                <c:pt idx="54">
                  <c:v>1.9000000000005457E-2</c:v>
                </c:pt>
                <c:pt idx="55">
                  <c:v>1.6999999999995907E-2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B-29C6-4D3A-8DFD-08B2AAF73F9F}"/>
            </c:ext>
          </c:extLst>
        </c:ser>
        <c:ser>
          <c:idx val="9"/>
          <c:order val="12"/>
          <c:tx>
            <c:strRef>
              <c:f>altitude!$B$5</c:f>
              <c:strCache>
                <c:ptCount val="1"/>
                <c:pt idx="0">
                  <c:v>1007</c:v>
                </c:pt>
              </c:strCache>
            </c:strRef>
          </c:tx>
          <c:spPr>
            <a:ln w="19050"/>
          </c:spPr>
          <c:cat>
            <c:numRef>
              <c:f>altitude!$A$130:$A$185</c:f>
              <c:numCache>
                <c:formatCode>m/d/yyyy</c:formatCode>
                <c:ptCount val="56"/>
                <c:pt idx="0">
                  <c:v>41340</c:v>
                </c:pt>
                <c:pt idx="1">
                  <c:v>41389</c:v>
                </c:pt>
                <c:pt idx="2">
                  <c:v>41442</c:v>
                </c:pt>
                <c:pt idx="3">
                  <c:v>41514</c:v>
                </c:pt>
                <c:pt idx="4">
                  <c:v>41575</c:v>
                </c:pt>
                <c:pt idx="5">
                  <c:v>41746</c:v>
                </c:pt>
                <c:pt idx="6">
                  <c:v>41785</c:v>
                </c:pt>
                <c:pt idx="7">
                  <c:v>41844</c:v>
                </c:pt>
                <c:pt idx="8">
                  <c:v>41906</c:v>
                </c:pt>
                <c:pt idx="9">
                  <c:v>41970</c:v>
                </c:pt>
                <c:pt idx="10">
                  <c:v>42031</c:v>
                </c:pt>
                <c:pt idx="11">
                  <c:v>42090</c:v>
                </c:pt>
                <c:pt idx="12">
                  <c:v>42157</c:v>
                </c:pt>
                <c:pt idx="13">
                  <c:v>42213</c:v>
                </c:pt>
                <c:pt idx="14">
                  <c:v>42276</c:v>
                </c:pt>
                <c:pt idx="15">
                  <c:v>42338</c:v>
                </c:pt>
                <c:pt idx="16">
                  <c:v>42397</c:v>
                </c:pt>
                <c:pt idx="17">
                  <c:v>42458</c:v>
                </c:pt>
                <c:pt idx="18">
                  <c:v>42520</c:v>
                </c:pt>
                <c:pt idx="19">
                  <c:v>42543</c:v>
                </c:pt>
                <c:pt idx="20">
                  <c:v>42580</c:v>
                </c:pt>
                <c:pt idx="21">
                  <c:v>42642</c:v>
                </c:pt>
                <c:pt idx="22">
                  <c:v>42703</c:v>
                </c:pt>
                <c:pt idx="23">
                  <c:v>42762</c:v>
                </c:pt>
                <c:pt idx="24">
                  <c:v>42824</c:v>
                </c:pt>
                <c:pt idx="25">
                  <c:v>42885</c:v>
                </c:pt>
                <c:pt idx="26">
                  <c:v>42950</c:v>
                </c:pt>
                <c:pt idx="27">
                  <c:v>43010</c:v>
                </c:pt>
                <c:pt idx="28">
                  <c:v>43068</c:v>
                </c:pt>
                <c:pt idx="29">
                  <c:v>43129</c:v>
                </c:pt>
                <c:pt idx="30">
                  <c:v>43188</c:v>
                </c:pt>
                <c:pt idx="31">
                  <c:v>43251</c:v>
                </c:pt>
                <c:pt idx="32">
                  <c:v>43312</c:v>
                </c:pt>
                <c:pt idx="33">
                  <c:v>43375</c:v>
                </c:pt>
                <c:pt idx="34">
                  <c:v>43438</c:v>
                </c:pt>
                <c:pt idx="35">
                  <c:v>43494</c:v>
                </c:pt>
                <c:pt idx="36">
                  <c:v>43551</c:v>
                </c:pt>
                <c:pt idx="37">
                  <c:v>43613</c:v>
                </c:pt>
                <c:pt idx="38">
                  <c:v>43678</c:v>
                </c:pt>
                <c:pt idx="39">
                  <c:v>43738</c:v>
                </c:pt>
                <c:pt idx="40">
                  <c:v>43801</c:v>
                </c:pt>
                <c:pt idx="41">
                  <c:v>43860</c:v>
                </c:pt>
                <c:pt idx="42">
                  <c:v>43916</c:v>
                </c:pt>
                <c:pt idx="43">
                  <c:v>43979</c:v>
                </c:pt>
                <c:pt idx="44">
                  <c:v>44046</c:v>
                </c:pt>
                <c:pt idx="45">
                  <c:v>44068</c:v>
                </c:pt>
                <c:pt idx="46">
                  <c:v>44104</c:v>
                </c:pt>
                <c:pt idx="47">
                  <c:v>44167</c:v>
                </c:pt>
                <c:pt idx="48">
                  <c:v>44223</c:v>
                </c:pt>
                <c:pt idx="49">
                  <c:v>44285</c:v>
                </c:pt>
                <c:pt idx="50">
                  <c:v>44345</c:v>
                </c:pt>
                <c:pt idx="51">
                  <c:v>44405</c:v>
                </c:pt>
                <c:pt idx="52">
                  <c:v>44504</c:v>
                </c:pt>
                <c:pt idx="53">
                  <c:v>44531</c:v>
                </c:pt>
                <c:pt idx="54">
                  <c:v>44592</c:v>
                </c:pt>
                <c:pt idx="55">
                  <c:v>44650</c:v>
                </c:pt>
              </c:numCache>
            </c:numRef>
          </c:cat>
          <c:val>
            <c:numRef>
              <c:f>altitude!$B$130:$B$185</c:f>
              <c:numCache>
                <c:formatCode>0.000</c:formatCode>
                <c:ptCount val="56"/>
                <c:pt idx="0" formatCode="General">
                  <c:v>0</c:v>
                </c:pt>
                <c:pt idx="1">
                  <c:v>3.9999999999906777E-3</c:v>
                </c:pt>
                <c:pt idx="2">
                  <c:v>1.0000000000047748E-3</c:v>
                </c:pt>
                <c:pt idx="3">
                  <c:v>6.0000000000002274E-3</c:v>
                </c:pt>
                <c:pt idx="4">
                  <c:v>4.9999999999954525E-3</c:v>
                </c:pt>
                <c:pt idx="5">
                  <c:v>8.9999999999861302E-3</c:v>
                </c:pt>
                <c:pt idx="6">
                  <c:v>4.9999999999954525E-3</c:v>
                </c:pt>
                <c:pt idx="7">
                  <c:v>7.0000000000050022E-3</c:v>
                </c:pt>
                <c:pt idx="8">
                  <c:v>7.0000000000050022E-3</c:v>
                </c:pt>
                <c:pt idx="9">
                  <c:v>9.9999999999909051E-3</c:v>
                </c:pt>
                <c:pt idx="10">
                  <c:v>8.9999999999861302E-3</c:v>
                </c:pt>
                <c:pt idx="11">
                  <c:v>1.099999999999568E-2</c:v>
                </c:pt>
                <c:pt idx="12">
                  <c:v>1.6999999999995907E-2</c:v>
                </c:pt>
                <c:pt idx="13">
                  <c:v>1.099999999999568E-2</c:v>
                </c:pt>
                <c:pt idx="14">
                  <c:v>8.9999999999861302E-3</c:v>
                </c:pt>
                <c:pt idx="15">
                  <c:v>9.9999999999909051E-3</c:v>
                </c:pt>
                <c:pt idx="16">
                  <c:v>9.9999999999909051E-3</c:v>
                </c:pt>
                <c:pt idx="17">
                  <c:v>7.0000000000050022E-3</c:v>
                </c:pt>
                <c:pt idx="18">
                  <c:v>8.0000000000097771E-3</c:v>
                </c:pt>
                <c:pt idx="19">
                  <c:v>7.0000000000050022E-3</c:v>
                </c:pt>
                <c:pt idx="20">
                  <c:v>1.099999999999568E-2</c:v>
                </c:pt>
                <c:pt idx="21">
                  <c:v>7.0000000000050022E-3</c:v>
                </c:pt>
                <c:pt idx="22">
                  <c:v>8.9999999999861302E-3</c:v>
                </c:pt>
                <c:pt idx="23">
                  <c:v>1.2000000000000455E-2</c:v>
                </c:pt>
                <c:pt idx="24">
                  <c:v>9.9999999999909051E-3</c:v>
                </c:pt>
                <c:pt idx="25">
                  <c:v>1.099999999999568E-2</c:v>
                </c:pt>
                <c:pt idx="26">
                  <c:v>7.0000000000050022E-3</c:v>
                </c:pt>
                <c:pt idx="27">
                  <c:v>7.0000000000050022E-3</c:v>
                </c:pt>
                <c:pt idx="28">
                  <c:v>8.9999999999861302E-3</c:v>
                </c:pt>
                <c:pt idx="29">
                  <c:v>8.9999999999861302E-3</c:v>
                </c:pt>
                <c:pt idx="30">
                  <c:v>1.099999999999568E-2</c:v>
                </c:pt>
                <c:pt idx="31">
                  <c:v>8.9999999999861302E-3</c:v>
                </c:pt>
                <c:pt idx="32">
                  <c:v>9.9999999999909051E-3</c:v>
                </c:pt>
                <c:pt idx="33">
                  <c:v>1.099999999999568E-2</c:v>
                </c:pt>
                <c:pt idx="34">
                  <c:v>9.9999999999909051E-3</c:v>
                </c:pt>
                <c:pt idx="35">
                  <c:v>1.2000000000000455E-2</c:v>
                </c:pt>
                <c:pt idx="36">
                  <c:v>8.0000000000097771E-3</c:v>
                </c:pt>
                <c:pt idx="37">
                  <c:v>1.2000000000000455E-2</c:v>
                </c:pt>
                <c:pt idx="38">
                  <c:v>8.0000000000097771E-3</c:v>
                </c:pt>
                <c:pt idx="39">
                  <c:v>9.9999999999909051E-3</c:v>
                </c:pt>
                <c:pt idx="40">
                  <c:v>1.2000000000000455E-2</c:v>
                </c:pt>
                <c:pt idx="41">
                  <c:v>9.9999999999909051E-3</c:v>
                </c:pt>
                <c:pt idx="42">
                  <c:v>1.2000000000000455E-2</c:v>
                </c:pt>
                <c:pt idx="43">
                  <c:v>9.9999999999909051E-3</c:v>
                </c:pt>
                <c:pt idx="44">
                  <c:v>1.099999999999568E-2</c:v>
                </c:pt>
                <c:pt idx="45">
                  <c:v>8.9999999999861302E-3</c:v>
                </c:pt>
                <c:pt idx="46">
                  <c:v>1.099999999999568E-2</c:v>
                </c:pt>
                <c:pt idx="47">
                  <c:v>7.0000000000050022E-3</c:v>
                </c:pt>
                <c:pt idx="48">
                  <c:v>1.4999999999986358E-2</c:v>
                </c:pt>
                <c:pt idx="49">
                  <c:v>1.2000000000000455E-2</c:v>
                </c:pt>
                <c:pt idx="50">
                  <c:v>1.300000000000523E-2</c:v>
                </c:pt>
                <c:pt idx="51">
                  <c:v>1.2000000000000455E-2</c:v>
                </c:pt>
                <c:pt idx="52">
                  <c:v>8.9999999999861302E-3</c:v>
                </c:pt>
                <c:pt idx="53">
                  <c:v>1.2000000000000455E-2</c:v>
                </c:pt>
                <c:pt idx="54">
                  <c:v>1.2000000000000455E-2</c:v>
                </c:pt>
                <c:pt idx="55">
                  <c:v>1.300000000000523E-2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29C6-4D3A-8DFD-08B2AAF73F9F}"/>
            </c:ext>
          </c:extLst>
        </c:ser>
        <c:ser>
          <c:idx val="10"/>
          <c:order val="13"/>
          <c:tx>
            <c:strRef>
              <c:f>altitude!$E$5</c:f>
              <c:strCache>
                <c:ptCount val="1"/>
                <c:pt idx="0">
                  <c:v>1010</c:v>
                </c:pt>
              </c:strCache>
            </c:strRef>
          </c:tx>
          <c:spPr>
            <a:ln w="19050"/>
          </c:spPr>
          <c:cat>
            <c:numRef>
              <c:f>altitude!$A$130:$A$185</c:f>
              <c:numCache>
                <c:formatCode>m/d/yyyy</c:formatCode>
                <c:ptCount val="56"/>
                <c:pt idx="0">
                  <c:v>41340</c:v>
                </c:pt>
                <c:pt idx="1">
                  <c:v>41389</c:v>
                </c:pt>
                <c:pt idx="2">
                  <c:v>41442</c:v>
                </c:pt>
                <c:pt idx="3">
                  <c:v>41514</c:v>
                </c:pt>
                <c:pt idx="4">
                  <c:v>41575</c:v>
                </c:pt>
                <c:pt idx="5">
                  <c:v>41746</c:v>
                </c:pt>
                <c:pt idx="6">
                  <c:v>41785</c:v>
                </c:pt>
                <c:pt idx="7">
                  <c:v>41844</c:v>
                </c:pt>
                <c:pt idx="8">
                  <c:v>41906</c:v>
                </c:pt>
                <c:pt idx="9">
                  <c:v>41970</c:v>
                </c:pt>
                <c:pt idx="10">
                  <c:v>42031</c:v>
                </c:pt>
                <c:pt idx="11">
                  <c:v>42090</c:v>
                </c:pt>
                <c:pt idx="12">
                  <c:v>42157</c:v>
                </c:pt>
                <c:pt idx="13">
                  <c:v>42213</c:v>
                </c:pt>
                <c:pt idx="14">
                  <c:v>42276</c:v>
                </c:pt>
                <c:pt idx="15">
                  <c:v>42338</c:v>
                </c:pt>
                <c:pt idx="16">
                  <c:v>42397</c:v>
                </c:pt>
                <c:pt idx="17">
                  <c:v>42458</c:v>
                </c:pt>
                <c:pt idx="18">
                  <c:v>42520</c:v>
                </c:pt>
                <c:pt idx="19">
                  <c:v>42543</c:v>
                </c:pt>
                <c:pt idx="20">
                  <c:v>42580</c:v>
                </c:pt>
                <c:pt idx="21">
                  <c:v>42642</c:v>
                </c:pt>
                <c:pt idx="22">
                  <c:v>42703</c:v>
                </c:pt>
                <c:pt idx="23">
                  <c:v>42762</c:v>
                </c:pt>
                <c:pt idx="24">
                  <c:v>42824</c:v>
                </c:pt>
                <c:pt idx="25">
                  <c:v>42885</c:v>
                </c:pt>
                <c:pt idx="26">
                  <c:v>42950</c:v>
                </c:pt>
                <c:pt idx="27">
                  <c:v>43010</c:v>
                </c:pt>
                <c:pt idx="28">
                  <c:v>43068</c:v>
                </c:pt>
                <c:pt idx="29">
                  <c:v>43129</c:v>
                </c:pt>
                <c:pt idx="30">
                  <c:v>43188</c:v>
                </c:pt>
                <c:pt idx="31">
                  <c:v>43251</c:v>
                </c:pt>
                <c:pt idx="32">
                  <c:v>43312</c:v>
                </c:pt>
                <c:pt idx="33">
                  <c:v>43375</c:v>
                </c:pt>
                <c:pt idx="34">
                  <c:v>43438</c:v>
                </c:pt>
                <c:pt idx="35">
                  <c:v>43494</c:v>
                </c:pt>
                <c:pt idx="36">
                  <c:v>43551</c:v>
                </c:pt>
                <c:pt idx="37">
                  <c:v>43613</c:v>
                </c:pt>
                <c:pt idx="38">
                  <c:v>43678</c:v>
                </c:pt>
                <c:pt idx="39">
                  <c:v>43738</c:v>
                </c:pt>
                <c:pt idx="40">
                  <c:v>43801</c:v>
                </c:pt>
                <c:pt idx="41">
                  <c:v>43860</c:v>
                </c:pt>
                <c:pt idx="42">
                  <c:v>43916</c:v>
                </c:pt>
                <c:pt idx="43">
                  <c:v>43979</c:v>
                </c:pt>
                <c:pt idx="44">
                  <c:v>44046</c:v>
                </c:pt>
                <c:pt idx="45">
                  <c:v>44068</c:v>
                </c:pt>
                <c:pt idx="46">
                  <c:v>44104</c:v>
                </c:pt>
                <c:pt idx="47">
                  <c:v>44167</c:v>
                </c:pt>
                <c:pt idx="48">
                  <c:v>44223</c:v>
                </c:pt>
                <c:pt idx="49">
                  <c:v>44285</c:v>
                </c:pt>
                <c:pt idx="50">
                  <c:v>44345</c:v>
                </c:pt>
                <c:pt idx="51">
                  <c:v>44405</c:v>
                </c:pt>
                <c:pt idx="52">
                  <c:v>44504</c:v>
                </c:pt>
                <c:pt idx="53">
                  <c:v>44531</c:v>
                </c:pt>
                <c:pt idx="54">
                  <c:v>44592</c:v>
                </c:pt>
                <c:pt idx="55">
                  <c:v>44650</c:v>
                </c:pt>
              </c:numCache>
            </c:numRef>
          </c:cat>
          <c:val>
            <c:numRef>
              <c:f>altitude!$E$130:$E$185</c:f>
              <c:numCache>
                <c:formatCode>0.000</c:formatCode>
                <c:ptCount val="56"/>
                <c:pt idx="0" formatCode="General">
                  <c:v>0</c:v>
                </c:pt>
                <c:pt idx="1">
                  <c:v>7.9999999999813554E-3</c:v>
                </c:pt>
                <c:pt idx="2">
                  <c:v>6.9999999999765805E-3</c:v>
                </c:pt>
                <c:pt idx="3">
                  <c:v>2.0999999999986585E-2</c:v>
                </c:pt>
                <c:pt idx="4">
                  <c:v>2.4999999999977263E-2</c:v>
                </c:pt>
                <c:pt idx="5">
                  <c:v>4.4999999999987494E-2</c:v>
                </c:pt>
                <c:pt idx="6">
                  <c:v>4.5999999999992269E-2</c:v>
                </c:pt>
                <c:pt idx="7">
                  <c:v>4.9999999999982947E-2</c:v>
                </c:pt>
                <c:pt idx="8">
                  <c:v>5.49999999999784E-2</c:v>
                </c:pt>
                <c:pt idx="9">
                  <c:v>6.0999999999978627E-2</c:v>
                </c:pt>
                <c:pt idx="10">
                  <c:v>6.2999999999988177E-2</c:v>
                </c:pt>
                <c:pt idx="11">
                  <c:v>6.6999999999978854E-2</c:v>
                </c:pt>
                <c:pt idx="12">
                  <c:v>7.1999999999974307E-2</c:v>
                </c:pt>
                <c:pt idx="13">
                  <c:v>7.0999999999997954E-2</c:v>
                </c:pt>
                <c:pt idx="14">
                  <c:v>6.8999999999988404E-2</c:v>
                </c:pt>
                <c:pt idx="15">
                  <c:v>7.1999999999974307E-2</c:v>
                </c:pt>
                <c:pt idx="16">
                  <c:v>7.1999999999974307E-2</c:v>
                </c:pt>
                <c:pt idx="17">
                  <c:v>6.9999999999993179E-2</c:v>
                </c:pt>
                <c:pt idx="18">
                  <c:v>7.2999999999979082E-2</c:v>
                </c:pt>
                <c:pt idx="19">
                  <c:v>7.5999999999993406E-2</c:v>
                </c:pt>
                <c:pt idx="20">
                  <c:v>7.7999999999974534E-2</c:v>
                </c:pt>
                <c:pt idx="21">
                  <c:v>7.4999999999988631E-2</c:v>
                </c:pt>
                <c:pt idx="22">
                  <c:v>7.8999999999979309E-2</c:v>
                </c:pt>
                <c:pt idx="23">
                  <c:v>7.2999999999979082E-2</c:v>
                </c:pt>
                <c:pt idx="24">
                  <c:v>7.7999999999974534E-2</c:v>
                </c:pt>
                <c:pt idx="25">
                  <c:v>7.9999999999984084E-2</c:v>
                </c:pt>
                <c:pt idx="26">
                  <c:v>7.5999999999993406E-2</c:v>
                </c:pt>
                <c:pt idx="27">
                  <c:v>7.7999999999974534E-2</c:v>
                </c:pt>
                <c:pt idx="28">
                  <c:v>7.8999999999979309E-2</c:v>
                </c:pt>
                <c:pt idx="29">
                  <c:v>8.2999999999998408E-2</c:v>
                </c:pt>
                <c:pt idx="30">
                  <c:v>8.3999999999974762E-2</c:v>
                </c:pt>
                <c:pt idx="31">
                  <c:v>8.4999999999979536E-2</c:v>
                </c:pt>
                <c:pt idx="32">
                  <c:v>8.3999999999974762E-2</c:v>
                </c:pt>
                <c:pt idx="33">
                  <c:v>8.3999999999974762E-2</c:v>
                </c:pt>
                <c:pt idx="34">
                  <c:v>8.2999999999998408E-2</c:v>
                </c:pt>
                <c:pt idx="35">
                  <c:v>8.3999999999974762E-2</c:v>
                </c:pt>
                <c:pt idx="36">
                  <c:v>7.8999999999979309E-2</c:v>
                </c:pt>
                <c:pt idx="37">
                  <c:v>8.2999999999998408E-2</c:v>
                </c:pt>
                <c:pt idx="38">
                  <c:v>8.0999999999988859E-2</c:v>
                </c:pt>
                <c:pt idx="39">
                  <c:v>8.5999999999984311E-2</c:v>
                </c:pt>
                <c:pt idx="40">
                  <c:v>8.7999999999993861E-2</c:v>
                </c:pt>
                <c:pt idx="41">
                  <c:v>9.0999999999979764E-2</c:v>
                </c:pt>
                <c:pt idx="42">
                  <c:v>8.7999999999993861E-2</c:v>
                </c:pt>
                <c:pt idx="43">
                  <c:v>8.8999999999998636E-2</c:v>
                </c:pt>
                <c:pt idx="44">
                  <c:v>8.7999999999993861E-2</c:v>
                </c:pt>
                <c:pt idx="45">
                  <c:v>8.7999999999993861E-2</c:v>
                </c:pt>
                <c:pt idx="46">
                  <c:v>9.1999999999984539E-2</c:v>
                </c:pt>
                <c:pt idx="47">
                  <c:v>8.4999999999979536E-2</c:v>
                </c:pt>
                <c:pt idx="48">
                  <c:v>9.5999999999975216E-2</c:v>
                </c:pt>
                <c:pt idx="49">
                  <c:v>8.9999999999974989E-2</c:v>
                </c:pt>
                <c:pt idx="50">
                  <c:v>9.2999999999989313E-2</c:v>
                </c:pt>
                <c:pt idx="51">
                  <c:v>9.3999999999994088E-2</c:v>
                </c:pt>
                <c:pt idx="52">
                  <c:v>8.7999999999993861E-2</c:v>
                </c:pt>
                <c:pt idx="53">
                  <c:v>9.1999999999984539E-2</c:v>
                </c:pt>
                <c:pt idx="54">
                  <c:v>8.7999999999993861E-2</c:v>
                </c:pt>
                <c:pt idx="55">
                  <c:v>9.1999999999984539E-2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29C6-4D3A-8DFD-08B2AAF73F9F}"/>
            </c:ext>
          </c:extLst>
        </c:ser>
        <c:ser>
          <c:idx val="11"/>
          <c:order val="14"/>
          <c:tx>
            <c:strRef>
              <c:f>altitude!$F$5</c:f>
              <c:strCache>
                <c:ptCount val="1"/>
                <c:pt idx="0">
                  <c:v>1011</c:v>
                </c:pt>
              </c:strCache>
            </c:strRef>
          </c:tx>
          <c:spPr>
            <a:ln w="19050"/>
          </c:spPr>
          <c:cat>
            <c:numRef>
              <c:f>altitude!$A$130:$A$185</c:f>
              <c:numCache>
                <c:formatCode>m/d/yyyy</c:formatCode>
                <c:ptCount val="56"/>
                <c:pt idx="0">
                  <c:v>41340</c:v>
                </c:pt>
                <c:pt idx="1">
                  <c:v>41389</c:v>
                </c:pt>
                <c:pt idx="2">
                  <c:v>41442</c:v>
                </c:pt>
                <c:pt idx="3">
                  <c:v>41514</c:v>
                </c:pt>
                <c:pt idx="4">
                  <c:v>41575</c:v>
                </c:pt>
                <c:pt idx="5">
                  <c:v>41746</c:v>
                </c:pt>
                <c:pt idx="6">
                  <c:v>41785</c:v>
                </c:pt>
                <c:pt idx="7">
                  <c:v>41844</c:v>
                </c:pt>
                <c:pt idx="8">
                  <c:v>41906</c:v>
                </c:pt>
                <c:pt idx="9">
                  <c:v>41970</c:v>
                </c:pt>
                <c:pt idx="10">
                  <c:v>42031</c:v>
                </c:pt>
                <c:pt idx="11">
                  <c:v>42090</c:v>
                </c:pt>
                <c:pt idx="12">
                  <c:v>42157</c:v>
                </c:pt>
                <c:pt idx="13">
                  <c:v>42213</c:v>
                </c:pt>
                <c:pt idx="14">
                  <c:v>42276</c:v>
                </c:pt>
                <c:pt idx="15">
                  <c:v>42338</c:v>
                </c:pt>
                <c:pt idx="16">
                  <c:v>42397</c:v>
                </c:pt>
                <c:pt idx="17">
                  <c:v>42458</c:v>
                </c:pt>
                <c:pt idx="18">
                  <c:v>42520</c:v>
                </c:pt>
                <c:pt idx="19">
                  <c:v>42543</c:v>
                </c:pt>
                <c:pt idx="20">
                  <c:v>42580</c:v>
                </c:pt>
                <c:pt idx="21">
                  <c:v>42642</c:v>
                </c:pt>
                <c:pt idx="22">
                  <c:v>42703</c:v>
                </c:pt>
                <c:pt idx="23">
                  <c:v>42762</c:v>
                </c:pt>
                <c:pt idx="24">
                  <c:v>42824</c:v>
                </c:pt>
                <c:pt idx="25">
                  <c:v>42885</c:v>
                </c:pt>
                <c:pt idx="26">
                  <c:v>42950</c:v>
                </c:pt>
                <c:pt idx="27">
                  <c:v>43010</c:v>
                </c:pt>
                <c:pt idx="28">
                  <c:v>43068</c:v>
                </c:pt>
                <c:pt idx="29">
                  <c:v>43129</c:v>
                </c:pt>
                <c:pt idx="30">
                  <c:v>43188</c:v>
                </c:pt>
                <c:pt idx="31">
                  <c:v>43251</c:v>
                </c:pt>
                <c:pt idx="32">
                  <c:v>43312</c:v>
                </c:pt>
                <c:pt idx="33">
                  <c:v>43375</c:v>
                </c:pt>
                <c:pt idx="34">
                  <c:v>43438</c:v>
                </c:pt>
                <c:pt idx="35">
                  <c:v>43494</c:v>
                </c:pt>
                <c:pt idx="36">
                  <c:v>43551</c:v>
                </c:pt>
                <c:pt idx="37">
                  <c:v>43613</c:v>
                </c:pt>
                <c:pt idx="38">
                  <c:v>43678</c:v>
                </c:pt>
                <c:pt idx="39">
                  <c:v>43738</c:v>
                </c:pt>
                <c:pt idx="40">
                  <c:v>43801</c:v>
                </c:pt>
                <c:pt idx="41">
                  <c:v>43860</c:v>
                </c:pt>
                <c:pt idx="42">
                  <c:v>43916</c:v>
                </c:pt>
                <c:pt idx="43">
                  <c:v>43979</c:v>
                </c:pt>
                <c:pt idx="44">
                  <c:v>44046</c:v>
                </c:pt>
                <c:pt idx="45">
                  <c:v>44068</c:v>
                </c:pt>
                <c:pt idx="46">
                  <c:v>44104</c:v>
                </c:pt>
                <c:pt idx="47">
                  <c:v>44167</c:v>
                </c:pt>
                <c:pt idx="48">
                  <c:v>44223</c:v>
                </c:pt>
                <c:pt idx="49">
                  <c:v>44285</c:v>
                </c:pt>
                <c:pt idx="50">
                  <c:v>44345</c:v>
                </c:pt>
                <c:pt idx="51">
                  <c:v>44405</c:v>
                </c:pt>
                <c:pt idx="52">
                  <c:v>44504</c:v>
                </c:pt>
                <c:pt idx="53">
                  <c:v>44531</c:v>
                </c:pt>
                <c:pt idx="54">
                  <c:v>44592</c:v>
                </c:pt>
                <c:pt idx="55">
                  <c:v>44650</c:v>
                </c:pt>
              </c:numCache>
            </c:numRef>
          </c:cat>
          <c:val>
            <c:numRef>
              <c:f>altitude!$F$130:$F$185</c:f>
              <c:numCache>
                <c:formatCode>0.000</c:formatCode>
                <c:ptCount val="56"/>
                <c:pt idx="0" formatCode="General">
                  <c:v>0</c:v>
                </c:pt>
                <c:pt idx="1">
                  <c:v>1.2000000000000455E-2</c:v>
                </c:pt>
                <c:pt idx="2">
                  <c:v>3.0000000000143245E-3</c:v>
                </c:pt>
                <c:pt idx="3">
                  <c:v>1.8000000000000682E-2</c:v>
                </c:pt>
                <c:pt idx="4">
                  <c:v>2.1000000000015007E-2</c:v>
                </c:pt>
                <c:pt idx="5">
                  <c:v>2.8000000000020009E-2</c:v>
                </c:pt>
                <c:pt idx="6">
                  <c:v>2.8000000000020009E-2</c:v>
                </c:pt>
                <c:pt idx="7">
                  <c:v>3.0000000000001137E-2</c:v>
                </c:pt>
                <c:pt idx="8">
                  <c:v>3.2000000000010687E-2</c:v>
                </c:pt>
                <c:pt idx="9">
                  <c:v>3.6000000000001364E-2</c:v>
                </c:pt>
                <c:pt idx="10">
                  <c:v>3.5000000000025011E-2</c:v>
                </c:pt>
                <c:pt idx="11">
                  <c:v>3.8000000000010914E-2</c:v>
                </c:pt>
                <c:pt idx="12">
                  <c:v>4.7000000000025466E-2</c:v>
                </c:pt>
                <c:pt idx="13">
                  <c:v>4.2000000000001592E-2</c:v>
                </c:pt>
                <c:pt idx="14">
                  <c:v>4.0000000000020464E-2</c:v>
                </c:pt>
                <c:pt idx="15">
                  <c:v>4.4000000000011141E-2</c:v>
                </c:pt>
                <c:pt idx="16">
                  <c:v>4.5000000000015916E-2</c:v>
                </c:pt>
                <c:pt idx="17">
                  <c:v>4.2000000000001592E-2</c:v>
                </c:pt>
                <c:pt idx="18">
                  <c:v>4.5000000000015916E-2</c:v>
                </c:pt>
                <c:pt idx="19">
                  <c:v>4.3000000000006366E-2</c:v>
                </c:pt>
                <c:pt idx="20">
                  <c:v>5.0000000000011369E-2</c:v>
                </c:pt>
                <c:pt idx="21">
                  <c:v>5.1000000000016144E-2</c:v>
                </c:pt>
                <c:pt idx="22">
                  <c:v>5.1000000000016144E-2</c:v>
                </c:pt>
                <c:pt idx="23">
                  <c:v>4.7000000000025466E-2</c:v>
                </c:pt>
                <c:pt idx="24">
                  <c:v>5.1000000000016144E-2</c:v>
                </c:pt>
                <c:pt idx="25">
                  <c:v>5.3000000000025693E-2</c:v>
                </c:pt>
                <c:pt idx="26">
                  <c:v>5.1000000000016144E-2</c:v>
                </c:pt>
                <c:pt idx="27">
                  <c:v>5.2000000000020918E-2</c:v>
                </c:pt>
                <c:pt idx="28">
                  <c:v>5.4000000000002046E-2</c:v>
                </c:pt>
                <c:pt idx="29">
                  <c:v>5.8000000000021146E-2</c:v>
                </c:pt>
                <c:pt idx="30">
                  <c:v>6.0000000000002274E-2</c:v>
                </c:pt>
                <c:pt idx="31">
                  <c:v>5.9000000000025921E-2</c:v>
                </c:pt>
                <c:pt idx="32">
                  <c:v>6.0000000000002274E-2</c:v>
                </c:pt>
                <c:pt idx="33">
                  <c:v>6.1000000000007049E-2</c:v>
                </c:pt>
                <c:pt idx="34">
                  <c:v>5.7000000000016371E-2</c:v>
                </c:pt>
                <c:pt idx="35">
                  <c:v>5.8000000000021146E-2</c:v>
                </c:pt>
                <c:pt idx="36">
                  <c:v>5.8000000000021146E-2</c:v>
                </c:pt>
                <c:pt idx="37">
                  <c:v>6.3000000000016598E-2</c:v>
                </c:pt>
                <c:pt idx="38">
                  <c:v>5.9000000000025921E-2</c:v>
                </c:pt>
                <c:pt idx="39">
                  <c:v>6.4000000000021373E-2</c:v>
                </c:pt>
                <c:pt idx="40">
                  <c:v>6.3000000000016598E-2</c:v>
                </c:pt>
                <c:pt idx="41">
                  <c:v>6.4000000000021373E-2</c:v>
                </c:pt>
                <c:pt idx="42">
                  <c:v>6.8000000000012051E-2</c:v>
                </c:pt>
                <c:pt idx="43">
                  <c:v>6.5000000000026148E-2</c:v>
                </c:pt>
                <c:pt idx="44">
                  <c:v>6.4000000000021373E-2</c:v>
                </c:pt>
                <c:pt idx="45">
                  <c:v>6.5000000000026148E-2</c:v>
                </c:pt>
                <c:pt idx="46">
                  <c:v>6.7000000000007276E-2</c:v>
                </c:pt>
                <c:pt idx="47">
                  <c:v>6.3000000000016598E-2</c:v>
                </c:pt>
                <c:pt idx="48">
                  <c:v>7.2000000000002728E-2</c:v>
                </c:pt>
                <c:pt idx="49">
                  <c:v>6.6000000000002501E-2</c:v>
                </c:pt>
                <c:pt idx="50">
                  <c:v>6.8000000000012051E-2</c:v>
                </c:pt>
                <c:pt idx="51">
                  <c:v>7.2000000000002728E-2</c:v>
                </c:pt>
                <c:pt idx="52">
                  <c:v>7.00000000000216E-2</c:v>
                </c:pt>
                <c:pt idx="53">
                  <c:v>7.4000000000012278E-2</c:v>
                </c:pt>
                <c:pt idx="54">
                  <c:v>7.3000000000007503E-2</c:v>
                </c:pt>
                <c:pt idx="55">
                  <c:v>7.1000000000026375E-2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E-29C6-4D3A-8DFD-08B2AAF73F9F}"/>
            </c:ext>
          </c:extLst>
        </c:ser>
        <c:ser>
          <c:idx val="12"/>
          <c:order val="15"/>
          <c:tx>
            <c:strRef>
              <c:f>altitude!$W$5</c:f>
              <c:strCache>
                <c:ptCount val="1"/>
                <c:pt idx="0">
                  <c:v>1025</c:v>
                </c:pt>
              </c:strCache>
            </c:strRef>
          </c:tx>
          <c:spPr>
            <a:ln w="19050"/>
          </c:spPr>
          <c:cat>
            <c:numRef>
              <c:f>altitude!$A$130:$A$185</c:f>
              <c:numCache>
                <c:formatCode>m/d/yyyy</c:formatCode>
                <c:ptCount val="56"/>
                <c:pt idx="0">
                  <c:v>41340</c:v>
                </c:pt>
                <c:pt idx="1">
                  <c:v>41389</c:v>
                </c:pt>
                <c:pt idx="2">
                  <c:v>41442</c:v>
                </c:pt>
                <c:pt idx="3">
                  <c:v>41514</c:v>
                </c:pt>
                <c:pt idx="4">
                  <c:v>41575</c:v>
                </c:pt>
                <c:pt idx="5">
                  <c:v>41746</c:v>
                </c:pt>
                <c:pt idx="6">
                  <c:v>41785</c:v>
                </c:pt>
                <c:pt idx="7">
                  <c:v>41844</c:v>
                </c:pt>
                <c:pt idx="8">
                  <c:v>41906</c:v>
                </c:pt>
                <c:pt idx="9">
                  <c:v>41970</c:v>
                </c:pt>
                <c:pt idx="10">
                  <c:v>42031</c:v>
                </c:pt>
                <c:pt idx="11">
                  <c:v>42090</c:v>
                </c:pt>
                <c:pt idx="12">
                  <c:v>42157</c:v>
                </c:pt>
                <c:pt idx="13">
                  <c:v>42213</c:v>
                </c:pt>
                <c:pt idx="14">
                  <c:v>42276</c:v>
                </c:pt>
                <c:pt idx="15">
                  <c:v>42338</c:v>
                </c:pt>
                <c:pt idx="16">
                  <c:v>42397</c:v>
                </c:pt>
                <c:pt idx="17">
                  <c:v>42458</c:v>
                </c:pt>
                <c:pt idx="18">
                  <c:v>42520</c:v>
                </c:pt>
                <c:pt idx="19">
                  <c:v>42543</c:v>
                </c:pt>
                <c:pt idx="20">
                  <c:v>42580</c:v>
                </c:pt>
                <c:pt idx="21">
                  <c:v>42642</c:v>
                </c:pt>
                <c:pt idx="22">
                  <c:v>42703</c:v>
                </c:pt>
                <c:pt idx="23">
                  <c:v>42762</c:v>
                </c:pt>
                <c:pt idx="24">
                  <c:v>42824</c:v>
                </c:pt>
                <c:pt idx="25">
                  <c:v>42885</c:v>
                </c:pt>
                <c:pt idx="26">
                  <c:v>42950</c:v>
                </c:pt>
                <c:pt idx="27">
                  <c:v>43010</c:v>
                </c:pt>
                <c:pt idx="28">
                  <c:v>43068</c:v>
                </c:pt>
                <c:pt idx="29">
                  <c:v>43129</c:v>
                </c:pt>
                <c:pt idx="30">
                  <c:v>43188</c:v>
                </c:pt>
                <c:pt idx="31">
                  <c:v>43251</c:v>
                </c:pt>
                <c:pt idx="32">
                  <c:v>43312</c:v>
                </c:pt>
                <c:pt idx="33">
                  <c:v>43375</c:v>
                </c:pt>
                <c:pt idx="34">
                  <c:v>43438</c:v>
                </c:pt>
                <c:pt idx="35">
                  <c:v>43494</c:v>
                </c:pt>
                <c:pt idx="36">
                  <c:v>43551</c:v>
                </c:pt>
                <c:pt idx="37">
                  <c:v>43613</c:v>
                </c:pt>
                <c:pt idx="38">
                  <c:v>43678</c:v>
                </c:pt>
                <c:pt idx="39">
                  <c:v>43738</c:v>
                </c:pt>
                <c:pt idx="40">
                  <c:v>43801</c:v>
                </c:pt>
                <c:pt idx="41">
                  <c:v>43860</c:v>
                </c:pt>
                <c:pt idx="42">
                  <c:v>43916</c:v>
                </c:pt>
                <c:pt idx="43">
                  <c:v>43979</c:v>
                </c:pt>
                <c:pt idx="44">
                  <c:v>44046</c:v>
                </c:pt>
                <c:pt idx="45">
                  <c:v>44068</c:v>
                </c:pt>
                <c:pt idx="46">
                  <c:v>44104</c:v>
                </c:pt>
                <c:pt idx="47">
                  <c:v>44167</c:v>
                </c:pt>
                <c:pt idx="48">
                  <c:v>44223</c:v>
                </c:pt>
                <c:pt idx="49">
                  <c:v>44285</c:v>
                </c:pt>
                <c:pt idx="50">
                  <c:v>44345</c:v>
                </c:pt>
                <c:pt idx="51">
                  <c:v>44405</c:v>
                </c:pt>
                <c:pt idx="52">
                  <c:v>44504</c:v>
                </c:pt>
                <c:pt idx="53">
                  <c:v>44531</c:v>
                </c:pt>
                <c:pt idx="54">
                  <c:v>44592</c:v>
                </c:pt>
                <c:pt idx="55">
                  <c:v>44650</c:v>
                </c:pt>
              </c:numCache>
            </c:numRef>
          </c:cat>
          <c:val>
            <c:numRef>
              <c:f>altitude!$W$130:$W$185</c:f>
              <c:numCache>
                <c:formatCode>0.000</c:formatCode>
                <c:ptCount val="56"/>
                <c:pt idx="0" formatCode="General">
                  <c:v>0</c:v>
                </c:pt>
                <c:pt idx="1">
                  <c:v>9.0000000000145519E-3</c:v>
                </c:pt>
                <c:pt idx="2">
                  <c:v>1.2000000000000455E-2</c:v>
                </c:pt>
                <c:pt idx="3">
                  <c:v>2.8000000000020009E-2</c:v>
                </c:pt>
                <c:pt idx="4">
                  <c:v>3.5000000000025011E-2</c:v>
                </c:pt>
                <c:pt idx="5">
                  <c:v>6.4000000000021373E-2</c:v>
                </c:pt>
                <c:pt idx="6">
                  <c:v>6.6000000000002501E-2</c:v>
                </c:pt>
                <c:pt idx="7">
                  <c:v>7.8000000000002956E-2</c:v>
                </c:pt>
                <c:pt idx="8">
                  <c:v>8.2999999999998408E-2</c:v>
                </c:pt>
                <c:pt idx="9">
                  <c:v>8.8999999999998636E-2</c:v>
                </c:pt>
                <c:pt idx="10">
                  <c:v>9.400000000002251E-2</c:v>
                </c:pt>
                <c:pt idx="11">
                  <c:v>0.10400000000001342</c:v>
                </c:pt>
                <c:pt idx="12">
                  <c:v>0.11600000000001387</c:v>
                </c:pt>
                <c:pt idx="13">
                  <c:v>0.11500000000000909</c:v>
                </c:pt>
                <c:pt idx="14">
                  <c:v>0.11800000000002342</c:v>
                </c:pt>
                <c:pt idx="15">
                  <c:v>0.11899999999999999</c:v>
                </c:pt>
                <c:pt idx="16">
                  <c:v>0.11899999999999999</c:v>
                </c:pt>
                <c:pt idx="17">
                  <c:v>0.12000000000000455</c:v>
                </c:pt>
                <c:pt idx="18">
                  <c:v>0.125</c:v>
                </c:pt>
                <c:pt idx="19">
                  <c:v>0.12800000000001432</c:v>
                </c:pt>
                <c:pt idx="20">
                  <c:v>0.13300000000000978</c:v>
                </c:pt>
                <c:pt idx="21">
                  <c:v>0.13300000000000978</c:v>
                </c:pt>
                <c:pt idx="22">
                  <c:v>0.13400000000001455</c:v>
                </c:pt>
                <c:pt idx="23">
                  <c:v>0.13400000000001455</c:v>
                </c:pt>
                <c:pt idx="24">
                  <c:v>0.1360000000000241</c:v>
                </c:pt>
                <c:pt idx="25">
                  <c:v>0.13900000000001</c:v>
                </c:pt>
                <c:pt idx="26">
                  <c:v>0.1360000000000241</c:v>
                </c:pt>
                <c:pt idx="27">
                  <c:v>0.13800000000000523</c:v>
                </c:pt>
                <c:pt idx="28">
                  <c:v>0.14100000000001955</c:v>
                </c:pt>
                <c:pt idx="29">
                  <c:v>0.14100000000001955</c:v>
                </c:pt>
                <c:pt idx="30">
                  <c:v>0.15000000000000568</c:v>
                </c:pt>
                <c:pt idx="31">
                  <c:v>0.14900000000000091</c:v>
                </c:pt>
                <c:pt idx="32">
                  <c:v>0.14400000000000546</c:v>
                </c:pt>
                <c:pt idx="33">
                  <c:v>0.14500000000001023</c:v>
                </c:pt>
                <c:pt idx="34">
                  <c:v>0.14200000000002433</c:v>
                </c:pt>
                <c:pt idx="35">
                  <c:v>0.14800000000002456</c:v>
                </c:pt>
                <c:pt idx="36">
                  <c:v>0.14600000000001501</c:v>
                </c:pt>
                <c:pt idx="37">
                  <c:v>0.15400000000002478</c:v>
                </c:pt>
                <c:pt idx="38">
                  <c:v>0.14600000000001501</c:v>
                </c:pt>
                <c:pt idx="39">
                  <c:v>0.14900000000000091</c:v>
                </c:pt>
                <c:pt idx="40">
                  <c:v>0.14900000000000091</c:v>
                </c:pt>
                <c:pt idx="41">
                  <c:v>0.15500000000000114</c:v>
                </c:pt>
                <c:pt idx="42">
                  <c:v>0.15800000000001546</c:v>
                </c:pt>
                <c:pt idx="43">
                  <c:v>0.15500000000000114</c:v>
                </c:pt>
                <c:pt idx="44">
                  <c:v>0.14900000000000091</c:v>
                </c:pt>
                <c:pt idx="45">
                  <c:v>0.14700000000001978</c:v>
                </c:pt>
                <c:pt idx="46">
                  <c:v>0.14800000000002456</c:v>
                </c:pt>
                <c:pt idx="47">
                  <c:v>0.14200000000002433</c:v>
                </c:pt>
                <c:pt idx="48">
                  <c:v>0.14200000000002433</c:v>
                </c:pt>
                <c:pt idx="49">
                  <c:v>0.15400000000002478</c:v>
                </c:pt>
                <c:pt idx="50">
                  <c:v>0.15800000000001546</c:v>
                </c:pt>
                <c:pt idx="51">
                  <c:v>0.15200000000001523</c:v>
                </c:pt>
                <c:pt idx="52">
                  <c:v>0.14800000000002456</c:v>
                </c:pt>
                <c:pt idx="53">
                  <c:v>0.15500000000000114</c:v>
                </c:pt>
                <c:pt idx="54">
                  <c:v>0.15400000000002478</c:v>
                </c:pt>
                <c:pt idx="55">
                  <c:v>0.15700000000001069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F-29C6-4D3A-8DFD-08B2AAF73F9F}"/>
            </c:ext>
          </c:extLst>
        </c:ser>
        <c:ser>
          <c:idx val="16"/>
          <c:order val="16"/>
          <c:tx>
            <c:strRef>
              <c:f>altitude!$H$5</c:f>
              <c:strCache>
                <c:ptCount val="1"/>
                <c:pt idx="0">
                  <c:v>1013 a</c:v>
                </c:pt>
              </c:strCache>
            </c:strRef>
          </c:tx>
          <c:spPr>
            <a:ln w="19050"/>
          </c:spPr>
          <c:cat>
            <c:numRef>
              <c:f>altitude!$A$130:$A$185</c:f>
              <c:numCache>
                <c:formatCode>m/d/yyyy</c:formatCode>
                <c:ptCount val="56"/>
                <c:pt idx="0">
                  <c:v>41340</c:v>
                </c:pt>
                <c:pt idx="1">
                  <c:v>41389</c:v>
                </c:pt>
                <c:pt idx="2">
                  <c:v>41442</c:v>
                </c:pt>
                <c:pt idx="3">
                  <c:v>41514</c:v>
                </c:pt>
                <c:pt idx="4">
                  <c:v>41575</c:v>
                </c:pt>
                <c:pt idx="5">
                  <c:v>41746</c:v>
                </c:pt>
                <c:pt idx="6">
                  <c:v>41785</c:v>
                </c:pt>
                <c:pt idx="7">
                  <c:v>41844</c:v>
                </c:pt>
                <c:pt idx="8">
                  <c:v>41906</c:v>
                </c:pt>
                <c:pt idx="9">
                  <c:v>41970</c:v>
                </c:pt>
                <c:pt idx="10">
                  <c:v>42031</c:v>
                </c:pt>
                <c:pt idx="11">
                  <c:v>42090</c:v>
                </c:pt>
                <c:pt idx="12">
                  <c:v>42157</c:v>
                </c:pt>
                <c:pt idx="13">
                  <c:v>42213</c:v>
                </c:pt>
                <c:pt idx="14">
                  <c:v>42276</c:v>
                </c:pt>
                <c:pt idx="15">
                  <c:v>42338</c:v>
                </c:pt>
                <c:pt idx="16">
                  <c:v>42397</c:v>
                </c:pt>
                <c:pt idx="17">
                  <c:v>42458</c:v>
                </c:pt>
                <c:pt idx="18">
                  <c:v>42520</c:v>
                </c:pt>
                <c:pt idx="19">
                  <c:v>42543</c:v>
                </c:pt>
                <c:pt idx="20">
                  <c:v>42580</c:v>
                </c:pt>
                <c:pt idx="21">
                  <c:v>42642</c:v>
                </c:pt>
                <c:pt idx="22">
                  <c:v>42703</c:v>
                </c:pt>
                <c:pt idx="23">
                  <c:v>42762</c:v>
                </c:pt>
                <c:pt idx="24">
                  <c:v>42824</c:v>
                </c:pt>
                <c:pt idx="25">
                  <c:v>42885</c:v>
                </c:pt>
                <c:pt idx="26">
                  <c:v>42950</c:v>
                </c:pt>
                <c:pt idx="27">
                  <c:v>43010</c:v>
                </c:pt>
                <c:pt idx="28">
                  <c:v>43068</c:v>
                </c:pt>
                <c:pt idx="29">
                  <c:v>43129</c:v>
                </c:pt>
                <c:pt idx="30">
                  <c:v>43188</c:v>
                </c:pt>
                <c:pt idx="31">
                  <c:v>43251</c:v>
                </c:pt>
                <c:pt idx="32">
                  <c:v>43312</c:v>
                </c:pt>
                <c:pt idx="33">
                  <c:v>43375</c:v>
                </c:pt>
                <c:pt idx="34">
                  <c:v>43438</c:v>
                </c:pt>
                <c:pt idx="35">
                  <c:v>43494</c:v>
                </c:pt>
                <c:pt idx="36">
                  <c:v>43551</c:v>
                </c:pt>
                <c:pt idx="37">
                  <c:v>43613</c:v>
                </c:pt>
                <c:pt idx="38">
                  <c:v>43678</c:v>
                </c:pt>
                <c:pt idx="39">
                  <c:v>43738</c:v>
                </c:pt>
                <c:pt idx="40">
                  <c:v>43801</c:v>
                </c:pt>
                <c:pt idx="41">
                  <c:v>43860</c:v>
                </c:pt>
                <c:pt idx="42">
                  <c:v>43916</c:v>
                </c:pt>
                <c:pt idx="43">
                  <c:v>43979</c:v>
                </c:pt>
                <c:pt idx="44">
                  <c:v>44046</c:v>
                </c:pt>
                <c:pt idx="45">
                  <c:v>44068</c:v>
                </c:pt>
                <c:pt idx="46">
                  <c:v>44104</c:v>
                </c:pt>
                <c:pt idx="47">
                  <c:v>44167</c:v>
                </c:pt>
                <c:pt idx="48">
                  <c:v>44223</c:v>
                </c:pt>
                <c:pt idx="49">
                  <c:v>44285</c:v>
                </c:pt>
                <c:pt idx="50">
                  <c:v>44345</c:v>
                </c:pt>
                <c:pt idx="51">
                  <c:v>44405</c:v>
                </c:pt>
                <c:pt idx="52">
                  <c:v>44504</c:v>
                </c:pt>
                <c:pt idx="53">
                  <c:v>44531</c:v>
                </c:pt>
                <c:pt idx="54">
                  <c:v>44592</c:v>
                </c:pt>
                <c:pt idx="55">
                  <c:v>44650</c:v>
                </c:pt>
              </c:numCache>
            </c:numRef>
          </c:cat>
          <c:val>
            <c:numRef>
              <c:f>altitude!$H$130:$H$185</c:f>
              <c:numCache>
                <c:formatCode>0.000</c:formatCode>
                <c:ptCount val="56"/>
                <c:pt idx="0" formatCode="General">
                  <c:v>0</c:v>
                </c:pt>
                <c:pt idx="1">
                  <c:v>1.0000000000019327E-2</c:v>
                </c:pt>
                <c:pt idx="2">
                  <c:v>-2.9999999999859028E-3</c:v>
                </c:pt>
                <c:pt idx="3">
                  <c:v>4.0000000000190994E-3</c:v>
                </c:pt>
                <c:pt idx="4">
                  <c:v>1.0000000000019327E-2</c:v>
                </c:pt>
                <c:pt idx="5">
                  <c:v>5.0000000000238742E-3</c:v>
                </c:pt>
                <c:pt idx="6">
                  <c:v>3.0000000000143245E-3</c:v>
                </c:pt>
                <c:pt idx="7">
                  <c:v>1.0000000000047748E-3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-1.0000000000019327E-2</c:v>
                </c:pt>
                <c:pt idx="14">
                  <c:v>-1.7000000000024329E-2</c:v>
                </c:pt>
                <c:pt idx="15">
                  <c:v>-4.0000000000190994E-3</c:v>
                </c:pt>
                <c:pt idx="16">
                  <c:v>-7.0000000000050022E-3</c:v>
                </c:pt>
                <c:pt idx="17">
                  <c:v>-1.2000000000000455E-2</c:v>
                </c:pt>
                <c:pt idx="18">
                  <c:v>-8.0000000000097771E-3</c:v>
                </c:pt>
                <c:pt idx="19">
                  <c:v>-1.1000000000024102E-2</c:v>
                </c:pt>
                <c:pt idx="20">
                  <c:v>-7.0000000000050022E-3</c:v>
                </c:pt>
                <c:pt idx="21">
                  <c:v>-1.0000000000019327E-2</c:v>
                </c:pt>
                <c:pt idx="22">
                  <c:v>-1.2000000000000455E-2</c:v>
                </c:pt>
                <c:pt idx="23">
                  <c:v>-1.5000000000014779E-2</c:v>
                </c:pt>
                <c:pt idx="24">
                  <c:v>-8.0000000000097771E-3</c:v>
                </c:pt>
                <c:pt idx="25">
                  <c:v>-8.0000000000097771E-3</c:v>
                </c:pt>
                <c:pt idx="26">
                  <c:v>-1.7000000000024329E-2</c:v>
                </c:pt>
                <c:pt idx="27">
                  <c:v>-1.7000000000024329E-2</c:v>
                </c:pt>
                <c:pt idx="28">
                  <c:v>-1.6000000000019554E-2</c:v>
                </c:pt>
                <c:pt idx="29">
                  <c:v>-1.2000000000000455E-2</c:v>
                </c:pt>
                <c:pt idx="30">
                  <c:v>-9.0000000000145519E-3</c:v>
                </c:pt>
                <c:pt idx="31">
                  <c:v>-1.0000000000019327E-2</c:v>
                </c:pt>
                <c:pt idx="32">
                  <c:v>-1.4000000000010004E-2</c:v>
                </c:pt>
                <c:pt idx="33">
                  <c:v>-1.8000000000000682E-2</c:v>
                </c:pt>
                <c:pt idx="34">
                  <c:v>-2.0000000000010232E-2</c:v>
                </c:pt>
                <c:pt idx="35">
                  <c:v>-2.0000000000010232E-2</c:v>
                </c:pt>
                <c:pt idx="36">
                  <c:v>-1.6000000000019554E-2</c:v>
                </c:pt>
                <c:pt idx="37">
                  <c:v>-1.4000000000010004E-2</c:v>
                </c:pt>
                <c:pt idx="38">
                  <c:v>-1.6000000000019554E-2</c:v>
                </c:pt>
                <c:pt idx="39">
                  <c:v>-2.4000000000000909E-2</c:v>
                </c:pt>
                <c:pt idx="40">
                  <c:v>-2.2000000000019782E-2</c:v>
                </c:pt>
                <c:pt idx="41">
                  <c:v>-1.9000000000005457E-2</c:v>
                </c:pt>
                <c:pt idx="42">
                  <c:v>-1.5000000000014779E-2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0-29C6-4D3A-8DFD-08B2AAF73F9F}"/>
            </c:ext>
          </c:extLst>
        </c:ser>
        <c:ser>
          <c:idx val="17"/>
          <c:order val="17"/>
          <c:tx>
            <c:strRef>
              <c:f>altitude!$K$5</c:f>
              <c:strCache>
                <c:ptCount val="1"/>
                <c:pt idx="0">
                  <c:v>1015a</c:v>
                </c:pt>
              </c:strCache>
            </c:strRef>
          </c:tx>
          <c:spPr>
            <a:ln w="19050"/>
          </c:spPr>
          <c:cat>
            <c:numRef>
              <c:f>altitude!$A$130:$A$185</c:f>
              <c:numCache>
                <c:formatCode>m/d/yyyy</c:formatCode>
                <c:ptCount val="56"/>
                <c:pt idx="0">
                  <c:v>41340</c:v>
                </c:pt>
                <c:pt idx="1">
                  <c:v>41389</c:v>
                </c:pt>
                <c:pt idx="2">
                  <c:v>41442</c:v>
                </c:pt>
                <c:pt idx="3">
                  <c:v>41514</c:v>
                </c:pt>
                <c:pt idx="4">
                  <c:v>41575</c:v>
                </c:pt>
                <c:pt idx="5">
                  <c:v>41746</c:v>
                </c:pt>
                <c:pt idx="6">
                  <c:v>41785</c:v>
                </c:pt>
                <c:pt idx="7">
                  <c:v>41844</c:v>
                </c:pt>
                <c:pt idx="8">
                  <c:v>41906</c:v>
                </c:pt>
                <c:pt idx="9">
                  <c:v>41970</c:v>
                </c:pt>
                <c:pt idx="10">
                  <c:v>42031</c:v>
                </c:pt>
                <c:pt idx="11">
                  <c:v>42090</c:v>
                </c:pt>
                <c:pt idx="12">
                  <c:v>42157</c:v>
                </c:pt>
                <c:pt idx="13">
                  <c:v>42213</c:v>
                </c:pt>
                <c:pt idx="14">
                  <c:v>42276</c:v>
                </c:pt>
                <c:pt idx="15">
                  <c:v>42338</c:v>
                </c:pt>
                <c:pt idx="16">
                  <c:v>42397</c:v>
                </c:pt>
                <c:pt idx="17">
                  <c:v>42458</c:v>
                </c:pt>
                <c:pt idx="18">
                  <c:v>42520</c:v>
                </c:pt>
                <c:pt idx="19">
                  <c:v>42543</c:v>
                </c:pt>
                <c:pt idx="20">
                  <c:v>42580</c:v>
                </c:pt>
                <c:pt idx="21">
                  <c:v>42642</c:v>
                </c:pt>
                <c:pt idx="22">
                  <c:v>42703</c:v>
                </c:pt>
                <c:pt idx="23">
                  <c:v>42762</c:v>
                </c:pt>
                <c:pt idx="24">
                  <c:v>42824</c:v>
                </c:pt>
                <c:pt idx="25">
                  <c:v>42885</c:v>
                </c:pt>
                <c:pt idx="26">
                  <c:v>42950</c:v>
                </c:pt>
                <c:pt idx="27">
                  <c:v>43010</c:v>
                </c:pt>
                <c:pt idx="28">
                  <c:v>43068</c:v>
                </c:pt>
                <c:pt idx="29">
                  <c:v>43129</c:v>
                </c:pt>
                <c:pt idx="30">
                  <c:v>43188</c:v>
                </c:pt>
                <c:pt idx="31">
                  <c:v>43251</c:v>
                </c:pt>
                <c:pt idx="32">
                  <c:v>43312</c:v>
                </c:pt>
                <c:pt idx="33">
                  <c:v>43375</c:v>
                </c:pt>
                <c:pt idx="34">
                  <c:v>43438</c:v>
                </c:pt>
                <c:pt idx="35">
                  <c:v>43494</c:v>
                </c:pt>
                <c:pt idx="36">
                  <c:v>43551</c:v>
                </c:pt>
                <c:pt idx="37">
                  <c:v>43613</c:v>
                </c:pt>
                <c:pt idx="38">
                  <c:v>43678</c:v>
                </c:pt>
                <c:pt idx="39">
                  <c:v>43738</c:v>
                </c:pt>
                <c:pt idx="40">
                  <c:v>43801</c:v>
                </c:pt>
                <c:pt idx="41">
                  <c:v>43860</c:v>
                </c:pt>
                <c:pt idx="42">
                  <c:v>43916</c:v>
                </c:pt>
                <c:pt idx="43">
                  <c:v>43979</c:v>
                </c:pt>
                <c:pt idx="44">
                  <c:v>44046</c:v>
                </c:pt>
                <c:pt idx="45">
                  <c:v>44068</c:v>
                </c:pt>
                <c:pt idx="46">
                  <c:v>44104</c:v>
                </c:pt>
                <c:pt idx="47">
                  <c:v>44167</c:v>
                </c:pt>
                <c:pt idx="48">
                  <c:v>44223</c:v>
                </c:pt>
                <c:pt idx="49">
                  <c:v>44285</c:v>
                </c:pt>
                <c:pt idx="50">
                  <c:v>44345</c:v>
                </c:pt>
                <c:pt idx="51">
                  <c:v>44405</c:v>
                </c:pt>
                <c:pt idx="52">
                  <c:v>44504</c:v>
                </c:pt>
                <c:pt idx="53">
                  <c:v>44531</c:v>
                </c:pt>
                <c:pt idx="54">
                  <c:v>44592</c:v>
                </c:pt>
                <c:pt idx="55">
                  <c:v>44650</c:v>
                </c:pt>
              </c:numCache>
            </c:numRef>
          </c:cat>
          <c:val>
            <c:numRef>
              <c:f>altitude!$K$130:$K$185</c:f>
              <c:numCache>
                <c:formatCode>0.000</c:formatCode>
                <c:ptCount val="56"/>
                <c:pt idx="0" formatCode="General">
                  <c:v>0</c:v>
                </c:pt>
                <c:pt idx="1">
                  <c:v>1.300000000000523E-2</c:v>
                </c:pt>
                <c:pt idx="2">
                  <c:v>1.0000000000047748E-3</c:v>
                </c:pt>
                <c:pt idx="3">
                  <c:v>1.5000000000014779E-2</c:v>
                </c:pt>
                <c:pt idx="4">
                  <c:v>1.8000000000000682E-2</c:v>
                </c:pt>
                <c:pt idx="5">
                  <c:v>1.7000000000024329E-2</c:v>
                </c:pt>
                <c:pt idx="6">
                  <c:v>1.6000000000019554E-2</c:v>
                </c:pt>
                <c:pt idx="7">
                  <c:v>2.1000000000015007E-2</c:v>
                </c:pt>
                <c:pt idx="8">
                  <c:v>2.2000000000019782E-2</c:v>
                </c:pt>
                <c:pt idx="9">
                  <c:v>2.4000000000000909E-2</c:v>
                </c:pt>
                <c:pt idx="10">
                  <c:v>2.5000000000005684E-2</c:v>
                </c:pt>
                <c:pt idx="11">
                  <c:v>2.9000000000024784E-2</c:v>
                </c:pt>
                <c:pt idx="12">
                  <c:v>3.4000000000020236E-2</c:v>
                </c:pt>
                <c:pt idx="13">
                  <c:v>3.1000000000005912E-2</c:v>
                </c:pt>
                <c:pt idx="14">
                  <c:v>3.2000000000010687E-2</c:v>
                </c:pt>
                <c:pt idx="15">
                  <c:v>3.7000000000006139E-2</c:v>
                </c:pt>
                <c:pt idx="16">
                  <c:v>3.7000000000006139E-2</c:v>
                </c:pt>
                <c:pt idx="17">
                  <c:v>3.4000000000020236E-2</c:v>
                </c:pt>
                <c:pt idx="18">
                  <c:v>3.8000000000010914E-2</c:v>
                </c:pt>
                <c:pt idx="19">
                  <c:v>3.6000000000001364E-2</c:v>
                </c:pt>
                <c:pt idx="20">
                  <c:v>4.6000000000020691E-2</c:v>
                </c:pt>
                <c:pt idx="21">
                  <c:v>4.0000000000020464E-2</c:v>
                </c:pt>
                <c:pt idx="22">
                  <c:v>4.4000000000011141E-2</c:v>
                </c:pt>
                <c:pt idx="23">
                  <c:v>4.2000000000001592E-2</c:v>
                </c:pt>
                <c:pt idx="24">
                  <c:v>4.8000000000001819E-2</c:v>
                </c:pt>
                <c:pt idx="25">
                  <c:v>5.1000000000016144E-2</c:v>
                </c:pt>
                <c:pt idx="26">
                  <c:v>5.1000000000016144E-2</c:v>
                </c:pt>
                <c:pt idx="27">
                  <c:v>5.2000000000020918E-2</c:v>
                </c:pt>
                <c:pt idx="28">
                  <c:v>5.5000000000006821E-2</c:v>
                </c:pt>
                <c:pt idx="29">
                  <c:v>5.8999999999997499E-2</c:v>
                </c:pt>
                <c:pt idx="30">
                  <c:v>6.1000000000007049E-2</c:v>
                </c:pt>
                <c:pt idx="31">
                  <c:v>6.3000000000016598E-2</c:v>
                </c:pt>
                <c:pt idx="32">
                  <c:v>6.6000000000002501E-2</c:v>
                </c:pt>
                <c:pt idx="33">
                  <c:v>6.9000000000016826E-2</c:v>
                </c:pt>
                <c:pt idx="34">
                  <c:v>7.0999999999997954E-2</c:v>
                </c:pt>
                <c:pt idx="35">
                  <c:v>7.2000000000002728E-2</c:v>
                </c:pt>
                <c:pt idx="36">
                  <c:v>7.4000000000012278E-2</c:v>
                </c:pt>
                <c:pt idx="37">
                  <c:v>8.0000000000012506E-2</c:v>
                </c:pt>
                <c:pt idx="38">
                  <c:v>7.8000000000002956E-2</c:v>
                </c:pt>
                <c:pt idx="39">
                  <c:v>8.5000000000007958E-2</c:v>
                </c:pt>
                <c:pt idx="40">
                  <c:v>8.7000000000017508E-2</c:v>
                </c:pt>
                <c:pt idx="41">
                  <c:v>8.8000000000022283E-2</c:v>
                </c:pt>
                <c:pt idx="42">
                  <c:v>9.3000000000017735E-2</c:v>
                </c:pt>
                <c:pt idx="43">
                  <c:v>9.3000000000017735E-2</c:v>
                </c:pt>
                <c:pt idx="44">
                  <c:v>9.4999999999998863E-2</c:v>
                </c:pt>
                <c:pt idx="45">
                  <c:v>9.8000000000013188E-2</c:v>
                </c:pt>
                <c:pt idx="46">
                  <c:v>9.8000000000013188E-2</c:v>
                </c:pt>
                <c:pt idx="47">
                  <c:v>9.7000000000008413E-2</c:v>
                </c:pt>
                <c:pt idx="48">
                  <c:v>0.10600000000002296</c:v>
                </c:pt>
                <c:pt idx="49">
                  <c:v>0.10699999999999932</c:v>
                </c:pt>
                <c:pt idx="50">
                  <c:v>0.10699999999999932</c:v>
                </c:pt>
                <c:pt idx="51">
                  <c:v>0.10900000000000887</c:v>
                </c:pt>
                <c:pt idx="52">
                  <c:v>0.10900000000000887</c:v>
                </c:pt>
                <c:pt idx="53">
                  <c:v>0.11700000000001864</c:v>
                </c:pt>
                <c:pt idx="54">
                  <c:v>0.11299999999999955</c:v>
                </c:pt>
                <c:pt idx="55">
                  <c:v>0.11700000000001864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1-29C6-4D3A-8DFD-08B2AAF73F9F}"/>
            </c:ext>
          </c:extLst>
        </c:ser>
        <c:ser>
          <c:idx val="18"/>
          <c:order val="18"/>
          <c:tx>
            <c:strRef>
              <c:f>altitude!$M$5</c:f>
              <c:strCache>
                <c:ptCount val="1"/>
                <c:pt idx="0">
                  <c:v>1016a</c:v>
                </c:pt>
              </c:strCache>
            </c:strRef>
          </c:tx>
          <c:spPr>
            <a:ln w="19050"/>
          </c:spPr>
          <c:cat>
            <c:numRef>
              <c:f>altitude!$A$130:$A$185</c:f>
              <c:numCache>
                <c:formatCode>m/d/yyyy</c:formatCode>
                <c:ptCount val="56"/>
                <c:pt idx="0">
                  <c:v>41340</c:v>
                </c:pt>
                <c:pt idx="1">
                  <c:v>41389</c:v>
                </c:pt>
                <c:pt idx="2">
                  <c:v>41442</c:v>
                </c:pt>
                <c:pt idx="3">
                  <c:v>41514</c:v>
                </c:pt>
                <c:pt idx="4">
                  <c:v>41575</c:v>
                </c:pt>
                <c:pt idx="5">
                  <c:v>41746</c:v>
                </c:pt>
                <c:pt idx="6">
                  <c:v>41785</c:v>
                </c:pt>
                <c:pt idx="7">
                  <c:v>41844</c:v>
                </c:pt>
                <c:pt idx="8">
                  <c:v>41906</c:v>
                </c:pt>
                <c:pt idx="9">
                  <c:v>41970</c:v>
                </c:pt>
                <c:pt idx="10">
                  <c:v>42031</c:v>
                </c:pt>
                <c:pt idx="11">
                  <c:v>42090</c:v>
                </c:pt>
                <c:pt idx="12">
                  <c:v>42157</c:v>
                </c:pt>
                <c:pt idx="13">
                  <c:v>42213</c:v>
                </c:pt>
                <c:pt idx="14">
                  <c:v>42276</c:v>
                </c:pt>
                <c:pt idx="15">
                  <c:v>42338</c:v>
                </c:pt>
                <c:pt idx="16">
                  <c:v>42397</c:v>
                </c:pt>
                <c:pt idx="17">
                  <c:v>42458</c:v>
                </c:pt>
                <c:pt idx="18">
                  <c:v>42520</c:v>
                </c:pt>
                <c:pt idx="19">
                  <c:v>42543</c:v>
                </c:pt>
                <c:pt idx="20">
                  <c:v>42580</c:v>
                </c:pt>
                <c:pt idx="21">
                  <c:v>42642</c:v>
                </c:pt>
                <c:pt idx="22">
                  <c:v>42703</c:v>
                </c:pt>
                <c:pt idx="23">
                  <c:v>42762</c:v>
                </c:pt>
                <c:pt idx="24">
                  <c:v>42824</c:v>
                </c:pt>
                <c:pt idx="25">
                  <c:v>42885</c:v>
                </c:pt>
                <c:pt idx="26">
                  <c:v>42950</c:v>
                </c:pt>
                <c:pt idx="27">
                  <c:v>43010</c:v>
                </c:pt>
                <c:pt idx="28">
                  <c:v>43068</c:v>
                </c:pt>
                <c:pt idx="29">
                  <c:v>43129</c:v>
                </c:pt>
                <c:pt idx="30">
                  <c:v>43188</c:v>
                </c:pt>
                <c:pt idx="31">
                  <c:v>43251</c:v>
                </c:pt>
                <c:pt idx="32">
                  <c:v>43312</c:v>
                </c:pt>
                <c:pt idx="33">
                  <c:v>43375</c:v>
                </c:pt>
                <c:pt idx="34">
                  <c:v>43438</c:v>
                </c:pt>
                <c:pt idx="35">
                  <c:v>43494</c:v>
                </c:pt>
                <c:pt idx="36">
                  <c:v>43551</c:v>
                </c:pt>
                <c:pt idx="37">
                  <c:v>43613</c:v>
                </c:pt>
                <c:pt idx="38">
                  <c:v>43678</c:v>
                </c:pt>
                <c:pt idx="39">
                  <c:v>43738</c:v>
                </c:pt>
                <c:pt idx="40">
                  <c:v>43801</c:v>
                </c:pt>
                <c:pt idx="41">
                  <c:v>43860</c:v>
                </c:pt>
                <c:pt idx="42">
                  <c:v>43916</c:v>
                </c:pt>
                <c:pt idx="43">
                  <c:v>43979</c:v>
                </c:pt>
                <c:pt idx="44">
                  <c:v>44046</c:v>
                </c:pt>
                <c:pt idx="45">
                  <c:v>44068</c:v>
                </c:pt>
                <c:pt idx="46">
                  <c:v>44104</c:v>
                </c:pt>
                <c:pt idx="47">
                  <c:v>44167</c:v>
                </c:pt>
                <c:pt idx="48">
                  <c:v>44223</c:v>
                </c:pt>
                <c:pt idx="49">
                  <c:v>44285</c:v>
                </c:pt>
                <c:pt idx="50">
                  <c:v>44345</c:v>
                </c:pt>
                <c:pt idx="51">
                  <c:v>44405</c:v>
                </c:pt>
                <c:pt idx="52">
                  <c:v>44504</c:v>
                </c:pt>
                <c:pt idx="53">
                  <c:v>44531</c:v>
                </c:pt>
                <c:pt idx="54">
                  <c:v>44592</c:v>
                </c:pt>
                <c:pt idx="55">
                  <c:v>44650</c:v>
                </c:pt>
              </c:numCache>
            </c:numRef>
          </c:cat>
          <c:val>
            <c:numRef>
              <c:f>altitude!$M$130:$M$185</c:f>
              <c:numCache>
                <c:formatCode>0.000</c:formatCode>
                <c:ptCount val="56"/>
                <c:pt idx="0" formatCode="General">
                  <c:v>0</c:v>
                </c:pt>
                <c:pt idx="1">
                  <c:v>1.6999999999995907E-2</c:v>
                </c:pt>
                <c:pt idx="2">
                  <c:v>1.3999999999981583E-2</c:v>
                </c:pt>
                <c:pt idx="3">
                  <c:v>2.2999999999996135E-2</c:v>
                </c:pt>
                <c:pt idx="4">
                  <c:v>3.9999999999992042E-2</c:v>
                </c:pt>
                <c:pt idx="5">
                  <c:v>5.4000000000002046E-2</c:v>
                </c:pt>
                <c:pt idx="6">
                  <c:v>5.4000000000002046E-2</c:v>
                </c:pt>
                <c:pt idx="7">
                  <c:v>5.8999999999997499E-2</c:v>
                </c:pt>
                <c:pt idx="8">
                  <c:v>6.4999999999997726E-2</c:v>
                </c:pt>
                <c:pt idx="9">
                  <c:v>7.3000000000007503E-2</c:v>
                </c:pt>
                <c:pt idx="10">
                  <c:v>7.6999999999998181E-2</c:v>
                </c:pt>
                <c:pt idx="11">
                  <c:v>8.4000000000003183E-2</c:v>
                </c:pt>
                <c:pt idx="12">
                  <c:v>9.2999999999989313E-2</c:v>
                </c:pt>
                <c:pt idx="13">
                  <c:v>8.1999999999993634E-2</c:v>
                </c:pt>
                <c:pt idx="14">
                  <c:v>8.4000000000003183E-2</c:v>
                </c:pt>
                <c:pt idx="15">
                  <c:v>9.4999999999998863E-2</c:v>
                </c:pt>
                <c:pt idx="16">
                  <c:v>9.8999999999989541E-2</c:v>
                </c:pt>
                <c:pt idx="17">
                  <c:v>9.9999999999994316E-2</c:v>
                </c:pt>
                <c:pt idx="18">
                  <c:v>0.10699999999999932</c:v>
                </c:pt>
                <c:pt idx="19">
                  <c:v>0.10699999999999932</c:v>
                </c:pt>
                <c:pt idx="20">
                  <c:v>0.11499999999998067</c:v>
                </c:pt>
                <c:pt idx="21">
                  <c:v>0.10899999999998045</c:v>
                </c:pt>
                <c:pt idx="22">
                  <c:v>0.12000000000000455</c:v>
                </c:pt>
                <c:pt idx="23">
                  <c:v>0.12299999999999045</c:v>
                </c:pt>
                <c:pt idx="24">
                  <c:v>0.12699999999998113</c:v>
                </c:pt>
                <c:pt idx="25">
                  <c:v>0.125</c:v>
                </c:pt>
                <c:pt idx="26">
                  <c:v>0.117999999999995</c:v>
                </c:pt>
                <c:pt idx="27">
                  <c:v>0.1209999999999809</c:v>
                </c:pt>
                <c:pt idx="28">
                  <c:v>0.13100000000000023</c:v>
                </c:pt>
                <c:pt idx="29">
                  <c:v>0.13800000000000523</c:v>
                </c:pt>
                <c:pt idx="30">
                  <c:v>0.14300000000000068</c:v>
                </c:pt>
                <c:pt idx="31">
                  <c:v>0.14199999999999591</c:v>
                </c:pt>
                <c:pt idx="32">
                  <c:v>0.12899999999999068</c:v>
                </c:pt>
                <c:pt idx="33">
                  <c:v>0.12699999999998113</c:v>
                </c:pt>
                <c:pt idx="34">
                  <c:v>0.13100000000000023</c:v>
                </c:pt>
                <c:pt idx="35">
                  <c:v>0.13999999999998636</c:v>
                </c:pt>
                <c:pt idx="36">
                  <c:v>0.14299999999997226</c:v>
                </c:pt>
                <c:pt idx="37">
                  <c:v>0.15299999999999159</c:v>
                </c:pt>
                <c:pt idx="38">
                  <c:v>0.13799999999997681</c:v>
                </c:pt>
                <c:pt idx="39">
                  <c:v>0.14699999999999136</c:v>
                </c:pt>
                <c:pt idx="40">
                  <c:v>0.15499999999997272</c:v>
                </c:pt>
                <c:pt idx="41">
                  <c:v>0.15699999999998226</c:v>
                </c:pt>
                <c:pt idx="42">
                  <c:v>0.16399999999998727</c:v>
                </c:pt>
                <c:pt idx="43">
                  <c:v>0.15799999999998704</c:v>
                </c:pt>
                <c:pt idx="44">
                  <c:v>0.14699999999999136</c:v>
                </c:pt>
                <c:pt idx="45">
                  <c:v>0.15599999999997749</c:v>
                </c:pt>
                <c:pt idx="46">
                  <c:v>0.15599999999997749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2-29C6-4D3A-8DFD-08B2AAF73F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7408384"/>
        <c:axId val="108208896"/>
      </c:lineChart>
      <c:dateAx>
        <c:axId val="107408384"/>
        <c:scaling>
          <c:orientation val="minMax"/>
          <c:max val="44651"/>
          <c:min val="41306"/>
        </c:scaling>
        <c:delete val="0"/>
        <c:axPos val="b"/>
        <c:numFmt formatCode="dd/mm/yy;@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fr-FR"/>
          </a:p>
        </c:txPr>
        <c:crossAx val="108208896"/>
        <c:crossesAt val="-5.000000000000001E-2"/>
        <c:auto val="1"/>
        <c:lblOffset val="100"/>
        <c:baseTimeUnit val="days"/>
        <c:majorUnit val="4"/>
        <c:majorTimeUnit val="months"/>
      </c:dateAx>
      <c:valAx>
        <c:axId val="108208896"/>
        <c:scaling>
          <c:orientation val="minMax"/>
          <c:max val="1.3"/>
          <c:min val="-5.000000000000001E-2"/>
        </c:scaling>
        <c:delete val="0"/>
        <c:axPos val="l"/>
        <c:majorGridlines>
          <c:spPr>
            <a:ln>
              <a:prstDash val="sysDot"/>
            </a:ln>
          </c:spPr>
        </c:majorGridlines>
        <c:title>
          <c:tx>
            <c:rich>
              <a:bodyPr rot="-5400000" vert="horz"/>
              <a:lstStyle/>
              <a:p>
                <a:pPr>
                  <a:defRPr sz="1400"/>
                </a:pPr>
                <a:r>
                  <a:rPr lang="en-US" sz="1400"/>
                  <a:t>en mètre</a:t>
                </a:r>
              </a:p>
            </c:rich>
          </c:tx>
          <c:overlay val="0"/>
        </c:title>
        <c:numFmt formatCode="#,##0.000" sourceLinked="0"/>
        <c:majorTickMark val="out"/>
        <c:minorTickMark val="none"/>
        <c:tickLblPos val="nextTo"/>
        <c:txPr>
          <a:bodyPr/>
          <a:lstStyle/>
          <a:p>
            <a:pPr>
              <a:defRPr sz="1600"/>
            </a:pPr>
            <a:endParaRPr lang="fr-FR"/>
          </a:p>
        </c:txPr>
        <c:crossAx val="107408384"/>
        <c:crossesAt val="0"/>
        <c:crossBetween val="midCat"/>
        <c:majorUnit val="0.1"/>
      </c:valAx>
    </c:plotArea>
    <c:legend>
      <c:legendPos val="r"/>
      <c:legendEntry>
        <c:idx val="0"/>
        <c:txPr>
          <a:bodyPr/>
          <a:lstStyle/>
          <a:p>
            <a:pPr>
              <a:defRPr sz="1800" b="1" i="0" baseline="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1"/>
        <c:txPr>
          <a:bodyPr/>
          <a:lstStyle/>
          <a:p>
            <a:pPr>
              <a:defRPr sz="1800" b="1" i="0" baseline="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2"/>
        <c:txPr>
          <a:bodyPr/>
          <a:lstStyle/>
          <a:p>
            <a:pPr>
              <a:defRPr sz="1800" b="1" i="0" baseline="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3"/>
        <c:txPr>
          <a:bodyPr/>
          <a:lstStyle/>
          <a:p>
            <a:pPr>
              <a:defRPr sz="1800" b="1" i="0" baseline="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4"/>
        <c:txPr>
          <a:bodyPr/>
          <a:lstStyle/>
          <a:p>
            <a:pPr>
              <a:defRPr sz="1800" b="1">
                <a:solidFill>
                  <a:srgbClr val="FF0000"/>
                </a:solidFill>
              </a:defRPr>
            </a:pPr>
            <a:endParaRPr lang="fr-FR"/>
          </a:p>
        </c:txPr>
      </c:legendEntry>
      <c:layout>
        <c:manualLayout>
          <c:xMode val="edge"/>
          <c:yMode val="edge"/>
          <c:x val="0.87698218524746441"/>
          <c:y val="2.3485542412812022E-2"/>
          <c:w val="0.11382003395585738"/>
          <c:h val="0.95784089365220138"/>
        </c:manualLayout>
      </c:layout>
      <c:overlay val="0"/>
      <c:txPr>
        <a:bodyPr/>
        <a:lstStyle/>
        <a:p>
          <a:pPr>
            <a:defRPr sz="1800"/>
          </a:pPr>
          <a:endParaRPr lang="fr-FR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  <c:userShapes r:id="rId1"/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/>
            </a:pPr>
            <a:r>
              <a:rPr lang="en-US" sz="1600"/>
              <a:t>Surrection cumulée au niveau du lotissement </a:t>
            </a:r>
            <a:r>
              <a:rPr lang="en-US" sz="1600" b="1" i="0" u="none" strike="noStrike" baseline="0">
                <a:effectLst/>
              </a:rPr>
              <a:t>depuis le 17/04/2014</a:t>
            </a:r>
          </a:p>
          <a:p>
            <a:pPr algn="ctr">
              <a:defRPr/>
            </a:pPr>
            <a:r>
              <a:rPr lang="en-US" sz="1600"/>
              <a:t>Commune de Lochwiller</a:t>
            </a:r>
            <a:r>
              <a:rPr lang="en-US" sz="1600" baseline="0"/>
              <a:t> (67)</a:t>
            </a:r>
            <a:endParaRPr lang="en-US" sz="1600"/>
          </a:p>
        </c:rich>
      </c:tx>
      <c:layout>
        <c:manualLayout>
          <c:xMode val="edge"/>
          <c:yMode val="edge"/>
          <c:x val="0.18133611111111111"/>
          <c:y val="1.4301543209876543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0655544444444444"/>
          <c:y val="9.4282354756429196E-2"/>
          <c:w val="0.76564233333333331"/>
          <c:h val="0.77219055075138487"/>
        </c:manualLayout>
      </c:layout>
      <c:lineChart>
        <c:grouping val="standard"/>
        <c:varyColors val="0"/>
        <c:ser>
          <c:idx val="15"/>
          <c:order val="0"/>
          <c:tx>
            <c:strRef>
              <c:f>altitude!$Q$5</c:f>
              <c:strCache>
                <c:ptCount val="1"/>
                <c:pt idx="0">
                  <c:v>1022</c:v>
                </c:pt>
              </c:strCache>
            </c:strRef>
          </c:tx>
          <c:spPr>
            <a:ln w="19050"/>
          </c:spPr>
          <c:cat>
            <c:numRef>
              <c:f>altitude!$A$192:$A$235</c:f>
              <c:numCache>
                <c:formatCode>m/d/yyyy</c:formatCode>
                <c:ptCount val="44"/>
                <c:pt idx="0">
                  <c:v>41746</c:v>
                </c:pt>
                <c:pt idx="1">
                  <c:v>41785</c:v>
                </c:pt>
                <c:pt idx="2">
                  <c:v>41844</c:v>
                </c:pt>
                <c:pt idx="3">
                  <c:v>41906</c:v>
                </c:pt>
                <c:pt idx="4">
                  <c:v>41970</c:v>
                </c:pt>
                <c:pt idx="5">
                  <c:v>42031</c:v>
                </c:pt>
                <c:pt idx="6">
                  <c:v>42090</c:v>
                </c:pt>
                <c:pt idx="7">
                  <c:v>42157</c:v>
                </c:pt>
                <c:pt idx="8">
                  <c:v>42213</c:v>
                </c:pt>
                <c:pt idx="9">
                  <c:v>42276</c:v>
                </c:pt>
                <c:pt idx="10">
                  <c:v>42338</c:v>
                </c:pt>
                <c:pt idx="11">
                  <c:v>42397</c:v>
                </c:pt>
                <c:pt idx="12">
                  <c:v>42458</c:v>
                </c:pt>
                <c:pt idx="13">
                  <c:v>42520</c:v>
                </c:pt>
                <c:pt idx="14">
                  <c:v>42543</c:v>
                </c:pt>
                <c:pt idx="15">
                  <c:v>42580</c:v>
                </c:pt>
                <c:pt idx="16">
                  <c:v>42642</c:v>
                </c:pt>
                <c:pt idx="17">
                  <c:v>42703</c:v>
                </c:pt>
                <c:pt idx="18">
                  <c:v>42762</c:v>
                </c:pt>
                <c:pt idx="19">
                  <c:v>42824</c:v>
                </c:pt>
                <c:pt idx="20">
                  <c:v>42885</c:v>
                </c:pt>
                <c:pt idx="21">
                  <c:v>42950</c:v>
                </c:pt>
                <c:pt idx="22">
                  <c:v>43010</c:v>
                </c:pt>
                <c:pt idx="23">
                  <c:v>43068</c:v>
                </c:pt>
                <c:pt idx="24">
                  <c:v>43129</c:v>
                </c:pt>
                <c:pt idx="25">
                  <c:v>43188</c:v>
                </c:pt>
                <c:pt idx="26">
                  <c:v>43251</c:v>
                </c:pt>
                <c:pt idx="27">
                  <c:v>43312</c:v>
                </c:pt>
                <c:pt idx="28">
                  <c:v>43375</c:v>
                </c:pt>
                <c:pt idx="29">
                  <c:v>43438</c:v>
                </c:pt>
                <c:pt idx="30">
                  <c:v>43494</c:v>
                </c:pt>
                <c:pt idx="31">
                  <c:v>43551</c:v>
                </c:pt>
                <c:pt idx="32">
                  <c:v>43613</c:v>
                </c:pt>
                <c:pt idx="33">
                  <c:v>43678</c:v>
                </c:pt>
                <c:pt idx="34">
                  <c:v>43738</c:v>
                </c:pt>
                <c:pt idx="35">
                  <c:v>43801</c:v>
                </c:pt>
                <c:pt idx="36">
                  <c:v>43860</c:v>
                </c:pt>
                <c:pt idx="37">
                  <c:v>43916</c:v>
                </c:pt>
                <c:pt idx="38">
                  <c:v>43979</c:v>
                </c:pt>
                <c:pt idx="39">
                  <c:v>44046</c:v>
                </c:pt>
                <c:pt idx="40">
                  <c:v>44068</c:v>
                </c:pt>
                <c:pt idx="41">
                  <c:v>44104</c:v>
                </c:pt>
                <c:pt idx="42">
                  <c:v>44167</c:v>
                </c:pt>
                <c:pt idx="43">
                  <c:v>44223</c:v>
                </c:pt>
              </c:numCache>
            </c:numRef>
          </c:cat>
          <c:val>
            <c:numRef>
              <c:f>altitude!$Q$192:$Q$235</c:f>
              <c:numCache>
                <c:formatCode>0.000</c:formatCode>
                <c:ptCount val="44"/>
                <c:pt idx="0" formatCode="General">
                  <c:v>0</c:v>
                </c:pt>
                <c:pt idx="1">
                  <c:v>1.6000000000019554E-2</c:v>
                </c:pt>
                <c:pt idx="2">
                  <c:v>4.3000000000006366E-2</c:v>
                </c:pt>
                <c:pt idx="3">
                  <c:v>6.9000000000016826E-2</c:v>
                </c:pt>
                <c:pt idx="4">
                  <c:v>9.8000000000013188E-2</c:v>
                </c:pt>
                <c:pt idx="5">
                  <c:v>0.125</c:v>
                </c:pt>
                <c:pt idx="6">
                  <c:v>0.15100000000001046</c:v>
                </c:pt>
                <c:pt idx="7">
                  <c:v>0.1880000000000166</c:v>
                </c:pt>
                <c:pt idx="8">
                  <c:v>0.20900000000000318</c:v>
                </c:pt>
                <c:pt idx="9">
                  <c:v>0.23700000000002319</c:v>
                </c:pt>
                <c:pt idx="10">
                  <c:v>0.26700000000002433</c:v>
                </c:pt>
                <c:pt idx="11">
                  <c:v>0.29500000000001592</c:v>
                </c:pt>
                <c:pt idx="12">
                  <c:v>0.3200000000000216</c:v>
                </c:pt>
                <c:pt idx="13">
                  <c:v>0.35300000000000864</c:v>
                </c:pt>
                <c:pt idx="14">
                  <c:v>0.36000000000001364</c:v>
                </c:pt>
                <c:pt idx="15">
                  <c:v>0.39000000000001478</c:v>
                </c:pt>
                <c:pt idx="16">
                  <c:v>0.42000000000001592</c:v>
                </c:pt>
                <c:pt idx="17">
                  <c:v>0.45100000000002183</c:v>
                </c:pt>
                <c:pt idx="18">
                  <c:v>0.47800000000000864</c:v>
                </c:pt>
                <c:pt idx="19">
                  <c:v>0.51200000000000045</c:v>
                </c:pt>
                <c:pt idx="20">
                  <c:v>0.53800000000001091</c:v>
                </c:pt>
                <c:pt idx="21">
                  <c:v>0.56900000000001683</c:v>
                </c:pt>
                <c:pt idx="22">
                  <c:v>0.59499999999999886</c:v>
                </c:pt>
                <c:pt idx="23">
                  <c:v>0.62300000000001887</c:v>
                </c:pt>
                <c:pt idx="24">
                  <c:v>0.65100000000001046</c:v>
                </c:pt>
                <c:pt idx="25">
                  <c:v>0.6810000000000116</c:v>
                </c:pt>
                <c:pt idx="26">
                  <c:v>0.69700000000000273</c:v>
                </c:pt>
                <c:pt idx="27">
                  <c:v>0.72300000000001319</c:v>
                </c:pt>
                <c:pt idx="28">
                  <c:v>0.74900000000002365</c:v>
                </c:pt>
                <c:pt idx="29">
                  <c:v>0.77200000000001978</c:v>
                </c:pt>
                <c:pt idx="30">
                  <c:v>0.79500000000001592</c:v>
                </c:pt>
                <c:pt idx="31">
                  <c:v>0.81100000000000705</c:v>
                </c:pt>
                <c:pt idx="32">
                  <c:v>0.83500000000000796</c:v>
                </c:pt>
                <c:pt idx="33">
                  <c:v>0.85500000000001819</c:v>
                </c:pt>
                <c:pt idx="34">
                  <c:v>0.87700000000000955</c:v>
                </c:pt>
                <c:pt idx="35">
                  <c:v>0.90100000000001046</c:v>
                </c:pt>
                <c:pt idx="36">
                  <c:v>0.91300000000001091</c:v>
                </c:pt>
                <c:pt idx="37">
                  <c:v>0.93600000000000705</c:v>
                </c:pt>
                <c:pt idx="38">
                  <c:v>0.95199999999999818</c:v>
                </c:pt>
                <c:pt idx="39">
                  <c:v>0.96900000000002251</c:v>
                </c:pt>
                <c:pt idx="40">
                  <c:v>0.97700000000000387</c:v>
                </c:pt>
                <c:pt idx="41">
                  <c:v>0.98799999999999955</c:v>
                </c:pt>
                <c:pt idx="42">
                  <c:v>1.0050000000000239</c:v>
                </c:pt>
                <c:pt idx="43">
                  <c:v>1.0180000000000007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FAF-4269-95E9-ED1971B2DE83}"/>
            </c:ext>
          </c:extLst>
        </c:ser>
        <c:ser>
          <c:idx val="1"/>
          <c:order val="1"/>
          <c:tx>
            <c:strRef>
              <c:f>altitude!$P$191</c:f>
              <c:strCache>
                <c:ptCount val="1"/>
                <c:pt idx="0">
                  <c:v>1021 a</c:v>
                </c:pt>
              </c:strCache>
            </c:strRef>
          </c:tx>
          <c:spPr>
            <a:ln w="19050"/>
          </c:spPr>
          <c:cat>
            <c:numRef>
              <c:f>altitude!$A$192:$A$235</c:f>
              <c:numCache>
                <c:formatCode>m/d/yyyy</c:formatCode>
                <c:ptCount val="44"/>
                <c:pt idx="0">
                  <c:v>41746</c:v>
                </c:pt>
                <c:pt idx="1">
                  <c:v>41785</c:v>
                </c:pt>
                <c:pt idx="2">
                  <c:v>41844</c:v>
                </c:pt>
                <c:pt idx="3">
                  <c:v>41906</c:v>
                </c:pt>
                <c:pt idx="4">
                  <c:v>41970</c:v>
                </c:pt>
                <c:pt idx="5">
                  <c:v>42031</c:v>
                </c:pt>
                <c:pt idx="6">
                  <c:v>42090</c:v>
                </c:pt>
                <c:pt idx="7">
                  <c:v>42157</c:v>
                </c:pt>
                <c:pt idx="8">
                  <c:v>42213</c:v>
                </c:pt>
                <c:pt idx="9">
                  <c:v>42276</c:v>
                </c:pt>
                <c:pt idx="10">
                  <c:v>42338</c:v>
                </c:pt>
                <c:pt idx="11">
                  <c:v>42397</c:v>
                </c:pt>
                <c:pt idx="12">
                  <c:v>42458</c:v>
                </c:pt>
                <c:pt idx="13">
                  <c:v>42520</c:v>
                </c:pt>
                <c:pt idx="14">
                  <c:v>42543</c:v>
                </c:pt>
                <c:pt idx="15">
                  <c:v>42580</c:v>
                </c:pt>
                <c:pt idx="16">
                  <c:v>42642</c:v>
                </c:pt>
                <c:pt idx="17">
                  <c:v>42703</c:v>
                </c:pt>
                <c:pt idx="18">
                  <c:v>42762</c:v>
                </c:pt>
                <c:pt idx="19">
                  <c:v>42824</c:v>
                </c:pt>
                <c:pt idx="20">
                  <c:v>42885</c:v>
                </c:pt>
                <c:pt idx="21">
                  <c:v>42950</c:v>
                </c:pt>
                <c:pt idx="22">
                  <c:v>43010</c:v>
                </c:pt>
                <c:pt idx="23">
                  <c:v>43068</c:v>
                </c:pt>
                <c:pt idx="24">
                  <c:v>43129</c:v>
                </c:pt>
                <c:pt idx="25">
                  <c:v>43188</c:v>
                </c:pt>
                <c:pt idx="26">
                  <c:v>43251</c:v>
                </c:pt>
                <c:pt idx="27">
                  <c:v>43312</c:v>
                </c:pt>
                <c:pt idx="28">
                  <c:v>43375</c:v>
                </c:pt>
                <c:pt idx="29">
                  <c:v>43438</c:v>
                </c:pt>
                <c:pt idx="30">
                  <c:v>43494</c:v>
                </c:pt>
                <c:pt idx="31">
                  <c:v>43551</c:v>
                </c:pt>
                <c:pt idx="32">
                  <c:v>43613</c:v>
                </c:pt>
                <c:pt idx="33">
                  <c:v>43678</c:v>
                </c:pt>
                <c:pt idx="34">
                  <c:v>43738</c:v>
                </c:pt>
                <c:pt idx="35">
                  <c:v>43801</c:v>
                </c:pt>
                <c:pt idx="36">
                  <c:v>43860</c:v>
                </c:pt>
                <c:pt idx="37">
                  <c:v>43916</c:v>
                </c:pt>
                <c:pt idx="38">
                  <c:v>43979</c:v>
                </c:pt>
                <c:pt idx="39">
                  <c:v>44046</c:v>
                </c:pt>
                <c:pt idx="40">
                  <c:v>44068</c:v>
                </c:pt>
                <c:pt idx="41">
                  <c:v>44104</c:v>
                </c:pt>
                <c:pt idx="42">
                  <c:v>44167</c:v>
                </c:pt>
                <c:pt idx="43">
                  <c:v>44223</c:v>
                </c:pt>
              </c:numCache>
            </c:numRef>
          </c:cat>
          <c:val>
            <c:numRef>
              <c:f>altitude!$P$192:$P$235</c:f>
              <c:numCache>
                <c:formatCode>0.000</c:formatCode>
                <c:ptCount val="44"/>
                <c:pt idx="0" formatCode="General">
                  <c:v>0</c:v>
                </c:pt>
                <c:pt idx="1">
                  <c:v>1.9000000000005457E-2</c:v>
                </c:pt>
                <c:pt idx="2">
                  <c:v>5.1999999999992497E-2</c:v>
                </c:pt>
                <c:pt idx="3">
                  <c:v>8.1999999999993634E-2</c:v>
                </c:pt>
                <c:pt idx="4">
                  <c:v>0.11500000000000909</c:v>
                </c:pt>
                <c:pt idx="5">
                  <c:v>0.14400000000000546</c:v>
                </c:pt>
                <c:pt idx="6">
                  <c:v>0.16999999999998749</c:v>
                </c:pt>
                <c:pt idx="7">
                  <c:v>0.20400000000000773</c:v>
                </c:pt>
                <c:pt idx="8">
                  <c:v>0.22100000000000364</c:v>
                </c:pt>
                <c:pt idx="9">
                  <c:v>0.24500000000000455</c:v>
                </c:pt>
                <c:pt idx="10">
                  <c:v>0.26699999999999591</c:v>
                </c:pt>
                <c:pt idx="11">
                  <c:v>0.29099999999999682</c:v>
                </c:pt>
                <c:pt idx="12">
                  <c:v>0.3060000000000116</c:v>
                </c:pt>
                <c:pt idx="13">
                  <c:v>0.32800000000000296</c:v>
                </c:pt>
                <c:pt idx="14">
                  <c:v>0.33699999999998909</c:v>
                </c:pt>
                <c:pt idx="15">
                  <c:v>0.35399999999998499</c:v>
                </c:pt>
                <c:pt idx="16">
                  <c:v>0.37100000000000932</c:v>
                </c:pt>
                <c:pt idx="17">
                  <c:v>0.38900000000001</c:v>
                </c:pt>
                <c:pt idx="18">
                  <c:v>0.40399999999999636</c:v>
                </c:pt>
                <c:pt idx="19">
                  <c:v>0.42599999999998772</c:v>
                </c:pt>
                <c:pt idx="20">
                  <c:v>0.44300000000001205</c:v>
                </c:pt>
                <c:pt idx="21">
                  <c:v>0.46000000000000796</c:v>
                </c:pt>
                <c:pt idx="22">
                  <c:v>0.47700000000000387</c:v>
                </c:pt>
                <c:pt idx="23">
                  <c:v>0.49199999999999022</c:v>
                </c:pt>
                <c:pt idx="24">
                  <c:v>0.50999999999999091</c:v>
                </c:pt>
                <c:pt idx="25">
                  <c:v>0.53100000000000591</c:v>
                </c:pt>
                <c:pt idx="26">
                  <c:v>0.54200000000000159</c:v>
                </c:pt>
                <c:pt idx="27">
                  <c:v>0.55500000000000682</c:v>
                </c:pt>
                <c:pt idx="28">
                  <c:v>0.57499999999998863</c:v>
                </c:pt>
                <c:pt idx="29">
                  <c:v>0.58500000000000796</c:v>
                </c:pt>
                <c:pt idx="30">
                  <c:v>0.59800000000001319</c:v>
                </c:pt>
                <c:pt idx="31">
                  <c:v>0.60800000000000409</c:v>
                </c:pt>
                <c:pt idx="32">
                  <c:v>0.625</c:v>
                </c:pt>
                <c:pt idx="33">
                  <c:v>0.62899999999999068</c:v>
                </c:pt>
                <c:pt idx="34">
                  <c:v>0.64900000000000091</c:v>
                </c:pt>
                <c:pt idx="35">
                  <c:v>0.65999999999999659</c:v>
                </c:pt>
                <c:pt idx="36">
                  <c:v>0.67099999999999227</c:v>
                </c:pt>
                <c:pt idx="37">
                  <c:v>0.68500000000000227</c:v>
                </c:pt>
                <c:pt idx="38">
                  <c:v>0.69300000000001205</c:v>
                </c:pt>
                <c:pt idx="39">
                  <c:v>0.70099999999999341</c:v>
                </c:pt>
                <c:pt idx="40">
                  <c:v>0.70500000000001251</c:v>
                </c:pt>
                <c:pt idx="41">
                  <c:v>0.71299999999999386</c:v>
                </c:pt>
                <c:pt idx="42">
                  <c:v>0.72399999999998954</c:v>
                </c:pt>
                <c:pt idx="43">
                  <c:v>0.73400000000000887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FAF-4269-95E9-ED1971B2DE83}"/>
            </c:ext>
          </c:extLst>
        </c:ser>
        <c:ser>
          <c:idx val="13"/>
          <c:order val="2"/>
          <c:tx>
            <c:strRef>
              <c:f>altitude!$AH$5</c:f>
              <c:strCache>
                <c:ptCount val="1"/>
                <c:pt idx="0">
                  <c:v>1036 a</c:v>
                </c:pt>
              </c:strCache>
            </c:strRef>
          </c:tx>
          <c:spPr>
            <a:ln w="19050"/>
          </c:spPr>
          <c:cat>
            <c:numRef>
              <c:f>altitude!$A$192:$A$235</c:f>
              <c:numCache>
                <c:formatCode>m/d/yyyy</c:formatCode>
                <c:ptCount val="44"/>
                <c:pt idx="0">
                  <c:v>41746</c:v>
                </c:pt>
                <c:pt idx="1">
                  <c:v>41785</c:v>
                </c:pt>
                <c:pt idx="2">
                  <c:v>41844</c:v>
                </c:pt>
                <c:pt idx="3">
                  <c:v>41906</c:v>
                </c:pt>
                <c:pt idx="4">
                  <c:v>41970</c:v>
                </c:pt>
                <c:pt idx="5">
                  <c:v>42031</c:v>
                </c:pt>
                <c:pt idx="6">
                  <c:v>42090</c:v>
                </c:pt>
                <c:pt idx="7">
                  <c:v>42157</c:v>
                </c:pt>
                <c:pt idx="8">
                  <c:v>42213</c:v>
                </c:pt>
                <c:pt idx="9">
                  <c:v>42276</c:v>
                </c:pt>
                <c:pt idx="10">
                  <c:v>42338</c:v>
                </c:pt>
                <c:pt idx="11">
                  <c:v>42397</c:v>
                </c:pt>
                <c:pt idx="12">
                  <c:v>42458</c:v>
                </c:pt>
                <c:pt idx="13">
                  <c:v>42520</c:v>
                </c:pt>
                <c:pt idx="14">
                  <c:v>42543</c:v>
                </c:pt>
                <c:pt idx="15">
                  <c:v>42580</c:v>
                </c:pt>
                <c:pt idx="16">
                  <c:v>42642</c:v>
                </c:pt>
                <c:pt idx="17">
                  <c:v>42703</c:v>
                </c:pt>
                <c:pt idx="18">
                  <c:v>42762</c:v>
                </c:pt>
                <c:pt idx="19">
                  <c:v>42824</c:v>
                </c:pt>
                <c:pt idx="20">
                  <c:v>42885</c:v>
                </c:pt>
                <c:pt idx="21">
                  <c:v>42950</c:v>
                </c:pt>
                <c:pt idx="22">
                  <c:v>43010</c:v>
                </c:pt>
                <c:pt idx="23">
                  <c:v>43068</c:v>
                </c:pt>
                <c:pt idx="24">
                  <c:v>43129</c:v>
                </c:pt>
                <c:pt idx="25">
                  <c:v>43188</c:v>
                </c:pt>
                <c:pt idx="26">
                  <c:v>43251</c:v>
                </c:pt>
                <c:pt idx="27">
                  <c:v>43312</c:v>
                </c:pt>
                <c:pt idx="28">
                  <c:v>43375</c:v>
                </c:pt>
                <c:pt idx="29">
                  <c:v>43438</c:v>
                </c:pt>
                <c:pt idx="30">
                  <c:v>43494</c:v>
                </c:pt>
                <c:pt idx="31">
                  <c:v>43551</c:v>
                </c:pt>
                <c:pt idx="32">
                  <c:v>43613</c:v>
                </c:pt>
                <c:pt idx="33">
                  <c:v>43678</c:v>
                </c:pt>
                <c:pt idx="34">
                  <c:v>43738</c:v>
                </c:pt>
                <c:pt idx="35">
                  <c:v>43801</c:v>
                </c:pt>
                <c:pt idx="36">
                  <c:v>43860</c:v>
                </c:pt>
                <c:pt idx="37">
                  <c:v>43916</c:v>
                </c:pt>
                <c:pt idx="38">
                  <c:v>43979</c:v>
                </c:pt>
                <c:pt idx="39">
                  <c:v>44046</c:v>
                </c:pt>
                <c:pt idx="40">
                  <c:v>44068</c:v>
                </c:pt>
                <c:pt idx="41">
                  <c:v>44104</c:v>
                </c:pt>
                <c:pt idx="42">
                  <c:v>44167</c:v>
                </c:pt>
                <c:pt idx="43">
                  <c:v>44223</c:v>
                </c:pt>
              </c:numCache>
            </c:numRef>
          </c:cat>
          <c:val>
            <c:numRef>
              <c:f>altitude!$AH$192:$AH$235</c:f>
              <c:numCache>
                <c:formatCode>0.000</c:formatCode>
                <c:ptCount val="44"/>
                <c:pt idx="0" formatCode="General">
                  <c:v>0</c:v>
                </c:pt>
                <c:pt idx="1">
                  <c:v>1.0000000000019327E-2</c:v>
                </c:pt>
                <c:pt idx="2">
                  <c:v>2.3000000000024556E-2</c:v>
                </c:pt>
                <c:pt idx="3">
                  <c:v>4.6000000000020691E-2</c:v>
                </c:pt>
                <c:pt idx="4">
                  <c:v>7.2000000000002728E-2</c:v>
                </c:pt>
                <c:pt idx="5">
                  <c:v>9.400000000002251E-2</c:v>
                </c:pt>
                <c:pt idx="6">
                  <c:v>0.11500000000000909</c:v>
                </c:pt>
                <c:pt idx="7">
                  <c:v>0.132000000000005</c:v>
                </c:pt>
                <c:pt idx="8">
                  <c:v>0.15100000000001046</c:v>
                </c:pt>
                <c:pt idx="9">
                  <c:v>0.17700000000002092</c:v>
                </c:pt>
                <c:pt idx="10">
                  <c:v>0.20500000000001251</c:v>
                </c:pt>
                <c:pt idx="11">
                  <c:v>0.22700000000000387</c:v>
                </c:pt>
                <c:pt idx="12">
                  <c:v>0.2470000000000141</c:v>
                </c:pt>
                <c:pt idx="13">
                  <c:v>0.26400000000001</c:v>
                </c:pt>
                <c:pt idx="14">
                  <c:v>0.27400000000000091</c:v>
                </c:pt>
                <c:pt idx="15">
                  <c:v>0.29400000000001114</c:v>
                </c:pt>
                <c:pt idx="16">
                  <c:v>0.31100000000000705</c:v>
                </c:pt>
                <c:pt idx="17">
                  <c:v>0.34600000000000364</c:v>
                </c:pt>
                <c:pt idx="18">
                  <c:v>0.35400000000001342</c:v>
                </c:pt>
                <c:pt idx="19">
                  <c:v>0.3790000000000191</c:v>
                </c:pt>
                <c:pt idx="20">
                  <c:v>0.40100000000001046</c:v>
                </c:pt>
                <c:pt idx="21">
                  <c:v>0.41600000000002524</c:v>
                </c:pt>
                <c:pt idx="22">
                  <c:v>0.43600000000000705</c:v>
                </c:pt>
                <c:pt idx="23">
                  <c:v>0.46000000000000796</c:v>
                </c:pt>
                <c:pt idx="24">
                  <c:v>0.47900000000001342</c:v>
                </c:pt>
                <c:pt idx="25">
                  <c:v>0.49300000000002342</c:v>
                </c:pt>
                <c:pt idx="26">
                  <c:v>0.50600000000000023</c:v>
                </c:pt>
                <c:pt idx="27">
                  <c:v>0.51700000000002433</c:v>
                </c:pt>
                <c:pt idx="28">
                  <c:v>0.53900000000001569</c:v>
                </c:pt>
                <c:pt idx="29">
                  <c:v>0.55300000000002569</c:v>
                </c:pt>
                <c:pt idx="30">
                  <c:v>0.5700000000000216</c:v>
                </c:pt>
                <c:pt idx="31">
                  <c:v>0.58000000000001251</c:v>
                </c:pt>
                <c:pt idx="32">
                  <c:v>0.59800000000001319</c:v>
                </c:pt>
                <c:pt idx="33">
                  <c:v>0.60099999999999909</c:v>
                </c:pt>
                <c:pt idx="34">
                  <c:v>0.61600000000001387</c:v>
                </c:pt>
                <c:pt idx="35">
                  <c:v>0.64000000000001478</c:v>
                </c:pt>
                <c:pt idx="36">
                  <c:v>0.65000000000000568</c:v>
                </c:pt>
                <c:pt idx="37">
                  <c:v>0.65800000000001546</c:v>
                </c:pt>
                <c:pt idx="38">
                  <c:v>0.66200000000000614</c:v>
                </c:pt>
                <c:pt idx="39">
                  <c:v>0.67500000000001137</c:v>
                </c:pt>
                <c:pt idx="40">
                  <c:v>0.67700000000002092</c:v>
                </c:pt>
                <c:pt idx="41">
                  <c:v>0.68500000000000227</c:v>
                </c:pt>
                <c:pt idx="42">
                  <c:v>0.70000000000001705</c:v>
                </c:pt>
                <c:pt idx="43">
                  <c:v>0.71200000000001751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FAF-4269-95E9-ED1971B2DE83}"/>
            </c:ext>
          </c:extLst>
        </c:ser>
        <c:ser>
          <c:idx val="2"/>
          <c:order val="3"/>
          <c:tx>
            <c:strRef>
              <c:f>altitude!$U$5</c:f>
              <c:strCache>
                <c:ptCount val="1"/>
                <c:pt idx="0">
                  <c:v>1024 a</c:v>
                </c:pt>
              </c:strCache>
            </c:strRef>
          </c:tx>
          <c:spPr>
            <a:ln w="19050"/>
          </c:spPr>
          <c:cat>
            <c:numRef>
              <c:f>altitude!$A$192:$A$235</c:f>
              <c:numCache>
                <c:formatCode>m/d/yyyy</c:formatCode>
                <c:ptCount val="44"/>
                <c:pt idx="0">
                  <c:v>41746</c:v>
                </c:pt>
                <c:pt idx="1">
                  <c:v>41785</c:v>
                </c:pt>
                <c:pt idx="2">
                  <c:v>41844</c:v>
                </c:pt>
                <c:pt idx="3">
                  <c:v>41906</c:v>
                </c:pt>
                <c:pt idx="4">
                  <c:v>41970</c:v>
                </c:pt>
                <c:pt idx="5">
                  <c:v>42031</c:v>
                </c:pt>
                <c:pt idx="6">
                  <c:v>42090</c:v>
                </c:pt>
                <c:pt idx="7">
                  <c:v>42157</c:v>
                </c:pt>
                <c:pt idx="8">
                  <c:v>42213</c:v>
                </c:pt>
                <c:pt idx="9">
                  <c:v>42276</c:v>
                </c:pt>
                <c:pt idx="10">
                  <c:v>42338</c:v>
                </c:pt>
                <c:pt idx="11">
                  <c:v>42397</c:v>
                </c:pt>
                <c:pt idx="12">
                  <c:v>42458</c:v>
                </c:pt>
                <c:pt idx="13">
                  <c:v>42520</c:v>
                </c:pt>
                <c:pt idx="14">
                  <c:v>42543</c:v>
                </c:pt>
                <c:pt idx="15">
                  <c:v>42580</c:v>
                </c:pt>
                <c:pt idx="16">
                  <c:v>42642</c:v>
                </c:pt>
                <c:pt idx="17">
                  <c:v>42703</c:v>
                </c:pt>
                <c:pt idx="18">
                  <c:v>42762</c:v>
                </c:pt>
                <c:pt idx="19">
                  <c:v>42824</c:v>
                </c:pt>
                <c:pt idx="20">
                  <c:v>42885</c:v>
                </c:pt>
                <c:pt idx="21">
                  <c:v>42950</c:v>
                </c:pt>
                <c:pt idx="22">
                  <c:v>43010</c:v>
                </c:pt>
                <c:pt idx="23">
                  <c:v>43068</c:v>
                </c:pt>
                <c:pt idx="24">
                  <c:v>43129</c:v>
                </c:pt>
                <c:pt idx="25">
                  <c:v>43188</c:v>
                </c:pt>
                <c:pt idx="26">
                  <c:v>43251</c:v>
                </c:pt>
                <c:pt idx="27">
                  <c:v>43312</c:v>
                </c:pt>
                <c:pt idx="28">
                  <c:v>43375</c:v>
                </c:pt>
                <c:pt idx="29">
                  <c:v>43438</c:v>
                </c:pt>
                <c:pt idx="30">
                  <c:v>43494</c:v>
                </c:pt>
                <c:pt idx="31">
                  <c:v>43551</c:v>
                </c:pt>
                <c:pt idx="32">
                  <c:v>43613</c:v>
                </c:pt>
                <c:pt idx="33">
                  <c:v>43678</c:v>
                </c:pt>
                <c:pt idx="34">
                  <c:v>43738</c:v>
                </c:pt>
                <c:pt idx="35">
                  <c:v>43801</c:v>
                </c:pt>
                <c:pt idx="36">
                  <c:v>43860</c:v>
                </c:pt>
                <c:pt idx="37">
                  <c:v>43916</c:v>
                </c:pt>
                <c:pt idx="38">
                  <c:v>43979</c:v>
                </c:pt>
                <c:pt idx="39">
                  <c:v>44046</c:v>
                </c:pt>
                <c:pt idx="40">
                  <c:v>44068</c:v>
                </c:pt>
                <c:pt idx="41">
                  <c:v>44104</c:v>
                </c:pt>
                <c:pt idx="42">
                  <c:v>44167</c:v>
                </c:pt>
                <c:pt idx="43">
                  <c:v>44223</c:v>
                </c:pt>
              </c:numCache>
            </c:numRef>
          </c:cat>
          <c:val>
            <c:numRef>
              <c:f>altitude!$U$192:$U$231</c:f>
              <c:numCache>
                <c:formatCode>0.000</c:formatCode>
                <c:ptCount val="40"/>
                <c:pt idx="0" formatCode="General">
                  <c:v>0</c:v>
                </c:pt>
                <c:pt idx="1">
                  <c:v>7.0000000000050022E-3</c:v>
                </c:pt>
                <c:pt idx="2">
                  <c:v>3.4999999999996589E-2</c:v>
                </c:pt>
                <c:pt idx="3">
                  <c:v>6.0000000000002274E-2</c:v>
                </c:pt>
                <c:pt idx="4">
                  <c:v>9.3999999999994088E-2</c:v>
                </c:pt>
                <c:pt idx="5">
                  <c:v>0.11899999999999977</c:v>
                </c:pt>
                <c:pt idx="6">
                  <c:v>0.13900000000001</c:v>
                </c:pt>
                <c:pt idx="7">
                  <c:v>0.15299999999999159</c:v>
                </c:pt>
                <c:pt idx="8">
                  <c:v>0.18500000000000227</c:v>
                </c:pt>
                <c:pt idx="9">
                  <c:v>0.20400000000000773</c:v>
                </c:pt>
                <c:pt idx="10">
                  <c:v>0.23200000000002774</c:v>
                </c:pt>
                <c:pt idx="11">
                  <c:v>0.25600000000000001</c:v>
                </c:pt>
                <c:pt idx="12">
                  <c:v>0.27100000000001501</c:v>
                </c:pt>
                <c:pt idx="13">
                  <c:v>0.29100000000002524</c:v>
                </c:pt>
                <c:pt idx="14">
                  <c:v>0.29800000000000182</c:v>
                </c:pt>
                <c:pt idx="15">
                  <c:v>0.29600000000002069</c:v>
                </c:pt>
                <c:pt idx="16">
                  <c:v>0.29900000000000659</c:v>
                </c:pt>
                <c:pt idx="17">
                  <c:v>0.32900000000000773</c:v>
                </c:pt>
                <c:pt idx="18">
                  <c:v>0.34100000000000819</c:v>
                </c:pt>
                <c:pt idx="19">
                  <c:v>0.36600000000001387</c:v>
                </c:pt>
                <c:pt idx="20">
                  <c:v>0.36700000000001864</c:v>
                </c:pt>
                <c:pt idx="21">
                  <c:v>0.37600000000000477</c:v>
                </c:pt>
                <c:pt idx="22">
                  <c:v>0.38900000000001</c:v>
                </c:pt>
                <c:pt idx="23">
                  <c:v>0.41600000000002524</c:v>
                </c:pt>
                <c:pt idx="24">
                  <c:v>0.43600000000000705</c:v>
                </c:pt>
                <c:pt idx="25">
                  <c:v>0.45300000000000296</c:v>
                </c:pt>
                <c:pt idx="26">
                  <c:v>0.44700000000000273</c:v>
                </c:pt>
                <c:pt idx="27">
                  <c:v>0.4520000000000266</c:v>
                </c:pt>
                <c:pt idx="28">
                  <c:v>0.46900000000002251</c:v>
                </c:pt>
                <c:pt idx="29">
                  <c:v>0.47800000000000864</c:v>
                </c:pt>
                <c:pt idx="30">
                  <c:v>0.50800000000000978</c:v>
                </c:pt>
                <c:pt idx="31">
                  <c:v>0.51900000000000546</c:v>
                </c:pt>
                <c:pt idx="32">
                  <c:v>0.52500000000000568</c:v>
                </c:pt>
                <c:pt idx="33">
                  <c:v>0.52100000000001501</c:v>
                </c:pt>
                <c:pt idx="34">
                  <c:v>0.53300000000001546</c:v>
                </c:pt>
                <c:pt idx="35">
                  <c:v>0.55500000000000682</c:v>
                </c:pt>
                <c:pt idx="36">
                  <c:v>0.5700000000000216</c:v>
                </c:pt>
                <c:pt idx="37">
                  <c:v>0.58100000000001728</c:v>
                </c:pt>
                <c:pt idx="38">
                  <c:v>0.5660000000000025</c:v>
                </c:pt>
                <c:pt idx="39">
                  <c:v>0.58100000000001728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FAF-4269-95E9-ED1971B2DE83}"/>
            </c:ext>
          </c:extLst>
        </c:ser>
        <c:ser>
          <c:idx val="14"/>
          <c:order val="4"/>
          <c:tx>
            <c:strRef>
              <c:f>altitude!$S$5</c:f>
              <c:strCache>
                <c:ptCount val="1"/>
                <c:pt idx="0">
                  <c:v>1023 a</c:v>
                </c:pt>
              </c:strCache>
            </c:strRef>
          </c:tx>
          <c:spPr>
            <a:ln w="19050"/>
          </c:spPr>
          <c:cat>
            <c:numRef>
              <c:f>altitude!$A$192:$A$235</c:f>
              <c:numCache>
                <c:formatCode>m/d/yyyy</c:formatCode>
                <c:ptCount val="44"/>
                <c:pt idx="0">
                  <c:v>41746</c:v>
                </c:pt>
                <c:pt idx="1">
                  <c:v>41785</c:v>
                </c:pt>
                <c:pt idx="2">
                  <c:v>41844</c:v>
                </c:pt>
                <c:pt idx="3">
                  <c:v>41906</c:v>
                </c:pt>
                <c:pt idx="4">
                  <c:v>41970</c:v>
                </c:pt>
                <c:pt idx="5">
                  <c:v>42031</c:v>
                </c:pt>
                <c:pt idx="6">
                  <c:v>42090</c:v>
                </c:pt>
                <c:pt idx="7">
                  <c:v>42157</c:v>
                </c:pt>
                <c:pt idx="8">
                  <c:v>42213</c:v>
                </c:pt>
                <c:pt idx="9">
                  <c:v>42276</c:v>
                </c:pt>
                <c:pt idx="10">
                  <c:v>42338</c:v>
                </c:pt>
                <c:pt idx="11">
                  <c:v>42397</c:v>
                </c:pt>
                <c:pt idx="12">
                  <c:v>42458</c:v>
                </c:pt>
                <c:pt idx="13">
                  <c:v>42520</c:v>
                </c:pt>
                <c:pt idx="14">
                  <c:v>42543</c:v>
                </c:pt>
                <c:pt idx="15">
                  <c:v>42580</c:v>
                </c:pt>
                <c:pt idx="16">
                  <c:v>42642</c:v>
                </c:pt>
                <c:pt idx="17">
                  <c:v>42703</c:v>
                </c:pt>
                <c:pt idx="18">
                  <c:v>42762</c:v>
                </c:pt>
                <c:pt idx="19">
                  <c:v>42824</c:v>
                </c:pt>
                <c:pt idx="20">
                  <c:v>42885</c:v>
                </c:pt>
                <c:pt idx="21">
                  <c:v>42950</c:v>
                </c:pt>
                <c:pt idx="22">
                  <c:v>43010</c:v>
                </c:pt>
                <c:pt idx="23">
                  <c:v>43068</c:v>
                </c:pt>
                <c:pt idx="24">
                  <c:v>43129</c:v>
                </c:pt>
                <c:pt idx="25">
                  <c:v>43188</c:v>
                </c:pt>
                <c:pt idx="26">
                  <c:v>43251</c:v>
                </c:pt>
                <c:pt idx="27">
                  <c:v>43312</c:v>
                </c:pt>
                <c:pt idx="28">
                  <c:v>43375</c:v>
                </c:pt>
                <c:pt idx="29">
                  <c:v>43438</c:v>
                </c:pt>
                <c:pt idx="30">
                  <c:v>43494</c:v>
                </c:pt>
                <c:pt idx="31">
                  <c:v>43551</c:v>
                </c:pt>
                <c:pt idx="32">
                  <c:v>43613</c:v>
                </c:pt>
                <c:pt idx="33">
                  <c:v>43678</c:v>
                </c:pt>
                <c:pt idx="34">
                  <c:v>43738</c:v>
                </c:pt>
                <c:pt idx="35">
                  <c:v>43801</c:v>
                </c:pt>
                <c:pt idx="36">
                  <c:v>43860</c:v>
                </c:pt>
                <c:pt idx="37">
                  <c:v>43916</c:v>
                </c:pt>
                <c:pt idx="38">
                  <c:v>43979</c:v>
                </c:pt>
                <c:pt idx="39">
                  <c:v>44046</c:v>
                </c:pt>
                <c:pt idx="40">
                  <c:v>44068</c:v>
                </c:pt>
                <c:pt idx="41">
                  <c:v>44104</c:v>
                </c:pt>
                <c:pt idx="42">
                  <c:v>44167</c:v>
                </c:pt>
                <c:pt idx="43">
                  <c:v>44223</c:v>
                </c:pt>
              </c:numCache>
            </c:numRef>
          </c:cat>
          <c:val>
            <c:numRef>
              <c:f>altitude!$S$192:$S$235</c:f>
              <c:numCache>
                <c:formatCode>0.000</c:formatCode>
                <c:ptCount val="44"/>
                <c:pt idx="0" formatCode="General">
                  <c:v>0</c:v>
                </c:pt>
                <c:pt idx="1">
                  <c:v>-1.0000000000047748E-3</c:v>
                </c:pt>
                <c:pt idx="2">
                  <c:v>-1.0000000000047748E-3</c:v>
                </c:pt>
                <c:pt idx="3">
                  <c:v>1.099999999999568E-2</c:v>
                </c:pt>
                <c:pt idx="4">
                  <c:v>1.999999999998181E-2</c:v>
                </c:pt>
                <c:pt idx="5">
                  <c:v>2.5999999999982037E-2</c:v>
                </c:pt>
                <c:pt idx="6">
                  <c:v>3.3999999999991815E-2</c:v>
                </c:pt>
                <c:pt idx="7">
                  <c:v>4.9000000000006594E-2</c:v>
                </c:pt>
                <c:pt idx="8">
                  <c:v>4.2999999999977945E-2</c:v>
                </c:pt>
                <c:pt idx="9">
                  <c:v>5.9999999999973852E-2</c:v>
                </c:pt>
                <c:pt idx="10">
                  <c:v>7.8999999999979309E-2</c:v>
                </c:pt>
                <c:pt idx="11">
                  <c:v>9.3999999999994088E-2</c:v>
                </c:pt>
                <c:pt idx="12">
                  <c:v>0.10299999999998022</c:v>
                </c:pt>
                <c:pt idx="13">
                  <c:v>0.117999999999995</c:v>
                </c:pt>
                <c:pt idx="14">
                  <c:v>0.12299999999999045</c:v>
                </c:pt>
                <c:pt idx="15">
                  <c:v>0.13899999999998158</c:v>
                </c:pt>
                <c:pt idx="16">
                  <c:v>0.14799999999999613</c:v>
                </c:pt>
                <c:pt idx="17">
                  <c:v>0.17199999999996862</c:v>
                </c:pt>
                <c:pt idx="18">
                  <c:v>0.18099999999998317</c:v>
                </c:pt>
                <c:pt idx="19">
                  <c:v>0.20199999999996976</c:v>
                </c:pt>
                <c:pt idx="20">
                  <c:v>0.20899999999997476</c:v>
                </c:pt>
                <c:pt idx="21">
                  <c:v>0.21999999999997044</c:v>
                </c:pt>
                <c:pt idx="22">
                  <c:v>0.22999999999998977</c:v>
                </c:pt>
                <c:pt idx="23">
                  <c:v>0.24999999999997158</c:v>
                </c:pt>
                <c:pt idx="24">
                  <c:v>0.26799999999997226</c:v>
                </c:pt>
                <c:pt idx="25">
                  <c:v>0.27799999999999159</c:v>
                </c:pt>
                <c:pt idx="26">
                  <c:v>0.28399999999999181</c:v>
                </c:pt>
                <c:pt idx="27">
                  <c:v>0.28999999999999204</c:v>
                </c:pt>
                <c:pt idx="28">
                  <c:v>0.29999999999998295</c:v>
                </c:pt>
                <c:pt idx="29">
                  <c:v>0.30999999999997385</c:v>
                </c:pt>
                <c:pt idx="30">
                  <c:v>0.33099999999998886</c:v>
                </c:pt>
                <c:pt idx="31">
                  <c:v>0.33699999999998909</c:v>
                </c:pt>
                <c:pt idx="32">
                  <c:v>0.35099999999997067</c:v>
                </c:pt>
                <c:pt idx="33">
                  <c:v>0.34799999999998477</c:v>
                </c:pt>
                <c:pt idx="34">
                  <c:v>0.35299999999998022</c:v>
                </c:pt>
                <c:pt idx="35">
                  <c:v>0.37299999999999045</c:v>
                </c:pt>
                <c:pt idx="36">
                  <c:v>0.37499999999997158</c:v>
                </c:pt>
                <c:pt idx="37">
                  <c:v>0.39199999999999591</c:v>
                </c:pt>
                <c:pt idx="38">
                  <c:v>0.39099999999999113</c:v>
                </c:pt>
                <c:pt idx="39">
                  <c:v>0.38799999999997681</c:v>
                </c:pt>
                <c:pt idx="40">
                  <c:v>0.39299999999997226</c:v>
                </c:pt>
                <c:pt idx="41">
                  <c:v>0.39699999999999136</c:v>
                </c:pt>
                <c:pt idx="42">
                  <c:v>0.40599999999997749</c:v>
                </c:pt>
                <c:pt idx="43">
                  <c:v>0.42199999999996862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2FAF-4269-95E9-ED1971B2DE83}"/>
            </c:ext>
          </c:extLst>
        </c:ser>
        <c:ser>
          <c:idx val="0"/>
          <c:order val="5"/>
          <c:tx>
            <c:strRef>
              <c:f>altitude!$AF$5</c:f>
              <c:strCache>
                <c:ptCount val="1"/>
                <c:pt idx="0">
                  <c:v>1035 a</c:v>
                </c:pt>
              </c:strCache>
            </c:strRef>
          </c:tx>
          <c:spPr>
            <a:ln w="19050"/>
          </c:spPr>
          <c:cat>
            <c:numRef>
              <c:f>altitude!$A$192:$A$235</c:f>
              <c:numCache>
                <c:formatCode>m/d/yyyy</c:formatCode>
                <c:ptCount val="44"/>
                <c:pt idx="0">
                  <c:v>41746</c:v>
                </c:pt>
                <c:pt idx="1">
                  <c:v>41785</c:v>
                </c:pt>
                <c:pt idx="2">
                  <c:v>41844</c:v>
                </c:pt>
                <c:pt idx="3">
                  <c:v>41906</c:v>
                </c:pt>
                <c:pt idx="4">
                  <c:v>41970</c:v>
                </c:pt>
                <c:pt idx="5">
                  <c:v>42031</c:v>
                </c:pt>
                <c:pt idx="6">
                  <c:v>42090</c:v>
                </c:pt>
                <c:pt idx="7">
                  <c:v>42157</c:v>
                </c:pt>
                <c:pt idx="8">
                  <c:v>42213</c:v>
                </c:pt>
                <c:pt idx="9">
                  <c:v>42276</c:v>
                </c:pt>
                <c:pt idx="10">
                  <c:v>42338</c:v>
                </c:pt>
                <c:pt idx="11">
                  <c:v>42397</c:v>
                </c:pt>
                <c:pt idx="12">
                  <c:v>42458</c:v>
                </c:pt>
                <c:pt idx="13">
                  <c:v>42520</c:v>
                </c:pt>
                <c:pt idx="14">
                  <c:v>42543</c:v>
                </c:pt>
                <c:pt idx="15">
                  <c:v>42580</c:v>
                </c:pt>
                <c:pt idx="16">
                  <c:v>42642</c:v>
                </c:pt>
                <c:pt idx="17">
                  <c:v>42703</c:v>
                </c:pt>
                <c:pt idx="18">
                  <c:v>42762</c:v>
                </c:pt>
                <c:pt idx="19">
                  <c:v>42824</c:v>
                </c:pt>
                <c:pt idx="20">
                  <c:v>42885</c:v>
                </c:pt>
                <c:pt idx="21">
                  <c:v>42950</c:v>
                </c:pt>
                <c:pt idx="22">
                  <c:v>43010</c:v>
                </c:pt>
                <c:pt idx="23">
                  <c:v>43068</c:v>
                </c:pt>
                <c:pt idx="24">
                  <c:v>43129</c:v>
                </c:pt>
                <c:pt idx="25">
                  <c:v>43188</c:v>
                </c:pt>
                <c:pt idx="26">
                  <c:v>43251</c:v>
                </c:pt>
                <c:pt idx="27">
                  <c:v>43312</c:v>
                </c:pt>
                <c:pt idx="28">
                  <c:v>43375</c:v>
                </c:pt>
                <c:pt idx="29">
                  <c:v>43438</c:v>
                </c:pt>
                <c:pt idx="30">
                  <c:v>43494</c:v>
                </c:pt>
                <c:pt idx="31">
                  <c:v>43551</c:v>
                </c:pt>
                <c:pt idx="32">
                  <c:v>43613</c:v>
                </c:pt>
                <c:pt idx="33">
                  <c:v>43678</c:v>
                </c:pt>
                <c:pt idx="34">
                  <c:v>43738</c:v>
                </c:pt>
                <c:pt idx="35">
                  <c:v>43801</c:v>
                </c:pt>
                <c:pt idx="36">
                  <c:v>43860</c:v>
                </c:pt>
                <c:pt idx="37">
                  <c:v>43916</c:v>
                </c:pt>
                <c:pt idx="38">
                  <c:v>43979</c:v>
                </c:pt>
                <c:pt idx="39">
                  <c:v>44046</c:v>
                </c:pt>
                <c:pt idx="40">
                  <c:v>44068</c:v>
                </c:pt>
                <c:pt idx="41">
                  <c:v>44104</c:v>
                </c:pt>
                <c:pt idx="42">
                  <c:v>44167</c:v>
                </c:pt>
                <c:pt idx="43">
                  <c:v>44223</c:v>
                </c:pt>
              </c:numCache>
            </c:numRef>
          </c:cat>
          <c:val>
            <c:numRef>
              <c:f>altitude!$AF$192:$AF$233</c:f>
              <c:numCache>
                <c:formatCode>0.000</c:formatCode>
                <c:ptCount val="42"/>
                <c:pt idx="0" formatCode="General">
                  <c:v>0</c:v>
                </c:pt>
                <c:pt idx="1">
                  <c:v>2.0000000000095497E-3</c:v>
                </c:pt>
                <c:pt idx="2">
                  <c:v>-9.9999999997635314E-4</c:v>
                </c:pt>
                <c:pt idx="3">
                  <c:v>6.0000000000002274E-3</c:v>
                </c:pt>
                <c:pt idx="4">
                  <c:v>1.9000000000005457E-2</c:v>
                </c:pt>
                <c:pt idx="5">
                  <c:v>3.2000000000010687E-2</c:v>
                </c:pt>
                <c:pt idx="6">
                  <c:v>4.1000000000025238E-2</c:v>
                </c:pt>
                <c:pt idx="7">
                  <c:v>4.9000000000006594E-2</c:v>
                </c:pt>
                <c:pt idx="8">
                  <c:v>4.3000000000006366E-2</c:v>
                </c:pt>
                <c:pt idx="9">
                  <c:v>4.2000000000001592E-2</c:v>
                </c:pt>
                <c:pt idx="10">
                  <c:v>6.1000000000007049E-2</c:v>
                </c:pt>
                <c:pt idx="11">
                  <c:v>6.6000000000002501E-2</c:v>
                </c:pt>
                <c:pt idx="12">
                  <c:v>7.5000000000017053E-2</c:v>
                </c:pt>
                <c:pt idx="13">
                  <c:v>8.1999999999993634E-2</c:v>
                </c:pt>
                <c:pt idx="14">
                  <c:v>8.1999999999993634E-2</c:v>
                </c:pt>
                <c:pt idx="15">
                  <c:v>8.7999999999993861E-2</c:v>
                </c:pt>
                <c:pt idx="16">
                  <c:v>8.6000000000012733E-2</c:v>
                </c:pt>
                <c:pt idx="17">
                  <c:v>9.7000000000008413E-2</c:v>
                </c:pt>
                <c:pt idx="18">
                  <c:v>9.9000000000017963E-2</c:v>
                </c:pt>
                <c:pt idx="19">
                  <c:v>0.10800000000000409</c:v>
                </c:pt>
                <c:pt idx="20">
                  <c:v>0.11500000000000909</c:v>
                </c:pt>
                <c:pt idx="21">
                  <c:v>0.10500000000001819</c:v>
                </c:pt>
                <c:pt idx="22">
                  <c:v>0.10900000000000887</c:v>
                </c:pt>
                <c:pt idx="23">
                  <c:v>0.12000000000000455</c:v>
                </c:pt>
                <c:pt idx="24">
                  <c:v>0.13500000000001933</c:v>
                </c:pt>
                <c:pt idx="25">
                  <c:v>0.14100000000001955</c:v>
                </c:pt>
                <c:pt idx="26">
                  <c:v>0.13800000000000523</c:v>
                </c:pt>
                <c:pt idx="27">
                  <c:v>0.13300000000000978</c:v>
                </c:pt>
                <c:pt idx="28">
                  <c:v>0.13599999999999568</c:v>
                </c:pt>
                <c:pt idx="29">
                  <c:v>0.14199999999999591</c:v>
                </c:pt>
                <c:pt idx="30">
                  <c:v>0.15200000000001523</c:v>
                </c:pt>
                <c:pt idx="31">
                  <c:v>0.15900000000002024</c:v>
                </c:pt>
                <c:pt idx="32">
                  <c:v>0.16300000000001091</c:v>
                </c:pt>
                <c:pt idx="33">
                  <c:v>0.15200000000001523</c:v>
                </c:pt>
                <c:pt idx="34">
                  <c:v>0.15000000000000568</c:v>
                </c:pt>
                <c:pt idx="35">
                  <c:v>0.16200000000000614</c:v>
                </c:pt>
                <c:pt idx="36">
                  <c:v>0.16599999999999682</c:v>
                </c:pt>
                <c:pt idx="37">
                  <c:v>0.1810000000000116</c:v>
                </c:pt>
                <c:pt idx="38">
                  <c:v>0.17700000000002092</c:v>
                </c:pt>
                <c:pt idx="39">
                  <c:v>0.17100000000002069</c:v>
                </c:pt>
                <c:pt idx="40">
                  <c:v>0.16700000000000159</c:v>
                </c:pt>
                <c:pt idx="41">
                  <c:v>0.16900000000001114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2FAF-4269-95E9-ED1971B2DE83}"/>
            </c:ext>
          </c:extLst>
        </c:ser>
        <c:ser>
          <c:idx val="3"/>
          <c:order val="6"/>
          <c:tx>
            <c:strRef>
              <c:f>altitude!$AA$5</c:f>
              <c:strCache>
                <c:ptCount val="1"/>
                <c:pt idx="0">
                  <c:v>1031</c:v>
                </c:pt>
              </c:strCache>
            </c:strRef>
          </c:tx>
          <c:spPr>
            <a:ln w="19050"/>
          </c:spPr>
          <c:marker>
            <c:spPr>
              <a:ln w="19050"/>
            </c:spPr>
          </c:marker>
          <c:cat>
            <c:numRef>
              <c:f>altitude!$A$192:$A$235</c:f>
              <c:numCache>
                <c:formatCode>m/d/yyyy</c:formatCode>
                <c:ptCount val="44"/>
                <c:pt idx="0">
                  <c:v>41746</c:v>
                </c:pt>
                <c:pt idx="1">
                  <c:v>41785</c:v>
                </c:pt>
                <c:pt idx="2">
                  <c:v>41844</c:v>
                </c:pt>
                <c:pt idx="3">
                  <c:v>41906</c:v>
                </c:pt>
                <c:pt idx="4">
                  <c:v>41970</c:v>
                </c:pt>
                <c:pt idx="5">
                  <c:v>42031</c:v>
                </c:pt>
                <c:pt idx="6">
                  <c:v>42090</c:v>
                </c:pt>
                <c:pt idx="7">
                  <c:v>42157</c:v>
                </c:pt>
                <c:pt idx="8">
                  <c:v>42213</c:v>
                </c:pt>
                <c:pt idx="9">
                  <c:v>42276</c:v>
                </c:pt>
                <c:pt idx="10">
                  <c:v>42338</c:v>
                </c:pt>
                <c:pt idx="11">
                  <c:v>42397</c:v>
                </c:pt>
                <c:pt idx="12">
                  <c:v>42458</c:v>
                </c:pt>
                <c:pt idx="13">
                  <c:v>42520</c:v>
                </c:pt>
                <c:pt idx="14">
                  <c:v>42543</c:v>
                </c:pt>
                <c:pt idx="15">
                  <c:v>42580</c:v>
                </c:pt>
                <c:pt idx="16">
                  <c:v>42642</c:v>
                </c:pt>
                <c:pt idx="17">
                  <c:v>42703</c:v>
                </c:pt>
                <c:pt idx="18">
                  <c:v>42762</c:v>
                </c:pt>
                <c:pt idx="19">
                  <c:v>42824</c:v>
                </c:pt>
                <c:pt idx="20">
                  <c:v>42885</c:v>
                </c:pt>
                <c:pt idx="21">
                  <c:v>42950</c:v>
                </c:pt>
                <c:pt idx="22">
                  <c:v>43010</c:v>
                </c:pt>
                <c:pt idx="23">
                  <c:v>43068</c:v>
                </c:pt>
                <c:pt idx="24">
                  <c:v>43129</c:v>
                </c:pt>
                <c:pt idx="25">
                  <c:v>43188</c:v>
                </c:pt>
                <c:pt idx="26">
                  <c:v>43251</c:v>
                </c:pt>
                <c:pt idx="27">
                  <c:v>43312</c:v>
                </c:pt>
                <c:pt idx="28">
                  <c:v>43375</c:v>
                </c:pt>
                <c:pt idx="29">
                  <c:v>43438</c:v>
                </c:pt>
                <c:pt idx="30">
                  <c:v>43494</c:v>
                </c:pt>
                <c:pt idx="31">
                  <c:v>43551</c:v>
                </c:pt>
                <c:pt idx="32">
                  <c:v>43613</c:v>
                </c:pt>
                <c:pt idx="33">
                  <c:v>43678</c:v>
                </c:pt>
                <c:pt idx="34">
                  <c:v>43738</c:v>
                </c:pt>
                <c:pt idx="35">
                  <c:v>43801</c:v>
                </c:pt>
                <c:pt idx="36">
                  <c:v>43860</c:v>
                </c:pt>
                <c:pt idx="37">
                  <c:v>43916</c:v>
                </c:pt>
                <c:pt idx="38">
                  <c:v>43979</c:v>
                </c:pt>
                <c:pt idx="39">
                  <c:v>44046</c:v>
                </c:pt>
                <c:pt idx="40">
                  <c:v>44068</c:v>
                </c:pt>
                <c:pt idx="41">
                  <c:v>44104</c:v>
                </c:pt>
                <c:pt idx="42">
                  <c:v>44167</c:v>
                </c:pt>
                <c:pt idx="43">
                  <c:v>44223</c:v>
                </c:pt>
              </c:numCache>
            </c:numRef>
          </c:cat>
          <c:val>
            <c:numRef>
              <c:f>altitude!$AA$192:$AA$233</c:f>
              <c:numCache>
                <c:formatCode>0.000</c:formatCode>
                <c:ptCount val="42"/>
                <c:pt idx="0" formatCode="General">
                  <c:v>0</c:v>
                </c:pt>
                <c:pt idx="1">
                  <c:v>2.0000000000095497E-3</c:v>
                </c:pt>
                <c:pt idx="2">
                  <c:v>-1.999999999981128E-3</c:v>
                </c:pt>
                <c:pt idx="3">
                  <c:v>2.0000000000095497E-3</c:v>
                </c:pt>
                <c:pt idx="4">
                  <c:v>2.0000000000095497E-3</c:v>
                </c:pt>
                <c:pt idx="5">
                  <c:v>6.0000000000002274E-3</c:v>
                </c:pt>
                <c:pt idx="6">
                  <c:v>1.0000000000019327E-2</c:v>
                </c:pt>
                <c:pt idx="7">
                  <c:v>1.5000000000014779E-2</c:v>
                </c:pt>
                <c:pt idx="8">
                  <c:v>1.2000000000000455E-2</c:v>
                </c:pt>
                <c:pt idx="9">
                  <c:v>1.2000000000000455E-2</c:v>
                </c:pt>
                <c:pt idx="10">
                  <c:v>1.5000000000014779E-2</c:v>
                </c:pt>
                <c:pt idx="11">
                  <c:v>1.4000000000010004E-2</c:v>
                </c:pt>
                <c:pt idx="12">
                  <c:v>1.4000000000010004E-2</c:v>
                </c:pt>
                <c:pt idx="13">
                  <c:v>1.6000000000019554E-2</c:v>
                </c:pt>
                <c:pt idx="14">
                  <c:v>1.4000000000010004E-2</c:v>
                </c:pt>
                <c:pt idx="15">
                  <c:v>2.1000000000015007E-2</c:v>
                </c:pt>
                <c:pt idx="16">
                  <c:v>2.1000000000015007E-2</c:v>
                </c:pt>
                <c:pt idx="17">
                  <c:v>2.4000000000000909E-2</c:v>
                </c:pt>
                <c:pt idx="18">
                  <c:v>2.2000000000019782E-2</c:v>
                </c:pt>
                <c:pt idx="19">
                  <c:v>2.5000000000005684E-2</c:v>
                </c:pt>
                <c:pt idx="20">
                  <c:v>3.0000000000001137E-2</c:v>
                </c:pt>
                <c:pt idx="21">
                  <c:v>2.4000000000000909E-2</c:v>
                </c:pt>
                <c:pt idx="22">
                  <c:v>2.5000000000005684E-2</c:v>
                </c:pt>
                <c:pt idx="23">
                  <c:v>2.5000000000005684E-2</c:v>
                </c:pt>
                <c:pt idx="24">
                  <c:v>3.2000000000010687E-2</c:v>
                </c:pt>
                <c:pt idx="25">
                  <c:v>3.5000000000025011E-2</c:v>
                </c:pt>
                <c:pt idx="26">
                  <c:v>3.2000000000010687E-2</c:v>
                </c:pt>
                <c:pt idx="27">
                  <c:v>3.3000000000015461E-2</c:v>
                </c:pt>
                <c:pt idx="28">
                  <c:v>3.1000000000005912E-2</c:v>
                </c:pt>
                <c:pt idx="29">
                  <c:v>3.2000000000010687E-2</c:v>
                </c:pt>
                <c:pt idx="30">
                  <c:v>3.4000000000020236E-2</c:v>
                </c:pt>
                <c:pt idx="31">
                  <c:v>3.3000000000015461E-2</c:v>
                </c:pt>
                <c:pt idx="32">
                  <c:v>3.7000000000006139E-2</c:v>
                </c:pt>
                <c:pt idx="33">
                  <c:v>3.3000000000015461E-2</c:v>
                </c:pt>
                <c:pt idx="34">
                  <c:v>3.7000000000006139E-2</c:v>
                </c:pt>
                <c:pt idx="35">
                  <c:v>3.8000000000010914E-2</c:v>
                </c:pt>
                <c:pt idx="36">
                  <c:v>3.5000000000025011E-2</c:v>
                </c:pt>
                <c:pt idx="37">
                  <c:v>3.9000000000015689E-2</c:v>
                </c:pt>
                <c:pt idx="38">
                  <c:v>3.8000000000010914E-2</c:v>
                </c:pt>
                <c:pt idx="39">
                  <c:v>3.6000000000001364E-2</c:v>
                </c:pt>
                <c:pt idx="40">
                  <c:v>3.7000000000006139E-2</c:v>
                </c:pt>
                <c:pt idx="41">
                  <c:v>3.8000000000010914E-2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2FAF-4269-95E9-ED1971B2DE83}"/>
            </c:ext>
          </c:extLst>
        </c:ser>
        <c:ser>
          <c:idx val="4"/>
          <c:order val="7"/>
          <c:tx>
            <c:strRef>
              <c:f>altitude!$Z$5</c:f>
              <c:strCache>
                <c:ptCount val="1"/>
                <c:pt idx="0">
                  <c:v>1030</c:v>
                </c:pt>
              </c:strCache>
            </c:strRef>
          </c:tx>
          <c:spPr>
            <a:ln w="19050"/>
          </c:spPr>
          <c:marker>
            <c:spPr>
              <a:ln w="19050"/>
            </c:spPr>
          </c:marker>
          <c:cat>
            <c:numRef>
              <c:f>altitude!$A$192:$A$235</c:f>
              <c:numCache>
                <c:formatCode>m/d/yyyy</c:formatCode>
                <c:ptCount val="44"/>
                <c:pt idx="0">
                  <c:v>41746</c:v>
                </c:pt>
                <c:pt idx="1">
                  <c:v>41785</c:v>
                </c:pt>
                <c:pt idx="2">
                  <c:v>41844</c:v>
                </c:pt>
                <c:pt idx="3">
                  <c:v>41906</c:v>
                </c:pt>
                <c:pt idx="4">
                  <c:v>41970</c:v>
                </c:pt>
                <c:pt idx="5">
                  <c:v>42031</c:v>
                </c:pt>
                <c:pt idx="6">
                  <c:v>42090</c:v>
                </c:pt>
                <c:pt idx="7">
                  <c:v>42157</c:v>
                </c:pt>
                <c:pt idx="8">
                  <c:v>42213</c:v>
                </c:pt>
                <c:pt idx="9">
                  <c:v>42276</c:v>
                </c:pt>
                <c:pt idx="10">
                  <c:v>42338</c:v>
                </c:pt>
                <c:pt idx="11">
                  <c:v>42397</c:v>
                </c:pt>
                <c:pt idx="12">
                  <c:v>42458</c:v>
                </c:pt>
                <c:pt idx="13">
                  <c:v>42520</c:v>
                </c:pt>
                <c:pt idx="14">
                  <c:v>42543</c:v>
                </c:pt>
                <c:pt idx="15">
                  <c:v>42580</c:v>
                </c:pt>
                <c:pt idx="16">
                  <c:v>42642</c:v>
                </c:pt>
                <c:pt idx="17">
                  <c:v>42703</c:v>
                </c:pt>
                <c:pt idx="18">
                  <c:v>42762</c:v>
                </c:pt>
                <c:pt idx="19">
                  <c:v>42824</c:v>
                </c:pt>
                <c:pt idx="20">
                  <c:v>42885</c:v>
                </c:pt>
                <c:pt idx="21">
                  <c:v>42950</c:v>
                </c:pt>
                <c:pt idx="22">
                  <c:v>43010</c:v>
                </c:pt>
                <c:pt idx="23">
                  <c:v>43068</c:v>
                </c:pt>
                <c:pt idx="24">
                  <c:v>43129</c:v>
                </c:pt>
                <c:pt idx="25">
                  <c:v>43188</c:v>
                </c:pt>
                <c:pt idx="26">
                  <c:v>43251</c:v>
                </c:pt>
                <c:pt idx="27">
                  <c:v>43312</c:v>
                </c:pt>
                <c:pt idx="28">
                  <c:v>43375</c:v>
                </c:pt>
                <c:pt idx="29">
                  <c:v>43438</c:v>
                </c:pt>
                <c:pt idx="30">
                  <c:v>43494</c:v>
                </c:pt>
                <c:pt idx="31">
                  <c:v>43551</c:v>
                </c:pt>
                <c:pt idx="32">
                  <c:v>43613</c:v>
                </c:pt>
                <c:pt idx="33">
                  <c:v>43678</c:v>
                </c:pt>
                <c:pt idx="34">
                  <c:v>43738</c:v>
                </c:pt>
                <c:pt idx="35">
                  <c:v>43801</c:v>
                </c:pt>
                <c:pt idx="36">
                  <c:v>43860</c:v>
                </c:pt>
                <c:pt idx="37">
                  <c:v>43916</c:v>
                </c:pt>
                <c:pt idx="38">
                  <c:v>43979</c:v>
                </c:pt>
                <c:pt idx="39">
                  <c:v>44046</c:v>
                </c:pt>
                <c:pt idx="40">
                  <c:v>44068</c:v>
                </c:pt>
                <c:pt idx="41">
                  <c:v>44104</c:v>
                </c:pt>
                <c:pt idx="42">
                  <c:v>44167</c:v>
                </c:pt>
                <c:pt idx="43">
                  <c:v>44223</c:v>
                </c:pt>
              </c:numCache>
            </c:numRef>
          </c:cat>
          <c:val>
            <c:numRef>
              <c:f>altitude!$Z$192:$Z$235</c:f>
              <c:numCache>
                <c:formatCode>0.000</c:formatCode>
                <c:ptCount val="44"/>
                <c:pt idx="0" formatCode="General">
                  <c:v>0</c:v>
                </c:pt>
                <c:pt idx="1">
                  <c:v>1.0000000000047748E-3</c:v>
                </c:pt>
                <c:pt idx="2">
                  <c:v>-4.9999999999954525E-3</c:v>
                </c:pt>
                <c:pt idx="3">
                  <c:v>1.0000000000047748E-3</c:v>
                </c:pt>
                <c:pt idx="4">
                  <c:v>7.0000000000050022E-3</c:v>
                </c:pt>
                <c:pt idx="5">
                  <c:v>7.0000000000050022E-3</c:v>
                </c:pt>
                <c:pt idx="6">
                  <c:v>8.9999999999861302E-3</c:v>
                </c:pt>
                <c:pt idx="7">
                  <c:v>1.5999999999991132E-2</c:v>
                </c:pt>
                <c:pt idx="8">
                  <c:v>1.3999999999981583E-2</c:v>
                </c:pt>
                <c:pt idx="9">
                  <c:v>8.9999999999861302E-3</c:v>
                </c:pt>
                <c:pt idx="10">
                  <c:v>1.6999999999995907E-2</c:v>
                </c:pt>
                <c:pt idx="11">
                  <c:v>1.300000000000523E-2</c:v>
                </c:pt>
                <c:pt idx="12">
                  <c:v>1.4999999999986358E-2</c:v>
                </c:pt>
                <c:pt idx="13">
                  <c:v>1.5999999999991132E-2</c:v>
                </c:pt>
                <c:pt idx="14">
                  <c:v>1.8000000000000682E-2</c:v>
                </c:pt>
                <c:pt idx="15">
                  <c:v>2.2999999999996135E-2</c:v>
                </c:pt>
                <c:pt idx="16">
                  <c:v>2.4000000000000909E-2</c:v>
                </c:pt>
                <c:pt idx="17">
                  <c:v>2.5000000000005684E-2</c:v>
                </c:pt>
                <c:pt idx="18">
                  <c:v>2.4000000000000909E-2</c:v>
                </c:pt>
                <c:pt idx="19">
                  <c:v>2.5999999999982037E-2</c:v>
                </c:pt>
                <c:pt idx="20">
                  <c:v>3.1000000000005912E-2</c:v>
                </c:pt>
                <c:pt idx="21">
                  <c:v>2.5000000000005684E-2</c:v>
                </c:pt>
                <c:pt idx="22">
                  <c:v>2.2999999999996135E-2</c:v>
                </c:pt>
                <c:pt idx="23">
                  <c:v>2.7999999999991587E-2</c:v>
                </c:pt>
                <c:pt idx="24">
                  <c:v>3.1999999999982265E-2</c:v>
                </c:pt>
                <c:pt idx="25">
                  <c:v>3.7000000000006139E-2</c:v>
                </c:pt>
                <c:pt idx="26">
                  <c:v>3.6000000000001364E-2</c:v>
                </c:pt>
                <c:pt idx="27">
                  <c:v>3.3999999999991815E-2</c:v>
                </c:pt>
                <c:pt idx="28">
                  <c:v>3.299999999998704E-2</c:v>
                </c:pt>
                <c:pt idx="29">
                  <c:v>3.299999999998704E-2</c:v>
                </c:pt>
                <c:pt idx="30">
                  <c:v>3.7999999999982492E-2</c:v>
                </c:pt>
                <c:pt idx="31">
                  <c:v>3.7000000000006139E-2</c:v>
                </c:pt>
                <c:pt idx="32">
                  <c:v>3.9999999999992042E-2</c:v>
                </c:pt>
                <c:pt idx="33">
                  <c:v>3.4999999999996589E-2</c:v>
                </c:pt>
                <c:pt idx="34">
                  <c:v>3.7999999999982492E-2</c:v>
                </c:pt>
                <c:pt idx="35">
                  <c:v>3.8999999999987267E-2</c:v>
                </c:pt>
                <c:pt idx="36">
                  <c:v>4.0999999999996817E-2</c:v>
                </c:pt>
                <c:pt idx="37">
                  <c:v>4.2000000000001592E-2</c:v>
                </c:pt>
                <c:pt idx="38">
                  <c:v>4.0999999999996817E-2</c:v>
                </c:pt>
                <c:pt idx="39">
                  <c:v>3.9999999999992042E-2</c:v>
                </c:pt>
                <c:pt idx="40">
                  <c:v>4.0999999999996817E-2</c:v>
                </c:pt>
                <c:pt idx="41">
                  <c:v>4.0999999999996817E-2</c:v>
                </c:pt>
                <c:pt idx="42">
                  <c:v>4.6999999999997044E-2</c:v>
                </c:pt>
                <c:pt idx="43">
                  <c:v>4.6999999999997044E-2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2FAF-4269-95E9-ED1971B2DE83}"/>
            </c:ext>
          </c:extLst>
        </c:ser>
        <c:ser>
          <c:idx val="5"/>
          <c:order val="8"/>
          <c:tx>
            <c:strRef>
              <c:f>altitude!$Y$5</c:f>
              <c:strCache>
                <c:ptCount val="1"/>
                <c:pt idx="0">
                  <c:v>1029</c:v>
                </c:pt>
              </c:strCache>
            </c:strRef>
          </c:tx>
          <c:spPr>
            <a:ln w="19050"/>
          </c:spPr>
          <c:cat>
            <c:numRef>
              <c:f>altitude!$A$192:$A$235</c:f>
              <c:numCache>
                <c:formatCode>m/d/yyyy</c:formatCode>
                <c:ptCount val="44"/>
                <c:pt idx="0">
                  <c:v>41746</c:v>
                </c:pt>
                <c:pt idx="1">
                  <c:v>41785</c:v>
                </c:pt>
                <c:pt idx="2">
                  <c:v>41844</c:v>
                </c:pt>
                <c:pt idx="3">
                  <c:v>41906</c:v>
                </c:pt>
                <c:pt idx="4">
                  <c:v>41970</c:v>
                </c:pt>
                <c:pt idx="5">
                  <c:v>42031</c:v>
                </c:pt>
                <c:pt idx="6">
                  <c:v>42090</c:v>
                </c:pt>
                <c:pt idx="7">
                  <c:v>42157</c:v>
                </c:pt>
                <c:pt idx="8">
                  <c:v>42213</c:v>
                </c:pt>
                <c:pt idx="9">
                  <c:v>42276</c:v>
                </c:pt>
                <c:pt idx="10">
                  <c:v>42338</c:v>
                </c:pt>
                <c:pt idx="11">
                  <c:v>42397</c:v>
                </c:pt>
                <c:pt idx="12">
                  <c:v>42458</c:v>
                </c:pt>
                <c:pt idx="13">
                  <c:v>42520</c:v>
                </c:pt>
                <c:pt idx="14">
                  <c:v>42543</c:v>
                </c:pt>
                <c:pt idx="15">
                  <c:v>42580</c:v>
                </c:pt>
                <c:pt idx="16">
                  <c:v>42642</c:v>
                </c:pt>
                <c:pt idx="17">
                  <c:v>42703</c:v>
                </c:pt>
                <c:pt idx="18">
                  <c:v>42762</c:v>
                </c:pt>
                <c:pt idx="19">
                  <c:v>42824</c:v>
                </c:pt>
                <c:pt idx="20">
                  <c:v>42885</c:v>
                </c:pt>
                <c:pt idx="21">
                  <c:v>42950</c:v>
                </c:pt>
                <c:pt idx="22">
                  <c:v>43010</c:v>
                </c:pt>
                <c:pt idx="23">
                  <c:v>43068</c:v>
                </c:pt>
                <c:pt idx="24">
                  <c:v>43129</c:v>
                </c:pt>
                <c:pt idx="25">
                  <c:v>43188</c:v>
                </c:pt>
                <c:pt idx="26">
                  <c:v>43251</c:v>
                </c:pt>
                <c:pt idx="27">
                  <c:v>43312</c:v>
                </c:pt>
                <c:pt idx="28">
                  <c:v>43375</c:v>
                </c:pt>
                <c:pt idx="29">
                  <c:v>43438</c:v>
                </c:pt>
                <c:pt idx="30">
                  <c:v>43494</c:v>
                </c:pt>
                <c:pt idx="31">
                  <c:v>43551</c:v>
                </c:pt>
                <c:pt idx="32">
                  <c:v>43613</c:v>
                </c:pt>
                <c:pt idx="33">
                  <c:v>43678</c:v>
                </c:pt>
                <c:pt idx="34">
                  <c:v>43738</c:v>
                </c:pt>
                <c:pt idx="35">
                  <c:v>43801</c:v>
                </c:pt>
                <c:pt idx="36">
                  <c:v>43860</c:v>
                </c:pt>
                <c:pt idx="37">
                  <c:v>43916</c:v>
                </c:pt>
                <c:pt idx="38">
                  <c:v>43979</c:v>
                </c:pt>
                <c:pt idx="39">
                  <c:v>44046</c:v>
                </c:pt>
                <c:pt idx="40">
                  <c:v>44068</c:v>
                </c:pt>
                <c:pt idx="41">
                  <c:v>44104</c:v>
                </c:pt>
                <c:pt idx="42">
                  <c:v>44167</c:v>
                </c:pt>
                <c:pt idx="43">
                  <c:v>44223</c:v>
                </c:pt>
              </c:numCache>
            </c:numRef>
          </c:cat>
          <c:val>
            <c:numRef>
              <c:f>altitude!$Y$192:$Y$235</c:f>
              <c:numCache>
                <c:formatCode>0.000</c:formatCode>
                <c:ptCount val="44"/>
                <c:pt idx="0" formatCode="General">
                  <c:v>0</c:v>
                </c:pt>
                <c:pt idx="1">
                  <c:v>-1.0000000000047748E-3</c:v>
                </c:pt>
                <c:pt idx="2">
                  <c:v>-2.9999999999859028E-3</c:v>
                </c:pt>
                <c:pt idx="3">
                  <c:v>-2.0000000000095497E-3</c:v>
                </c:pt>
                <c:pt idx="4">
                  <c:v>2.0000000000095497E-3</c:v>
                </c:pt>
                <c:pt idx="5">
                  <c:v>1.0000000000047748E-3</c:v>
                </c:pt>
                <c:pt idx="6">
                  <c:v>2.0000000000095497E-3</c:v>
                </c:pt>
                <c:pt idx="7">
                  <c:v>7.0000000000050022E-3</c:v>
                </c:pt>
                <c:pt idx="8">
                  <c:v>6.0000000000002274E-3</c:v>
                </c:pt>
                <c:pt idx="9">
                  <c:v>3.9999999999906777E-3</c:v>
                </c:pt>
                <c:pt idx="10">
                  <c:v>6.0000000000002274E-3</c:v>
                </c:pt>
                <c:pt idx="11">
                  <c:v>1.0000000000047748E-3</c:v>
                </c:pt>
                <c:pt idx="12">
                  <c:v>1.0000000000047748E-3</c:v>
                </c:pt>
                <c:pt idx="13">
                  <c:v>0</c:v>
                </c:pt>
                <c:pt idx="14">
                  <c:v>1.0000000000047748E-3</c:v>
                </c:pt>
                <c:pt idx="15">
                  <c:v>3.9999999999906777E-3</c:v>
                </c:pt>
                <c:pt idx="16">
                  <c:v>4.9999999999954525E-3</c:v>
                </c:pt>
                <c:pt idx="17">
                  <c:v>4.9999999999954525E-3</c:v>
                </c:pt>
                <c:pt idx="18">
                  <c:v>1.099999999999568E-2</c:v>
                </c:pt>
                <c:pt idx="19">
                  <c:v>6.0000000000002274E-3</c:v>
                </c:pt>
                <c:pt idx="20">
                  <c:v>9.0000000000145519E-3</c:v>
                </c:pt>
                <c:pt idx="21">
                  <c:v>6.0000000000002274E-3</c:v>
                </c:pt>
                <c:pt idx="22">
                  <c:v>3.0000000000143245E-3</c:v>
                </c:pt>
                <c:pt idx="23">
                  <c:v>6.0000000000002274E-3</c:v>
                </c:pt>
                <c:pt idx="24">
                  <c:v>8.0000000000097771E-3</c:v>
                </c:pt>
                <c:pt idx="25">
                  <c:v>1.099999999999568E-2</c:v>
                </c:pt>
                <c:pt idx="26">
                  <c:v>9.0000000000145519E-3</c:v>
                </c:pt>
                <c:pt idx="27">
                  <c:v>9.0000000000145519E-3</c:v>
                </c:pt>
                <c:pt idx="28">
                  <c:v>9.0000000000145519E-3</c:v>
                </c:pt>
                <c:pt idx="29">
                  <c:v>9.0000000000145519E-3</c:v>
                </c:pt>
                <c:pt idx="30">
                  <c:v>9.9999999999909051E-3</c:v>
                </c:pt>
                <c:pt idx="31">
                  <c:v>9.9999999999909051E-3</c:v>
                </c:pt>
                <c:pt idx="32">
                  <c:v>1.2000000000000455E-2</c:v>
                </c:pt>
                <c:pt idx="33">
                  <c:v>8.0000000000097771E-3</c:v>
                </c:pt>
                <c:pt idx="34">
                  <c:v>1.2000000000000455E-2</c:v>
                </c:pt>
                <c:pt idx="35">
                  <c:v>1.099999999999568E-2</c:v>
                </c:pt>
                <c:pt idx="36">
                  <c:v>1.2000000000000455E-2</c:v>
                </c:pt>
                <c:pt idx="37">
                  <c:v>1.300000000000523E-2</c:v>
                </c:pt>
                <c:pt idx="38">
                  <c:v>1.099999999999568E-2</c:v>
                </c:pt>
                <c:pt idx="39">
                  <c:v>1.099999999999568E-2</c:v>
                </c:pt>
                <c:pt idx="40">
                  <c:v>1.099999999999568E-2</c:v>
                </c:pt>
                <c:pt idx="41">
                  <c:v>1.099999999999568E-2</c:v>
                </c:pt>
                <c:pt idx="42">
                  <c:v>1.099999999999568E-2</c:v>
                </c:pt>
                <c:pt idx="43">
                  <c:v>1.4000000000010004E-2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2FAF-4269-95E9-ED1971B2DE83}"/>
            </c:ext>
          </c:extLst>
        </c:ser>
        <c:ser>
          <c:idx val="6"/>
          <c:order val="9"/>
          <c:tx>
            <c:strRef>
              <c:f>altitude!$AI$5</c:f>
              <c:strCache>
                <c:ptCount val="1"/>
                <c:pt idx="0">
                  <c:v>1037</c:v>
                </c:pt>
              </c:strCache>
            </c:strRef>
          </c:tx>
          <c:spPr>
            <a:ln w="19050"/>
          </c:spPr>
          <c:cat>
            <c:numRef>
              <c:f>altitude!$A$192:$A$235</c:f>
              <c:numCache>
                <c:formatCode>m/d/yyyy</c:formatCode>
                <c:ptCount val="44"/>
                <c:pt idx="0">
                  <c:v>41746</c:v>
                </c:pt>
                <c:pt idx="1">
                  <c:v>41785</c:v>
                </c:pt>
                <c:pt idx="2">
                  <c:v>41844</c:v>
                </c:pt>
                <c:pt idx="3">
                  <c:v>41906</c:v>
                </c:pt>
                <c:pt idx="4">
                  <c:v>41970</c:v>
                </c:pt>
                <c:pt idx="5">
                  <c:v>42031</c:v>
                </c:pt>
                <c:pt idx="6">
                  <c:v>42090</c:v>
                </c:pt>
                <c:pt idx="7">
                  <c:v>42157</c:v>
                </c:pt>
                <c:pt idx="8">
                  <c:v>42213</c:v>
                </c:pt>
                <c:pt idx="9">
                  <c:v>42276</c:v>
                </c:pt>
                <c:pt idx="10">
                  <c:v>42338</c:v>
                </c:pt>
                <c:pt idx="11">
                  <c:v>42397</c:v>
                </c:pt>
                <c:pt idx="12">
                  <c:v>42458</c:v>
                </c:pt>
                <c:pt idx="13">
                  <c:v>42520</c:v>
                </c:pt>
                <c:pt idx="14">
                  <c:v>42543</c:v>
                </c:pt>
                <c:pt idx="15">
                  <c:v>42580</c:v>
                </c:pt>
                <c:pt idx="16">
                  <c:v>42642</c:v>
                </c:pt>
                <c:pt idx="17">
                  <c:v>42703</c:v>
                </c:pt>
                <c:pt idx="18">
                  <c:v>42762</c:v>
                </c:pt>
                <c:pt idx="19">
                  <c:v>42824</c:v>
                </c:pt>
                <c:pt idx="20">
                  <c:v>42885</c:v>
                </c:pt>
                <c:pt idx="21">
                  <c:v>42950</c:v>
                </c:pt>
                <c:pt idx="22">
                  <c:v>43010</c:v>
                </c:pt>
                <c:pt idx="23">
                  <c:v>43068</c:v>
                </c:pt>
                <c:pt idx="24">
                  <c:v>43129</c:v>
                </c:pt>
                <c:pt idx="25">
                  <c:v>43188</c:v>
                </c:pt>
                <c:pt idx="26">
                  <c:v>43251</c:v>
                </c:pt>
                <c:pt idx="27">
                  <c:v>43312</c:v>
                </c:pt>
                <c:pt idx="28">
                  <c:v>43375</c:v>
                </c:pt>
                <c:pt idx="29">
                  <c:v>43438</c:v>
                </c:pt>
                <c:pt idx="30">
                  <c:v>43494</c:v>
                </c:pt>
                <c:pt idx="31">
                  <c:v>43551</c:v>
                </c:pt>
                <c:pt idx="32">
                  <c:v>43613</c:v>
                </c:pt>
                <c:pt idx="33">
                  <c:v>43678</c:v>
                </c:pt>
                <c:pt idx="34">
                  <c:v>43738</c:v>
                </c:pt>
                <c:pt idx="35">
                  <c:v>43801</c:v>
                </c:pt>
                <c:pt idx="36">
                  <c:v>43860</c:v>
                </c:pt>
                <c:pt idx="37">
                  <c:v>43916</c:v>
                </c:pt>
                <c:pt idx="38">
                  <c:v>43979</c:v>
                </c:pt>
                <c:pt idx="39">
                  <c:v>44046</c:v>
                </c:pt>
                <c:pt idx="40">
                  <c:v>44068</c:v>
                </c:pt>
                <c:pt idx="41">
                  <c:v>44104</c:v>
                </c:pt>
                <c:pt idx="42">
                  <c:v>44167</c:v>
                </c:pt>
                <c:pt idx="43">
                  <c:v>44223</c:v>
                </c:pt>
              </c:numCache>
            </c:numRef>
          </c:cat>
          <c:val>
            <c:numRef>
              <c:f>altitude!$AI$192:$AI$231</c:f>
              <c:numCache>
                <c:formatCode>0.000</c:formatCode>
                <c:ptCount val="40"/>
                <c:pt idx="0" formatCode="General">
                  <c:v>0</c:v>
                </c:pt>
                <c:pt idx="1">
                  <c:v>0</c:v>
                </c:pt>
                <c:pt idx="2">
                  <c:v>1.0000000000047748E-3</c:v>
                </c:pt>
                <c:pt idx="3">
                  <c:v>-9.9999999997635314E-4</c:v>
                </c:pt>
                <c:pt idx="4">
                  <c:v>2.0000000000095497E-3</c:v>
                </c:pt>
                <c:pt idx="5">
                  <c:v>1.0000000000047748E-3</c:v>
                </c:pt>
                <c:pt idx="6">
                  <c:v>3.0000000000143245E-3</c:v>
                </c:pt>
                <c:pt idx="7">
                  <c:v>7.0000000000050022E-3</c:v>
                </c:pt>
                <c:pt idx="8">
                  <c:v>2.0000000000095497E-3</c:v>
                </c:pt>
                <c:pt idx="9">
                  <c:v>2.0000000000095497E-3</c:v>
                </c:pt>
                <c:pt idx="10">
                  <c:v>6.0000000000002274E-3</c:v>
                </c:pt>
                <c:pt idx="11">
                  <c:v>0</c:v>
                </c:pt>
                <c:pt idx="12">
                  <c:v>-1.999999999981128E-3</c:v>
                </c:pt>
                <c:pt idx="13">
                  <c:v>-1.999999999981128E-3</c:v>
                </c:pt>
                <c:pt idx="14">
                  <c:v>-6.0000000000002274E-3</c:v>
                </c:pt>
                <c:pt idx="15">
                  <c:v>1.0000000000047748E-3</c:v>
                </c:pt>
                <c:pt idx="16">
                  <c:v>1.0000000000047748E-3</c:v>
                </c:pt>
                <c:pt idx="17">
                  <c:v>0</c:v>
                </c:pt>
                <c:pt idx="18">
                  <c:v>-1.999999999981128E-3</c:v>
                </c:pt>
                <c:pt idx="19">
                  <c:v>-9.9999999997635314E-4</c:v>
                </c:pt>
                <c:pt idx="20">
                  <c:v>1.0000000000047748E-3</c:v>
                </c:pt>
                <c:pt idx="21">
                  <c:v>-2.9999999999859028E-3</c:v>
                </c:pt>
                <c:pt idx="22">
                  <c:v>-3.9999999999906777E-3</c:v>
                </c:pt>
                <c:pt idx="23">
                  <c:v>-2.9999999999859028E-3</c:v>
                </c:pt>
                <c:pt idx="24">
                  <c:v>1.0000000000047748E-3</c:v>
                </c:pt>
                <c:pt idx="25">
                  <c:v>0</c:v>
                </c:pt>
                <c:pt idx="26">
                  <c:v>0</c:v>
                </c:pt>
                <c:pt idx="27">
                  <c:v>1.0000000000047748E-3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3.0000000000143245E-3</c:v>
                </c:pt>
                <c:pt idx="33">
                  <c:v>-1.999999999981128E-3</c:v>
                </c:pt>
                <c:pt idx="34">
                  <c:v>2.0000000000095497E-3</c:v>
                </c:pt>
                <c:pt idx="35">
                  <c:v>1.0000000000047748E-3</c:v>
                </c:pt>
                <c:pt idx="36">
                  <c:v>2.0000000000095497E-3</c:v>
                </c:pt>
                <c:pt idx="37">
                  <c:v>1.0000000000047748E-3</c:v>
                </c:pt>
                <c:pt idx="38">
                  <c:v>0</c:v>
                </c:pt>
                <c:pt idx="39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2FAF-4269-95E9-ED1971B2DE83}"/>
            </c:ext>
          </c:extLst>
        </c:ser>
        <c:ser>
          <c:idx val="7"/>
          <c:order val="10"/>
          <c:tx>
            <c:strRef>
              <c:f>altitude!$D$5</c:f>
              <c:strCache>
                <c:ptCount val="1"/>
                <c:pt idx="0">
                  <c:v>1009</c:v>
                </c:pt>
              </c:strCache>
            </c:strRef>
          </c:tx>
          <c:spPr>
            <a:ln w="19050"/>
          </c:spPr>
          <c:cat>
            <c:numRef>
              <c:f>altitude!$A$192:$A$235</c:f>
              <c:numCache>
                <c:formatCode>m/d/yyyy</c:formatCode>
                <c:ptCount val="44"/>
                <c:pt idx="0">
                  <c:v>41746</c:v>
                </c:pt>
                <c:pt idx="1">
                  <c:v>41785</c:v>
                </c:pt>
                <c:pt idx="2">
                  <c:v>41844</c:v>
                </c:pt>
                <c:pt idx="3">
                  <c:v>41906</c:v>
                </c:pt>
                <c:pt idx="4">
                  <c:v>41970</c:v>
                </c:pt>
                <c:pt idx="5">
                  <c:v>42031</c:v>
                </c:pt>
                <c:pt idx="6">
                  <c:v>42090</c:v>
                </c:pt>
                <c:pt idx="7">
                  <c:v>42157</c:v>
                </c:pt>
                <c:pt idx="8">
                  <c:v>42213</c:v>
                </c:pt>
                <c:pt idx="9">
                  <c:v>42276</c:v>
                </c:pt>
                <c:pt idx="10">
                  <c:v>42338</c:v>
                </c:pt>
                <c:pt idx="11">
                  <c:v>42397</c:v>
                </c:pt>
                <c:pt idx="12">
                  <c:v>42458</c:v>
                </c:pt>
                <c:pt idx="13">
                  <c:v>42520</c:v>
                </c:pt>
                <c:pt idx="14">
                  <c:v>42543</c:v>
                </c:pt>
                <c:pt idx="15">
                  <c:v>42580</c:v>
                </c:pt>
                <c:pt idx="16">
                  <c:v>42642</c:v>
                </c:pt>
                <c:pt idx="17">
                  <c:v>42703</c:v>
                </c:pt>
                <c:pt idx="18">
                  <c:v>42762</c:v>
                </c:pt>
                <c:pt idx="19">
                  <c:v>42824</c:v>
                </c:pt>
                <c:pt idx="20">
                  <c:v>42885</c:v>
                </c:pt>
                <c:pt idx="21">
                  <c:v>42950</c:v>
                </c:pt>
                <c:pt idx="22">
                  <c:v>43010</c:v>
                </c:pt>
                <c:pt idx="23">
                  <c:v>43068</c:v>
                </c:pt>
                <c:pt idx="24">
                  <c:v>43129</c:v>
                </c:pt>
                <c:pt idx="25">
                  <c:v>43188</c:v>
                </c:pt>
                <c:pt idx="26">
                  <c:v>43251</c:v>
                </c:pt>
                <c:pt idx="27">
                  <c:v>43312</c:v>
                </c:pt>
                <c:pt idx="28">
                  <c:v>43375</c:v>
                </c:pt>
                <c:pt idx="29">
                  <c:v>43438</c:v>
                </c:pt>
                <c:pt idx="30">
                  <c:v>43494</c:v>
                </c:pt>
                <c:pt idx="31">
                  <c:v>43551</c:v>
                </c:pt>
                <c:pt idx="32">
                  <c:v>43613</c:v>
                </c:pt>
                <c:pt idx="33">
                  <c:v>43678</c:v>
                </c:pt>
                <c:pt idx="34">
                  <c:v>43738</c:v>
                </c:pt>
                <c:pt idx="35">
                  <c:v>43801</c:v>
                </c:pt>
                <c:pt idx="36">
                  <c:v>43860</c:v>
                </c:pt>
                <c:pt idx="37">
                  <c:v>43916</c:v>
                </c:pt>
                <c:pt idx="38">
                  <c:v>43979</c:v>
                </c:pt>
                <c:pt idx="39">
                  <c:v>44046</c:v>
                </c:pt>
                <c:pt idx="40">
                  <c:v>44068</c:v>
                </c:pt>
                <c:pt idx="41">
                  <c:v>44104</c:v>
                </c:pt>
                <c:pt idx="42">
                  <c:v>44167</c:v>
                </c:pt>
                <c:pt idx="43">
                  <c:v>44223</c:v>
                </c:pt>
              </c:numCache>
            </c:numRef>
          </c:cat>
          <c:val>
            <c:numRef>
              <c:f>altitude!$D$192:$D$235</c:f>
              <c:numCache>
                <c:formatCode>0.000</c:formatCode>
                <c:ptCount val="44"/>
                <c:pt idx="0" formatCode="General">
                  <c:v>0</c:v>
                </c:pt>
                <c:pt idx="1">
                  <c:v>-2.0000000000095497E-3</c:v>
                </c:pt>
                <c:pt idx="2">
                  <c:v>0</c:v>
                </c:pt>
                <c:pt idx="3">
                  <c:v>0</c:v>
                </c:pt>
                <c:pt idx="4">
                  <c:v>2.0000000000095497E-3</c:v>
                </c:pt>
                <c:pt idx="5">
                  <c:v>1.0000000000047748E-3</c:v>
                </c:pt>
                <c:pt idx="6">
                  <c:v>2.0000000000095497E-3</c:v>
                </c:pt>
                <c:pt idx="7">
                  <c:v>7.0000000000050022E-3</c:v>
                </c:pt>
                <c:pt idx="8">
                  <c:v>3.9999999999906777E-3</c:v>
                </c:pt>
                <c:pt idx="9">
                  <c:v>2.0000000000095497E-3</c:v>
                </c:pt>
                <c:pt idx="10">
                  <c:v>7.0000000000050022E-3</c:v>
                </c:pt>
                <c:pt idx="11">
                  <c:v>2.0000000000095497E-3</c:v>
                </c:pt>
                <c:pt idx="12">
                  <c:v>1.0000000000047748E-3</c:v>
                </c:pt>
                <c:pt idx="13">
                  <c:v>-1.0000000000047748E-3</c:v>
                </c:pt>
                <c:pt idx="14">
                  <c:v>-3.0000000000143245E-3</c:v>
                </c:pt>
                <c:pt idx="15">
                  <c:v>3.9999999999906777E-3</c:v>
                </c:pt>
                <c:pt idx="16">
                  <c:v>4.9999999999954525E-3</c:v>
                </c:pt>
                <c:pt idx="17">
                  <c:v>3.9999999999906777E-3</c:v>
                </c:pt>
                <c:pt idx="18">
                  <c:v>7.0000000000050022E-3</c:v>
                </c:pt>
                <c:pt idx="19">
                  <c:v>4.9999999999954525E-3</c:v>
                </c:pt>
                <c:pt idx="20">
                  <c:v>8.0000000000097771E-3</c:v>
                </c:pt>
                <c:pt idx="21">
                  <c:v>2.9999999999859028E-3</c:v>
                </c:pt>
                <c:pt idx="22">
                  <c:v>4.9999999999954525E-3</c:v>
                </c:pt>
                <c:pt idx="23">
                  <c:v>3.9999999999906777E-3</c:v>
                </c:pt>
                <c:pt idx="24">
                  <c:v>8.0000000000097771E-3</c:v>
                </c:pt>
                <c:pt idx="25">
                  <c:v>1.2000000000000455E-2</c:v>
                </c:pt>
                <c:pt idx="26">
                  <c:v>8.0000000000097771E-3</c:v>
                </c:pt>
                <c:pt idx="27">
                  <c:v>8.0000000000097771E-3</c:v>
                </c:pt>
                <c:pt idx="28">
                  <c:v>8.0000000000097771E-3</c:v>
                </c:pt>
                <c:pt idx="29">
                  <c:v>7.0000000000050022E-3</c:v>
                </c:pt>
                <c:pt idx="30">
                  <c:v>8.9999999999861302E-3</c:v>
                </c:pt>
                <c:pt idx="31">
                  <c:v>6.0000000000002274E-3</c:v>
                </c:pt>
                <c:pt idx="32">
                  <c:v>1.099999999999568E-2</c:v>
                </c:pt>
                <c:pt idx="33">
                  <c:v>4.9999999999954525E-3</c:v>
                </c:pt>
                <c:pt idx="34">
                  <c:v>9.9999999999909051E-3</c:v>
                </c:pt>
                <c:pt idx="35">
                  <c:v>8.0000000000097771E-3</c:v>
                </c:pt>
                <c:pt idx="36">
                  <c:v>1.099999999999568E-2</c:v>
                </c:pt>
                <c:pt idx="37">
                  <c:v>1.099999999999568E-2</c:v>
                </c:pt>
                <c:pt idx="38">
                  <c:v>8.0000000000097771E-3</c:v>
                </c:pt>
                <c:pt idx="39">
                  <c:v>7.0000000000050022E-3</c:v>
                </c:pt>
                <c:pt idx="40">
                  <c:v>6.0000000000002274E-3</c:v>
                </c:pt>
                <c:pt idx="41">
                  <c:v>8.0000000000097771E-3</c:v>
                </c:pt>
                <c:pt idx="42">
                  <c:v>8.0000000000097771E-3</c:v>
                </c:pt>
                <c:pt idx="43">
                  <c:v>9.9999999999909051E-3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2FAF-4269-95E9-ED1971B2DE83}"/>
            </c:ext>
          </c:extLst>
        </c:ser>
        <c:ser>
          <c:idx val="8"/>
          <c:order val="11"/>
          <c:tx>
            <c:strRef>
              <c:f>altitude!$C$5</c:f>
              <c:strCache>
                <c:ptCount val="1"/>
                <c:pt idx="0">
                  <c:v>1008</c:v>
                </c:pt>
              </c:strCache>
            </c:strRef>
          </c:tx>
          <c:spPr>
            <a:ln w="19050"/>
          </c:spPr>
          <c:cat>
            <c:numRef>
              <c:f>altitude!$A$192:$A$235</c:f>
              <c:numCache>
                <c:formatCode>m/d/yyyy</c:formatCode>
                <c:ptCount val="44"/>
                <c:pt idx="0">
                  <c:v>41746</c:v>
                </c:pt>
                <c:pt idx="1">
                  <c:v>41785</c:v>
                </c:pt>
                <c:pt idx="2">
                  <c:v>41844</c:v>
                </c:pt>
                <c:pt idx="3">
                  <c:v>41906</c:v>
                </c:pt>
                <c:pt idx="4">
                  <c:v>41970</c:v>
                </c:pt>
                <c:pt idx="5">
                  <c:v>42031</c:v>
                </c:pt>
                <c:pt idx="6">
                  <c:v>42090</c:v>
                </c:pt>
                <c:pt idx="7">
                  <c:v>42157</c:v>
                </c:pt>
                <c:pt idx="8">
                  <c:v>42213</c:v>
                </c:pt>
                <c:pt idx="9">
                  <c:v>42276</c:v>
                </c:pt>
                <c:pt idx="10">
                  <c:v>42338</c:v>
                </c:pt>
                <c:pt idx="11">
                  <c:v>42397</c:v>
                </c:pt>
                <c:pt idx="12">
                  <c:v>42458</c:v>
                </c:pt>
                <c:pt idx="13">
                  <c:v>42520</c:v>
                </c:pt>
                <c:pt idx="14">
                  <c:v>42543</c:v>
                </c:pt>
                <c:pt idx="15">
                  <c:v>42580</c:v>
                </c:pt>
                <c:pt idx="16">
                  <c:v>42642</c:v>
                </c:pt>
                <c:pt idx="17">
                  <c:v>42703</c:v>
                </c:pt>
                <c:pt idx="18">
                  <c:v>42762</c:v>
                </c:pt>
                <c:pt idx="19">
                  <c:v>42824</c:v>
                </c:pt>
                <c:pt idx="20">
                  <c:v>42885</c:v>
                </c:pt>
                <c:pt idx="21">
                  <c:v>42950</c:v>
                </c:pt>
                <c:pt idx="22">
                  <c:v>43010</c:v>
                </c:pt>
                <c:pt idx="23">
                  <c:v>43068</c:v>
                </c:pt>
                <c:pt idx="24">
                  <c:v>43129</c:v>
                </c:pt>
                <c:pt idx="25">
                  <c:v>43188</c:v>
                </c:pt>
                <c:pt idx="26">
                  <c:v>43251</c:v>
                </c:pt>
                <c:pt idx="27">
                  <c:v>43312</c:v>
                </c:pt>
                <c:pt idx="28">
                  <c:v>43375</c:v>
                </c:pt>
                <c:pt idx="29">
                  <c:v>43438</c:v>
                </c:pt>
                <c:pt idx="30">
                  <c:v>43494</c:v>
                </c:pt>
                <c:pt idx="31">
                  <c:v>43551</c:v>
                </c:pt>
                <c:pt idx="32">
                  <c:v>43613</c:v>
                </c:pt>
                <c:pt idx="33">
                  <c:v>43678</c:v>
                </c:pt>
                <c:pt idx="34">
                  <c:v>43738</c:v>
                </c:pt>
                <c:pt idx="35">
                  <c:v>43801</c:v>
                </c:pt>
                <c:pt idx="36">
                  <c:v>43860</c:v>
                </c:pt>
                <c:pt idx="37">
                  <c:v>43916</c:v>
                </c:pt>
                <c:pt idx="38">
                  <c:v>43979</c:v>
                </c:pt>
                <c:pt idx="39">
                  <c:v>44046</c:v>
                </c:pt>
                <c:pt idx="40">
                  <c:v>44068</c:v>
                </c:pt>
                <c:pt idx="41">
                  <c:v>44104</c:v>
                </c:pt>
                <c:pt idx="42">
                  <c:v>44167</c:v>
                </c:pt>
                <c:pt idx="43">
                  <c:v>44223</c:v>
                </c:pt>
              </c:numCache>
            </c:numRef>
          </c:cat>
          <c:val>
            <c:numRef>
              <c:f>altitude!$C$192:$C$235</c:f>
              <c:numCache>
                <c:formatCode>0.000</c:formatCode>
                <c:ptCount val="44"/>
                <c:pt idx="0" formatCode="General">
                  <c:v>0</c:v>
                </c:pt>
                <c:pt idx="1">
                  <c:v>-1.0000000000047748E-3</c:v>
                </c:pt>
                <c:pt idx="2">
                  <c:v>-2.0000000000095497E-3</c:v>
                </c:pt>
                <c:pt idx="3">
                  <c:v>0</c:v>
                </c:pt>
                <c:pt idx="4">
                  <c:v>2.0000000000095497E-3</c:v>
                </c:pt>
                <c:pt idx="5">
                  <c:v>1.0000000000047748E-3</c:v>
                </c:pt>
                <c:pt idx="6">
                  <c:v>1.0000000000047748E-3</c:v>
                </c:pt>
                <c:pt idx="7">
                  <c:v>8.0000000000097771E-3</c:v>
                </c:pt>
                <c:pt idx="8">
                  <c:v>2.9999999999859028E-3</c:v>
                </c:pt>
                <c:pt idx="9">
                  <c:v>1.0000000000047748E-3</c:v>
                </c:pt>
                <c:pt idx="10">
                  <c:v>3.9999999999906777E-3</c:v>
                </c:pt>
                <c:pt idx="11">
                  <c:v>2.0000000000095497E-3</c:v>
                </c:pt>
                <c:pt idx="12">
                  <c:v>1.0000000000047748E-3</c:v>
                </c:pt>
                <c:pt idx="13">
                  <c:v>2.0000000000095497E-3</c:v>
                </c:pt>
                <c:pt idx="14">
                  <c:v>2.9999999999859028E-3</c:v>
                </c:pt>
                <c:pt idx="15">
                  <c:v>4.9999999999954525E-3</c:v>
                </c:pt>
                <c:pt idx="16">
                  <c:v>1.0000000000047748E-3</c:v>
                </c:pt>
                <c:pt idx="17">
                  <c:v>2.9999999999859028E-3</c:v>
                </c:pt>
                <c:pt idx="18">
                  <c:v>2.9999999999859028E-3</c:v>
                </c:pt>
                <c:pt idx="19">
                  <c:v>3.9999999999906777E-3</c:v>
                </c:pt>
                <c:pt idx="20">
                  <c:v>3.9999999999906777E-3</c:v>
                </c:pt>
                <c:pt idx="21">
                  <c:v>1.0000000000047748E-3</c:v>
                </c:pt>
                <c:pt idx="22">
                  <c:v>2.9999999999859028E-3</c:v>
                </c:pt>
                <c:pt idx="23">
                  <c:v>4.9999999999954525E-3</c:v>
                </c:pt>
                <c:pt idx="24">
                  <c:v>2.9999999999859028E-3</c:v>
                </c:pt>
                <c:pt idx="25">
                  <c:v>6.0000000000002274E-3</c:v>
                </c:pt>
                <c:pt idx="26">
                  <c:v>3.9999999999906777E-3</c:v>
                </c:pt>
                <c:pt idx="27">
                  <c:v>4.9999999999954525E-3</c:v>
                </c:pt>
                <c:pt idx="28">
                  <c:v>7.0000000000050022E-3</c:v>
                </c:pt>
                <c:pt idx="29">
                  <c:v>4.9999999999954525E-3</c:v>
                </c:pt>
                <c:pt idx="30">
                  <c:v>6.0000000000002274E-3</c:v>
                </c:pt>
                <c:pt idx="31">
                  <c:v>0</c:v>
                </c:pt>
                <c:pt idx="32">
                  <c:v>4.9999999999954525E-3</c:v>
                </c:pt>
                <c:pt idx="33">
                  <c:v>2.9999999999859028E-3</c:v>
                </c:pt>
                <c:pt idx="34">
                  <c:v>6.0000000000002274E-3</c:v>
                </c:pt>
                <c:pt idx="35">
                  <c:v>7.0000000000050022E-3</c:v>
                </c:pt>
                <c:pt idx="36">
                  <c:v>8.0000000000097771E-3</c:v>
                </c:pt>
                <c:pt idx="37">
                  <c:v>6.0000000000002274E-3</c:v>
                </c:pt>
                <c:pt idx="38">
                  <c:v>3.9999999999906777E-3</c:v>
                </c:pt>
                <c:pt idx="39">
                  <c:v>6.0000000000002274E-3</c:v>
                </c:pt>
                <c:pt idx="40">
                  <c:v>6.0000000000002274E-3</c:v>
                </c:pt>
                <c:pt idx="41">
                  <c:v>7.0000000000050022E-3</c:v>
                </c:pt>
                <c:pt idx="42">
                  <c:v>1.0000000000047748E-3</c:v>
                </c:pt>
                <c:pt idx="43">
                  <c:v>8.9999999999861302E-3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B-2FAF-4269-95E9-ED1971B2DE83}"/>
            </c:ext>
          </c:extLst>
        </c:ser>
        <c:ser>
          <c:idx val="9"/>
          <c:order val="12"/>
          <c:tx>
            <c:strRef>
              <c:f>altitude!$B$5</c:f>
              <c:strCache>
                <c:ptCount val="1"/>
                <c:pt idx="0">
                  <c:v>1007</c:v>
                </c:pt>
              </c:strCache>
            </c:strRef>
          </c:tx>
          <c:spPr>
            <a:ln w="19050"/>
          </c:spPr>
          <c:cat>
            <c:numRef>
              <c:f>altitude!$A$192:$A$235</c:f>
              <c:numCache>
                <c:formatCode>m/d/yyyy</c:formatCode>
                <c:ptCount val="44"/>
                <c:pt idx="0">
                  <c:v>41746</c:v>
                </c:pt>
                <c:pt idx="1">
                  <c:v>41785</c:v>
                </c:pt>
                <c:pt idx="2">
                  <c:v>41844</c:v>
                </c:pt>
                <c:pt idx="3">
                  <c:v>41906</c:v>
                </c:pt>
                <c:pt idx="4">
                  <c:v>41970</c:v>
                </c:pt>
                <c:pt idx="5">
                  <c:v>42031</c:v>
                </c:pt>
                <c:pt idx="6">
                  <c:v>42090</c:v>
                </c:pt>
                <c:pt idx="7">
                  <c:v>42157</c:v>
                </c:pt>
                <c:pt idx="8">
                  <c:v>42213</c:v>
                </c:pt>
                <c:pt idx="9">
                  <c:v>42276</c:v>
                </c:pt>
                <c:pt idx="10">
                  <c:v>42338</c:v>
                </c:pt>
                <c:pt idx="11">
                  <c:v>42397</c:v>
                </c:pt>
                <c:pt idx="12">
                  <c:v>42458</c:v>
                </c:pt>
                <c:pt idx="13">
                  <c:v>42520</c:v>
                </c:pt>
                <c:pt idx="14">
                  <c:v>42543</c:v>
                </c:pt>
                <c:pt idx="15">
                  <c:v>42580</c:v>
                </c:pt>
                <c:pt idx="16">
                  <c:v>42642</c:v>
                </c:pt>
                <c:pt idx="17">
                  <c:v>42703</c:v>
                </c:pt>
                <c:pt idx="18">
                  <c:v>42762</c:v>
                </c:pt>
                <c:pt idx="19">
                  <c:v>42824</c:v>
                </c:pt>
                <c:pt idx="20">
                  <c:v>42885</c:v>
                </c:pt>
                <c:pt idx="21">
                  <c:v>42950</c:v>
                </c:pt>
                <c:pt idx="22">
                  <c:v>43010</c:v>
                </c:pt>
                <c:pt idx="23">
                  <c:v>43068</c:v>
                </c:pt>
                <c:pt idx="24">
                  <c:v>43129</c:v>
                </c:pt>
                <c:pt idx="25">
                  <c:v>43188</c:v>
                </c:pt>
                <c:pt idx="26">
                  <c:v>43251</c:v>
                </c:pt>
                <c:pt idx="27">
                  <c:v>43312</c:v>
                </c:pt>
                <c:pt idx="28">
                  <c:v>43375</c:v>
                </c:pt>
                <c:pt idx="29">
                  <c:v>43438</c:v>
                </c:pt>
                <c:pt idx="30">
                  <c:v>43494</c:v>
                </c:pt>
                <c:pt idx="31">
                  <c:v>43551</c:v>
                </c:pt>
                <c:pt idx="32">
                  <c:v>43613</c:v>
                </c:pt>
                <c:pt idx="33">
                  <c:v>43678</c:v>
                </c:pt>
                <c:pt idx="34">
                  <c:v>43738</c:v>
                </c:pt>
                <c:pt idx="35">
                  <c:v>43801</c:v>
                </c:pt>
                <c:pt idx="36">
                  <c:v>43860</c:v>
                </c:pt>
                <c:pt idx="37">
                  <c:v>43916</c:v>
                </c:pt>
                <c:pt idx="38">
                  <c:v>43979</c:v>
                </c:pt>
                <c:pt idx="39">
                  <c:v>44046</c:v>
                </c:pt>
                <c:pt idx="40">
                  <c:v>44068</c:v>
                </c:pt>
                <c:pt idx="41">
                  <c:v>44104</c:v>
                </c:pt>
                <c:pt idx="42">
                  <c:v>44167</c:v>
                </c:pt>
                <c:pt idx="43">
                  <c:v>44223</c:v>
                </c:pt>
              </c:numCache>
            </c:numRef>
          </c:cat>
          <c:val>
            <c:numRef>
              <c:f>altitude!$B$192:$B$235</c:f>
              <c:numCache>
                <c:formatCode>0.000</c:formatCode>
                <c:ptCount val="44"/>
                <c:pt idx="0" formatCode="General">
                  <c:v>0</c:v>
                </c:pt>
                <c:pt idx="1">
                  <c:v>-3.9999999999906777E-3</c:v>
                </c:pt>
                <c:pt idx="2">
                  <c:v>-1.999999999981128E-3</c:v>
                </c:pt>
                <c:pt idx="3">
                  <c:v>-1.999999999981128E-3</c:v>
                </c:pt>
                <c:pt idx="4">
                  <c:v>1.0000000000047748E-3</c:v>
                </c:pt>
                <c:pt idx="5">
                  <c:v>0</c:v>
                </c:pt>
                <c:pt idx="6">
                  <c:v>2.0000000000095497E-3</c:v>
                </c:pt>
                <c:pt idx="7">
                  <c:v>8.0000000000097771E-3</c:v>
                </c:pt>
                <c:pt idx="8">
                  <c:v>2.0000000000095497E-3</c:v>
                </c:pt>
                <c:pt idx="9">
                  <c:v>0</c:v>
                </c:pt>
                <c:pt idx="10">
                  <c:v>1.0000000000047748E-3</c:v>
                </c:pt>
                <c:pt idx="11">
                  <c:v>1.0000000000047748E-3</c:v>
                </c:pt>
                <c:pt idx="12">
                  <c:v>-1.999999999981128E-3</c:v>
                </c:pt>
                <c:pt idx="13">
                  <c:v>-9.9999999997635314E-4</c:v>
                </c:pt>
                <c:pt idx="14">
                  <c:v>-1.999999999981128E-3</c:v>
                </c:pt>
                <c:pt idx="15">
                  <c:v>2.0000000000095497E-3</c:v>
                </c:pt>
                <c:pt idx="16">
                  <c:v>-1.999999999981128E-3</c:v>
                </c:pt>
                <c:pt idx="17">
                  <c:v>0</c:v>
                </c:pt>
                <c:pt idx="18">
                  <c:v>3.0000000000143245E-3</c:v>
                </c:pt>
                <c:pt idx="19">
                  <c:v>1.0000000000047748E-3</c:v>
                </c:pt>
                <c:pt idx="20">
                  <c:v>2.0000000000095497E-3</c:v>
                </c:pt>
                <c:pt idx="21">
                  <c:v>-1.999999999981128E-3</c:v>
                </c:pt>
                <c:pt idx="22">
                  <c:v>-1.999999999981128E-3</c:v>
                </c:pt>
                <c:pt idx="23">
                  <c:v>0</c:v>
                </c:pt>
                <c:pt idx="24">
                  <c:v>0</c:v>
                </c:pt>
                <c:pt idx="25">
                  <c:v>2.0000000000095497E-3</c:v>
                </c:pt>
                <c:pt idx="26">
                  <c:v>0</c:v>
                </c:pt>
                <c:pt idx="27">
                  <c:v>1.0000000000047748E-3</c:v>
                </c:pt>
                <c:pt idx="28">
                  <c:v>2.0000000000095497E-3</c:v>
                </c:pt>
                <c:pt idx="29">
                  <c:v>1.0000000000047748E-3</c:v>
                </c:pt>
                <c:pt idx="30">
                  <c:v>3.0000000000143245E-3</c:v>
                </c:pt>
                <c:pt idx="31">
                  <c:v>-9.9999999997635314E-4</c:v>
                </c:pt>
                <c:pt idx="32">
                  <c:v>3.0000000000143245E-3</c:v>
                </c:pt>
                <c:pt idx="33">
                  <c:v>-9.9999999997635314E-4</c:v>
                </c:pt>
                <c:pt idx="34">
                  <c:v>1.0000000000047748E-3</c:v>
                </c:pt>
                <c:pt idx="35">
                  <c:v>3.0000000000143245E-3</c:v>
                </c:pt>
                <c:pt idx="36">
                  <c:v>1.0000000000047748E-3</c:v>
                </c:pt>
                <c:pt idx="37">
                  <c:v>3.0000000000143245E-3</c:v>
                </c:pt>
                <c:pt idx="38">
                  <c:v>1.0000000000047748E-3</c:v>
                </c:pt>
                <c:pt idx="39">
                  <c:v>2.0000000000095497E-3</c:v>
                </c:pt>
                <c:pt idx="40">
                  <c:v>0</c:v>
                </c:pt>
                <c:pt idx="41">
                  <c:v>2.0000000000095497E-3</c:v>
                </c:pt>
                <c:pt idx="42">
                  <c:v>-1.999999999981128E-3</c:v>
                </c:pt>
                <c:pt idx="43">
                  <c:v>6.0000000000002274E-3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2FAF-4269-95E9-ED1971B2DE83}"/>
            </c:ext>
          </c:extLst>
        </c:ser>
        <c:ser>
          <c:idx val="10"/>
          <c:order val="13"/>
          <c:tx>
            <c:strRef>
              <c:f>altitude!$E$5</c:f>
              <c:strCache>
                <c:ptCount val="1"/>
                <c:pt idx="0">
                  <c:v>1010</c:v>
                </c:pt>
              </c:strCache>
            </c:strRef>
          </c:tx>
          <c:spPr>
            <a:ln w="19050"/>
          </c:spPr>
          <c:cat>
            <c:numRef>
              <c:f>altitude!$A$192:$A$235</c:f>
              <c:numCache>
                <c:formatCode>m/d/yyyy</c:formatCode>
                <c:ptCount val="44"/>
                <c:pt idx="0">
                  <c:v>41746</c:v>
                </c:pt>
                <c:pt idx="1">
                  <c:v>41785</c:v>
                </c:pt>
                <c:pt idx="2">
                  <c:v>41844</c:v>
                </c:pt>
                <c:pt idx="3">
                  <c:v>41906</c:v>
                </c:pt>
                <c:pt idx="4">
                  <c:v>41970</c:v>
                </c:pt>
                <c:pt idx="5">
                  <c:v>42031</c:v>
                </c:pt>
                <c:pt idx="6">
                  <c:v>42090</c:v>
                </c:pt>
                <c:pt idx="7">
                  <c:v>42157</c:v>
                </c:pt>
                <c:pt idx="8">
                  <c:v>42213</c:v>
                </c:pt>
                <c:pt idx="9">
                  <c:v>42276</c:v>
                </c:pt>
                <c:pt idx="10">
                  <c:v>42338</c:v>
                </c:pt>
                <c:pt idx="11">
                  <c:v>42397</c:v>
                </c:pt>
                <c:pt idx="12">
                  <c:v>42458</c:v>
                </c:pt>
                <c:pt idx="13">
                  <c:v>42520</c:v>
                </c:pt>
                <c:pt idx="14">
                  <c:v>42543</c:v>
                </c:pt>
                <c:pt idx="15">
                  <c:v>42580</c:v>
                </c:pt>
                <c:pt idx="16">
                  <c:v>42642</c:v>
                </c:pt>
                <c:pt idx="17">
                  <c:v>42703</c:v>
                </c:pt>
                <c:pt idx="18">
                  <c:v>42762</c:v>
                </c:pt>
                <c:pt idx="19">
                  <c:v>42824</c:v>
                </c:pt>
                <c:pt idx="20">
                  <c:v>42885</c:v>
                </c:pt>
                <c:pt idx="21">
                  <c:v>42950</c:v>
                </c:pt>
                <c:pt idx="22">
                  <c:v>43010</c:v>
                </c:pt>
                <c:pt idx="23">
                  <c:v>43068</c:v>
                </c:pt>
                <c:pt idx="24">
                  <c:v>43129</c:v>
                </c:pt>
                <c:pt idx="25">
                  <c:v>43188</c:v>
                </c:pt>
                <c:pt idx="26">
                  <c:v>43251</c:v>
                </c:pt>
                <c:pt idx="27">
                  <c:v>43312</c:v>
                </c:pt>
                <c:pt idx="28">
                  <c:v>43375</c:v>
                </c:pt>
                <c:pt idx="29">
                  <c:v>43438</c:v>
                </c:pt>
                <c:pt idx="30">
                  <c:v>43494</c:v>
                </c:pt>
                <c:pt idx="31">
                  <c:v>43551</c:v>
                </c:pt>
                <c:pt idx="32">
                  <c:v>43613</c:v>
                </c:pt>
                <c:pt idx="33">
                  <c:v>43678</c:v>
                </c:pt>
                <c:pt idx="34">
                  <c:v>43738</c:v>
                </c:pt>
                <c:pt idx="35">
                  <c:v>43801</c:v>
                </c:pt>
                <c:pt idx="36">
                  <c:v>43860</c:v>
                </c:pt>
                <c:pt idx="37">
                  <c:v>43916</c:v>
                </c:pt>
                <c:pt idx="38">
                  <c:v>43979</c:v>
                </c:pt>
                <c:pt idx="39">
                  <c:v>44046</c:v>
                </c:pt>
                <c:pt idx="40">
                  <c:v>44068</c:v>
                </c:pt>
                <c:pt idx="41">
                  <c:v>44104</c:v>
                </c:pt>
                <c:pt idx="42">
                  <c:v>44167</c:v>
                </c:pt>
                <c:pt idx="43">
                  <c:v>44223</c:v>
                </c:pt>
              </c:numCache>
            </c:numRef>
          </c:cat>
          <c:val>
            <c:numRef>
              <c:f>altitude!$E$192:$E$235</c:f>
              <c:numCache>
                <c:formatCode>0.000</c:formatCode>
                <c:ptCount val="44"/>
                <c:pt idx="0" formatCode="General">
                  <c:v>0</c:v>
                </c:pt>
                <c:pt idx="1">
                  <c:v>1.0000000000047748E-3</c:v>
                </c:pt>
                <c:pt idx="2">
                  <c:v>4.9999999999954525E-3</c:v>
                </c:pt>
                <c:pt idx="3">
                  <c:v>9.9999999999909051E-3</c:v>
                </c:pt>
                <c:pt idx="4">
                  <c:v>1.5999999999991132E-2</c:v>
                </c:pt>
                <c:pt idx="5">
                  <c:v>1.8000000000000682E-2</c:v>
                </c:pt>
                <c:pt idx="6">
                  <c:v>2.199999999999136E-2</c:v>
                </c:pt>
                <c:pt idx="7">
                  <c:v>2.6999999999986812E-2</c:v>
                </c:pt>
                <c:pt idx="8">
                  <c:v>2.6000000000010459E-2</c:v>
                </c:pt>
                <c:pt idx="9">
                  <c:v>2.4000000000000909E-2</c:v>
                </c:pt>
                <c:pt idx="10">
                  <c:v>2.6999999999986812E-2</c:v>
                </c:pt>
                <c:pt idx="11">
                  <c:v>2.6999999999986812E-2</c:v>
                </c:pt>
                <c:pt idx="12">
                  <c:v>2.5000000000005684E-2</c:v>
                </c:pt>
                <c:pt idx="13">
                  <c:v>2.7999999999991587E-2</c:v>
                </c:pt>
                <c:pt idx="14">
                  <c:v>3.1000000000005912E-2</c:v>
                </c:pt>
                <c:pt idx="15">
                  <c:v>3.299999999998704E-2</c:v>
                </c:pt>
                <c:pt idx="16">
                  <c:v>3.0000000000001137E-2</c:v>
                </c:pt>
                <c:pt idx="17">
                  <c:v>3.3999999999991815E-2</c:v>
                </c:pt>
                <c:pt idx="18">
                  <c:v>2.7999999999991587E-2</c:v>
                </c:pt>
                <c:pt idx="19">
                  <c:v>3.299999999998704E-2</c:v>
                </c:pt>
                <c:pt idx="20">
                  <c:v>3.4999999999996589E-2</c:v>
                </c:pt>
                <c:pt idx="21">
                  <c:v>3.1000000000005912E-2</c:v>
                </c:pt>
                <c:pt idx="22">
                  <c:v>3.299999999998704E-2</c:v>
                </c:pt>
                <c:pt idx="23">
                  <c:v>3.3999999999991815E-2</c:v>
                </c:pt>
                <c:pt idx="24">
                  <c:v>3.8000000000010914E-2</c:v>
                </c:pt>
                <c:pt idx="25">
                  <c:v>3.8999999999987267E-2</c:v>
                </c:pt>
                <c:pt idx="26">
                  <c:v>3.9999999999992042E-2</c:v>
                </c:pt>
                <c:pt idx="27">
                  <c:v>3.8999999999987267E-2</c:v>
                </c:pt>
                <c:pt idx="28">
                  <c:v>3.8999999999987267E-2</c:v>
                </c:pt>
                <c:pt idx="29">
                  <c:v>3.8000000000010914E-2</c:v>
                </c:pt>
                <c:pt idx="30">
                  <c:v>3.8999999999987267E-2</c:v>
                </c:pt>
                <c:pt idx="31">
                  <c:v>3.3999999999991815E-2</c:v>
                </c:pt>
                <c:pt idx="32">
                  <c:v>3.8000000000010914E-2</c:v>
                </c:pt>
                <c:pt idx="33">
                  <c:v>3.6000000000001364E-2</c:v>
                </c:pt>
                <c:pt idx="34">
                  <c:v>4.0999999999996817E-2</c:v>
                </c:pt>
                <c:pt idx="35">
                  <c:v>4.3000000000006366E-2</c:v>
                </c:pt>
                <c:pt idx="36">
                  <c:v>4.5999999999992269E-2</c:v>
                </c:pt>
                <c:pt idx="37">
                  <c:v>4.3000000000006366E-2</c:v>
                </c:pt>
                <c:pt idx="38">
                  <c:v>4.4000000000011141E-2</c:v>
                </c:pt>
                <c:pt idx="39">
                  <c:v>4.3000000000006366E-2</c:v>
                </c:pt>
                <c:pt idx="40">
                  <c:v>4.3000000000006366E-2</c:v>
                </c:pt>
                <c:pt idx="41">
                  <c:v>4.6999999999997044E-2</c:v>
                </c:pt>
                <c:pt idx="42">
                  <c:v>3.9999999999992042E-2</c:v>
                </c:pt>
                <c:pt idx="43">
                  <c:v>5.0999999999987722E-2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2FAF-4269-95E9-ED1971B2DE83}"/>
            </c:ext>
          </c:extLst>
        </c:ser>
        <c:ser>
          <c:idx val="11"/>
          <c:order val="14"/>
          <c:tx>
            <c:strRef>
              <c:f>altitude!$F$5</c:f>
              <c:strCache>
                <c:ptCount val="1"/>
                <c:pt idx="0">
                  <c:v>1011</c:v>
                </c:pt>
              </c:strCache>
            </c:strRef>
          </c:tx>
          <c:spPr>
            <a:ln w="19050"/>
          </c:spPr>
          <c:cat>
            <c:numRef>
              <c:f>altitude!$A$192:$A$235</c:f>
              <c:numCache>
                <c:formatCode>m/d/yyyy</c:formatCode>
                <c:ptCount val="44"/>
                <c:pt idx="0">
                  <c:v>41746</c:v>
                </c:pt>
                <c:pt idx="1">
                  <c:v>41785</c:v>
                </c:pt>
                <c:pt idx="2">
                  <c:v>41844</c:v>
                </c:pt>
                <c:pt idx="3">
                  <c:v>41906</c:v>
                </c:pt>
                <c:pt idx="4">
                  <c:v>41970</c:v>
                </c:pt>
                <c:pt idx="5">
                  <c:v>42031</c:v>
                </c:pt>
                <c:pt idx="6">
                  <c:v>42090</c:v>
                </c:pt>
                <c:pt idx="7">
                  <c:v>42157</c:v>
                </c:pt>
                <c:pt idx="8">
                  <c:v>42213</c:v>
                </c:pt>
                <c:pt idx="9">
                  <c:v>42276</c:v>
                </c:pt>
                <c:pt idx="10">
                  <c:v>42338</c:v>
                </c:pt>
                <c:pt idx="11">
                  <c:v>42397</c:v>
                </c:pt>
                <c:pt idx="12">
                  <c:v>42458</c:v>
                </c:pt>
                <c:pt idx="13">
                  <c:v>42520</c:v>
                </c:pt>
                <c:pt idx="14">
                  <c:v>42543</c:v>
                </c:pt>
                <c:pt idx="15">
                  <c:v>42580</c:v>
                </c:pt>
                <c:pt idx="16">
                  <c:v>42642</c:v>
                </c:pt>
                <c:pt idx="17">
                  <c:v>42703</c:v>
                </c:pt>
                <c:pt idx="18">
                  <c:v>42762</c:v>
                </c:pt>
                <c:pt idx="19">
                  <c:v>42824</c:v>
                </c:pt>
                <c:pt idx="20">
                  <c:v>42885</c:v>
                </c:pt>
                <c:pt idx="21">
                  <c:v>42950</c:v>
                </c:pt>
                <c:pt idx="22">
                  <c:v>43010</c:v>
                </c:pt>
                <c:pt idx="23">
                  <c:v>43068</c:v>
                </c:pt>
                <c:pt idx="24">
                  <c:v>43129</c:v>
                </c:pt>
                <c:pt idx="25">
                  <c:v>43188</c:v>
                </c:pt>
                <c:pt idx="26">
                  <c:v>43251</c:v>
                </c:pt>
                <c:pt idx="27">
                  <c:v>43312</c:v>
                </c:pt>
                <c:pt idx="28">
                  <c:v>43375</c:v>
                </c:pt>
                <c:pt idx="29">
                  <c:v>43438</c:v>
                </c:pt>
                <c:pt idx="30">
                  <c:v>43494</c:v>
                </c:pt>
                <c:pt idx="31">
                  <c:v>43551</c:v>
                </c:pt>
                <c:pt idx="32">
                  <c:v>43613</c:v>
                </c:pt>
                <c:pt idx="33">
                  <c:v>43678</c:v>
                </c:pt>
                <c:pt idx="34">
                  <c:v>43738</c:v>
                </c:pt>
                <c:pt idx="35">
                  <c:v>43801</c:v>
                </c:pt>
                <c:pt idx="36">
                  <c:v>43860</c:v>
                </c:pt>
                <c:pt idx="37">
                  <c:v>43916</c:v>
                </c:pt>
                <c:pt idx="38">
                  <c:v>43979</c:v>
                </c:pt>
                <c:pt idx="39">
                  <c:v>44046</c:v>
                </c:pt>
                <c:pt idx="40">
                  <c:v>44068</c:v>
                </c:pt>
                <c:pt idx="41">
                  <c:v>44104</c:v>
                </c:pt>
                <c:pt idx="42">
                  <c:v>44167</c:v>
                </c:pt>
                <c:pt idx="43">
                  <c:v>44223</c:v>
                </c:pt>
              </c:numCache>
            </c:numRef>
          </c:cat>
          <c:val>
            <c:numRef>
              <c:f>altitude!$F$192:$F$235</c:f>
              <c:numCache>
                <c:formatCode>0.000</c:formatCode>
                <c:ptCount val="44"/>
                <c:pt idx="0" formatCode="General">
                  <c:v>0</c:v>
                </c:pt>
                <c:pt idx="1">
                  <c:v>0</c:v>
                </c:pt>
                <c:pt idx="2">
                  <c:v>1.999999999981128E-3</c:v>
                </c:pt>
                <c:pt idx="3">
                  <c:v>3.9999999999906777E-3</c:v>
                </c:pt>
                <c:pt idx="4">
                  <c:v>7.9999999999813554E-3</c:v>
                </c:pt>
                <c:pt idx="5">
                  <c:v>7.0000000000050022E-3</c:v>
                </c:pt>
                <c:pt idx="6">
                  <c:v>9.9999999999909051E-3</c:v>
                </c:pt>
                <c:pt idx="7">
                  <c:v>1.9000000000005457E-2</c:v>
                </c:pt>
                <c:pt idx="8">
                  <c:v>1.3999999999981583E-2</c:v>
                </c:pt>
                <c:pt idx="9">
                  <c:v>1.2000000000000455E-2</c:v>
                </c:pt>
                <c:pt idx="10">
                  <c:v>1.5999999999991132E-2</c:v>
                </c:pt>
                <c:pt idx="11">
                  <c:v>1.6999999999995907E-2</c:v>
                </c:pt>
                <c:pt idx="12">
                  <c:v>1.3999999999981583E-2</c:v>
                </c:pt>
                <c:pt idx="13">
                  <c:v>1.6999999999995907E-2</c:v>
                </c:pt>
                <c:pt idx="14">
                  <c:v>1.4999999999986358E-2</c:v>
                </c:pt>
                <c:pt idx="15">
                  <c:v>2.199999999999136E-2</c:v>
                </c:pt>
                <c:pt idx="16">
                  <c:v>2.2999999999996135E-2</c:v>
                </c:pt>
                <c:pt idx="17">
                  <c:v>2.2999999999996135E-2</c:v>
                </c:pt>
                <c:pt idx="18">
                  <c:v>1.9000000000005457E-2</c:v>
                </c:pt>
                <c:pt idx="19">
                  <c:v>2.2999999999996135E-2</c:v>
                </c:pt>
                <c:pt idx="20">
                  <c:v>2.5000000000005684E-2</c:v>
                </c:pt>
                <c:pt idx="21">
                  <c:v>2.2999999999996135E-2</c:v>
                </c:pt>
                <c:pt idx="22">
                  <c:v>2.4000000000000909E-2</c:v>
                </c:pt>
                <c:pt idx="23">
                  <c:v>2.5999999999982037E-2</c:v>
                </c:pt>
                <c:pt idx="24">
                  <c:v>3.0000000000001137E-2</c:v>
                </c:pt>
                <c:pt idx="25">
                  <c:v>3.1999999999982265E-2</c:v>
                </c:pt>
                <c:pt idx="26">
                  <c:v>3.1000000000005912E-2</c:v>
                </c:pt>
                <c:pt idx="27">
                  <c:v>3.1999999999982265E-2</c:v>
                </c:pt>
                <c:pt idx="28">
                  <c:v>3.299999999998704E-2</c:v>
                </c:pt>
                <c:pt idx="29">
                  <c:v>2.8999999999996362E-2</c:v>
                </c:pt>
                <c:pt idx="30">
                  <c:v>3.0000000000001137E-2</c:v>
                </c:pt>
                <c:pt idx="31">
                  <c:v>3.0000000000001137E-2</c:v>
                </c:pt>
                <c:pt idx="32">
                  <c:v>3.4999999999996589E-2</c:v>
                </c:pt>
                <c:pt idx="33">
                  <c:v>3.1000000000005912E-2</c:v>
                </c:pt>
                <c:pt idx="34">
                  <c:v>3.6000000000001364E-2</c:v>
                </c:pt>
                <c:pt idx="35">
                  <c:v>3.4999999999996589E-2</c:v>
                </c:pt>
                <c:pt idx="36">
                  <c:v>3.6000000000001364E-2</c:v>
                </c:pt>
                <c:pt idx="37">
                  <c:v>3.9999999999992042E-2</c:v>
                </c:pt>
                <c:pt idx="38">
                  <c:v>3.7000000000006139E-2</c:v>
                </c:pt>
                <c:pt idx="39">
                  <c:v>3.6000000000001364E-2</c:v>
                </c:pt>
                <c:pt idx="40">
                  <c:v>3.7000000000006139E-2</c:v>
                </c:pt>
                <c:pt idx="41">
                  <c:v>3.8999999999987267E-2</c:v>
                </c:pt>
                <c:pt idx="42">
                  <c:v>3.4999999999996589E-2</c:v>
                </c:pt>
                <c:pt idx="43">
                  <c:v>4.399999999998272E-2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E-2FAF-4269-95E9-ED1971B2DE83}"/>
            </c:ext>
          </c:extLst>
        </c:ser>
        <c:ser>
          <c:idx val="12"/>
          <c:order val="15"/>
          <c:tx>
            <c:strRef>
              <c:f>altitude!$W$5</c:f>
              <c:strCache>
                <c:ptCount val="1"/>
                <c:pt idx="0">
                  <c:v>1025</c:v>
                </c:pt>
              </c:strCache>
            </c:strRef>
          </c:tx>
          <c:spPr>
            <a:ln w="19050"/>
          </c:spPr>
          <c:cat>
            <c:numRef>
              <c:f>altitude!$A$192:$A$235</c:f>
              <c:numCache>
                <c:formatCode>m/d/yyyy</c:formatCode>
                <c:ptCount val="44"/>
                <c:pt idx="0">
                  <c:v>41746</c:v>
                </c:pt>
                <c:pt idx="1">
                  <c:v>41785</c:v>
                </c:pt>
                <c:pt idx="2">
                  <c:v>41844</c:v>
                </c:pt>
                <c:pt idx="3">
                  <c:v>41906</c:v>
                </c:pt>
                <c:pt idx="4">
                  <c:v>41970</c:v>
                </c:pt>
                <c:pt idx="5">
                  <c:v>42031</c:v>
                </c:pt>
                <c:pt idx="6">
                  <c:v>42090</c:v>
                </c:pt>
                <c:pt idx="7">
                  <c:v>42157</c:v>
                </c:pt>
                <c:pt idx="8">
                  <c:v>42213</c:v>
                </c:pt>
                <c:pt idx="9">
                  <c:v>42276</c:v>
                </c:pt>
                <c:pt idx="10">
                  <c:v>42338</c:v>
                </c:pt>
                <c:pt idx="11">
                  <c:v>42397</c:v>
                </c:pt>
                <c:pt idx="12">
                  <c:v>42458</c:v>
                </c:pt>
                <c:pt idx="13">
                  <c:v>42520</c:v>
                </c:pt>
                <c:pt idx="14">
                  <c:v>42543</c:v>
                </c:pt>
                <c:pt idx="15">
                  <c:v>42580</c:v>
                </c:pt>
                <c:pt idx="16">
                  <c:v>42642</c:v>
                </c:pt>
                <c:pt idx="17">
                  <c:v>42703</c:v>
                </c:pt>
                <c:pt idx="18">
                  <c:v>42762</c:v>
                </c:pt>
                <c:pt idx="19">
                  <c:v>42824</c:v>
                </c:pt>
                <c:pt idx="20">
                  <c:v>42885</c:v>
                </c:pt>
                <c:pt idx="21">
                  <c:v>42950</c:v>
                </c:pt>
                <c:pt idx="22">
                  <c:v>43010</c:v>
                </c:pt>
                <c:pt idx="23">
                  <c:v>43068</c:v>
                </c:pt>
                <c:pt idx="24">
                  <c:v>43129</c:v>
                </c:pt>
                <c:pt idx="25">
                  <c:v>43188</c:v>
                </c:pt>
                <c:pt idx="26">
                  <c:v>43251</c:v>
                </c:pt>
                <c:pt idx="27">
                  <c:v>43312</c:v>
                </c:pt>
                <c:pt idx="28">
                  <c:v>43375</c:v>
                </c:pt>
                <c:pt idx="29">
                  <c:v>43438</c:v>
                </c:pt>
                <c:pt idx="30">
                  <c:v>43494</c:v>
                </c:pt>
                <c:pt idx="31">
                  <c:v>43551</c:v>
                </c:pt>
                <c:pt idx="32">
                  <c:v>43613</c:v>
                </c:pt>
                <c:pt idx="33">
                  <c:v>43678</c:v>
                </c:pt>
                <c:pt idx="34">
                  <c:v>43738</c:v>
                </c:pt>
                <c:pt idx="35">
                  <c:v>43801</c:v>
                </c:pt>
                <c:pt idx="36">
                  <c:v>43860</c:v>
                </c:pt>
                <c:pt idx="37">
                  <c:v>43916</c:v>
                </c:pt>
                <c:pt idx="38">
                  <c:v>43979</c:v>
                </c:pt>
                <c:pt idx="39">
                  <c:v>44046</c:v>
                </c:pt>
                <c:pt idx="40">
                  <c:v>44068</c:v>
                </c:pt>
                <c:pt idx="41">
                  <c:v>44104</c:v>
                </c:pt>
                <c:pt idx="42">
                  <c:v>44167</c:v>
                </c:pt>
                <c:pt idx="43">
                  <c:v>44223</c:v>
                </c:pt>
              </c:numCache>
            </c:numRef>
          </c:cat>
          <c:val>
            <c:numRef>
              <c:f>altitude!$W$192:$W$233</c:f>
              <c:numCache>
                <c:formatCode>0.000</c:formatCode>
                <c:ptCount val="42"/>
                <c:pt idx="0" formatCode="General">
                  <c:v>0</c:v>
                </c:pt>
                <c:pt idx="1">
                  <c:v>1.999999999981128E-3</c:v>
                </c:pt>
                <c:pt idx="2">
                  <c:v>1.3999999999981583E-2</c:v>
                </c:pt>
                <c:pt idx="3">
                  <c:v>1.8999999999977035E-2</c:v>
                </c:pt>
                <c:pt idx="4">
                  <c:v>2.4999999999977263E-2</c:v>
                </c:pt>
                <c:pt idx="5">
                  <c:v>3.0000000000001137E-2</c:v>
                </c:pt>
                <c:pt idx="6">
                  <c:v>3.9999999999992042E-2</c:v>
                </c:pt>
                <c:pt idx="7">
                  <c:v>5.1999999999992497E-2</c:v>
                </c:pt>
                <c:pt idx="8">
                  <c:v>5.0999999999987722E-2</c:v>
                </c:pt>
                <c:pt idx="9">
                  <c:v>5.4000000000002046E-2</c:v>
                </c:pt>
                <c:pt idx="10">
                  <c:v>5.5E-2</c:v>
                </c:pt>
                <c:pt idx="11">
                  <c:v>5.5E-2</c:v>
                </c:pt>
                <c:pt idx="12">
                  <c:v>5.5999999999983174E-2</c:v>
                </c:pt>
                <c:pt idx="13">
                  <c:v>6.0999999999978627E-2</c:v>
                </c:pt>
                <c:pt idx="14">
                  <c:v>6.3999999999992951E-2</c:v>
                </c:pt>
                <c:pt idx="15">
                  <c:v>6.8999999999988404E-2</c:v>
                </c:pt>
                <c:pt idx="16">
                  <c:v>6.8999999999988404E-2</c:v>
                </c:pt>
                <c:pt idx="17">
                  <c:v>6.9999999999993179E-2</c:v>
                </c:pt>
                <c:pt idx="18">
                  <c:v>6.9999999999993179E-2</c:v>
                </c:pt>
                <c:pt idx="19">
                  <c:v>7.2000000000002728E-2</c:v>
                </c:pt>
                <c:pt idx="20">
                  <c:v>7.4999999999988631E-2</c:v>
                </c:pt>
                <c:pt idx="21">
                  <c:v>7.2000000000002728E-2</c:v>
                </c:pt>
                <c:pt idx="22">
                  <c:v>7.3999999999983856E-2</c:v>
                </c:pt>
                <c:pt idx="23">
                  <c:v>7.6999999999998181E-2</c:v>
                </c:pt>
                <c:pt idx="24">
                  <c:v>7.6999999999998181E-2</c:v>
                </c:pt>
                <c:pt idx="25">
                  <c:v>8.5999999999984311E-2</c:v>
                </c:pt>
                <c:pt idx="26">
                  <c:v>8.4999999999979536E-2</c:v>
                </c:pt>
                <c:pt idx="27">
                  <c:v>7.9999999999984084E-2</c:v>
                </c:pt>
                <c:pt idx="28">
                  <c:v>8.0999999999988859E-2</c:v>
                </c:pt>
                <c:pt idx="29">
                  <c:v>7.8000000000002956E-2</c:v>
                </c:pt>
                <c:pt idx="30">
                  <c:v>8.4000000000003183E-2</c:v>
                </c:pt>
                <c:pt idx="31">
                  <c:v>8.1999999999993634E-2</c:v>
                </c:pt>
                <c:pt idx="32">
                  <c:v>9.0000000000003411E-2</c:v>
                </c:pt>
                <c:pt idx="33">
                  <c:v>8.1999999999993634E-2</c:v>
                </c:pt>
                <c:pt idx="34">
                  <c:v>8.4999999999979536E-2</c:v>
                </c:pt>
                <c:pt idx="35">
                  <c:v>8.4999999999979536E-2</c:v>
                </c:pt>
                <c:pt idx="36">
                  <c:v>9.0999999999979764E-2</c:v>
                </c:pt>
                <c:pt idx="37">
                  <c:v>9.3999999999994088E-2</c:v>
                </c:pt>
                <c:pt idx="38">
                  <c:v>9.0999999999979764E-2</c:v>
                </c:pt>
                <c:pt idx="39">
                  <c:v>8.4999999999979536E-2</c:v>
                </c:pt>
                <c:pt idx="40">
                  <c:v>8.2999999999998408E-2</c:v>
                </c:pt>
                <c:pt idx="41">
                  <c:v>8.4000000000003183E-2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F-2FAF-4269-95E9-ED1971B2DE83}"/>
            </c:ext>
          </c:extLst>
        </c:ser>
        <c:ser>
          <c:idx val="16"/>
          <c:order val="16"/>
          <c:tx>
            <c:strRef>
              <c:f>altitude!$H$5</c:f>
              <c:strCache>
                <c:ptCount val="1"/>
                <c:pt idx="0">
                  <c:v>1013 a</c:v>
                </c:pt>
              </c:strCache>
            </c:strRef>
          </c:tx>
          <c:spPr>
            <a:ln w="19050"/>
          </c:spPr>
          <c:cat>
            <c:numRef>
              <c:f>altitude!$A$192:$A$235</c:f>
              <c:numCache>
                <c:formatCode>m/d/yyyy</c:formatCode>
                <c:ptCount val="44"/>
                <c:pt idx="0">
                  <c:v>41746</c:v>
                </c:pt>
                <c:pt idx="1">
                  <c:v>41785</c:v>
                </c:pt>
                <c:pt idx="2">
                  <c:v>41844</c:v>
                </c:pt>
                <c:pt idx="3">
                  <c:v>41906</c:v>
                </c:pt>
                <c:pt idx="4">
                  <c:v>41970</c:v>
                </c:pt>
                <c:pt idx="5">
                  <c:v>42031</c:v>
                </c:pt>
                <c:pt idx="6">
                  <c:v>42090</c:v>
                </c:pt>
                <c:pt idx="7">
                  <c:v>42157</c:v>
                </c:pt>
                <c:pt idx="8">
                  <c:v>42213</c:v>
                </c:pt>
                <c:pt idx="9">
                  <c:v>42276</c:v>
                </c:pt>
                <c:pt idx="10">
                  <c:v>42338</c:v>
                </c:pt>
                <c:pt idx="11">
                  <c:v>42397</c:v>
                </c:pt>
                <c:pt idx="12">
                  <c:v>42458</c:v>
                </c:pt>
                <c:pt idx="13">
                  <c:v>42520</c:v>
                </c:pt>
                <c:pt idx="14">
                  <c:v>42543</c:v>
                </c:pt>
                <c:pt idx="15">
                  <c:v>42580</c:v>
                </c:pt>
                <c:pt idx="16">
                  <c:v>42642</c:v>
                </c:pt>
                <c:pt idx="17">
                  <c:v>42703</c:v>
                </c:pt>
                <c:pt idx="18">
                  <c:v>42762</c:v>
                </c:pt>
                <c:pt idx="19">
                  <c:v>42824</c:v>
                </c:pt>
                <c:pt idx="20">
                  <c:v>42885</c:v>
                </c:pt>
                <c:pt idx="21">
                  <c:v>42950</c:v>
                </c:pt>
                <c:pt idx="22">
                  <c:v>43010</c:v>
                </c:pt>
                <c:pt idx="23">
                  <c:v>43068</c:v>
                </c:pt>
                <c:pt idx="24">
                  <c:v>43129</c:v>
                </c:pt>
                <c:pt idx="25">
                  <c:v>43188</c:v>
                </c:pt>
                <c:pt idx="26">
                  <c:v>43251</c:v>
                </c:pt>
                <c:pt idx="27">
                  <c:v>43312</c:v>
                </c:pt>
                <c:pt idx="28">
                  <c:v>43375</c:v>
                </c:pt>
                <c:pt idx="29">
                  <c:v>43438</c:v>
                </c:pt>
                <c:pt idx="30">
                  <c:v>43494</c:v>
                </c:pt>
                <c:pt idx="31">
                  <c:v>43551</c:v>
                </c:pt>
                <c:pt idx="32">
                  <c:v>43613</c:v>
                </c:pt>
                <c:pt idx="33">
                  <c:v>43678</c:v>
                </c:pt>
                <c:pt idx="34">
                  <c:v>43738</c:v>
                </c:pt>
                <c:pt idx="35">
                  <c:v>43801</c:v>
                </c:pt>
                <c:pt idx="36">
                  <c:v>43860</c:v>
                </c:pt>
                <c:pt idx="37">
                  <c:v>43916</c:v>
                </c:pt>
                <c:pt idx="38">
                  <c:v>43979</c:v>
                </c:pt>
                <c:pt idx="39">
                  <c:v>44046</c:v>
                </c:pt>
                <c:pt idx="40">
                  <c:v>44068</c:v>
                </c:pt>
                <c:pt idx="41">
                  <c:v>44104</c:v>
                </c:pt>
                <c:pt idx="42">
                  <c:v>44167</c:v>
                </c:pt>
                <c:pt idx="43">
                  <c:v>44223</c:v>
                </c:pt>
              </c:numCache>
            </c:numRef>
          </c:cat>
          <c:val>
            <c:numRef>
              <c:f>altitude!$H$192:$H$233</c:f>
              <c:numCache>
                <c:formatCode>0.000</c:formatCode>
                <c:ptCount val="42"/>
                <c:pt idx="0" formatCode="General">
                  <c:v>0</c:v>
                </c:pt>
                <c:pt idx="1">
                  <c:v>-2.0000000000095497E-3</c:v>
                </c:pt>
                <c:pt idx="2">
                  <c:v>-4.0000000000190994E-3</c:v>
                </c:pt>
                <c:pt idx="3">
                  <c:v>-5.0000000000238742E-3</c:v>
                </c:pt>
                <c:pt idx="4">
                  <c:v>-5.0000000000238742E-3</c:v>
                </c:pt>
                <c:pt idx="5">
                  <c:v>-5.0000000000238742E-3</c:v>
                </c:pt>
                <c:pt idx="6">
                  <c:v>-5.0000000000238742E-3</c:v>
                </c:pt>
                <c:pt idx="7">
                  <c:v>-5.0000000000238742E-3</c:v>
                </c:pt>
                <c:pt idx="8">
                  <c:v>-1.5000000000043201E-2</c:v>
                </c:pt>
                <c:pt idx="9">
                  <c:v>-2.2000000000048203E-2</c:v>
                </c:pt>
                <c:pt idx="10">
                  <c:v>-9.0000000000429736E-3</c:v>
                </c:pt>
                <c:pt idx="11">
                  <c:v>-1.2000000000028876E-2</c:v>
                </c:pt>
                <c:pt idx="12">
                  <c:v>-1.7000000000024329E-2</c:v>
                </c:pt>
                <c:pt idx="13">
                  <c:v>-1.3000000000033651E-2</c:v>
                </c:pt>
                <c:pt idx="14">
                  <c:v>-1.6000000000047976E-2</c:v>
                </c:pt>
                <c:pt idx="15">
                  <c:v>-1.2000000000028876E-2</c:v>
                </c:pt>
                <c:pt idx="16">
                  <c:v>-1.5000000000043201E-2</c:v>
                </c:pt>
                <c:pt idx="17">
                  <c:v>-1.7000000000024329E-2</c:v>
                </c:pt>
                <c:pt idx="18">
                  <c:v>-2.0000000000038654E-2</c:v>
                </c:pt>
                <c:pt idx="19">
                  <c:v>-1.3000000000033651E-2</c:v>
                </c:pt>
                <c:pt idx="20">
                  <c:v>-1.3000000000033651E-2</c:v>
                </c:pt>
                <c:pt idx="21">
                  <c:v>-2.2000000000048203E-2</c:v>
                </c:pt>
                <c:pt idx="22">
                  <c:v>-2.2000000000048203E-2</c:v>
                </c:pt>
                <c:pt idx="23">
                  <c:v>-2.1000000000043428E-2</c:v>
                </c:pt>
                <c:pt idx="24">
                  <c:v>-1.7000000000024329E-2</c:v>
                </c:pt>
                <c:pt idx="25">
                  <c:v>-1.4000000000038426E-2</c:v>
                </c:pt>
                <c:pt idx="26">
                  <c:v>-1.5000000000043201E-2</c:v>
                </c:pt>
                <c:pt idx="27">
                  <c:v>-1.9000000000033879E-2</c:v>
                </c:pt>
                <c:pt idx="28">
                  <c:v>-2.3000000000024556E-2</c:v>
                </c:pt>
                <c:pt idx="29">
                  <c:v>-2.5000000000034106E-2</c:v>
                </c:pt>
                <c:pt idx="30">
                  <c:v>-2.5000000000034106E-2</c:v>
                </c:pt>
                <c:pt idx="31">
                  <c:v>-2.1000000000043428E-2</c:v>
                </c:pt>
                <c:pt idx="32">
                  <c:v>-1.9000000000033879E-2</c:v>
                </c:pt>
                <c:pt idx="33">
                  <c:v>-2.1000000000043428E-2</c:v>
                </c:pt>
                <c:pt idx="34">
                  <c:v>-2.9000000000024784E-2</c:v>
                </c:pt>
                <c:pt idx="35">
                  <c:v>-2.7000000000043656E-2</c:v>
                </c:pt>
                <c:pt idx="36">
                  <c:v>-2.4000000000029331E-2</c:v>
                </c:pt>
                <c:pt idx="37">
                  <c:v>-2.0000000000038654E-2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0-2FAF-4269-95E9-ED1971B2DE83}"/>
            </c:ext>
          </c:extLst>
        </c:ser>
        <c:ser>
          <c:idx val="17"/>
          <c:order val="17"/>
          <c:tx>
            <c:strRef>
              <c:f>altitude!$K$5</c:f>
              <c:strCache>
                <c:ptCount val="1"/>
                <c:pt idx="0">
                  <c:v>1015a</c:v>
                </c:pt>
              </c:strCache>
            </c:strRef>
          </c:tx>
          <c:spPr>
            <a:ln w="19050"/>
          </c:spPr>
          <c:cat>
            <c:numRef>
              <c:f>altitude!$A$192:$A$235</c:f>
              <c:numCache>
                <c:formatCode>m/d/yyyy</c:formatCode>
                <c:ptCount val="44"/>
                <c:pt idx="0">
                  <c:v>41746</c:v>
                </c:pt>
                <c:pt idx="1">
                  <c:v>41785</c:v>
                </c:pt>
                <c:pt idx="2">
                  <c:v>41844</c:v>
                </c:pt>
                <c:pt idx="3">
                  <c:v>41906</c:v>
                </c:pt>
                <c:pt idx="4">
                  <c:v>41970</c:v>
                </c:pt>
                <c:pt idx="5">
                  <c:v>42031</c:v>
                </c:pt>
                <c:pt idx="6">
                  <c:v>42090</c:v>
                </c:pt>
                <c:pt idx="7">
                  <c:v>42157</c:v>
                </c:pt>
                <c:pt idx="8">
                  <c:v>42213</c:v>
                </c:pt>
                <c:pt idx="9">
                  <c:v>42276</c:v>
                </c:pt>
                <c:pt idx="10">
                  <c:v>42338</c:v>
                </c:pt>
                <c:pt idx="11">
                  <c:v>42397</c:v>
                </c:pt>
                <c:pt idx="12">
                  <c:v>42458</c:v>
                </c:pt>
                <c:pt idx="13">
                  <c:v>42520</c:v>
                </c:pt>
                <c:pt idx="14">
                  <c:v>42543</c:v>
                </c:pt>
                <c:pt idx="15">
                  <c:v>42580</c:v>
                </c:pt>
                <c:pt idx="16">
                  <c:v>42642</c:v>
                </c:pt>
                <c:pt idx="17">
                  <c:v>42703</c:v>
                </c:pt>
                <c:pt idx="18">
                  <c:v>42762</c:v>
                </c:pt>
                <c:pt idx="19">
                  <c:v>42824</c:v>
                </c:pt>
                <c:pt idx="20">
                  <c:v>42885</c:v>
                </c:pt>
                <c:pt idx="21">
                  <c:v>42950</c:v>
                </c:pt>
                <c:pt idx="22">
                  <c:v>43010</c:v>
                </c:pt>
                <c:pt idx="23">
                  <c:v>43068</c:v>
                </c:pt>
                <c:pt idx="24">
                  <c:v>43129</c:v>
                </c:pt>
                <c:pt idx="25">
                  <c:v>43188</c:v>
                </c:pt>
                <c:pt idx="26">
                  <c:v>43251</c:v>
                </c:pt>
                <c:pt idx="27">
                  <c:v>43312</c:v>
                </c:pt>
                <c:pt idx="28">
                  <c:v>43375</c:v>
                </c:pt>
                <c:pt idx="29">
                  <c:v>43438</c:v>
                </c:pt>
                <c:pt idx="30">
                  <c:v>43494</c:v>
                </c:pt>
                <c:pt idx="31">
                  <c:v>43551</c:v>
                </c:pt>
                <c:pt idx="32">
                  <c:v>43613</c:v>
                </c:pt>
                <c:pt idx="33">
                  <c:v>43678</c:v>
                </c:pt>
                <c:pt idx="34">
                  <c:v>43738</c:v>
                </c:pt>
                <c:pt idx="35">
                  <c:v>43801</c:v>
                </c:pt>
                <c:pt idx="36">
                  <c:v>43860</c:v>
                </c:pt>
                <c:pt idx="37">
                  <c:v>43916</c:v>
                </c:pt>
                <c:pt idx="38">
                  <c:v>43979</c:v>
                </c:pt>
                <c:pt idx="39">
                  <c:v>44046</c:v>
                </c:pt>
                <c:pt idx="40">
                  <c:v>44068</c:v>
                </c:pt>
                <c:pt idx="41">
                  <c:v>44104</c:v>
                </c:pt>
                <c:pt idx="42">
                  <c:v>44167</c:v>
                </c:pt>
                <c:pt idx="43">
                  <c:v>44223</c:v>
                </c:pt>
              </c:numCache>
            </c:numRef>
          </c:cat>
          <c:val>
            <c:numRef>
              <c:f>altitude!$K$192:$K$235</c:f>
              <c:numCache>
                <c:formatCode>0.000</c:formatCode>
                <c:ptCount val="44"/>
                <c:pt idx="0" formatCode="General">
                  <c:v>0</c:v>
                </c:pt>
                <c:pt idx="1">
                  <c:v>-1.0000000000047748E-3</c:v>
                </c:pt>
                <c:pt idx="2">
                  <c:v>3.9999999999906777E-3</c:v>
                </c:pt>
                <c:pt idx="3">
                  <c:v>4.9999999999954525E-3</c:v>
                </c:pt>
                <c:pt idx="4">
                  <c:v>6.9999999999765805E-3</c:v>
                </c:pt>
                <c:pt idx="5">
                  <c:v>7.9999999999813554E-3</c:v>
                </c:pt>
                <c:pt idx="6">
                  <c:v>1.2000000000000455E-2</c:v>
                </c:pt>
                <c:pt idx="7">
                  <c:v>1.6999999999995907E-2</c:v>
                </c:pt>
                <c:pt idx="8">
                  <c:v>1.3999999999981583E-2</c:v>
                </c:pt>
                <c:pt idx="9">
                  <c:v>1.4999999999986358E-2</c:v>
                </c:pt>
                <c:pt idx="10">
                  <c:v>1.999999999998181E-2</c:v>
                </c:pt>
                <c:pt idx="11">
                  <c:v>1.999999999998181E-2</c:v>
                </c:pt>
                <c:pt idx="12">
                  <c:v>1.6999999999995907E-2</c:v>
                </c:pt>
                <c:pt idx="13">
                  <c:v>2.0999999999986585E-2</c:v>
                </c:pt>
                <c:pt idx="14">
                  <c:v>1.8999999999977035E-2</c:v>
                </c:pt>
                <c:pt idx="15">
                  <c:v>2.8999999999996362E-2</c:v>
                </c:pt>
                <c:pt idx="16">
                  <c:v>2.2999999999996135E-2</c:v>
                </c:pt>
                <c:pt idx="17">
                  <c:v>2.6999999999986812E-2</c:v>
                </c:pt>
                <c:pt idx="18">
                  <c:v>2.4999999999977263E-2</c:v>
                </c:pt>
                <c:pt idx="19">
                  <c:v>3.099999999997749E-2</c:v>
                </c:pt>
                <c:pt idx="20">
                  <c:v>3.3999999999991815E-2</c:v>
                </c:pt>
                <c:pt idx="21">
                  <c:v>3.3999999999991815E-2</c:v>
                </c:pt>
                <c:pt idx="22">
                  <c:v>3.4999999999996589E-2</c:v>
                </c:pt>
                <c:pt idx="23">
                  <c:v>3.7999999999982492E-2</c:v>
                </c:pt>
                <c:pt idx="24">
                  <c:v>4.199999999997317E-2</c:v>
                </c:pt>
                <c:pt idx="25">
                  <c:v>4.399999999998272E-2</c:v>
                </c:pt>
                <c:pt idx="26">
                  <c:v>4.5999999999992269E-2</c:v>
                </c:pt>
                <c:pt idx="27">
                  <c:v>4.8999999999978172E-2</c:v>
                </c:pt>
                <c:pt idx="28">
                  <c:v>5.1999999999992497E-2</c:v>
                </c:pt>
                <c:pt idx="29">
                  <c:v>5.3999999999973625E-2</c:v>
                </c:pt>
                <c:pt idx="30">
                  <c:v>5.49999999999784E-2</c:v>
                </c:pt>
                <c:pt idx="31">
                  <c:v>5.6999999999987949E-2</c:v>
                </c:pt>
                <c:pt idx="32">
                  <c:v>6.2999999999988177E-2</c:v>
                </c:pt>
                <c:pt idx="33">
                  <c:v>6.0999999999978627E-2</c:v>
                </c:pt>
                <c:pt idx="34">
                  <c:v>6.7999999999983629E-2</c:v>
                </c:pt>
                <c:pt idx="35">
                  <c:v>6.9999999999993179E-2</c:v>
                </c:pt>
                <c:pt idx="36">
                  <c:v>7.0999999999997954E-2</c:v>
                </c:pt>
                <c:pt idx="37">
                  <c:v>7.5999999999993406E-2</c:v>
                </c:pt>
                <c:pt idx="38">
                  <c:v>7.5999999999993406E-2</c:v>
                </c:pt>
                <c:pt idx="39">
                  <c:v>7.7999999999974534E-2</c:v>
                </c:pt>
                <c:pt idx="40">
                  <c:v>8.0999999999988859E-2</c:v>
                </c:pt>
                <c:pt idx="41">
                  <c:v>8.0999999999988859E-2</c:v>
                </c:pt>
                <c:pt idx="42">
                  <c:v>7.9999999999984084E-2</c:v>
                </c:pt>
                <c:pt idx="43">
                  <c:v>8.8999999999998636E-2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1-2FAF-4269-95E9-ED1971B2DE83}"/>
            </c:ext>
          </c:extLst>
        </c:ser>
        <c:ser>
          <c:idx val="18"/>
          <c:order val="18"/>
          <c:tx>
            <c:strRef>
              <c:f>altitude!$M$5</c:f>
              <c:strCache>
                <c:ptCount val="1"/>
                <c:pt idx="0">
                  <c:v>1016a</c:v>
                </c:pt>
              </c:strCache>
            </c:strRef>
          </c:tx>
          <c:spPr>
            <a:ln w="19050"/>
          </c:spPr>
          <c:cat>
            <c:numRef>
              <c:f>altitude!$A$192:$A$235</c:f>
              <c:numCache>
                <c:formatCode>m/d/yyyy</c:formatCode>
                <c:ptCount val="44"/>
                <c:pt idx="0">
                  <c:v>41746</c:v>
                </c:pt>
                <c:pt idx="1">
                  <c:v>41785</c:v>
                </c:pt>
                <c:pt idx="2">
                  <c:v>41844</c:v>
                </c:pt>
                <c:pt idx="3">
                  <c:v>41906</c:v>
                </c:pt>
                <c:pt idx="4">
                  <c:v>41970</c:v>
                </c:pt>
                <c:pt idx="5">
                  <c:v>42031</c:v>
                </c:pt>
                <c:pt idx="6">
                  <c:v>42090</c:v>
                </c:pt>
                <c:pt idx="7">
                  <c:v>42157</c:v>
                </c:pt>
                <c:pt idx="8">
                  <c:v>42213</c:v>
                </c:pt>
                <c:pt idx="9">
                  <c:v>42276</c:v>
                </c:pt>
                <c:pt idx="10">
                  <c:v>42338</c:v>
                </c:pt>
                <c:pt idx="11">
                  <c:v>42397</c:v>
                </c:pt>
                <c:pt idx="12">
                  <c:v>42458</c:v>
                </c:pt>
                <c:pt idx="13">
                  <c:v>42520</c:v>
                </c:pt>
                <c:pt idx="14">
                  <c:v>42543</c:v>
                </c:pt>
                <c:pt idx="15">
                  <c:v>42580</c:v>
                </c:pt>
                <c:pt idx="16">
                  <c:v>42642</c:v>
                </c:pt>
                <c:pt idx="17">
                  <c:v>42703</c:v>
                </c:pt>
                <c:pt idx="18">
                  <c:v>42762</c:v>
                </c:pt>
                <c:pt idx="19">
                  <c:v>42824</c:v>
                </c:pt>
                <c:pt idx="20">
                  <c:v>42885</c:v>
                </c:pt>
                <c:pt idx="21">
                  <c:v>42950</c:v>
                </c:pt>
                <c:pt idx="22">
                  <c:v>43010</c:v>
                </c:pt>
                <c:pt idx="23">
                  <c:v>43068</c:v>
                </c:pt>
                <c:pt idx="24">
                  <c:v>43129</c:v>
                </c:pt>
                <c:pt idx="25">
                  <c:v>43188</c:v>
                </c:pt>
                <c:pt idx="26">
                  <c:v>43251</c:v>
                </c:pt>
                <c:pt idx="27">
                  <c:v>43312</c:v>
                </c:pt>
                <c:pt idx="28">
                  <c:v>43375</c:v>
                </c:pt>
                <c:pt idx="29">
                  <c:v>43438</c:v>
                </c:pt>
                <c:pt idx="30">
                  <c:v>43494</c:v>
                </c:pt>
                <c:pt idx="31">
                  <c:v>43551</c:v>
                </c:pt>
                <c:pt idx="32">
                  <c:v>43613</c:v>
                </c:pt>
                <c:pt idx="33">
                  <c:v>43678</c:v>
                </c:pt>
                <c:pt idx="34">
                  <c:v>43738</c:v>
                </c:pt>
                <c:pt idx="35">
                  <c:v>43801</c:v>
                </c:pt>
                <c:pt idx="36">
                  <c:v>43860</c:v>
                </c:pt>
                <c:pt idx="37">
                  <c:v>43916</c:v>
                </c:pt>
                <c:pt idx="38">
                  <c:v>43979</c:v>
                </c:pt>
                <c:pt idx="39">
                  <c:v>44046</c:v>
                </c:pt>
                <c:pt idx="40">
                  <c:v>44068</c:v>
                </c:pt>
                <c:pt idx="41">
                  <c:v>44104</c:v>
                </c:pt>
                <c:pt idx="42">
                  <c:v>44167</c:v>
                </c:pt>
                <c:pt idx="43">
                  <c:v>44223</c:v>
                </c:pt>
              </c:numCache>
            </c:numRef>
          </c:cat>
          <c:val>
            <c:numRef>
              <c:f>altitude!$M$192:$M$233</c:f>
              <c:numCache>
                <c:formatCode>0.000</c:formatCode>
                <c:ptCount val="42"/>
                <c:pt idx="0" formatCode="General">
                  <c:v>0</c:v>
                </c:pt>
                <c:pt idx="1">
                  <c:v>0</c:v>
                </c:pt>
                <c:pt idx="2">
                  <c:v>4.9999999999954525E-3</c:v>
                </c:pt>
                <c:pt idx="3">
                  <c:v>1.099999999999568E-2</c:v>
                </c:pt>
                <c:pt idx="4">
                  <c:v>1.9000000000005457E-2</c:v>
                </c:pt>
                <c:pt idx="5">
                  <c:v>2.2999999999996135E-2</c:v>
                </c:pt>
                <c:pt idx="6">
                  <c:v>3.0000000000001137E-2</c:v>
                </c:pt>
                <c:pt idx="7">
                  <c:v>3.8999999999987267E-2</c:v>
                </c:pt>
                <c:pt idx="8">
                  <c:v>2.7999999999991587E-2</c:v>
                </c:pt>
                <c:pt idx="9">
                  <c:v>3.0000000000001137E-2</c:v>
                </c:pt>
                <c:pt idx="10">
                  <c:v>4.0999999999996817E-2</c:v>
                </c:pt>
                <c:pt idx="11">
                  <c:v>4.4999999999987494E-2</c:v>
                </c:pt>
                <c:pt idx="12">
                  <c:v>4.5999999999992269E-2</c:v>
                </c:pt>
                <c:pt idx="13">
                  <c:v>5.2999999999997272E-2</c:v>
                </c:pt>
                <c:pt idx="14">
                  <c:v>5.2999999999997272E-2</c:v>
                </c:pt>
                <c:pt idx="15">
                  <c:v>6.0999999999978627E-2</c:v>
                </c:pt>
                <c:pt idx="16">
                  <c:v>5.49999999999784E-2</c:v>
                </c:pt>
                <c:pt idx="17">
                  <c:v>6.6000000000002501E-2</c:v>
                </c:pt>
                <c:pt idx="18">
                  <c:v>6.8999999999988404E-2</c:v>
                </c:pt>
                <c:pt idx="19">
                  <c:v>7.2999999999979082E-2</c:v>
                </c:pt>
                <c:pt idx="20">
                  <c:v>7.0999999999997954E-2</c:v>
                </c:pt>
                <c:pt idx="21">
                  <c:v>6.3999999999992951E-2</c:v>
                </c:pt>
                <c:pt idx="22">
                  <c:v>6.6999999999978854E-2</c:v>
                </c:pt>
                <c:pt idx="23">
                  <c:v>7.6999999999998181E-2</c:v>
                </c:pt>
                <c:pt idx="24">
                  <c:v>8.4000000000003183E-2</c:v>
                </c:pt>
                <c:pt idx="25">
                  <c:v>8.8999999999998636E-2</c:v>
                </c:pt>
                <c:pt idx="26">
                  <c:v>8.7999999999993861E-2</c:v>
                </c:pt>
                <c:pt idx="27">
                  <c:v>7.4999999999988631E-2</c:v>
                </c:pt>
                <c:pt idx="28">
                  <c:v>7.2999999999979082E-2</c:v>
                </c:pt>
                <c:pt idx="29">
                  <c:v>7.6999999999998181E-2</c:v>
                </c:pt>
                <c:pt idx="30">
                  <c:v>8.5999999999984311E-2</c:v>
                </c:pt>
                <c:pt idx="31">
                  <c:v>8.8999999999970214E-2</c:v>
                </c:pt>
                <c:pt idx="32">
                  <c:v>9.8999999999989541E-2</c:v>
                </c:pt>
                <c:pt idx="33">
                  <c:v>8.3999999999974762E-2</c:v>
                </c:pt>
                <c:pt idx="34">
                  <c:v>9.2999999999989313E-2</c:v>
                </c:pt>
                <c:pt idx="35">
                  <c:v>0.10099999999997067</c:v>
                </c:pt>
                <c:pt idx="36">
                  <c:v>0.10299999999998022</c:v>
                </c:pt>
                <c:pt idx="37">
                  <c:v>0.10999999999998522</c:v>
                </c:pt>
                <c:pt idx="38">
                  <c:v>0.10399999999998499</c:v>
                </c:pt>
                <c:pt idx="39">
                  <c:v>9.2999999999989313E-2</c:v>
                </c:pt>
                <c:pt idx="40">
                  <c:v>0.10199999999997544</c:v>
                </c:pt>
                <c:pt idx="41">
                  <c:v>0.10199999999997544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2-2FAF-4269-95E9-ED1971B2DE83}"/>
            </c:ext>
          </c:extLst>
        </c:ser>
        <c:ser>
          <c:idx val="19"/>
          <c:order val="19"/>
          <c:tx>
            <c:strRef>
              <c:f>altitude!$X$5</c:f>
              <c:strCache>
                <c:ptCount val="1"/>
                <c:pt idx="0">
                  <c:v>1026</c:v>
                </c:pt>
              </c:strCache>
            </c:strRef>
          </c:tx>
          <c:spPr>
            <a:ln w="19050"/>
          </c:spPr>
          <c:cat>
            <c:numRef>
              <c:f>altitude!$A$192:$A$235</c:f>
              <c:numCache>
                <c:formatCode>m/d/yyyy</c:formatCode>
                <c:ptCount val="44"/>
                <c:pt idx="0">
                  <c:v>41746</c:v>
                </c:pt>
                <c:pt idx="1">
                  <c:v>41785</c:v>
                </c:pt>
                <c:pt idx="2">
                  <c:v>41844</c:v>
                </c:pt>
                <c:pt idx="3">
                  <c:v>41906</c:v>
                </c:pt>
                <c:pt idx="4">
                  <c:v>41970</c:v>
                </c:pt>
                <c:pt idx="5">
                  <c:v>42031</c:v>
                </c:pt>
                <c:pt idx="6">
                  <c:v>42090</c:v>
                </c:pt>
                <c:pt idx="7">
                  <c:v>42157</c:v>
                </c:pt>
                <c:pt idx="8">
                  <c:v>42213</c:v>
                </c:pt>
                <c:pt idx="9">
                  <c:v>42276</c:v>
                </c:pt>
                <c:pt idx="10">
                  <c:v>42338</c:v>
                </c:pt>
                <c:pt idx="11">
                  <c:v>42397</c:v>
                </c:pt>
                <c:pt idx="12">
                  <c:v>42458</c:v>
                </c:pt>
                <c:pt idx="13">
                  <c:v>42520</c:v>
                </c:pt>
                <c:pt idx="14">
                  <c:v>42543</c:v>
                </c:pt>
                <c:pt idx="15">
                  <c:v>42580</c:v>
                </c:pt>
                <c:pt idx="16">
                  <c:v>42642</c:v>
                </c:pt>
                <c:pt idx="17">
                  <c:v>42703</c:v>
                </c:pt>
                <c:pt idx="18">
                  <c:v>42762</c:v>
                </c:pt>
                <c:pt idx="19">
                  <c:v>42824</c:v>
                </c:pt>
                <c:pt idx="20">
                  <c:v>42885</c:v>
                </c:pt>
                <c:pt idx="21">
                  <c:v>42950</c:v>
                </c:pt>
                <c:pt idx="22">
                  <c:v>43010</c:v>
                </c:pt>
                <c:pt idx="23">
                  <c:v>43068</c:v>
                </c:pt>
                <c:pt idx="24">
                  <c:v>43129</c:v>
                </c:pt>
                <c:pt idx="25">
                  <c:v>43188</c:v>
                </c:pt>
                <c:pt idx="26">
                  <c:v>43251</c:v>
                </c:pt>
                <c:pt idx="27">
                  <c:v>43312</c:v>
                </c:pt>
                <c:pt idx="28">
                  <c:v>43375</c:v>
                </c:pt>
                <c:pt idx="29">
                  <c:v>43438</c:v>
                </c:pt>
                <c:pt idx="30">
                  <c:v>43494</c:v>
                </c:pt>
                <c:pt idx="31">
                  <c:v>43551</c:v>
                </c:pt>
                <c:pt idx="32">
                  <c:v>43613</c:v>
                </c:pt>
                <c:pt idx="33">
                  <c:v>43678</c:v>
                </c:pt>
                <c:pt idx="34">
                  <c:v>43738</c:v>
                </c:pt>
                <c:pt idx="35">
                  <c:v>43801</c:v>
                </c:pt>
                <c:pt idx="36">
                  <c:v>43860</c:v>
                </c:pt>
                <c:pt idx="37">
                  <c:v>43916</c:v>
                </c:pt>
                <c:pt idx="38">
                  <c:v>43979</c:v>
                </c:pt>
                <c:pt idx="39">
                  <c:v>44046</c:v>
                </c:pt>
                <c:pt idx="40">
                  <c:v>44068</c:v>
                </c:pt>
                <c:pt idx="41">
                  <c:v>44104</c:v>
                </c:pt>
                <c:pt idx="42">
                  <c:v>44167</c:v>
                </c:pt>
                <c:pt idx="43">
                  <c:v>44223</c:v>
                </c:pt>
              </c:numCache>
            </c:numRef>
          </c:cat>
          <c:val>
            <c:numRef>
              <c:f>altitude!$X$192:$X$233</c:f>
              <c:numCache>
                <c:formatCode>0.000</c:formatCode>
                <c:ptCount val="42"/>
                <c:pt idx="0" formatCode="General">
                  <c:v>0</c:v>
                </c:pt>
                <c:pt idx="1">
                  <c:v>2.0000000000095497E-3</c:v>
                </c:pt>
                <c:pt idx="2">
                  <c:v>9.9999999999909051E-3</c:v>
                </c:pt>
                <c:pt idx="3">
                  <c:v>1.9000000000005457E-2</c:v>
                </c:pt>
                <c:pt idx="4">
                  <c:v>1.8000000000000682E-2</c:v>
                </c:pt>
                <c:pt idx="5">
                  <c:v>3.6000000000001364E-2</c:v>
                </c:pt>
                <c:pt idx="6">
                  <c:v>4.3000000000006366E-2</c:v>
                </c:pt>
                <c:pt idx="7">
                  <c:v>5.5000000000006821E-2</c:v>
                </c:pt>
                <c:pt idx="8">
                  <c:v>5.4000000000002046E-2</c:v>
                </c:pt>
                <c:pt idx="9">
                  <c:v>5.7999999999992724E-2</c:v>
                </c:pt>
                <c:pt idx="10">
                  <c:v>6.6000000000002501E-2</c:v>
                </c:pt>
                <c:pt idx="11">
                  <c:v>7.0999999999999994E-2</c:v>
                </c:pt>
                <c:pt idx="12">
                  <c:v>7.5999999999993406E-2</c:v>
                </c:pt>
                <c:pt idx="13">
                  <c:v>8.1999999999993634E-2</c:v>
                </c:pt>
                <c:pt idx="14">
                  <c:v>8.1999999999993634E-2</c:v>
                </c:pt>
                <c:pt idx="15">
                  <c:v>9.1000000000008185E-2</c:v>
                </c:pt>
                <c:pt idx="16">
                  <c:v>8.7000000000017508E-2</c:v>
                </c:pt>
                <c:pt idx="17">
                  <c:v>9.3999999999994088E-2</c:v>
                </c:pt>
                <c:pt idx="18">
                  <c:v>9.3000000000017735E-2</c:v>
                </c:pt>
                <c:pt idx="19">
                  <c:v>0.10500000000001819</c:v>
                </c:pt>
                <c:pt idx="20">
                  <c:v>0.10900000000000887</c:v>
                </c:pt>
                <c:pt idx="21">
                  <c:v>0.10699999999999932</c:v>
                </c:pt>
                <c:pt idx="22">
                  <c:v>0.11299999999999955</c:v>
                </c:pt>
                <c:pt idx="23">
                  <c:v>0.12100000000000932</c:v>
                </c:pt>
                <c:pt idx="24">
                  <c:v>0.125</c:v>
                </c:pt>
                <c:pt idx="25">
                  <c:v>0.13300000000000978</c:v>
                </c:pt>
                <c:pt idx="26">
                  <c:v>0.13499999999999091</c:v>
                </c:pt>
                <c:pt idx="27">
                  <c:v>0.132000000000005</c:v>
                </c:pt>
                <c:pt idx="28">
                  <c:v>0.14000000000001478</c:v>
                </c:pt>
                <c:pt idx="29">
                  <c:v>0.14000000000001478</c:v>
                </c:pt>
                <c:pt idx="30">
                  <c:v>0.15000000000000568</c:v>
                </c:pt>
                <c:pt idx="31">
                  <c:v>0.15100000000001046</c:v>
                </c:pt>
                <c:pt idx="32">
                  <c:v>0.15899999999999181</c:v>
                </c:pt>
                <c:pt idx="33">
                  <c:v>0.15000000000000568</c:v>
                </c:pt>
                <c:pt idx="34">
                  <c:v>0.15899999999999181</c:v>
                </c:pt>
                <c:pt idx="35">
                  <c:v>0.16400000000001569</c:v>
                </c:pt>
                <c:pt idx="36">
                  <c:v>0.16800000000000637</c:v>
                </c:pt>
                <c:pt idx="37">
                  <c:v>0.17500000000001137</c:v>
                </c:pt>
                <c:pt idx="38">
                  <c:v>0.17199999999999704</c:v>
                </c:pt>
                <c:pt idx="39">
                  <c:v>0.16900000000001114</c:v>
                </c:pt>
                <c:pt idx="40">
                  <c:v>0.1769999999999925</c:v>
                </c:pt>
                <c:pt idx="41">
                  <c:v>0.17600000000001614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3-2FAF-4269-95E9-ED1971B2DE83}"/>
            </c:ext>
          </c:extLst>
        </c:ser>
        <c:ser>
          <c:idx val="20"/>
          <c:order val="20"/>
          <c:tx>
            <c:strRef>
              <c:f>altitude!$AD$5</c:f>
              <c:strCache>
                <c:ptCount val="1"/>
                <c:pt idx="0">
                  <c:v>1034 a</c:v>
                </c:pt>
              </c:strCache>
            </c:strRef>
          </c:tx>
          <c:spPr>
            <a:ln w="19050"/>
          </c:spPr>
          <c:cat>
            <c:numRef>
              <c:f>altitude!$A$192:$A$235</c:f>
              <c:numCache>
                <c:formatCode>m/d/yyyy</c:formatCode>
                <c:ptCount val="44"/>
                <c:pt idx="0">
                  <c:v>41746</c:v>
                </c:pt>
                <c:pt idx="1">
                  <c:v>41785</c:v>
                </c:pt>
                <c:pt idx="2">
                  <c:v>41844</c:v>
                </c:pt>
                <c:pt idx="3">
                  <c:v>41906</c:v>
                </c:pt>
                <c:pt idx="4">
                  <c:v>41970</c:v>
                </c:pt>
                <c:pt idx="5">
                  <c:v>42031</c:v>
                </c:pt>
                <c:pt idx="6">
                  <c:v>42090</c:v>
                </c:pt>
                <c:pt idx="7">
                  <c:v>42157</c:v>
                </c:pt>
                <c:pt idx="8">
                  <c:v>42213</c:v>
                </c:pt>
                <c:pt idx="9">
                  <c:v>42276</c:v>
                </c:pt>
                <c:pt idx="10">
                  <c:v>42338</c:v>
                </c:pt>
                <c:pt idx="11">
                  <c:v>42397</c:v>
                </c:pt>
                <c:pt idx="12">
                  <c:v>42458</c:v>
                </c:pt>
                <c:pt idx="13">
                  <c:v>42520</c:v>
                </c:pt>
                <c:pt idx="14">
                  <c:v>42543</c:v>
                </c:pt>
                <c:pt idx="15">
                  <c:v>42580</c:v>
                </c:pt>
                <c:pt idx="16">
                  <c:v>42642</c:v>
                </c:pt>
                <c:pt idx="17">
                  <c:v>42703</c:v>
                </c:pt>
                <c:pt idx="18">
                  <c:v>42762</c:v>
                </c:pt>
                <c:pt idx="19">
                  <c:v>42824</c:v>
                </c:pt>
                <c:pt idx="20">
                  <c:v>42885</c:v>
                </c:pt>
                <c:pt idx="21">
                  <c:v>42950</c:v>
                </c:pt>
                <c:pt idx="22">
                  <c:v>43010</c:v>
                </c:pt>
                <c:pt idx="23">
                  <c:v>43068</c:v>
                </c:pt>
                <c:pt idx="24">
                  <c:v>43129</c:v>
                </c:pt>
                <c:pt idx="25">
                  <c:v>43188</c:v>
                </c:pt>
                <c:pt idx="26">
                  <c:v>43251</c:v>
                </c:pt>
                <c:pt idx="27">
                  <c:v>43312</c:v>
                </c:pt>
                <c:pt idx="28">
                  <c:v>43375</c:v>
                </c:pt>
                <c:pt idx="29">
                  <c:v>43438</c:v>
                </c:pt>
                <c:pt idx="30">
                  <c:v>43494</c:v>
                </c:pt>
                <c:pt idx="31">
                  <c:v>43551</c:v>
                </c:pt>
                <c:pt idx="32">
                  <c:v>43613</c:v>
                </c:pt>
                <c:pt idx="33">
                  <c:v>43678</c:v>
                </c:pt>
                <c:pt idx="34">
                  <c:v>43738</c:v>
                </c:pt>
                <c:pt idx="35">
                  <c:v>43801</c:v>
                </c:pt>
                <c:pt idx="36">
                  <c:v>43860</c:v>
                </c:pt>
                <c:pt idx="37">
                  <c:v>43916</c:v>
                </c:pt>
                <c:pt idx="38">
                  <c:v>43979</c:v>
                </c:pt>
                <c:pt idx="39">
                  <c:v>44046</c:v>
                </c:pt>
                <c:pt idx="40">
                  <c:v>44068</c:v>
                </c:pt>
                <c:pt idx="41">
                  <c:v>44104</c:v>
                </c:pt>
                <c:pt idx="42">
                  <c:v>44167</c:v>
                </c:pt>
                <c:pt idx="43">
                  <c:v>44223</c:v>
                </c:pt>
              </c:numCache>
            </c:numRef>
          </c:cat>
          <c:val>
            <c:numRef>
              <c:f>altitude!$AD$192:$AD$235</c:f>
              <c:numCache>
                <c:formatCode>0.000</c:formatCode>
                <c:ptCount val="44"/>
                <c:pt idx="0" formatCode="General">
                  <c:v>0</c:v>
                </c:pt>
                <c:pt idx="1">
                  <c:v>7.9999999999813554E-3</c:v>
                </c:pt>
                <c:pt idx="2">
                  <c:v>6.0000000000002274E-3</c:v>
                </c:pt>
                <c:pt idx="3">
                  <c:v>1.2999999999976808E-2</c:v>
                </c:pt>
                <c:pt idx="4">
                  <c:v>2.5999999999982037E-2</c:v>
                </c:pt>
                <c:pt idx="5">
                  <c:v>3.099999999997749E-2</c:v>
                </c:pt>
                <c:pt idx="6">
                  <c:v>3.3999999999991815E-2</c:v>
                </c:pt>
                <c:pt idx="7">
                  <c:v>2.7999999999991587E-2</c:v>
                </c:pt>
                <c:pt idx="8">
                  <c:v>1.4999999999986358E-2</c:v>
                </c:pt>
                <c:pt idx="9">
                  <c:v>1.8000000000000682E-2</c:v>
                </c:pt>
                <c:pt idx="10">
                  <c:v>3.0000000000001137E-2</c:v>
                </c:pt>
                <c:pt idx="11">
                  <c:v>2.7999999999991587E-2</c:v>
                </c:pt>
                <c:pt idx="12">
                  <c:v>2.6999999999986812E-2</c:v>
                </c:pt>
                <c:pt idx="13">
                  <c:v>3.4999999999996589E-2</c:v>
                </c:pt>
                <c:pt idx="14">
                  <c:v>3.4999999999996589E-2</c:v>
                </c:pt>
                <c:pt idx="15">
                  <c:v>3.299999999998704E-2</c:v>
                </c:pt>
                <c:pt idx="16">
                  <c:v>2.5999999999982037E-2</c:v>
                </c:pt>
                <c:pt idx="17">
                  <c:v>3.9999999999992042E-2</c:v>
                </c:pt>
                <c:pt idx="18">
                  <c:v>3.299999999998704E-2</c:v>
                </c:pt>
                <c:pt idx="19">
                  <c:v>3.8999999999987267E-2</c:v>
                </c:pt>
                <c:pt idx="20">
                  <c:v>3.9999999999992042E-2</c:v>
                </c:pt>
                <c:pt idx="21">
                  <c:v>2.8999999999996362E-2</c:v>
                </c:pt>
                <c:pt idx="22">
                  <c:v>3.1999999999982265E-2</c:v>
                </c:pt>
                <c:pt idx="23">
                  <c:v>3.9999999999992042E-2</c:v>
                </c:pt>
                <c:pt idx="24">
                  <c:v>4.8000000000001819E-2</c:v>
                </c:pt>
                <c:pt idx="25">
                  <c:v>4.8999999999978172E-2</c:v>
                </c:pt>
                <c:pt idx="26">
                  <c:v>4.4999999999987494E-2</c:v>
                </c:pt>
                <c:pt idx="27">
                  <c:v>4.2000000000001592E-2</c:v>
                </c:pt>
                <c:pt idx="28">
                  <c:v>4.2000000000001592E-2</c:v>
                </c:pt>
                <c:pt idx="29">
                  <c:v>4.0999999999996817E-2</c:v>
                </c:pt>
                <c:pt idx="30">
                  <c:v>5.1999999999992497E-2</c:v>
                </c:pt>
                <c:pt idx="31">
                  <c:v>5.2999999999997272E-2</c:v>
                </c:pt>
                <c:pt idx="32">
                  <c:v>5.4000000000002046E-2</c:v>
                </c:pt>
                <c:pt idx="33">
                  <c:v>4.4999999999987494E-2</c:v>
                </c:pt>
                <c:pt idx="34">
                  <c:v>4.0999999999996817E-2</c:v>
                </c:pt>
                <c:pt idx="35">
                  <c:v>5.1999999999992497E-2</c:v>
                </c:pt>
                <c:pt idx="36">
                  <c:v>5.7999999999992724E-2</c:v>
                </c:pt>
                <c:pt idx="37">
                  <c:v>6.1999999999983402E-2</c:v>
                </c:pt>
                <c:pt idx="38">
                  <c:v>5.49999999999784E-2</c:v>
                </c:pt>
                <c:pt idx="39">
                  <c:v>4.9999999999982947E-2</c:v>
                </c:pt>
                <c:pt idx="40">
                  <c:v>4.8000000000001819E-2</c:v>
                </c:pt>
                <c:pt idx="41">
                  <c:v>5.1999999999992497E-2</c:v>
                </c:pt>
                <c:pt idx="42">
                  <c:v>6.0000000000002274E-2</c:v>
                </c:pt>
                <c:pt idx="43">
                  <c:v>6.3999999999992951E-2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4-2FAF-4269-95E9-ED1971B2DE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3149056"/>
        <c:axId val="113150592"/>
      </c:lineChart>
      <c:dateAx>
        <c:axId val="113149056"/>
        <c:scaling>
          <c:orientation val="minMax"/>
          <c:max val="43888"/>
          <c:min val="41730"/>
        </c:scaling>
        <c:delete val="0"/>
        <c:axPos val="b"/>
        <c:numFmt formatCode="dd/mm/yy;@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fr-FR"/>
          </a:p>
        </c:txPr>
        <c:crossAx val="113150592"/>
        <c:crossesAt val="-5.000000000000001E-2"/>
        <c:auto val="1"/>
        <c:lblOffset val="100"/>
        <c:baseTimeUnit val="days"/>
        <c:majorUnit val="4"/>
        <c:majorTimeUnit val="months"/>
      </c:dateAx>
      <c:valAx>
        <c:axId val="113150592"/>
        <c:scaling>
          <c:orientation val="minMax"/>
          <c:max val="1.1000000000000001"/>
          <c:min val="-5.000000000000001E-2"/>
        </c:scaling>
        <c:delete val="0"/>
        <c:axPos val="l"/>
        <c:majorGridlines>
          <c:spPr>
            <a:ln>
              <a:prstDash val="sysDot"/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en mètre</a:t>
                </a:r>
              </a:p>
            </c:rich>
          </c:tx>
          <c:overlay val="0"/>
        </c:title>
        <c:numFmt formatCode="#,##0.000" sourceLinked="0"/>
        <c:majorTickMark val="out"/>
        <c:minorTickMark val="none"/>
        <c:tickLblPos val="nextTo"/>
        <c:txPr>
          <a:bodyPr/>
          <a:lstStyle/>
          <a:p>
            <a:pPr>
              <a:defRPr sz="1600"/>
            </a:pPr>
            <a:endParaRPr lang="fr-FR"/>
          </a:p>
        </c:txPr>
        <c:crossAx val="113149056"/>
        <c:crosses val="autoZero"/>
        <c:crossBetween val="midCat"/>
        <c:majorUnit val="0.1"/>
      </c:valAx>
    </c:plotArea>
    <c:legend>
      <c:legendPos val="r"/>
      <c:legendEntry>
        <c:idx val="0"/>
        <c:txPr>
          <a:bodyPr/>
          <a:lstStyle/>
          <a:p>
            <a:pPr>
              <a:defRPr sz="1800" b="1" i="0" baseline="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1"/>
        <c:txPr>
          <a:bodyPr/>
          <a:lstStyle/>
          <a:p>
            <a:pPr>
              <a:defRPr sz="1800" b="1" i="0" baseline="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2"/>
        <c:txPr>
          <a:bodyPr/>
          <a:lstStyle/>
          <a:p>
            <a:pPr>
              <a:defRPr sz="1800" b="1" i="0" baseline="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3"/>
        <c:txPr>
          <a:bodyPr/>
          <a:lstStyle/>
          <a:p>
            <a:pPr>
              <a:defRPr sz="1800" b="1" i="0" baseline="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4"/>
        <c:txPr>
          <a:bodyPr/>
          <a:lstStyle/>
          <a:p>
            <a:pPr>
              <a:defRPr sz="1800" b="1">
                <a:solidFill>
                  <a:srgbClr val="FF0000"/>
                </a:solidFill>
              </a:defRPr>
            </a:pPr>
            <a:endParaRPr lang="fr-FR"/>
          </a:p>
        </c:txPr>
      </c:legendEntry>
      <c:layout>
        <c:manualLayout>
          <c:xMode val="edge"/>
          <c:yMode val="edge"/>
          <c:x val="0.88432321734384567"/>
          <c:y val="2.1987370129755223E-2"/>
          <c:w val="0.11382003395585738"/>
          <c:h val="0.9540190526384863"/>
        </c:manualLayout>
      </c:layout>
      <c:overlay val="0"/>
      <c:txPr>
        <a:bodyPr/>
        <a:lstStyle/>
        <a:p>
          <a:pPr>
            <a:defRPr sz="1800"/>
          </a:pPr>
          <a:endParaRPr lang="fr-FR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600"/>
              <a:t>Surrection partielle - Commune de Lochwiller</a:t>
            </a:r>
            <a:r>
              <a:rPr lang="en-US" sz="1600" baseline="0"/>
              <a:t> (67)</a:t>
            </a:r>
            <a:endParaRPr lang="en-US" sz="1600"/>
          </a:p>
        </c:rich>
      </c:tx>
      <c:layout>
        <c:manualLayout>
          <c:xMode val="edge"/>
          <c:yMode val="edge"/>
          <c:x val="7.3712373389659067E-2"/>
          <c:y val="2.038216287915972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9.4195509092772578E-2"/>
          <c:y val="9.4062931463678778E-2"/>
          <c:w val="0.75350115191458455"/>
          <c:h val="0.7789487185086944"/>
        </c:manualLayout>
      </c:layout>
      <c:lineChart>
        <c:grouping val="standard"/>
        <c:varyColors val="0"/>
        <c:ser>
          <c:idx val="0"/>
          <c:order val="0"/>
          <c:tx>
            <c:strRef>
              <c:f>altitude!$AF$5</c:f>
              <c:strCache>
                <c:ptCount val="1"/>
                <c:pt idx="0">
                  <c:v>1035 a</c:v>
                </c:pt>
              </c:strCache>
            </c:strRef>
          </c:tx>
          <c:spPr>
            <a:ln w="19050"/>
          </c:spPr>
          <c:cat>
            <c:numRef>
              <c:f>altitude!$A$69:$A$100</c:f>
              <c:numCache>
                <c:formatCode>m/d/yyyy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</c:numCache>
            </c:numRef>
          </c:cat>
          <c:val>
            <c:numRef>
              <c:f>altitude!$AF$69:$AF$100</c:f>
              <c:numCache>
                <c:formatCode>0.000</c:formatCode>
                <c:ptCount val="32"/>
                <c:pt idx="0">
                  <c:v>7.0000000000050022E-3</c:v>
                </c:pt>
                <c:pt idx="1">
                  <c:v>7.0000000000050022E-3</c:v>
                </c:pt>
                <c:pt idx="2">
                  <c:v>7.9999999999813554E-3</c:v>
                </c:pt>
                <c:pt idx="3">
                  <c:v>1.6999999999995907E-2</c:v>
                </c:pt>
                <c:pt idx="4">
                  <c:v>2.8999999999996362E-2</c:v>
                </c:pt>
                <c:pt idx="5">
                  <c:v>2.0000000000095497E-3</c:v>
                </c:pt>
                <c:pt idx="6">
                  <c:v>-2.9999999999859028E-3</c:v>
                </c:pt>
                <c:pt idx="7">
                  <c:v>6.9999999999765805E-3</c:v>
                </c:pt>
                <c:pt idx="8">
                  <c:v>1.300000000000523E-2</c:v>
                </c:pt>
                <c:pt idx="9">
                  <c:v>1.300000000000523E-2</c:v>
                </c:pt>
                <c:pt idx="10">
                  <c:v>9.0000000000145519E-3</c:v>
                </c:pt>
                <c:pt idx="11">
                  <c:v>7.9999999999813554E-3</c:v>
                </c:pt>
                <c:pt idx="12">
                  <c:v>-6.0000000000002274E-3</c:v>
                </c:pt>
                <c:pt idx="13">
                  <c:v>-1.0000000000047748E-3</c:v>
                </c:pt>
                <c:pt idx="14">
                  <c:v>1.9000000000005457E-2</c:v>
                </c:pt>
                <c:pt idx="15">
                  <c:v>4.9999999999954525E-3</c:v>
                </c:pt>
                <c:pt idx="16">
                  <c:v>9.0000000000145519E-3</c:v>
                </c:pt>
                <c:pt idx="17">
                  <c:v>6.9999999999765805E-3</c:v>
                </c:pt>
                <c:pt idx="18">
                  <c:v>0</c:v>
                </c:pt>
                <c:pt idx="19">
                  <c:v>6.0000000000002274E-3</c:v>
                </c:pt>
                <c:pt idx="20">
                  <c:v>-1.999999999981128E-3</c:v>
                </c:pt>
                <c:pt idx="21">
                  <c:v>1.099999999999568E-2</c:v>
                </c:pt>
                <c:pt idx="22">
                  <c:v>2.0000000000095497E-3</c:v>
                </c:pt>
                <c:pt idx="23">
                  <c:v>8.9999999999861302E-3</c:v>
                </c:pt>
                <c:pt idx="24">
                  <c:v>7.0000000000050022E-3</c:v>
                </c:pt>
                <c:pt idx="25">
                  <c:v>-9.9999999999909051E-3</c:v>
                </c:pt>
                <c:pt idx="26">
                  <c:v>3.9999999999906777E-3</c:v>
                </c:pt>
                <c:pt idx="27">
                  <c:v>1.099999999999568E-2</c:v>
                </c:pt>
                <c:pt idx="28">
                  <c:v>1.5000000000014779E-2</c:v>
                </c:pt>
                <c:pt idx="29">
                  <c:v>6.0000000000002274E-3</c:v>
                </c:pt>
                <c:pt idx="30">
                  <c:v>-3.0000000000143245E-3</c:v>
                </c:pt>
                <c:pt idx="31">
                  <c:v>-4.9999999999954525E-3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B5F-4FB8-9201-98F017269892}"/>
            </c:ext>
          </c:extLst>
        </c:ser>
        <c:ser>
          <c:idx val="1"/>
          <c:order val="1"/>
          <c:tx>
            <c:strRef>
              <c:f>altitude!$P$5</c:f>
              <c:strCache>
                <c:ptCount val="1"/>
                <c:pt idx="0">
                  <c:v>1021 a</c:v>
                </c:pt>
              </c:strCache>
            </c:strRef>
          </c:tx>
          <c:spPr>
            <a:ln w="19050"/>
          </c:spPr>
          <c:cat>
            <c:numRef>
              <c:f>altitude!$A$69:$A$100</c:f>
              <c:numCache>
                <c:formatCode>m/d/yyyy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</c:numCache>
            </c:numRef>
          </c:cat>
          <c:val>
            <c:numRef>
              <c:f>altitude!$P$69:$P$100</c:f>
              <c:numCache>
                <c:formatCode>0.000</c:formatCode>
                <c:ptCount val="32"/>
                <c:pt idx="0">
                  <c:v>4.7999999999973397E-2</c:v>
                </c:pt>
                <c:pt idx="1">
                  <c:v>3.4000000000020236E-2</c:v>
                </c:pt>
                <c:pt idx="2">
                  <c:v>6.1999999999983402E-2</c:v>
                </c:pt>
                <c:pt idx="3">
                  <c:v>4.6000000000020691E-2</c:v>
                </c:pt>
                <c:pt idx="4">
                  <c:v>0.10499999999998977</c:v>
                </c:pt>
                <c:pt idx="5">
                  <c:v>1.9000000000005457E-2</c:v>
                </c:pt>
                <c:pt idx="6">
                  <c:v>3.299999999998704E-2</c:v>
                </c:pt>
                <c:pt idx="7">
                  <c:v>3.0000000000001137E-2</c:v>
                </c:pt>
                <c:pt idx="8">
                  <c:v>3.3000000000015461E-2</c:v>
                </c:pt>
                <c:pt idx="9">
                  <c:v>2.8999999999996362E-2</c:v>
                </c:pt>
                <c:pt idx="10">
                  <c:v>2.5999999999982037E-2</c:v>
                </c:pt>
                <c:pt idx="11">
                  <c:v>3.4000000000020236E-2</c:v>
                </c:pt>
                <c:pt idx="12">
                  <c:v>1.6999999999995907E-2</c:v>
                </c:pt>
                <c:pt idx="13">
                  <c:v>2.4000000000000909E-2</c:v>
                </c:pt>
                <c:pt idx="14">
                  <c:v>2.199999999999136E-2</c:v>
                </c:pt>
                <c:pt idx="15">
                  <c:v>2.4000000000000909E-2</c:v>
                </c:pt>
                <c:pt idx="16">
                  <c:v>1.5000000000014779E-2</c:v>
                </c:pt>
                <c:pt idx="17">
                  <c:v>2.199999999999136E-2</c:v>
                </c:pt>
                <c:pt idx="18">
                  <c:v>8.9999999999861302E-3</c:v>
                </c:pt>
                <c:pt idx="19">
                  <c:v>1.6999999999995907E-2</c:v>
                </c:pt>
                <c:pt idx="20">
                  <c:v>1.7000000000024329E-2</c:v>
                </c:pt>
                <c:pt idx="21">
                  <c:v>1.8000000000000682E-2</c:v>
                </c:pt>
                <c:pt idx="22">
                  <c:v>1.4999999999986358E-2</c:v>
                </c:pt>
                <c:pt idx="23">
                  <c:v>2.199999999999136E-2</c:v>
                </c:pt>
                <c:pt idx="24">
                  <c:v>1.7000000000024329E-2</c:v>
                </c:pt>
                <c:pt idx="25">
                  <c:v>1.6999999999995907E-2</c:v>
                </c:pt>
                <c:pt idx="26">
                  <c:v>1.6999999999995907E-2</c:v>
                </c:pt>
                <c:pt idx="27">
                  <c:v>1.4999999999986358E-2</c:v>
                </c:pt>
                <c:pt idx="28">
                  <c:v>1.8000000000000682E-2</c:v>
                </c:pt>
                <c:pt idx="29">
                  <c:v>2.1000000000015007E-2</c:v>
                </c:pt>
                <c:pt idx="30">
                  <c:v>1.099999999999568E-2</c:v>
                </c:pt>
                <c:pt idx="31">
                  <c:v>1.300000000000523E-2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B5F-4FB8-9201-98F017269892}"/>
            </c:ext>
          </c:extLst>
        </c:ser>
        <c:ser>
          <c:idx val="2"/>
          <c:order val="2"/>
          <c:tx>
            <c:strRef>
              <c:f>altitude!$U$5</c:f>
              <c:strCache>
                <c:ptCount val="1"/>
                <c:pt idx="0">
                  <c:v>1024 a</c:v>
                </c:pt>
              </c:strCache>
            </c:strRef>
          </c:tx>
          <c:spPr>
            <a:ln w="19050"/>
          </c:spPr>
          <c:cat>
            <c:numRef>
              <c:f>altitude!$A$69:$A$100</c:f>
              <c:numCache>
                <c:formatCode>m/d/yyyy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</c:numCache>
            </c:numRef>
          </c:cat>
          <c:val>
            <c:numRef>
              <c:f>altitude!$U$69:$U$100</c:f>
              <c:numCache>
                <c:formatCode>0.000</c:formatCode>
                <c:ptCount val="32"/>
                <c:pt idx="0">
                  <c:v>3.3999999999991815E-2</c:v>
                </c:pt>
                <c:pt idx="1">
                  <c:v>2.4000000000000909E-2</c:v>
                </c:pt>
                <c:pt idx="2">
                  <c:v>2.8999999999996362E-2</c:v>
                </c:pt>
                <c:pt idx="3">
                  <c:v>4.0999999999996817E-2</c:v>
                </c:pt>
                <c:pt idx="4">
                  <c:v>7.2000000000002728E-2</c:v>
                </c:pt>
                <c:pt idx="5">
                  <c:v>7.0000000000050022E-3</c:v>
                </c:pt>
                <c:pt idx="6">
                  <c:v>2.7999999999991587E-2</c:v>
                </c:pt>
                <c:pt idx="7">
                  <c:v>2.5000000000005684E-2</c:v>
                </c:pt>
                <c:pt idx="8">
                  <c:v>3.3999999999991815E-2</c:v>
                </c:pt>
                <c:pt idx="9">
                  <c:v>2.5000000000005684E-2</c:v>
                </c:pt>
                <c:pt idx="10">
                  <c:v>2.0000000000010232E-2</c:v>
                </c:pt>
                <c:pt idx="11">
                  <c:v>1.3999999999981583E-2</c:v>
                </c:pt>
                <c:pt idx="12">
                  <c:v>3.2000000000010687E-2</c:v>
                </c:pt>
                <c:pt idx="13">
                  <c:v>1.9000000000005457E-2</c:v>
                </c:pt>
                <c:pt idx="14">
                  <c:v>2.8000000000020009E-2</c:v>
                </c:pt>
                <c:pt idx="15">
                  <c:v>2.4E-2</c:v>
                </c:pt>
                <c:pt idx="16">
                  <c:v>1.4999999999999999E-2</c:v>
                </c:pt>
                <c:pt idx="17">
                  <c:v>2.0000000000010232E-2</c:v>
                </c:pt>
                <c:pt idx="18">
                  <c:v>6.9999999999765805E-3</c:v>
                </c:pt>
                <c:pt idx="19">
                  <c:v>-1.999999999981128E-3</c:v>
                </c:pt>
                <c:pt idx="20">
                  <c:v>2.9999999999859028E-3</c:v>
                </c:pt>
                <c:pt idx="21">
                  <c:v>3.0000000000001137E-2</c:v>
                </c:pt>
                <c:pt idx="22">
                  <c:v>1.2000000000000455E-2</c:v>
                </c:pt>
                <c:pt idx="23">
                  <c:v>2.5000000000005684E-2</c:v>
                </c:pt>
                <c:pt idx="24">
                  <c:v>1.0000000000047748E-3</c:v>
                </c:pt>
                <c:pt idx="25">
                  <c:v>8.9999999999861302E-3</c:v>
                </c:pt>
                <c:pt idx="26">
                  <c:v>1.300000000000523E-2</c:v>
                </c:pt>
                <c:pt idx="27">
                  <c:v>2.7000000000015234E-2</c:v>
                </c:pt>
                <c:pt idx="28">
                  <c:v>1.999999999998181E-2</c:v>
                </c:pt>
                <c:pt idx="29">
                  <c:v>1.6999999999995907E-2</c:v>
                </c:pt>
                <c:pt idx="30">
                  <c:v>-6.0000000000002274E-3</c:v>
                </c:pt>
                <c:pt idx="31">
                  <c:v>5.0000000000238742E-3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B5F-4FB8-9201-98F017269892}"/>
            </c:ext>
          </c:extLst>
        </c:ser>
        <c:ser>
          <c:idx val="3"/>
          <c:order val="3"/>
          <c:tx>
            <c:strRef>
              <c:f>altitude!$AA$5</c:f>
              <c:strCache>
                <c:ptCount val="1"/>
                <c:pt idx="0">
                  <c:v>1031</c:v>
                </c:pt>
              </c:strCache>
            </c:strRef>
          </c:tx>
          <c:spPr>
            <a:ln w="19050"/>
          </c:spPr>
          <c:cat>
            <c:numRef>
              <c:f>altitude!$A$69:$A$100</c:f>
              <c:numCache>
                <c:formatCode>m/d/yyyy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</c:numCache>
            </c:numRef>
          </c:cat>
          <c:val>
            <c:numRef>
              <c:f>altitude!$AA$69:$AA$100</c:f>
              <c:numCache>
                <c:formatCode>0.000</c:formatCode>
                <c:ptCount val="32"/>
                <c:pt idx="0">
                  <c:v>-4.9999999999954525E-3</c:v>
                </c:pt>
                <c:pt idx="1">
                  <c:v>0</c:v>
                </c:pt>
                <c:pt idx="2">
                  <c:v>8.0000000000097771E-3</c:v>
                </c:pt>
                <c:pt idx="3">
                  <c:v>-1.0000000000047748E-3</c:v>
                </c:pt>
                <c:pt idx="4">
                  <c:v>8.9999999999861302E-3</c:v>
                </c:pt>
                <c:pt idx="5">
                  <c:v>2.0000000000095497E-3</c:v>
                </c:pt>
                <c:pt idx="6">
                  <c:v>-3.9999999999906777E-3</c:v>
                </c:pt>
                <c:pt idx="7">
                  <c:v>3.9999999999906777E-3</c:v>
                </c:pt>
                <c:pt idx="8">
                  <c:v>0</c:v>
                </c:pt>
                <c:pt idx="9">
                  <c:v>3.9999999999906777E-3</c:v>
                </c:pt>
                <c:pt idx="10">
                  <c:v>4.0000000000190994E-3</c:v>
                </c:pt>
                <c:pt idx="11">
                  <c:v>4.9999999999954525E-3</c:v>
                </c:pt>
                <c:pt idx="12">
                  <c:v>-3.0000000000143245E-3</c:v>
                </c:pt>
                <c:pt idx="13">
                  <c:v>0</c:v>
                </c:pt>
                <c:pt idx="14">
                  <c:v>3.0000000000143245E-3</c:v>
                </c:pt>
                <c:pt idx="15">
                  <c:v>-1.0000000000047748E-3</c:v>
                </c:pt>
                <c:pt idx="16">
                  <c:v>0</c:v>
                </c:pt>
                <c:pt idx="17">
                  <c:v>2.0000000000095497E-3</c:v>
                </c:pt>
                <c:pt idx="18">
                  <c:v>-2.0000000000095497E-3</c:v>
                </c:pt>
                <c:pt idx="19">
                  <c:v>7.0000000000050022E-3</c:v>
                </c:pt>
                <c:pt idx="20">
                  <c:v>0</c:v>
                </c:pt>
                <c:pt idx="21">
                  <c:v>2.9999999999859028E-3</c:v>
                </c:pt>
                <c:pt idx="22">
                  <c:v>-1.999999999981128E-3</c:v>
                </c:pt>
                <c:pt idx="23">
                  <c:v>2.9999999999859028E-3</c:v>
                </c:pt>
                <c:pt idx="24">
                  <c:v>4.9999999999954525E-3</c:v>
                </c:pt>
                <c:pt idx="25">
                  <c:v>-6.0000000000002274E-3</c:v>
                </c:pt>
                <c:pt idx="26">
                  <c:v>1.0000000000047748E-3</c:v>
                </c:pt>
                <c:pt idx="27">
                  <c:v>0</c:v>
                </c:pt>
                <c:pt idx="28">
                  <c:v>7.0000000000050022E-3</c:v>
                </c:pt>
                <c:pt idx="29">
                  <c:v>3.0000000000143245E-3</c:v>
                </c:pt>
                <c:pt idx="30">
                  <c:v>-3.0000000000143245E-3</c:v>
                </c:pt>
                <c:pt idx="31">
                  <c:v>1.0000000000047748E-3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B5F-4FB8-9201-98F017269892}"/>
            </c:ext>
          </c:extLst>
        </c:ser>
        <c:ser>
          <c:idx val="4"/>
          <c:order val="4"/>
          <c:tx>
            <c:strRef>
              <c:f>altitude!$Z$5</c:f>
              <c:strCache>
                <c:ptCount val="1"/>
                <c:pt idx="0">
                  <c:v>1030</c:v>
                </c:pt>
              </c:strCache>
            </c:strRef>
          </c:tx>
          <c:spPr>
            <a:ln w="19050"/>
          </c:spPr>
          <c:cat>
            <c:numRef>
              <c:f>altitude!$A$69:$A$100</c:f>
              <c:numCache>
                <c:formatCode>m/d/yyyy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</c:numCache>
            </c:numRef>
          </c:cat>
          <c:val>
            <c:numRef>
              <c:f>altitude!$Z$69:$Z$100</c:f>
              <c:numCache>
                <c:formatCode>0.000</c:formatCode>
                <c:ptCount val="32"/>
                <c:pt idx="0">
                  <c:v>-1.0000000000047748E-3</c:v>
                </c:pt>
                <c:pt idx="1">
                  <c:v>2.0000000000095497E-3</c:v>
                </c:pt>
                <c:pt idx="2">
                  <c:v>3.0000000000143245E-3</c:v>
                </c:pt>
                <c:pt idx="3">
                  <c:v>9.9999999997635314E-4</c:v>
                </c:pt>
                <c:pt idx="4">
                  <c:v>1.0000000000019327E-2</c:v>
                </c:pt>
                <c:pt idx="5">
                  <c:v>1.0000000000047748E-3</c:v>
                </c:pt>
                <c:pt idx="6">
                  <c:v>-6.0000000000002274E-3</c:v>
                </c:pt>
                <c:pt idx="7">
                  <c:v>6.0000000000002274E-3</c:v>
                </c:pt>
                <c:pt idx="8">
                  <c:v>6.0000000000002274E-3</c:v>
                </c:pt>
                <c:pt idx="9">
                  <c:v>0</c:v>
                </c:pt>
                <c:pt idx="10">
                  <c:v>1.999999999981128E-3</c:v>
                </c:pt>
                <c:pt idx="11">
                  <c:v>7.0000000000050022E-3</c:v>
                </c:pt>
                <c:pt idx="12">
                  <c:v>-2.0000000000095497E-3</c:v>
                </c:pt>
                <c:pt idx="13">
                  <c:v>-4.9999999999954525E-3</c:v>
                </c:pt>
                <c:pt idx="14">
                  <c:v>8.0000000000097771E-3</c:v>
                </c:pt>
                <c:pt idx="15">
                  <c:v>-3.9999999999906777E-3</c:v>
                </c:pt>
                <c:pt idx="16">
                  <c:v>1.999999999981128E-3</c:v>
                </c:pt>
                <c:pt idx="17">
                  <c:v>1.0000000000047748E-3</c:v>
                </c:pt>
                <c:pt idx="18">
                  <c:v>2.0000000000095497E-3</c:v>
                </c:pt>
                <c:pt idx="19">
                  <c:v>4.9999999999954525E-3</c:v>
                </c:pt>
                <c:pt idx="20">
                  <c:v>1.0000000000047748E-3</c:v>
                </c:pt>
                <c:pt idx="21">
                  <c:v>1.0000000000047748E-3</c:v>
                </c:pt>
                <c:pt idx="22">
                  <c:v>-1.0000000000047748E-3</c:v>
                </c:pt>
                <c:pt idx="23">
                  <c:v>1.999999999981128E-3</c:v>
                </c:pt>
                <c:pt idx="24">
                  <c:v>5.0000000000238742E-3</c:v>
                </c:pt>
                <c:pt idx="25">
                  <c:v>-6.0000000000002274E-3</c:v>
                </c:pt>
                <c:pt idx="26">
                  <c:v>-2.0000000000095497E-3</c:v>
                </c:pt>
                <c:pt idx="27">
                  <c:v>4.9999999999954525E-3</c:v>
                </c:pt>
                <c:pt idx="28">
                  <c:v>3.9999999999906777E-3</c:v>
                </c:pt>
                <c:pt idx="29">
                  <c:v>5.0000000000238742E-3</c:v>
                </c:pt>
                <c:pt idx="30">
                  <c:v>-1.0000000000047748E-3</c:v>
                </c:pt>
                <c:pt idx="31">
                  <c:v>-2.0000000000095497E-3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6B5F-4FB8-9201-98F017269892}"/>
            </c:ext>
          </c:extLst>
        </c:ser>
        <c:ser>
          <c:idx val="5"/>
          <c:order val="5"/>
          <c:tx>
            <c:strRef>
              <c:f>altitude!$Y$5</c:f>
              <c:strCache>
                <c:ptCount val="1"/>
                <c:pt idx="0">
                  <c:v>1029</c:v>
                </c:pt>
              </c:strCache>
            </c:strRef>
          </c:tx>
          <c:spPr>
            <a:ln w="19050"/>
          </c:spPr>
          <c:cat>
            <c:numRef>
              <c:f>altitude!$A$69:$A$100</c:f>
              <c:numCache>
                <c:formatCode>m/d/yyyy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</c:numCache>
            </c:numRef>
          </c:cat>
          <c:val>
            <c:numRef>
              <c:f>altitude!$Y$69:$Y$100</c:f>
              <c:numCache>
                <c:formatCode>0.000</c:formatCode>
                <c:ptCount val="32"/>
                <c:pt idx="0">
                  <c:v>-3.9999999999906777E-3</c:v>
                </c:pt>
                <c:pt idx="1">
                  <c:v>0</c:v>
                </c:pt>
                <c:pt idx="2">
                  <c:v>3.9999999999906777E-3</c:v>
                </c:pt>
                <c:pt idx="3">
                  <c:v>0</c:v>
                </c:pt>
                <c:pt idx="4">
                  <c:v>4.9999999999954525E-3</c:v>
                </c:pt>
                <c:pt idx="5">
                  <c:v>-1.0000000000047748E-3</c:v>
                </c:pt>
                <c:pt idx="6">
                  <c:v>-1.999999999981128E-3</c:v>
                </c:pt>
                <c:pt idx="7">
                  <c:v>9.9999999997635314E-4</c:v>
                </c:pt>
                <c:pt idx="8">
                  <c:v>4.0000000000190994E-3</c:v>
                </c:pt>
                <c:pt idx="9">
                  <c:v>-1.0000000000047748E-3</c:v>
                </c:pt>
                <c:pt idx="10">
                  <c:v>1.0000000000047748E-3</c:v>
                </c:pt>
                <c:pt idx="11">
                  <c:v>4.9999999999954525E-3</c:v>
                </c:pt>
                <c:pt idx="12">
                  <c:v>-1.0000000000047748E-3</c:v>
                </c:pt>
                <c:pt idx="13">
                  <c:v>-2.0000000000095497E-3</c:v>
                </c:pt>
                <c:pt idx="14">
                  <c:v>2.0000000000095497E-3</c:v>
                </c:pt>
                <c:pt idx="15">
                  <c:v>-4.9999999999954525E-3</c:v>
                </c:pt>
                <c:pt idx="16">
                  <c:v>0</c:v>
                </c:pt>
                <c:pt idx="17">
                  <c:v>-1.0000000000047748E-3</c:v>
                </c:pt>
                <c:pt idx="18">
                  <c:v>1.0000000000047748E-3</c:v>
                </c:pt>
                <c:pt idx="19">
                  <c:v>2.9999999999859028E-3</c:v>
                </c:pt>
                <c:pt idx="20">
                  <c:v>1.0000000000047748E-3</c:v>
                </c:pt>
                <c:pt idx="21">
                  <c:v>0</c:v>
                </c:pt>
                <c:pt idx="22">
                  <c:v>6.0000000000002274E-3</c:v>
                </c:pt>
                <c:pt idx="23">
                  <c:v>-4.9999999999954525E-3</c:v>
                </c:pt>
                <c:pt idx="24">
                  <c:v>3.0000000000143245E-3</c:v>
                </c:pt>
                <c:pt idx="25">
                  <c:v>-3.0000000000143245E-3</c:v>
                </c:pt>
                <c:pt idx="26">
                  <c:v>-2.9999999999859028E-3</c:v>
                </c:pt>
                <c:pt idx="27">
                  <c:v>2.9999999999859028E-3</c:v>
                </c:pt>
                <c:pt idx="28">
                  <c:v>2.0000000000095497E-3</c:v>
                </c:pt>
                <c:pt idx="29">
                  <c:v>2.9999999999859028E-3</c:v>
                </c:pt>
                <c:pt idx="30">
                  <c:v>-1.999999999981128E-3</c:v>
                </c:pt>
                <c:pt idx="31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6B5F-4FB8-9201-98F017269892}"/>
            </c:ext>
          </c:extLst>
        </c:ser>
        <c:ser>
          <c:idx val="6"/>
          <c:order val="6"/>
          <c:tx>
            <c:strRef>
              <c:f>altitude!$AI$5</c:f>
              <c:strCache>
                <c:ptCount val="1"/>
                <c:pt idx="0">
                  <c:v>1037</c:v>
                </c:pt>
              </c:strCache>
            </c:strRef>
          </c:tx>
          <c:spPr>
            <a:ln w="19050"/>
          </c:spPr>
          <c:cat>
            <c:numRef>
              <c:f>altitude!$A$69:$A$100</c:f>
              <c:numCache>
                <c:formatCode>m/d/yyyy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</c:numCache>
            </c:numRef>
          </c:cat>
          <c:val>
            <c:numRef>
              <c:f>altitude!$AI$69:$AI$100</c:f>
              <c:numCache>
                <c:formatCode>0.000</c:formatCode>
                <c:ptCount val="32"/>
                <c:pt idx="0">
                  <c:v>-2.0000000000095497E-3</c:v>
                </c:pt>
                <c:pt idx="1">
                  <c:v>1.0000000000047748E-3</c:v>
                </c:pt>
                <c:pt idx="2">
                  <c:v>1.999999999981128E-3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1.0000000000047748E-3</c:v>
                </c:pt>
                <c:pt idx="7">
                  <c:v>-1.999999999981128E-3</c:v>
                </c:pt>
                <c:pt idx="8">
                  <c:v>2.9999999999859028E-3</c:v>
                </c:pt>
                <c:pt idx="9">
                  <c:v>-1.0000000000047748E-3</c:v>
                </c:pt>
                <c:pt idx="10">
                  <c:v>2.0000000000095497E-3</c:v>
                </c:pt>
                <c:pt idx="11">
                  <c:v>3.9999999999906777E-3</c:v>
                </c:pt>
                <c:pt idx="12">
                  <c:v>-4.9999999999954525E-3</c:v>
                </c:pt>
                <c:pt idx="13">
                  <c:v>0</c:v>
                </c:pt>
                <c:pt idx="14">
                  <c:v>3.9999999999906777E-3</c:v>
                </c:pt>
                <c:pt idx="15">
                  <c:v>-6.0000000000002274E-3</c:v>
                </c:pt>
                <c:pt idx="16">
                  <c:v>-1.999999999981128E-3</c:v>
                </c:pt>
                <c:pt idx="17">
                  <c:v>0</c:v>
                </c:pt>
                <c:pt idx="18">
                  <c:v>-4.0000000000190994E-3</c:v>
                </c:pt>
                <c:pt idx="19">
                  <c:v>7.0000000000050022E-3</c:v>
                </c:pt>
                <c:pt idx="20">
                  <c:v>0</c:v>
                </c:pt>
                <c:pt idx="21">
                  <c:v>-1.0000000000047748E-3</c:v>
                </c:pt>
                <c:pt idx="22">
                  <c:v>-1.999999999981128E-3</c:v>
                </c:pt>
                <c:pt idx="23">
                  <c:v>1.0000000000047748E-3</c:v>
                </c:pt>
                <c:pt idx="24">
                  <c:v>1.999999999981128E-3</c:v>
                </c:pt>
                <c:pt idx="25">
                  <c:v>-3.9999999999906777E-3</c:v>
                </c:pt>
                <c:pt idx="26">
                  <c:v>-1.0000000000047748E-3</c:v>
                </c:pt>
                <c:pt idx="27">
                  <c:v>1.0000000000047748E-3</c:v>
                </c:pt>
                <c:pt idx="28">
                  <c:v>3.9999999999906777E-3</c:v>
                </c:pt>
                <c:pt idx="29">
                  <c:v>-1.0000000000047748E-3</c:v>
                </c:pt>
                <c:pt idx="30">
                  <c:v>0</c:v>
                </c:pt>
                <c:pt idx="31">
                  <c:v>1.0000000000047748E-3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6B5F-4FB8-9201-98F017269892}"/>
            </c:ext>
          </c:extLst>
        </c:ser>
        <c:ser>
          <c:idx val="7"/>
          <c:order val="7"/>
          <c:tx>
            <c:strRef>
              <c:f>altitude!$D$5</c:f>
              <c:strCache>
                <c:ptCount val="1"/>
                <c:pt idx="0">
                  <c:v>1009</c:v>
                </c:pt>
              </c:strCache>
            </c:strRef>
          </c:tx>
          <c:spPr>
            <a:ln w="19050"/>
          </c:spPr>
          <c:cat>
            <c:numRef>
              <c:f>altitude!$A$69:$A$100</c:f>
              <c:numCache>
                <c:formatCode>m/d/yyyy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</c:numCache>
            </c:numRef>
          </c:cat>
          <c:val>
            <c:numRef>
              <c:f>altitude!$D$69:$D$100</c:f>
              <c:numCache>
                <c:formatCode>0.000</c:formatCode>
                <c:ptCount val="32"/>
                <c:pt idx="0">
                  <c:v>1.0000000000047748E-3</c:v>
                </c:pt>
                <c:pt idx="1">
                  <c:v>0</c:v>
                </c:pt>
                <c:pt idx="2">
                  <c:v>2.9999999999859028E-3</c:v>
                </c:pt>
                <c:pt idx="3">
                  <c:v>1.0000000000047748E-3</c:v>
                </c:pt>
                <c:pt idx="4">
                  <c:v>2.0000000000095497E-3</c:v>
                </c:pt>
                <c:pt idx="5">
                  <c:v>-2.0000000000095497E-3</c:v>
                </c:pt>
                <c:pt idx="6">
                  <c:v>2.0000000000095497E-3</c:v>
                </c:pt>
                <c:pt idx="7">
                  <c:v>0</c:v>
                </c:pt>
                <c:pt idx="8">
                  <c:v>2.0000000000095497E-3</c:v>
                </c:pt>
                <c:pt idx="9">
                  <c:v>-1.0000000000047748E-3</c:v>
                </c:pt>
                <c:pt idx="10">
                  <c:v>1.0000000000047748E-3</c:v>
                </c:pt>
                <c:pt idx="11">
                  <c:v>4.9999999999954525E-3</c:v>
                </c:pt>
                <c:pt idx="12">
                  <c:v>-3.0000000000143245E-3</c:v>
                </c:pt>
                <c:pt idx="13">
                  <c:v>-1.999999999981128E-3</c:v>
                </c:pt>
                <c:pt idx="14">
                  <c:v>4.9999999999954525E-3</c:v>
                </c:pt>
                <c:pt idx="15">
                  <c:v>-4.9999999999954525E-3</c:v>
                </c:pt>
                <c:pt idx="16">
                  <c:v>-1.0000000000047748E-3</c:v>
                </c:pt>
                <c:pt idx="17">
                  <c:v>-2.0000000000095497E-3</c:v>
                </c:pt>
                <c:pt idx="18">
                  <c:v>-2.0000000000095497E-3</c:v>
                </c:pt>
                <c:pt idx="19">
                  <c:v>7.0000000000050022E-3</c:v>
                </c:pt>
                <c:pt idx="20">
                  <c:v>1.0000000000047748E-3</c:v>
                </c:pt>
                <c:pt idx="21">
                  <c:v>-1.0000000000047748E-3</c:v>
                </c:pt>
                <c:pt idx="22">
                  <c:v>3.0000000000143245E-3</c:v>
                </c:pt>
                <c:pt idx="23">
                  <c:v>-2.0000000000095497E-3</c:v>
                </c:pt>
                <c:pt idx="24">
                  <c:v>3.0000000000143245E-3</c:v>
                </c:pt>
                <c:pt idx="25">
                  <c:v>-5.0000000000238742E-3</c:v>
                </c:pt>
                <c:pt idx="26">
                  <c:v>2.0000000000095497E-3</c:v>
                </c:pt>
                <c:pt idx="27">
                  <c:v>-1.0000000000047748E-3</c:v>
                </c:pt>
                <c:pt idx="28">
                  <c:v>4.0000000000190994E-3</c:v>
                </c:pt>
                <c:pt idx="29">
                  <c:v>3.9999999999906777E-3</c:v>
                </c:pt>
                <c:pt idx="30">
                  <c:v>-3.9999999999906777E-3</c:v>
                </c:pt>
                <c:pt idx="31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6B5F-4FB8-9201-98F017269892}"/>
            </c:ext>
          </c:extLst>
        </c:ser>
        <c:ser>
          <c:idx val="8"/>
          <c:order val="8"/>
          <c:tx>
            <c:strRef>
              <c:f>altitude!$C$5</c:f>
              <c:strCache>
                <c:ptCount val="1"/>
                <c:pt idx="0">
                  <c:v>1008</c:v>
                </c:pt>
              </c:strCache>
            </c:strRef>
          </c:tx>
          <c:spPr>
            <a:ln w="19050"/>
          </c:spPr>
          <c:cat>
            <c:numRef>
              <c:f>altitude!$A$69:$A$100</c:f>
              <c:numCache>
                <c:formatCode>m/d/yyyy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</c:numCache>
            </c:numRef>
          </c:cat>
          <c:val>
            <c:numRef>
              <c:f>altitude!$C$69:$C$100</c:f>
              <c:numCache>
                <c:formatCode>0.000</c:formatCode>
                <c:ptCount val="32"/>
                <c:pt idx="0">
                  <c:v>4.0000000000190994E-3</c:v>
                </c:pt>
                <c:pt idx="1">
                  <c:v>-4.0000000000190994E-3</c:v>
                </c:pt>
                <c:pt idx="2">
                  <c:v>4.9999999999954525E-3</c:v>
                </c:pt>
                <c:pt idx="3">
                  <c:v>-9.9999999997635314E-4</c:v>
                </c:pt>
                <c:pt idx="4">
                  <c:v>3.9999999999906777E-3</c:v>
                </c:pt>
                <c:pt idx="5">
                  <c:v>-1.0000000000047748E-3</c:v>
                </c:pt>
                <c:pt idx="6">
                  <c:v>-1.0000000000047748E-3</c:v>
                </c:pt>
                <c:pt idx="7">
                  <c:v>2.0000000000095497E-3</c:v>
                </c:pt>
                <c:pt idx="8">
                  <c:v>2.0000000000095497E-3</c:v>
                </c:pt>
                <c:pt idx="9">
                  <c:v>-1.0000000000047748E-3</c:v>
                </c:pt>
                <c:pt idx="10">
                  <c:v>0</c:v>
                </c:pt>
                <c:pt idx="11">
                  <c:v>7.0000000000050022E-3</c:v>
                </c:pt>
                <c:pt idx="12">
                  <c:v>-5.0000000000238742E-3</c:v>
                </c:pt>
                <c:pt idx="13">
                  <c:v>-1.999999999981128E-3</c:v>
                </c:pt>
                <c:pt idx="14">
                  <c:v>2.9999999999859028E-3</c:v>
                </c:pt>
                <c:pt idx="15">
                  <c:v>-1.999999999981128E-3</c:v>
                </c:pt>
                <c:pt idx="16">
                  <c:v>-1.0000000000047748E-3</c:v>
                </c:pt>
                <c:pt idx="17">
                  <c:v>1.0000000000047748E-3</c:v>
                </c:pt>
                <c:pt idx="18">
                  <c:v>9.9999999997635314E-4</c:v>
                </c:pt>
                <c:pt idx="19">
                  <c:v>2.0000000000095497E-3</c:v>
                </c:pt>
                <c:pt idx="20">
                  <c:v>-3.9999999999906777E-3</c:v>
                </c:pt>
                <c:pt idx="21">
                  <c:v>1.999999999981128E-3</c:v>
                </c:pt>
                <c:pt idx="22">
                  <c:v>0</c:v>
                </c:pt>
                <c:pt idx="23">
                  <c:v>1.0000000000047748E-3</c:v>
                </c:pt>
                <c:pt idx="24">
                  <c:v>0</c:v>
                </c:pt>
                <c:pt idx="25">
                  <c:v>-2.9999999999859028E-3</c:v>
                </c:pt>
                <c:pt idx="26">
                  <c:v>1.999999999981128E-3</c:v>
                </c:pt>
                <c:pt idx="27">
                  <c:v>2.0000000000095497E-3</c:v>
                </c:pt>
                <c:pt idx="28">
                  <c:v>-2.0000000000095497E-3</c:v>
                </c:pt>
                <c:pt idx="29">
                  <c:v>3.0000000000143245E-3</c:v>
                </c:pt>
                <c:pt idx="30">
                  <c:v>-2.0000000000095497E-3</c:v>
                </c:pt>
                <c:pt idx="31">
                  <c:v>1.0000000000047748E-3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6B5F-4FB8-9201-98F017269892}"/>
            </c:ext>
          </c:extLst>
        </c:ser>
        <c:ser>
          <c:idx val="9"/>
          <c:order val="9"/>
          <c:tx>
            <c:strRef>
              <c:f>altitude!$B$5</c:f>
              <c:strCache>
                <c:ptCount val="1"/>
                <c:pt idx="0">
                  <c:v>1007</c:v>
                </c:pt>
              </c:strCache>
            </c:strRef>
          </c:tx>
          <c:spPr>
            <a:ln w="19050"/>
          </c:spPr>
          <c:cat>
            <c:numRef>
              <c:f>altitude!$A$69:$A$100</c:f>
              <c:numCache>
                <c:formatCode>m/d/yyyy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</c:numCache>
            </c:numRef>
          </c:cat>
          <c:val>
            <c:numRef>
              <c:f>altitude!$B$69:$B$100</c:f>
              <c:numCache>
                <c:formatCode>0.000</c:formatCode>
                <c:ptCount val="32"/>
                <c:pt idx="0">
                  <c:v>3.9999999999906777E-3</c:v>
                </c:pt>
                <c:pt idx="1">
                  <c:v>-2.9999999999859028E-3</c:v>
                </c:pt>
                <c:pt idx="2">
                  <c:v>4.9999999999954525E-3</c:v>
                </c:pt>
                <c:pt idx="3">
                  <c:v>-1.0000000000047748E-3</c:v>
                </c:pt>
                <c:pt idx="4">
                  <c:v>3.9999999999906777E-3</c:v>
                </c:pt>
                <c:pt idx="5">
                  <c:v>-3.9999999999906777E-3</c:v>
                </c:pt>
                <c:pt idx="6">
                  <c:v>2.0000000000095497E-3</c:v>
                </c:pt>
                <c:pt idx="7">
                  <c:v>0</c:v>
                </c:pt>
                <c:pt idx="8">
                  <c:v>2.9999999999859028E-3</c:v>
                </c:pt>
                <c:pt idx="9">
                  <c:v>-1.0000000000047748E-3</c:v>
                </c:pt>
                <c:pt idx="10">
                  <c:v>2.0000000000095497E-3</c:v>
                </c:pt>
                <c:pt idx="11">
                  <c:v>6.0000000000002274E-3</c:v>
                </c:pt>
                <c:pt idx="12">
                  <c:v>-6.0000000000002274E-3</c:v>
                </c:pt>
                <c:pt idx="13">
                  <c:v>-2.0000000000095497E-3</c:v>
                </c:pt>
                <c:pt idx="14">
                  <c:v>1.0000000000047748E-3</c:v>
                </c:pt>
                <c:pt idx="15">
                  <c:v>0</c:v>
                </c:pt>
                <c:pt idx="16">
                  <c:v>-2.9999999999859028E-3</c:v>
                </c:pt>
                <c:pt idx="17">
                  <c:v>1.0000000000047748E-3</c:v>
                </c:pt>
                <c:pt idx="18">
                  <c:v>-1.0000000000047748E-3</c:v>
                </c:pt>
                <c:pt idx="19">
                  <c:v>3.9999999999906777E-3</c:v>
                </c:pt>
                <c:pt idx="20">
                  <c:v>-3.9999999999906777E-3</c:v>
                </c:pt>
                <c:pt idx="21">
                  <c:v>1.999999999981128E-3</c:v>
                </c:pt>
                <c:pt idx="22">
                  <c:v>3.0000000000143245E-3</c:v>
                </c:pt>
                <c:pt idx="23">
                  <c:v>-2.0000000000095497E-3</c:v>
                </c:pt>
                <c:pt idx="24">
                  <c:v>1.0000000000047748E-3</c:v>
                </c:pt>
                <c:pt idx="25">
                  <c:v>-3.9999999999906777E-3</c:v>
                </c:pt>
                <c:pt idx="26">
                  <c:v>0</c:v>
                </c:pt>
                <c:pt idx="27">
                  <c:v>1.999999999981128E-3</c:v>
                </c:pt>
                <c:pt idx="28">
                  <c:v>0</c:v>
                </c:pt>
                <c:pt idx="29">
                  <c:v>2.0000000000095497E-3</c:v>
                </c:pt>
                <c:pt idx="30">
                  <c:v>-2.0000000000095497E-3</c:v>
                </c:pt>
                <c:pt idx="31">
                  <c:v>1.0000000000047748E-3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6B5F-4FB8-9201-98F017269892}"/>
            </c:ext>
          </c:extLst>
        </c:ser>
        <c:ser>
          <c:idx val="10"/>
          <c:order val="10"/>
          <c:tx>
            <c:strRef>
              <c:f>altitude!$E$5</c:f>
              <c:strCache>
                <c:ptCount val="1"/>
                <c:pt idx="0">
                  <c:v>1010</c:v>
                </c:pt>
              </c:strCache>
            </c:strRef>
          </c:tx>
          <c:spPr>
            <a:ln w="19050"/>
          </c:spPr>
          <c:cat>
            <c:numRef>
              <c:f>altitude!$A$69:$A$100</c:f>
              <c:numCache>
                <c:formatCode>m/d/yyyy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</c:numCache>
            </c:numRef>
          </c:cat>
          <c:val>
            <c:numRef>
              <c:f>altitude!$E$69:$E$100</c:f>
              <c:numCache>
                <c:formatCode>0.000</c:formatCode>
                <c:ptCount val="32"/>
                <c:pt idx="0">
                  <c:v>7.9999999999813554E-3</c:v>
                </c:pt>
                <c:pt idx="1">
                  <c:v>-1.0000000000047748E-3</c:v>
                </c:pt>
                <c:pt idx="2">
                  <c:v>1.4000000000010004E-2</c:v>
                </c:pt>
                <c:pt idx="3">
                  <c:v>3.9999999999906777E-3</c:v>
                </c:pt>
                <c:pt idx="4">
                  <c:v>2.0000000000010232E-2</c:v>
                </c:pt>
                <c:pt idx="5">
                  <c:v>1.0000000000047748E-3</c:v>
                </c:pt>
                <c:pt idx="6">
                  <c:v>3.9999999999906777E-3</c:v>
                </c:pt>
                <c:pt idx="7">
                  <c:v>4.9999999999954525E-3</c:v>
                </c:pt>
                <c:pt idx="8">
                  <c:v>6.0000000000002274E-3</c:v>
                </c:pt>
                <c:pt idx="9">
                  <c:v>2.0000000000095497E-3</c:v>
                </c:pt>
                <c:pt idx="10">
                  <c:v>3.9999999999906777E-3</c:v>
                </c:pt>
                <c:pt idx="11">
                  <c:v>4.9999999999954525E-3</c:v>
                </c:pt>
                <c:pt idx="12">
                  <c:v>-9.9999999997635314E-4</c:v>
                </c:pt>
                <c:pt idx="13">
                  <c:v>-2.0000000000095497E-3</c:v>
                </c:pt>
                <c:pt idx="14">
                  <c:v>2.9999999999859028E-3</c:v>
                </c:pt>
                <c:pt idx="15">
                  <c:v>0</c:v>
                </c:pt>
                <c:pt idx="16">
                  <c:v>-1.999999999981128E-3</c:v>
                </c:pt>
                <c:pt idx="17">
                  <c:v>2.9999999999859028E-3</c:v>
                </c:pt>
                <c:pt idx="18">
                  <c:v>3.0000000000143245E-3</c:v>
                </c:pt>
                <c:pt idx="19">
                  <c:v>1.999999999981128E-3</c:v>
                </c:pt>
                <c:pt idx="20">
                  <c:v>-2.9999999999859028E-3</c:v>
                </c:pt>
                <c:pt idx="21">
                  <c:v>3.9999999999906777E-3</c:v>
                </c:pt>
                <c:pt idx="22">
                  <c:v>-6.0000000000002274E-3</c:v>
                </c:pt>
                <c:pt idx="23">
                  <c:v>4.9999999999954525E-3</c:v>
                </c:pt>
                <c:pt idx="24">
                  <c:v>2.0000000000095497E-3</c:v>
                </c:pt>
                <c:pt idx="25">
                  <c:v>-3.9999999999906777E-3</c:v>
                </c:pt>
                <c:pt idx="26">
                  <c:v>1.999999999981128E-3</c:v>
                </c:pt>
                <c:pt idx="27">
                  <c:v>1.0000000000047748E-3</c:v>
                </c:pt>
                <c:pt idx="28">
                  <c:v>4.0000000000190994E-3</c:v>
                </c:pt>
                <c:pt idx="29">
                  <c:v>9.9999999997635314E-4</c:v>
                </c:pt>
                <c:pt idx="30">
                  <c:v>1.0000000000047748E-3</c:v>
                </c:pt>
                <c:pt idx="31">
                  <c:v>-1.0000000000047748E-3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6B5F-4FB8-9201-98F017269892}"/>
            </c:ext>
          </c:extLst>
        </c:ser>
        <c:ser>
          <c:idx val="11"/>
          <c:order val="11"/>
          <c:tx>
            <c:strRef>
              <c:f>altitude!$F$5</c:f>
              <c:strCache>
                <c:ptCount val="1"/>
                <c:pt idx="0">
                  <c:v>1011</c:v>
                </c:pt>
              </c:strCache>
            </c:strRef>
          </c:tx>
          <c:spPr>
            <a:ln w="19050"/>
          </c:spPr>
          <c:cat>
            <c:numRef>
              <c:f>altitude!$A$69:$A$100</c:f>
              <c:numCache>
                <c:formatCode>m/d/yyyy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</c:numCache>
            </c:numRef>
          </c:cat>
          <c:val>
            <c:numRef>
              <c:f>altitude!$F$69:$F$100</c:f>
              <c:numCache>
                <c:formatCode>0.000</c:formatCode>
                <c:ptCount val="32"/>
                <c:pt idx="0">
                  <c:v>1.2000000000000455E-2</c:v>
                </c:pt>
                <c:pt idx="1">
                  <c:v>-8.9999999999861302E-3</c:v>
                </c:pt>
                <c:pt idx="2">
                  <c:v>1.4999999999986358E-2</c:v>
                </c:pt>
                <c:pt idx="3">
                  <c:v>3.0000000000143245E-3</c:v>
                </c:pt>
                <c:pt idx="4">
                  <c:v>7.0000000000050022E-3</c:v>
                </c:pt>
                <c:pt idx="5">
                  <c:v>0</c:v>
                </c:pt>
                <c:pt idx="6">
                  <c:v>1.999999999981128E-3</c:v>
                </c:pt>
                <c:pt idx="7">
                  <c:v>2.0000000000095497E-3</c:v>
                </c:pt>
                <c:pt idx="8">
                  <c:v>3.9999999999906777E-3</c:v>
                </c:pt>
                <c:pt idx="9">
                  <c:v>-9.9999999997635314E-4</c:v>
                </c:pt>
                <c:pt idx="10">
                  <c:v>2.9999999999859028E-3</c:v>
                </c:pt>
                <c:pt idx="11">
                  <c:v>9.0000000000145519E-3</c:v>
                </c:pt>
                <c:pt idx="12">
                  <c:v>-5.0000000000238742E-3</c:v>
                </c:pt>
                <c:pt idx="13">
                  <c:v>-1.999999999981128E-3</c:v>
                </c:pt>
                <c:pt idx="14">
                  <c:v>3.9999999999906777E-3</c:v>
                </c:pt>
                <c:pt idx="15">
                  <c:v>1.0000000000047748E-3</c:v>
                </c:pt>
                <c:pt idx="16">
                  <c:v>-3.0000000000143245E-3</c:v>
                </c:pt>
                <c:pt idx="17">
                  <c:v>3.0000000000143245E-3</c:v>
                </c:pt>
                <c:pt idx="18">
                  <c:v>-2.0000000000095497E-3</c:v>
                </c:pt>
                <c:pt idx="19">
                  <c:v>7.0000000000050022E-3</c:v>
                </c:pt>
                <c:pt idx="20">
                  <c:v>1.0000000000047748E-3</c:v>
                </c:pt>
                <c:pt idx="21">
                  <c:v>0</c:v>
                </c:pt>
                <c:pt idx="22">
                  <c:v>-3.9999999999906777E-3</c:v>
                </c:pt>
                <c:pt idx="23">
                  <c:v>3.9999999999906777E-3</c:v>
                </c:pt>
                <c:pt idx="24">
                  <c:v>2.0000000000095497E-3</c:v>
                </c:pt>
                <c:pt idx="25">
                  <c:v>-2.0000000000095497E-3</c:v>
                </c:pt>
                <c:pt idx="26">
                  <c:v>1.0000000000047748E-3</c:v>
                </c:pt>
                <c:pt idx="27">
                  <c:v>1.999999999981128E-3</c:v>
                </c:pt>
                <c:pt idx="28">
                  <c:v>4.0000000000190994E-3</c:v>
                </c:pt>
                <c:pt idx="29">
                  <c:v>1.999999999981128E-3</c:v>
                </c:pt>
                <c:pt idx="30">
                  <c:v>-9.9999999997635314E-4</c:v>
                </c:pt>
                <c:pt idx="31">
                  <c:v>9.9999999997635314E-4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B-6B5F-4FB8-9201-98F017269892}"/>
            </c:ext>
          </c:extLst>
        </c:ser>
        <c:ser>
          <c:idx val="12"/>
          <c:order val="12"/>
          <c:tx>
            <c:strRef>
              <c:f>altitude!$W$5</c:f>
              <c:strCache>
                <c:ptCount val="1"/>
                <c:pt idx="0">
                  <c:v>1025</c:v>
                </c:pt>
              </c:strCache>
            </c:strRef>
          </c:tx>
          <c:spPr>
            <a:ln w="19050"/>
          </c:spPr>
          <c:cat>
            <c:numRef>
              <c:f>altitude!$A$69:$A$100</c:f>
              <c:numCache>
                <c:formatCode>m/d/yyyy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</c:numCache>
            </c:numRef>
          </c:cat>
          <c:val>
            <c:numRef>
              <c:f>altitude!$W$69:$W$100</c:f>
              <c:numCache>
                <c:formatCode>0.000</c:formatCode>
                <c:ptCount val="32"/>
                <c:pt idx="0">
                  <c:v>9.0000000000145519E-3</c:v>
                </c:pt>
                <c:pt idx="1">
                  <c:v>2.9999999999859028E-3</c:v>
                </c:pt>
                <c:pt idx="2">
                  <c:v>1.6000000000019554E-2</c:v>
                </c:pt>
                <c:pt idx="3">
                  <c:v>7.0000000000050022E-3</c:v>
                </c:pt>
                <c:pt idx="4">
                  <c:v>2.8999999999996362E-2</c:v>
                </c:pt>
                <c:pt idx="5">
                  <c:v>1.999999999981128E-3</c:v>
                </c:pt>
                <c:pt idx="6">
                  <c:v>1.2000000000000455E-2</c:v>
                </c:pt>
                <c:pt idx="7">
                  <c:v>4.9999999999954525E-3</c:v>
                </c:pt>
                <c:pt idx="8">
                  <c:v>6.0000000000002274E-3</c:v>
                </c:pt>
                <c:pt idx="9">
                  <c:v>5.0000000000238742E-3</c:v>
                </c:pt>
                <c:pt idx="10">
                  <c:v>9.9999999999909051E-3</c:v>
                </c:pt>
                <c:pt idx="11">
                  <c:v>1.2000000000000455E-2</c:v>
                </c:pt>
                <c:pt idx="12">
                  <c:v>-1.0000000000047748E-3</c:v>
                </c:pt>
                <c:pt idx="13">
                  <c:v>3.0000000000143245E-3</c:v>
                </c:pt>
                <c:pt idx="14">
                  <c:v>1E-3</c:v>
                </c:pt>
                <c:pt idx="15">
                  <c:v>0</c:v>
                </c:pt>
                <c:pt idx="16">
                  <c:v>1E-3</c:v>
                </c:pt>
                <c:pt idx="17">
                  <c:v>4.9999999999954525E-3</c:v>
                </c:pt>
                <c:pt idx="18">
                  <c:v>3.0000000000143245E-3</c:v>
                </c:pt>
                <c:pt idx="19">
                  <c:v>4.9999999999954525E-3</c:v>
                </c:pt>
                <c:pt idx="20">
                  <c:v>0</c:v>
                </c:pt>
                <c:pt idx="21">
                  <c:v>1.0000000000047748E-3</c:v>
                </c:pt>
                <c:pt idx="22">
                  <c:v>0</c:v>
                </c:pt>
                <c:pt idx="23">
                  <c:v>2.0000000000095497E-3</c:v>
                </c:pt>
                <c:pt idx="24">
                  <c:v>2.9999999999859028E-3</c:v>
                </c:pt>
                <c:pt idx="25">
                  <c:v>-2.9999999999859028E-3</c:v>
                </c:pt>
                <c:pt idx="26">
                  <c:v>1.999999999981128E-3</c:v>
                </c:pt>
                <c:pt idx="27">
                  <c:v>3.0000000000143245E-3</c:v>
                </c:pt>
                <c:pt idx="28">
                  <c:v>0</c:v>
                </c:pt>
                <c:pt idx="29">
                  <c:v>8.9999999999861302E-3</c:v>
                </c:pt>
                <c:pt idx="30">
                  <c:v>-1.0000000000047748E-3</c:v>
                </c:pt>
                <c:pt idx="31">
                  <c:v>-4.9999999999954525E-3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6B5F-4FB8-9201-98F017269892}"/>
            </c:ext>
          </c:extLst>
        </c:ser>
        <c:ser>
          <c:idx val="13"/>
          <c:order val="13"/>
          <c:tx>
            <c:strRef>
              <c:f>altitude!$AH$5</c:f>
              <c:strCache>
                <c:ptCount val="1"/>
                <c:pt idx="0">
                  <c:v>1036 a</c:v>
                </c:pt>
              </c:strCache>
            </c:strRef>
          </c:tx>
          <c:spPr>
            <a:ln w="19050"/>
          </c:spPr>
          <c:cat>
            <c:numRef>
              <c:f>altitude!$A$69:$A$100</c:f>
              <c:numCache>
                <c:formatCode>m/d/yyyy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</c:numCache>
            </c:numRef>
          </c:cat>
          <c:val>
            <c:numRef>
              <c:f>altitude!$AH$69:$AH$100</c:f>
              <c:numCache>
                <c:formatCode>0.000</c:formatCode>
                <c:ptCount val="32"/>
                <c:pt idx="0">
                  <c:v>2.0000000000010232E-2</c:v>
                </c:pt>
                <c:pt idx="1">
                  <c:v>-4.0000000000190994E-3</c:v>
                </c:pt>
                <c:pt idx="2">
                  <c:v>2.6000000000010459E-2</c:v>
                </c:pt>
                <c:pt idx="3">
                  <c:v>2.8999999999996362E-2</c:v>
                </c:pt>
                <c:pt idx="4">
                  <c:v>3.3999999999991815E-2</c:v>
                </c:pt>
                <c:pt idx="5">
                  <c:v>1.0000000000019327E-2</c:v>
                </c:pt>
                <c:pt idx="6">
                  <c:v>1.300000000000523E-2</c:v>
                </c:pt>
                <c:pt idx="7">
                  <c:v>2.2999999999996135E-2</c:v>
                </c:pt>
                <c:pt idx="8">
                  <c:v>2.5999999999982037E-2</c:v>
                </c:pt>
                <c:pt idx="9">
                  <c:v>2.2000000000019782E-2</c:v>
                </c:pt>
                <c:pt idx="10">
                  <c:v>2.0999999999986585E-2</c:v>
                </c:pt>
                <c:pt idx="11">
                  <c:v>1.6999999999995907E-2</c:v>
                </c:pt>
                <c:pt idx="12">
                  <c:v>1.9000000000005457E-2</c:v>
                </c:pt>
                <c:pt idx="13">
                  <c:v>2.6000000000010459E-2</c:v>
                </c:pt>
                <c:pt idx="14">
                  <c:v>2.7999999999991587E-2</c:v>
                </c:pt>
                <c:pt idx="15">
                  <c:v>2.199999999999136E-2</c:v>
                </c:pt>
                <c:pt idx="16">
                  <c:v>2.0000000000010232E-2</c:v>
                </c:pt>
                <c:pt idx="17">
                  <c:v>1.6999999999995907E-2</c:v>
                </c:pt>
                <c:pt idx="18">
                  <c:v>9.9999999999909051E-3</c:v>
                </c:pt>
                <c:pt idx="19">
                  <c:v>2.0000000000010232E-2</c:v>
                </c:pt>
                <c:pt idx="20">
                  <c:v>1.6999999999995907E-2</c:v>
                </c:pt>
                <c:pt idx="21">
                  <c:v>3.4999999999996589E-2</c:v>
                </c:pt>
                <c:pt idx="22">
                  <c:v>8.0000000000097771E-3</c:v>
                </c:pt>
                <c:pt idx="23">
                  <c:v>2.5000000000005684E-2</c:v>
                </c:pt>
                <c:pt idx="24">
                  <c:v>2.199999999999136E-2</c:v>
                </c:pt>
                <c:pt idx="25">
                  <c:v>1.5000000000014779E-2</c:v>
                </c:pt>
                <c:pt idx="26">
                  <c:v>1.999999999998181E-2</c:v>
                </c:pt>
                <c:pt idx="27">
                  <c:v>2.4000000000000909E-2</c:v>
                </c:pt>
                <c:pt idx="28">
                  <c:v>1.9000000000005457E-2</c:v>
                </c:pt>
                <c:pt idx="29">
                  <c:v>1.4000000000010004E-2</c:v>
                </c:pt>
                <c:pt idx="30">
                  <c:v>1.2999999999976808E-2</c:v>
                </c:pt>
                <c:pt idx="31">
                  <c:v>1.1000000000024102E-2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6B5F-4FB8-9201-98F017269892}"/>
            </c:ext>
          </c:extLst>
        </c:ser>
        <c:ser>
          <c:idx val="14"/>
          <c:order val="14"/>
          <c:tx>
            <c:strRef>
              <c:f>altitude!$S$5</c:f>
              <c:strCache>
                <c:ptCount val="1"/>
                <c:pt idx="0">
                  <c:v>1023 a</c:v>
                </c:pt>
              </c:strCache>
            </c:strRef>
          </c:tx>
          <c:spPr>
            <a:ln w="19050"/>
          </c:spPr>
          <c:cat>
            <c:numRef>
              <c:f>altitude!$A$69:$A$100</c:f>
              <c:numCache>
                <c:formatCode>m/d/yyyy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</c:numCache>
            </c:numRef>
          </c:cat>
          <c:val>
            <c:numRef>
              <c:f>altitude!$S$69:$S$100</c:f>
              <c:numCache>
                <c:formatCode>0.000</c:formatCode>
                <c:ptCount val="32"/>
                <c:pt idx="0">
                  <c:v>8.0000000000097771E-3</c:v>
                </c:pt>
                <c:pt idx="1">
                  <c:v>-1.5000000000014779E-2</c:v>
                </c:pt>
                <c:pt idx="2">
                  <c:v>8.0000000000097771E-3</c:v>
                </c:pt>
                <c:pt idx="3">
                  <c:v>1.4999999999986358E-2</c:v>
                </c:pt>
                <c:pt idx="4">
                  <c:v>-8.9999999999861302E-3</c:v>
                </c:pt>
                <c:pt idx="5">
                  <c:v>-1.0000000000047748E-3</c:v>
                </c:pt>
                <c:pt idx="6">
                  <c:v>0</c:v>
                </c:pt>
                <c:pt idx="7">
                  <c:v>1.2000000000000455E-2</c:v>
                </c:pt>
                <c:pt idx="8">
                  <c:v>8.9999999999861302E-3</c:v>
                </c:pt>
                <c:pt idx="9">
                  <c:v>6.0000000000002274E-3</c:v>
                </c:pt>
                <c:pt idx="10">
                  <c:v>8.0000000000097771E-3</c:v>
                </c:pt>
                <c:pt idx="11">
                  <c:v>1.5000000000014779E-2</c:v>
                </c:pt>
                <c:pt idx="12">
                  <c:v>-6.0000000000286491E-3</c:v>
                </c:pt>
                <c:pt idx="13">
                  <c:v>1.6999999999995907E-2</c:v>
                </c:pt>
                <c:pt idx="14">
                  <c:v>1.9000000000005457E-2</c:v>
                </c:pt>
                <c:pt idx="15">
                  <c:v>1.5000000000014779E-2</c:v>
                </c:pt>
                <c:pt idx="16">
                  <c:v>8.9999999999861302E-3</c:v>
                </c:pt>
                <c:pt idx="17">
                  <c:v>1.5000000000014779E-2</c:v>
                </c:pt>
                <c:pt idx="18">
                  <c:v>4.9999999999954525E-3</c:v>
                </c:pt>
                <c:pt idx="19">
                  <c:v>1.5999999999991132E-2</c:v>
                </c:pt>
                <c:pt idx="20">
                  <c:v>9.0000000000145519E-3</c:v>
                </c:pt>
                <c:pt idx="21">
                  <c:v>2.3999999999972488E-2</c:v>
                </c:pt>
                <c:pt idx="22">
                  <c:v>9.0000000000145519E-3</c:v>
                </c:pt>
                <c:pt idx="23">
                  <c:v>2.0999999999986585E-2</c:v>
                </c:pt>
                <c:pt idx="24">
                  <c:v>7.0000000000050022E-3</c:v>
                </c:pt>
                <c:pt idx="25">
                  <c:v>1.099999999999568E-2</c:v>
                </c:pt>
                <c:pt idx="26">
                  <c:v>1.0000000000019327E-2</c:v>
                </c:pt>
                <c:pt idx="27">
                  <c:v>1.999999999998181E-2</c:v>
                </c:pt>
                <c:pt idx="28">
                  <c:v>1.8000000000000682E-2</c:v>
                </c:pt>
                <c:pt idx="29">
                  <c:v>1.0000000000019327E-2</c:v>
                </c:pt>
                <c:pt idx="30">
                  <c:v>6.0000000000002274E-3</c:v>
                </c:pt>
                <c:pt idx="31">
                  <c:v>6.0000000000002274E-3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E-6B5F-4FB8-9201-98F017269892}"/>
            </c:ext>
          </c:extLst>
        </c:ser>
        <c:ser>
          <c:idx val="15"/>
          <c:order val="15"/>
          <c:tx>
            <c:strRef>
              <c:f>altitude!$Q$5</c:f>
              <c:strCache>
                <c:ptCount val="1"/>
                <c:pt idx="0">
                  <c:v>1022</c:v>
                </c:pt>
              </c:strCache>
            </c:strRef>
          </c:tx>
          <c:spPr>
            <a:ln w="19050"/>
          </c:spPr>
          <c:cat>
            <c:numRef>
              <c:f>altitude!$A$69:$A$100</c:f>
              <c:numCache>
                <c:formatCode>m/d/yyyy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</c:numCache>
            </c:numRef>
          </c:cat>
          <c:val>
            <c:numRef>
              <c:f>altitude!$Q$69:$Q$100</c:f>
              <c:numCache>
                <c:formatCode>0.000</c:formatCode>
                <c:ptCount val="32"/>
                <c:pt idx="0">
                  <c:v>3.3999999999991815E-2</c:v>
                </c:pt>
                <c:pt idx="1">
                  <c:v>1.300000000000523E-2</c:v>
                </c:pt>
                <c:pt idx="2">
                  <c:v>4.4000000000011141E-2</c:v>
                </c:pt>
                <c:pt idx="3">
                  <c:v>3.5999999999972943E-2</c:v>
                </c:pt>
                <c:pt idx="4">
                  <c:v>7.2000000000002728E-2</c:v>
                </c:pt>
                <c:pt idx="5">
                  <c:v>1.6000000000019554E-2</c:v>
                </c:pt>
                <c:pt idx="6">
                  <c:v>2.6999999999986812E-2</c:v>
                </c:pt>
                <c:pt idx="7">
                  <c:v>2.6000000000010459E-2</c:v>
                </c:pt>
                <c:pt idx="8">
                  <c:v>2.8999999999996362E-2</c:v>
                </c:pt>
                <c:pt idx="9">
                  <c:v>2.6999999999986812E-2</c:v>
                </c:pt>
                <c:pt idx="10">
                  <c:v>2.6000000000010459E-2</c:v>
                </c:pt>
                <c:pt idx="11">
                  <c:v>3.7000000000006139E-2</c:v>
                </c:pt>
                <c:pt idx="12">
                  <c:v>2.0999999999986585E-2</c:v>
                </c:pt>
                <c:pt idx="13">
                  <c:v>2.8000000000020009E-2</c:v>
                </c:pt>
                <c:pt idx="14">
                  <c:v>3.0000000000001137E-2</c:v>
                </c:pt>
                <c:pt idx="15">
                  <c:v>2.7999999999991587E-2</c:v>
                </c:pt>
                <c:pt idx="16">
                  <c:v>2.5000000000005684E-2</c:v>
                </c:pt>
                <c:pt idx="17">
                  <c:v>3.299999999998704E-2</c:v>
                </c:pt>
                <c:pt idx="18">
                  <c:v>7.0000000000050022E-3</c:v>
                </c:pt>
                <c:pt idx="19">
                  <c:v>3.0000000000001137E-2</c:v>
                </c:pt>
                <c:pt idx="20">
                  <c:v>3.0000000000001137E-2</c:v>
                </c:pt>
                <c:pt idx="21">
                  <c:v>3.1000000000005912E-2</c:v>
                </c:pt>
                <c:pt idx="22">
                  <c:v>2.6999999999986812E-2</c:v>
                </c:pt>
                <c:pt idx="23">
                  <c:v>3.3999999999991815E-2</c:v>
                </c:pt>
                <c:pt idx="24">
                  <c:v>2.6000000000010459E-2</c:v>
                </c:pt>
                <c:pt idx="25">
                  <c:v>3.1000000000005912E-2</c:v>
                </c:pt>
                <c:pt idx="26">
                  <c:v>2.5999999999982037E-2</c:v>
                </c:pt>
                <c:pt idx="27">
                  <c:v>2.8000000000020009E-2</c:v>
                </c:pt>
                <c:pt idx="28">
                  <c:v>2.7999999999991587E-2</c:v>
                </c:pt>
                <c:pt idx="29">
                  <c:v>3.0000000000001137E-2</c:v>
                </c:pt>
                <c:pt idx="30">
                  <c:v>1.5999999999991132E-2</c:v>
                </c:pt>
                <c:pt idx="31">
                  <c:v>2.6000000000010459E-2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F-6B5F-4FB8-9201-98F017269892}"/>
            </c:ext>
          </c:extLst>
        </c:ser>
        <c:ser>
          <c:idx val="16"/>
          <c:order val="16"/>
          <c:tx>
            <c:strRef>
              <c:f>altitude!$H$5</c:f>
              <c:strCache>
                <c:ptCount val="1"/>
                <c:pt idx="0">
                  <c:v>1013 a</c:v>
                </c:pt>
              </c:strCache>
            </c:strRef>
          </c:tx>
          <c:spPr>
            <a:ln w="19050"/>
          </c:spPr>
          <c:cat>
            <c:numRef>
              <c:f>altitude!$A$69:$A$100</c:f>
              <c:numCache>
                <c:formatCode>m/d/yyyy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</c:numCache>
            </c:numRef>
          </c:cat>
          <c:val>
            <c:numRef>
              <c:f>altitude!$H$69:$H$100</c:f>
              <c:numCache>
                <c:formatCode>0.000</c:formatCode>
                <c:ptCount val="32"/>
                <c:pt idx="0">
                  <c:v>1.0000000000019327E-2</c:v>
                </c:pt>
                <c:pt idx="1">
                  <c:v>-1.300000000000523E-2</c:v>
                </c:pt>
                <c:pt idx="2">
                  <c:v>7.0000000000050022E-3</c:v>
                </c:pt>
                <c:pt idx="3">
                  <c:v>6.0000000000002274E-3</c:v>
                </c:pt>
                <c:pt idx="4">
                  <c:v>-4.9999999999954525E-3</c:v>
                </c:pt>
                <c:pt idx="5">
                  <c:v>-2.0000000000095497E-3</c:v>
                </c:pt>
                <c:pt idx="6">
                  <c:v>-2.0000000000095497E-3</c:v>
                </c:pt>
                <c:pt idx="7">
                  <c:v>-1.0000000000047748E-3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-1.0000000000019327E-2</c:v>
                </c:pt>
                <c:pt idx="13">
                  <c:v>-7.0000000000050022E-3</c:v>
                </c:pt>
                <c:pt idx="14">
                  <c:v>1.300000000000523E-2</c:v>
                </c:pt>
                <c:pt idx="15">
                  <c:v>-2.9999999999859028E-3</c:v>
                </c:pt>
                <c:pt idx="16">
                  <c:v>-4.9999999999954525E-3</c:v>
                </c:pt>
                <c:pt idx="17">
                  <c:v>3.9999999999906777E-3</c:v>
                </c:pt>
                <c:pt idx="18">
                  <c:v>-3.0000000000143245E-3</c:v>
                </c:pt>
                <c:pt idx="19">
                  <c:v>4.0000000000190994E-3</c:v>
                </c:pt>
                <c:pt idx="20">
                  <c:v>-3.0000000000143245E-3</c:v>
                </c:pt>
                <c:pt idx="21">
                  <c:v>-1.999999999981128E-3</c:v>
                </c:pt>
                <c:pt idx="22">
                  <c:v>-3.0000000000143245E-3</c:v>
                </c:pt>
                <c:pt idx="23">
                  <c:v>7.0000000000050022E-3</c:v>
                </c:pt>
                <c:pt idx="24">
                  <c:v>0</c:v>
                </c:pt>
                <c:pt idx="25">
                  <c:v>-9.0000000000145519E-3</c:v>
                </c:pt>
                <c:pt idx="26">
                  <c:v>0</c:v>
                </c:pt>
                <c:pt idx="27">
                  <c:v>1.0000000000047748E-3</c:v>
                </c:pt>
                <c:pt idx="28">
                  <c:v>4.0000000000190994E-3</c:v>
                </c:pt>
                <c:pt idx="29">
                  <c:v>2.9999999999859028E-3</c:v>
                </c:pt>
                <c:pt idx="30">
                  <c:v>-1.0000000000047748E-3</c:v>
                </c:pt>
                <c:pt idx="31">
                  <c:v>-3.9999999999906777E-3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0-6B5F-4FB8-9201-98F017269892}"/>
            </c:ext>
          </c:extLst>
        </c:ser>
        <c:ser>
          <c:idx val="17"/>
          <c:order val="17"/>
          <c:tx>
            <c:strRef>
              <c:f>altitude!$I$5</c:f>
              <c:strCache>
                <c:ptCount val="1"/>
                <c:pt idx="0">
                  <c:v>1015</c:v>
                </c:pt>
              </c:strCache>
            </c:strRef>
          </c:tx>
          <c:spPr>
            <a:ln w="19050"/>
          </c:spPr>
          <c:cat>
            <c:numRef>
              <c:f>altitude!$A$69:$A$100</c:f>
              <c:numCache>
                <c:formatCode>m/d/yyyy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</c:numCache>
            </c:numRef>
          </c:cat>
          <c:val>
            <c:numRef>
              <c:f>altitude!$I$69:$I$100</c:f>
              <c:numCache>
                <c:formatCode>0.000</c:formatCode>
                <c:ptCount val="32"/>
                <c:pt idx="0">
                  <c:v>1.300000000000523E-2</c:v>
                </c:pt>
                <c:pt idx="1">
                  <c:v>-1.2000000000000455E-2</c:v>
                </c:pt>
                <c:pt idx="2">
                  <c:v>1.4000000000010004E-2</c:v>
                </c:pt>
                <c:pt idx="3">
                  <c:v>2.9999999999859028E-3</c:v>
                </c:pt>
                <c:pt idx="4">
                  <c:v>-9.9999999997635314E-4</c:v>
                </c:pt>
                <c:pt idx="5">
                  <c:v>-1.0000000000047748E-3</c:v>
                </c:pt>
                <c:pt idx="6">
                  <c:v>4.9999999999954525E-3</c:v>
                </c:pt>
                <c:pt idx="7">
                  <c:v>1.0000000000047748E-3</c:v>
                </c:pt>
                <c:pt idx="8">
                  <c:v>1.999999999981128E-3</c:v>
                </c:pt>
                <c:pt idx="9">
                  <c:v>1.0000000000047748E-3</c:v>
                </c:pt>
                <c:pt idx="10">
                  <c:v>4.0000000000190994E-3</c:v>
                </c:pt>
                <c:pt idx="11">
                  <c:v>4.9999999999954525E-3</c:v>
                </c:pt>
                <c:pt idx="12">
                  <c:v>-3.0000000000143245E-3</c:v>
                </c:pt>
                <c:pt idx="13">
                  <c:v>1.0000000000047748E-3</c:v>
                </c:pt>
                <c:pt idx="14">
                  <c:v>4.9999999999954525E-3</c:v>
                </c:pt>
                <c:pt idx="15">
                  <c:v>0</c:v>
                </c:pt>
                <c:pt idx="16">
                  <c:v>-2.9999999999859028E-3</c:v>
                </c:pt>
                <c:pt idx="17">
                  <c:v>3.9999999999906777E-3</c:v>
                </c:pt>
                <c:pt idx="18">
                  <c:v>-2.0000000000095497E-3</c:v>
                </c:pt>
                <c:pt idx="19">
                  <c:v>1.0000000000019327E-2</c:v>
                </c:pt>
                <c:pt idx="20">
                  <c:v>-6.0000000000002274E-3</c:v>
                </c:pt>
                <c:pt idx="21">
                  <c:v>3.9999999999906777E-3</c:v>
                </c:pt>
                <c:pt idx="22">
                  <c:v>-2.0000000000095497E-3</c:v>
                </c:pt>
                <c:pt idx="23">
                  <c:v>6.0000000000002274E-3</c:v>
                </c:pt>
                <c:pt idx="24">
                  <c:v>3.0000000000143245E-3</c:v>
                </c:pt>
                <c:pt idx="25">
                  <c:v>0</c:v>
                </c:pt>
                <c:pt idx="26">
                  <c:v>1.0000000000047748E-3</c:v>
                </c:pt>
                <c:pt idx="27">
                  <c:v>2.9999999999859028E-3</c:v>
                </c:pt>
                <c:pt idx="28">
                  <c:v>3.9999999999906777E-3</c:v>
                </c:pt>
                <c:pt idx="29">
                  <c:v>2.0000000000095497E-3</c:v>
                </c:pt>
                <c:pt idx="30">
                  <c:v>2.0000000000095497E-3</c:v>
                </c:pt>
                <c:pt idx="31">
                  <c:v>2.9999999999859028E-3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1-6B5F-4FB8-9201-98F017269892}"/>
            </c:ext>
          </c:extLst>
        </c:ser>
        <c:ser>
          <c:idx val="18"/>
          <c:order val="18"/>
          <c:tx>
            <c:strRef>
              <c:f>altitude!$L$5</c:f>
              <c:strCache>
                <c:ptCount val="1"/>
                <c:pt idx="0">
                  <c:v>1016</c:v>
                </c:pt>
              </c:strCache>
            </c:strRef>
          </c:tx>
          <c:spPr>
            <a:ln w="19050"/>
          </c:spPr>
          <c:cat>
            <c:numRef>
              <c:f>altitude!$A$69:$A$100</c:f>
              <c:numCache>
                <c:formatCode>m/d/yyyy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</c:numCache>
            </c:numRef>
          </c:cat>
          <c:val>
            <c:numRef>
              <c:f>altitude!$L$69:$L$100</c:f>
              <c:numCache>
                <c:formatCode>0.000</c:formatCode>
                <c:ptCount val="32"/>
                <c:pt idx="0">
                  <c:v>1.6999999999995907E-2</c:v>
                </c:pt>
                <c:pt idx="1">
                  <c:v>-3.0000000000143245E-3</c:v>
                </c:pt>
                <c:pt idx="2">
                  <c:v>9.0000000000145519E-3</c:v>
                </c:pt>
                <c:pt idx="3">
                  <c:v>1.6999999999995907E-2</c:v>
                </c:pt>
                <c:pt idx="4">
                  <c:v>1.4000000000010004E-2</c:v>
                </c:pt>
                <c:pt idx="5">
                  <c:v>0</c:v>
                </c:pt>
                <c:pt idx="6">
                  <c:v>4.9999999999954525E-3</c:v>
                </c:pt>
                <c:pt idx="7">
                  <c:v>6.0000000000002274E-3</c:v>
                </c:pt>
                <c:pt idx="8">
                  <c:v>8.0000000000097771E-3</c:v>
                </c:pt>
                <c:pt idx="9">
                  <c:v>3.9999999999906777E-3</c:v>
                </c:pt>
                <c:pt idx="10">
                  <c:v>7.0000000000050022E-3</c:v>
                </c:pt>
                <c:pt idx="11">
                  <c:v>8.9999999999861302E-3</c:v>
                </c:pt>
                <c:pt idx="12">
                  <c:v>-1.099999999999568E-2</c:v>
                </c:pt>
                <c:pt idx="13">
                  <c:v>2.0000000000095497E-3</c:v>
                </c:pt>
                <c:pt idx="14">
                  <c:v>1.099999999999568E-2</c:v>
                </c:pt>
                <c:pt idx="15">
                  <c:v>3.9999999999906777E-3</c:v>
                </c:pt>
                <c:pt idx="16">
                  <c:v>1.0000000000047748E-3</c:v>
                </c:pt>
                <c:pt idx="17">
                  <c:v>7.0000000000050022E-3</c:v>
                </c:pt>
                <c:pt idx="18">
                  <c:v>0</c:v>
                </c:pt>
                <c:pt idx="19">
                  <c:v>7.9999999999813554E-3</c:v>
                </c:pt>
                <c:pt idx="20">
                  <c:v>-6.0000000000002274E-3</c:v>
                </c:pt>
                <c:pt idx="21">
                  <c:v>1.1000000000024102E-2</c:v>
                </c:pt>
                <c:pt idx="22">
                  <c:v>2.9999999999859028E-3</c:v>
                </c:pt>
                <c:pt idx="23">
                  <c:v>3.9999999999906777E-3</c:v>
                </c:pt>
                <c:pt idx="24">
                  <c:v>-1.999999999981128E-3</c:v>
                </c:pt>
                <c:pt idx="25">
                  <c:v>-7.0000000000050022E-3</c:v>
                </c:pt>
                <c:pt idx="26">
                  <c:v>2.9999999999859028E-3</c:v>
                </c:pt>
                <c:pt idx="27">
                  <c:v>1.0000000000019327E-2</c:v>
                </c:pt>
                <c:pt idx="28">
                  <c:v>7.0000000000050022E-3</c:v>
                </c:pt>
                <c:pt idx="29">
                  <c:v>4.9999999999954525E-3</c:v>
                </c:pt>
                <c:pt idx="30">
                  <c:v>-1.0000000000047748E-3</c:v>
                </c:pt>
                <c:pt idx="31">
                  <c:v>-1.300000000000523E-2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2-6B5F-4FB8-9201-98F017269892}"/>
            </c:ext>
          </c:extLst>
        </c:ser>
        <c:ser>
          <c:idx val="19"/>
          <c:order val="19"/>
          <c:tx>
            <c:strRef>
              <c:f>altitude!$X$5</c:f>
              <c:strCache>
                <c:ptCount val="1"/>
                <c:pt idx="0">
                  <c:v>1026</c:v>
                </c:pt>
              </c:strCache>
            </c:strRef>
          </c:tx>
          <c:cat>
            <c:numRef>
              <c:f>altitude!$A$69:$A$100</c:f>
              <c:numCache>
                <c:formatCode>m/d/yyyy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</c:numCache>
            </c:numRef>
          </c:cat>
          <c:val>
            <c:numRef>
              <c:f>altitude!$X$69:$X$100</c:f>
              <c:numCache>
                <c:formatCode>0.000</c:formatCode>
                <c:ptCount val="32"/>
                <c:pt idx="5">
                  <c:v>2.0000000000095497E-3</c:v>
                </c:pt>
                <c:pt idx="6">
                  <c:v>7.9999999999813554E-3</c:v>
                </c:pt>
                <c:pt idx="7">
                  <c:v>9.0000000000145519E-3</c:v>
                </c:pt>
                <c:pt idx="8">
                  <c:v>-1.0000000000047748E-3</c:v>
                </c:pt>
                <c:pt idx="9">
                  <c:v>1.8000000000000682E-2</c:v>
                </c:pt>
                <c:pt idx="10">
                  <c:v>7.0000000000050022E-3</c:v>
                </c:pt>
                <c:pt idx="11">
                  <c:v>1.2000000000000455E-2</c:v>
                </c:pt>
                <c:pt idx="12">
                  <c:v>-1.0000000000047748E-3</c:v>
                </c:pt>
                <c:pt idx="13">
                  <c:v>3.9999999999906777E-3</c:v>
                </c:pt>
                <c:pt idx="14">
                  <c:v>8.0000000000097771E-3</c:v>
                </c:pt>
                <c:pt idx="15">
                  <c:v>5.0000000000000001E-3</c:v>
                </c:pt>
                <c:pt idx="16">
                  <c:v>5.0000000000000001E-3</c:v>
                </c:pt>
                <c:pt idx="17">
                  <c:v>6.0000000000002274E-3</c:v>
                </c:pt>
                <c:pt idx="18">
                  <c:v>0</c:v>
                </c:pt>
                <c:pt idx="19">
                  <c:v>9.0000000000145519E-3</c:v>
                </c:pt>
                <c:pt idx="20">
                  <c:v>-3.9999999999906777E-3</c:v>
                </c:pt>
                <c:pt idx="21">
                  <c:v>6.9999999999765805E-3</c:v>
                </c:pt>
                <c:pt idx="22">
                  <c:v>-9.9999999997635314E-4</c:v>
                </c:pt>
                <c:pt idx="23">
                  <c:v>1.2000000000000455E-2</c:v>
                </c:pt>
                <c:pt idx="24">
                  <c:v>3.9999999999906777E-3</c:v>
                </c:pt>
                <c:pt idx="25">
                  <c:v>-2.0000000000095497E-3</c:v>
                </c:pt>
                <c:pt idx="26">
                  <c:v>6.0000000000002274E-3</c:v>
                </c:pt>
                <c:pt idx="27">
                  <c:v>8.0000000000097771E-3</c:v>
                </c:pt>
                <c:pt idx="28">
                  <c:v>3.9999999999906777E-3</c:v>
                </c:pt>
                <c:pt idx="29">
                  <c:v>8.0000000000097771E-3</c:v>
                </c:pt>
                <c:pt idx="30">
                  <c:v>1.999999999981128E-3</c:v>
                </c:pt>
                <c:pt idx="31">
                  <c:v>-2.9999999999859028E-3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3-6B5F-4FB8-9201-98F017269892}"/>
            </c:ext>
          </c:extLst>
        </c:ser>
        <c:ser>
          <c:idx val="20"/>
          <c:order val="20"/>
          <c:tx>
            <c:strRef>
              <c:f>altitude!$AD$5</c:f>
              <c:strCache>
                <c:ptCount val="1"/>
                <c:pt idx="0">
                  <c:v>1034 a</c:v>
                </c:pt>
              </c:strCache>
            </c:strRef>
          </c:tx>
          <c:cat>
            <c:numRef>
              <c:f>altitude!$A$69:$A$100</c:f>
              <c:numCache>
                <c:formatCode>m/d/yyyy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</c:numCache>
            </c:numRef>
          </c:cat>
          <c:val>
            <c:numRef>
              <c:f>altitude!$AD$69:$AD$100</c:f>
              <c:numCache>
                <c:formatCode>0.000</c:formatCode>
                <c:ptCount val="32"/>
                <c:pt idx="5">
                  <c:v>7.9999999999813554E-3</c:v>
                </c:pt>
                <c:pt idx="6">
                  <c:v>-1.999999999981128E-3</c:v>
                </c:pt>
                <c:pt idx="7">
                  <c:v>6.9999999999765805E-3</c:v>
                </c:pt>
                <c:pt idx="8">
                  <c:v>1.300000000000523E-2</c:v>
                </c:pt>
                <c:pt idx="9">
                  <c:v>4.9999999999954525E-3</c:v>
                </c:pt>
                <c:pt idx="10">
                  <c:v>3.0000000000143245E-3</c:v>
                </c:pt>
                <c:pt idx="11">
                  <c:v>-6.0000000000002274E-3</c:v>
                </c:pt>
                <c:pt idx="12">
                  <c:v>-1.300000000000523E-2</c:v>
                </c:pt>
                <c:pt idx="13">
                  <c:v>3.0000000000143245E-3</c:v>
                </c:pt>
                <c:pt idx="14">
                  <c:v>1.2000000000000455E-2</c:v>
                </c:pt>
                <c:pt idx="15">
                  <c:v>-2.0000000000095497E-3</c:v>
                </c:pt>
                <c:pt idx="16">
                  <c:v>-1.0000000000047748E-3</c:v>
                </c:pt>
                <c:pt idx="17">
                  <c:v>8.0000000000097771E-3</c:v>
                </c:pt>
                <c:pt idx="18">
                  <c:v>0</c:v>
                </c:pt>
                <c:pt idx="19">
                  <c:v>-2.0000000000095497E-3</c:v>
                </c:pt>
                <c:pt idx="20">
                  <c:v>-7.0000000000050022E-3</c:v>
                </c:pt>
                <c:pt idx="21">
                  <c:v>1.4000000000010004E-2</c:v>
                </c:pt>
                <c:pt idx="22">
                  <c:v>-7.0000000000050022E-3</c:v>
                </c:pt>
                <c:pt idx="23">
                  <c:v>6.0000000000002274E-3</c:v>
                </c:pt>
                <c:pt idx="24">
                  <c:v>1.0000000000047748E-3</c:v>
                </c:pt>
                <c:pt idx="25">
                  <c:v>-1.099999999999568E-2</c:v>
                </c:pt>
                <c:pt idx="26">
                  <c:v>2.9999999999859028E-3</c:v>
                </c:pt>
                <c:pt idx="27">
                  <c:v>8.0000000000097771E-3</c:v>
                </c:pt>
                <c:pt idx="28">
                  <c:v>8.0000000000097771E-3</c:v>
                </c:pt>
                <c:pt idx="29">
                  <c:v>9.9999999997635314E-4</c:v>
                </c:pt>
                <c:pt idx="30">
                  <c:v>-3.9999999999906777E-3</c:v>
                </c:pt>
                <c:pt idx="31">
                  <c:v>-2.9999999999859028E-3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4-6B5F-4FB8-9201-98F017269892}"/>
            </c:ext>
          </c:extLst>
        </c:ser>
        <c:ser>
          <c:idx val="21"/>
          <c:order val="21"/>
          <c:tx>
            <c:strRef>
              <c:f>altitude!$AL$68</c:f>
              <c:strCache>
                <c:ptCount val="1"/>
                <c:pt idx="0">
                  <c:v>1053</c:v>
                </c:pt>
              </c:strCache>
            </c:strRef>
          </c:tx>
          <c:cat>
            <c:numRef>
              <c:f>altitude!$A$69:$A$100</c:f>
              <c:numCache>
                <c:formatCode>m/d/yyyy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</c:numCache>
            </c:numRef>
          </c:cat>
          <c:val>
            <c:numRef>
              <c:f>altitude!$AL$69:$AL$100</c:f>
              <c:numCache>
                <c:formatCode>0.000</c:formatCode>
                <c:ptCount val="32"/>
                <c:pt idx="13">
                  <c:v>0</c:v>
                </c:pt>
                <c:pt idx="14">
                  <c:v>1.3999999999981583E-2</c:v>
                </c:pt>
                <c:pt idx="15">
                  <c:v>1.5000000000014779E-2</c:v>
                </c:pt>
                <c:pt idx="16">
                  <c:v>4.9999999999954525E-3</c:v>
                </c:pt>
                <c:pt idx="17">
                  <c:v>2.9999999999859028E-3</c:v>
                </c:pt>
                <c:pt idx="18">
                  <c:v>0</c:v>
                </c:pt>
                <c:pt idx="19">
                  <c:v>-1.999999999981128E-3</c:v>
                </c:pt>
                <c:pt idx="20">
                  <c:v>-8.0000000000097771E-3</c:v>
                </c:pt>
                <c:pt idx="21">
                  <c:v>1.300000000000523E-2</c:v>
                </c:pt>
                <c:pt idx="22">
                  <c:v>-2.0000000000095497E-3</c:v>
                </c:pt>
                <c:pt idx="23">
                  <c:v>1.300000000000523E-2</c:v>
                </c:pt>
                <c:pt idx="24">
                  <c:v>6.0000000000002274E-3</c:v>
                </c:pt>
                <c:pt idx="25">
                  <c:v>-1.6999999999995907E-2</c:v>
                </c:pt>
                <c:pt idx="26">
                  <c:v>0</c:v>
                </c:pt>
                <c:pt idx="27">
                  <c:v>1.2000000000000455E-2</c:v>
                </c:pt>
                <c:pt idx="28">
                  <c:v>2.4000000000000909E-2</c:v>
                </c:pt>
                <c:pt idx="29">
                  <c:v>2.9999999999859028E-3</c:v>
                </c:pt>
                <c:pt idx="30">
                  <c:v>-8.9999999999861302E-3</c:v>
                </c:pt>
                <c:pt idx="31">
                  <c:v>-9.9999999999909051E-3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5-6B5F-4FB8-9201-98F017269892}"/>
            </c:ext>
          </c:extLst>
        </c:ser>
        <c:ser>
          <c:idx val="22"/>
          <c:order val="22"/>
          <c:tx>
            <c:strRef>
              <c:f>altitude!$AN$68</c:f>
              <c:strCache>
                <c:ptCount val="1"/>
                <c:pt idx="0">
                  <c:v>1055</c:v>
                </c:pt>
              </c:strCache>
            </c:strRef>
          </c:tx>
          <c:cat>
            <c:numRef>
              <c:f>altitude!$A$69:$A$100</c:f>
              <c:numCache>
                <c:formatCode>m/d/yyyy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</c:numCache>
            </c:numRef>
          </c:cat>
          <c:val>
            <c:numRef>
              <c:f>altitude!$AN$69:$AN$100</c:f>
              <c:numCache>
                <c:formatCode>0.000</c:formatCode>
                <c:ptCount val="32"/>
                <c:pt idx="13">
                  <c:v>0</c:v>
                </c:pt>
                <c:pt idx="14">
                  <c:v>1.2000000000000455E-2</c:v>
                </c:pt>
                <c:pt idx="15">
                  <c:v>1.5999999999991132E-2</c:v>
                </c:pt>
                <c:pt idx="16">
                  <c:v>8.9999999999861302E-3</c:v>
                </c:pt>
                <c:pt idx="17">
                  <c:v>0</c:v>
                </c:pt>
                <c:pt idx="18">
                  <c:v>1.0000000000047748E-3</c:v>
                </c:pt>
                <c:pt idx="19">
                  <c:v>-4.9999999999954525E-3</c:v>
                </c:pt>
                <c:pt idx="20">
                  <c:v>-2.0999999999986585E-2</c:v>
                </c:pt>
                <c:pt idx="21">
                  <c:v>1.2000000000000455E-2</c:v>
                </c:pt>
                <c:pt idx="22">
                  <c:v>-2.0000000000095497E-3</c:v>
                </c:pt>
                <c:pt idx="23">
                  <c:v>1.8000000000000682E-2</c:v>
                </c:pt>
                <c:pt idx="24">
                  <c:v>-7.0000000000050022E-3</c:v>
                </c:pt>
                <c:pt idx="25">
                  <c:v>-2.199999999999136E-2</c:v>
                </c:pt>
                <c:pt idx="26">
                  <c:v>1.0000000000047748E-3</c:v>
                </c:pt>
                <c:pt idx="27">
                  <c:v>9.9999999999909051E-3</c:v>
                </c:pt>
                <c:pt idx="28">
                  <c:v>2.2999999999996135E-2</c:v>
                </c:pt>
                <c:pt idx="29">
                  <c:v>1.099999999999568E-2</c:v>
                </c:pt>
                <c:pt idx="30">
                  <c:v>-1.4999999999986358E-2</c:v>
                </c:pt>
                <c:pt idx="31">
                  <c:v>-1.6999999999995907E-2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6-6B5F-4FB8-9201-98F017269892}"/>
            </c:ext>
          </c:extLst>
        </c:ser>
        <c:ser>
          <c:idx val="23"/>
          <c:order val="23"/>
          <c:tx>
            <c:strRef>
              <c:f>altitude!$AO$68</c:f>
              <c:strCache>
                <c:ptCount val="1"/>
                <c:pt idx="0">
                  <c:v>1056</c:v>
                </c:pt>
              </c:strCache>
            </c:strRef>
          </c:tx>
          <c:cat>
            <c:numRef>
              <c:f>altitude!$A$69:$A$100</c:f>
              <c:numCache>
                <c:formatCode>m/d/yyyy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</c:numCache>
            </c:numRef>
          </c:cat>
          <c:val>
            <c:numRef>
              <c:f>altitude!$AO$69:$AO$100</c:f>
              <c:numCache>
                <c:formatCode>0.000</c:formatCode>
                <c:ptCount val="32"/>
                <c:pt idx="13">
                  <c:v>0</c:v>
                </c:pt>
                <c:pt idx="14">
                  <c:v>2.5000000000005684E-2</c:v>
                </c:pt>
                <c:pt idx="15">
                  <c:v>1.5000000000014779E-2</c:v>
                </c:pt>
                <c:pt idx="16">
                  <c:v>1.2999999999976808E-2</c:v>
                </c:pt>
                <c:pt idx="17">
                  <c:v>6.0000000000002274E-3</c:v>
                </c:pt>
                <c:pt idx="18">
                  <c:v>3.0000000000143245E-3</c:v>
                </c:pt>
                <c:pt idx="19">
                  <c:v>4.9999999999954525E-3</c:v>
                </c:pt>
                <c:pt idx="20">
                  <c:v>-1.300000000000523E-2</c:v>
                </c:pt>
                <c:pt idx="21">
                  <c:v>1.5999999999991132E-2</c:v>
                </c:pt>
                <c:pt idx="22">
                  <c:v>0</c:v>
                </c:pt>
                <c:pt idx="23">
                  <c:v>1.7000000000024329E-2</c:v>
                </c:pt>
                <c:pt idx="24">
                  <c:v>6.9999999999765805E-3</c:v>
                </c:pt>
                <c:pt idx="25">
                  <c:v>-1.6999999999995907E-2</c:v>
                </c:pt>
                <c:pt idx="26">
                  <c:v>1.0000000000047748E-3</c:v>
                </c:pt>
                <c:pt idx="27">
                  <c:v>1.300000000000523E-2</c:v>
                </c:pt>
                <c:pt idx="28">
                  <c:v>2.5000000000005684E-2</c:v>
                </c:pt>
                <c:pt idx="29">
                  <c:v>7.9999999999813554E-3</c:v>
                </c:pt>
                <c:pt idx="30">
                  <c:v>-7.9999999999813554E-3</c:v>
                </c:pt>
                <c:pt idx="31">
                  <c:v>-1.300000000000523E-2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7-6B5F-4FB8-9201-98F017269892}"/>
            </c:ext>
          </c:extLst>
        </c:ser>
        <c:ser>
          <c:idx val="24"/>
          <c:order val="24"/>
          <c:tx>
            <c:strRef>
              <c:f>altitude!$AP$68</c:f>
              <c:strCache>
                <c:ptCount val="1"/>
                <c:pt idx="0">
                  <c:v>1057</c:v>
                </c:pt>
              </c:strCache>
            </c:strRef>
          </c:tx>
          <c:cat>
            <c:numRef>
              <c:f>altitude!$A$69:$A$100</c:f>
              <c:numCache>
                <c:formatCode>m/d/yyyy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</c:numCache>
            </c:numRef>
          </c:cat>
          <c:val>
            <c:numRef>
              <c:f>altitude!$AP$69:$AP$100</c:f>
              <c:numCache>
                <c:formatCode>0.000</c:formatCode>
                <c:ptCount val="32"/>
                <c:pt idx="13">
                  <c:v>0</c:v>
                </c:pt>
                <c:pt idx="14">
                  <c:v>2.7000000000015234E-2</c:v>
                </c:pt>
                <c:pt idx="15">
                  <c:v>2.5000000000005684E-2</c:v>
                </c:pt>
                <c:pt idx="16">
                  <c:v>1.4999999999986358E-2</c:v>
                </c:pt>
                <c:pt idx="17">
                  <c:v>2.199999999999136E-2</c:v>
                </c:pt>
                <c:pt idx="18">
                  <c:v>6.0000000000002274E-3</c:v>
                </c:pt>
                <c:pt idx="19">
                  <c:v>1.4000000000010004E-2</c:v>
                </c:pt>
                <c:pt idx="20">
                  <c:v>8.0000000000097771E-3</c:v>
                </c:pt>
                <c:pt idx="21">
                  <c:v>2.8999999999996362E-2</c:v>
                </c:pt>
                <c:pt idx="22">
                  <c:v>1.2000000000000455E-2</c:v>
                </c:pt>
                <c:pt idx="23">
                  <c:v>2.5999999999982037E-2</c:v>
                </c:pt>
                <c:pt idx="24">
                  <c:v>1.300000000000523E-2</c:v>
                </c:pt>
                <c:pt idx="25">
                  <c:v>2.0000000000095497E-3</c:v>
                </c:pt>
                <c:pt idx="26">
                  <c:v>1.300000000000523E-2</c:v>
                </c:pt>
                <c:pt idx="27">
                  <c:v>2.0999999999986585E-2</c:v>
                </c:pt>
                <c:pt idx="28">
                  <c:v>2.0000000000010232E-2</c:v>
                </c:pt>
                <c:pt idx="29">
                  <c:v>1.300000000000523E-2</c:v>
                </c:pt>
                <c:pt idx="30">
                  <c:v>3.9999999999906777E-3</c:v>
                </c:pt>
                <c:pt idx="31">
                  <c:v>2.9999999999859028E-3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8-6B5F-4FB8-9201-98F017269892}"/>
            </c:ext>
          </c:extLst>
        </c:ser>
        <c:ser>
          <c:idx val="25"/>
          <c:order val="25"/>
          <c:tx>
            <c:strRef>
              <c:f>altitude!$AQ$68</c:f>
              <c:strCache>
                <c:ptCount val="1"/>
                <c:pt idx="0">
                  <c:v>1058</c:v>
                </c:pt>
              </c:strCache>
            </c:strRef>
          </c:tx>
          <c:cat>
            <c:numRef>
              <c:f>altitude!$A$69:$A$100</c:f>
              <c:numCache>
                <c:formatCode>m/d/yyyy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</c:numCache>
            </c:numRef>
          </c:cat>
          <c:val>
            <c:numRef>
              <c:f>altitude!$AQ$69:$AQ$100</c:f>
              <c:numCache>
                <c:formatCode>0.000</c:formatCode>
                <c:ptCount val="32"/>
                <c:pt idx="13">
                  <c:v>0</c:v>
                </c:pt>
                <c:pt idx="14">
                  <c:v>1.999999999998181E-2</c:v>
                </c:pt>
                <c:pt idx="15">
                  <c:v>9.9999999999909051E-3</c:v>
                </c:pt>
                <c:pt idx="16">
                  <c:v>1.0000000000047748E-3</c:v>
                </c:pt>
                <c:pt idx="17">
                  <c:v>1.099999999999568E-2</c:v>
                </c:pt>
                <c:pt idx="18">
                  <c:v>5.0000000000238742E-3</c:v>
                </c:pt>
                <c:pt idx="19">
                  <c:v>6.9999999999765805E-3</c:v>
                </c:pt>
                <c:pt idx="20">
                  <c:v>4.0000000000190994E-3</c:v>
                </c:pt>
                <c:pt idx="21">
                  <c:v>1.999999999998181E-2</c:v>
                </c:pt>
                <c:pt idx="22">
                  <c:v>5.0000000000238742E-3</c:v>
                </c:pt>
                <c:pt idx="23">
                  <c:v>1.4999999999986358E-2</c:v>
                </c:pt>
                <c:pt idx="24">
                  <c:v>6.0000000000002274E-3</c:v>
                </c:pt>
                <c:pt idx="25">
                  <c:v>1.0000000000047748E-3</c:v>
                </c:pt>
                <c:pt idx="26">
                  <c:v>7.0000000000050022E-3</c:v>
                </c:pt>
                <c:pt idx="27">
                  <c:v>1.3999999999981583E-2</c:v>
                </c:pt>
                <c:pt idx="28">
                  <c:v>9.0000000000145519E-3</c:v>
                </c:pt>
                <c:pt idx="29">
                  <c:v>6.0000000000002274E-3</c:v>
                </c:pt>
                <c:pt idx="30">
                  <c:v>-1.0000000000047748E-3</c:v>
                </c:pt>
                <c:pt idx="31">
                  <c:v>-1.0000000000047748E-3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9-6B5F-4FB8-9201-98F017269892}"/>
            </c:ext>
          </c:extLst>
        </c:ser>
        <c:ser>
          <c:idx val="26"/>
          <c:order val="26"/>
          <c:tx>
            <c:strRef>
              <c:f>altitude!$AR$68</c:f>
              <c:strCache>
                <c:ptCount val="1"/>
                <c:pt idx="0">
                  <c:v>1059</c:v>
                </c:pt>
              </c:strCache>
            </c:strRef>
          </c:tx>
          <c:cat>
            <c:numRef>
              <c:f>altitude!$A$69:$A$100</c:f>
              <c:numCache>
                <c:formatCode>m/d/yyyy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</c:numCache>
            </c:numRef>
          </c:cat>
          <c:val>
            <c:numRef>
              <c:f>altitude!$AR$69:$AR$100</c:f>
              <c:numCache>
                <c:formatCode>0.000</c:formatCode>
                <c:ptCount val="32"/>
                <c:pt idx="13">
                  <c:v>0</c:v>
                </c:pt>
                <c:pt idx="14">
                  <c:v>1.3999999999981583E-2</c:v>
                </c:pt>
                <c:pt idx="15">
                  <c:v>4.0000000000190994E-3</c:v>
                </c:pt>
                <c:pt idx="16">
                  <c:v>-6.0000000000002274E-3</c:v>
                </c:pt>
                <c:pt idx="17">
                  <c:v>3.9999999999906777E-3</c:v>
                </c:pt>
                <c:pt idx="18">
                  <c:v>1.0000000000047748E-3</c:v>
                </c:pt>
                <c:pt idx="19">
                  <c:v>0</c:v>
                </c:pt>
                <c:pt idx="20">
                  <c:v>-8.0000000000097771E-3</c:v>
                </c:pt>
                <c:pt idx="21">
                  <c:v>8.0000000000097771E-3</c:v>
                </c:pt>
                <c:pt idx="22">
                  <c:v>-4.9999999999954525E-3</c:v>
                </c:pt>
                <c:pt idx="23">
                  <c:v>1.3999999999981583E-2</c:v>
                </c:pt>
                <c:pt idx="24">
                  <c:v>-6.9999999999765805E-3</c:v>
                </c:pt>
                <c:pt idx="25">
                  <c:v>-6.0000000000002274E-3</c:v>
                </c:pt>
                <c:pt idx="26">
                  <c:v>2.9999999999859028E-3</c:v>
                </c:pt>
                <c:pt idx="27">
                  <c:v>8.0000000000097771E-3</c:v>
                </c:pt>
                <c:pt idx="28">
                  <c:v>7.0000000000050022E-3</c:v>
                </c:pt>
                <c:pt idx="29">
                  <c:v>0</c:v>
                </c:pt>
                <c:pt idx="30">
                  <c:v>-3.0000000000143245E-3</c:v>
                </c:pt>
                <c:pt idx="31">
                  <c:v>-7.0000000000050022E-3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A-6B5F-4FB8-9201-98F017269892}"/>
            </c:ext>
          </c:extLst>
        </c:ser>
        <c:ser>
          <c:idx val="27"/>
          <c:order val="27"/>
          <c:tx>
            <c:strRef>
              <c:f>altitude!$AT$68</c:f>
              <c:strCache>
                <c:ptCount val="1"/>
                <c:pt idx="0">
                  <c:v>1061</c:v>
                </c:pt>
              </c:strCache>
            </c:strRef>
          </c:tx>
          <c:cat>
            <c:numRef>
              <c:f>altitude!$A$69:$A$100</c:f>
              <c:numCache>
                <c:formatCode>m/d/yyyy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</c:numCache>
            </c:numRef>
          </c:cat>
          <c:val>
            <c:numRef>
              <c:f>altitude!$AT$69:$AT$100</c:f>
              <c:numCache>
                <c:formatCode>0.000</c:formatCode>
                <c:ptCount val="32"/>
                <c:pt idx="13">
                  <c:v>0</c:v>
                </c:pt>
                <c:pt idx="14">
                  <c:v>1.099999999999568E-2</c:v>
                </c:pt>
                <c:pt idx="15">
                  <c:v>9.0000000000145519E-3</c:v>
                </c:pt>
                <c:pt idx="16">
                  <c:v>-4.0000000000190994E-3</c:v>
                </c:pt>
                <c:pt idx="17">
                  <c:v>4.0000000000190994E-3</c:v>
                </c:pt>
                <c:pt idx="18">
                  <c:v>-4.9999999999954525E-3</c:v>
                </c:pt>
                <c:pt idx="19">
                  <c:v>3.9999999999906777E-3</c:v>
                </c:pt>
                <c:pt idx="20">
                  <c:v>-8.0000000000097771E-3</c:v>
                </c:pt>
                <c:pt idx="21">
                  <c:v>4.9999999999954525E-3</c:v>
                </c:pt>
                <c:pt idx="22">
                  <c:v>-7.9999999999813554E-3</c:v>
                </c:pt>
                <c:pt idx="23">
                  <c:v>8.9999999999861302E-3</c:v>
                </c:pt>
                <c:pt idx="24">
                  <c:v>-1.999999999981128E-3</c:v>
                </c:pt>
                <c:pt idx="25">
                  <c:v>-9.0000000000145519E-3</c:v>
                </c:pt>
                <c:pt idx="26">
                  <c:v>-3.9999999999906777E-3</c:v>
                </c:pt>
                <c:pt idx="27">
                  <c:v>1.099999999999568E-2</c:v>
                </c:pt>
                <c:pt idx="28">
                  <c:v>2.9999999999859028E-3</c:v>
                </c:pt>
                <c:pt idx="29">
                  <c:v>1.0000000000047748E-3</c:v>
                </c:pt>
                <c:pt idx="30">
                  <c:v>-3.9999999999906777E-3</c:v>
                </c:pt>
                <c:pt idx="31">
                  <c:v>-8.0000000000097771E-3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B-6B5F-4FB8-9201-98F017269892}"/>
            </c:ext>
          </c:extLst>
        </c:ser>
        <c:ser>
          <c:idx val="28"/>
          <c:order val="28"/>
          <c:tx>
            <c:strRef>
              <c:f>altitude!$AS$5</c:f>
              <c:strCache>
                <c:ptCount val="1"/>
                <c:pt idx="0">
                  <c:v>1060</c:v>
                </c:pt>
              </c:strCache>
            </c:strRef>
          </c:tx>
          <c:cat>
            <c:numRef>
              <c:f>altitude!$A$69:$A$100</c:f>
              <c:numCache>
                <c:formatCode>m/d/yyyy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</c:numCache>
            </c:numRef>
          </c:cat>
          <c:val>
            <c:numRef>
              <c:f>altitude!$AS$69:$AS$100</c:f>
              <c:numCache>
                <c:formatCode>0.000</c:formatCode>
                <c:ptCount val="32"/>
                <c:pt idx="13">
                  <c:v>0</c:v>
                </c:pt>
                <c:pt idx="14">
                  <c:v>3.9999999999906777E-3</c:v>
                </c:pt>
                <c:pt idx="15">
                  <c:v>4.9999999999954525E-3</c:v>
                </c:pt>
                <c:pt idx="16">
                  <c:v>-1.3999999999981583E-2</c:v>
                </c:pt>
                <c:pt idx="17">
                  <c:v>1.0000000000047748E-3</c:v>
                </c:pt>
                <c:pt idx="18">
                  <c:v>9.9999999997635314E-4</c:v>
                </c:pt>
                <c:pt idx="19">
                  <c:v>2.0000000000095497E-3</c:v>
                </c:pt>
                <c:pt idx="20">
                  <c:v>-2.0000000000095497E-3</c:v>
                </c:pt>
                <c:pt idx="21">
                  <c:v>5.0000000000238742E-3</c:v>
                </c:pt>
                <c:pt idx="22">
                  <c:v>-9.0000000000145519E-3</c:v>
                </c:pt>
                <c:pt idx="23">
                  <c:v>6.0000000000002274E-3</c:v>
                </c:pt>
                <c:pt idx="24">
                  <c:v>1.0000000000047748E-3</c:v>
                </c:pt>
                <c:pt idx="25">
                  <c:v>-7.0000000000050022E-3</c:v>
                </c:pt>
                <c:pt idx="26">
                  <c:v>2.0000000000095497E-3</c:v>
                </c:pt>
                <c:pt idx="27">
                  <c:v>4.9999999999954525E-3</c:v>
                </c:pt>
                <c:pt idx="28">
                  <c:v>1.0000000000047748E-3</c:v>
                </c:pt>
                <c:pt idx="29">
                  <c:v>1.0000000000047748E-3</c:v>
                </c:pt>
                <c:pt idx="30">
                  <c:v>-1.0000000000047748E-3</c:v>
                </c:pt>
                <c:pt idx="31">
                  <c:v>-4.9999999999954525E-3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C-6B5F-4FB8-9201-98F0172698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3294720"/>
        <c:axId val="113378432"/>
      </c:lineChart>
      <c:dateAx>
        <c:axId val="113294720"/>
        <c:scaling>
          <c:orientation val="minMax"/>
          <c:max val="43327"/>
          <c:min val="42733"/>
        </c:scaling>
        <c:delete val="0"/>
        <c:axPos val="b"/>
        <c:majorGridlines/>
        <c:numFmt formatCode="dd/mm/yy;@" sourceLinked="0"/>
        <c:majorTickMark val="out"/>
        <c:minorTickMark val="none"/>
        <c:tickLblPos val="nextTo"/>
        <c:crossAx val="113378432"/>
        <c:crossesAt val="-2.5000000000000005E-2"/>
        <c:auto val="1"/>
        <c:lblOffset val="100"/>
        <c:baseTimeUnit val="days"/>
        <c:majorUnit val="2"/>
        <c:majorTimeUnit val="months"/>
      </c:dateAx>
      <c:valAx>
        <c:axId val="113378432"/>
        <c:scaling>
          <c:orientation val="minMax"/>
          <c:max val="4.0000000000000008E-2"/>
          <c:min val="-2.5000000000000005E-2"/>
        </c:scaling>
        <c:delete val="0"/>
        <c:axPos val="l"/>
        <c:majorGridlines/>
        <c:numFmt formatCode="0.000" sourceLinked="1"/>
        <c:majorTickMark val="out"/>
        <c:minorTickMark val="none"/>
        <c:tickLblPos val="nextTo"/>
        <c:crossAx val="113294720"/>
        <c:crossesAt val="41786"/>
        <c:crossBetween val="midCat"/>
        <c:majorUnit val="5.000000000000001E-3"/>
      </c:valAx>
    </c:plotArea>
    <c:legend>
      <c:legendPos val="r"/>
      <c:legendEntry>
        <c:idx val="1"/>
        <c:txPr>
          <a:bodyPr/>
          <a:lstStyle/>
          <a:p>
            <a:pPr>
              <a:defRPr b="1" i="0" baseline="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2"/>
        <c:txPr>
          <a:bodyPr/>
          <a:lstStyle/>
          <a:p>
            <a:pPr>
              <a:defRPr b="1" i="0" baseline="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13"/>
        <c:txPr>
          <a:bodyPr/>
          <a:lstStyle/>
          <a:p>
            <a:pPr>
              <a:defRPr b="1" i="0" baseline="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14"/>
        <c:txPr>
          <a:bodyPr/>
          <a:lstStyle/>
          <a:p>
            <a:pPr>
              <a:defRPr b="1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15"/>
        <c:txPr>
          <a:bodyPr/>
          <a:lstStyle/>
          <a:p>
            <a:pPr>
              <a:defRPr b="1" i="0" baseline="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19"/>
        <c:txPr>
          <a:bodyPr/>
          <a:lstStyle/>
          <a:p>
            <a:pPr>
              <a:defRPr b="1">
                <a:solidFill>
                  <a:srgbClr val="FF0000"/>
                </a:solidFill>
              </a:defRPr>
            </a:pPr>
            <a:endParaRPr lang="fr-FR"/>
          </a:p>
        </c:txPr>
      </c:legendEntry>
      <c:layout>
        <c:manualLayout>
          <c:xMode val="edge"/>
          <c:yMode val="edge"/>
          <c:x val="0.84323500459290335"/>
          <c:y val="2.3485494292860648E-2"/>
          <c:w val="0.14567080642933217"/>
          <c:h val="0.88646197063396304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paperSize="9" orientation="landscape"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/>
            </a:pPr>
            <a:r>
              <a:rPr lang="en-US" sz="1600"/>
              <a:t>Surrection cumulée </a:t>
            </a:r>
            <a:r>
              <a:rPr lang="en-US" sz="1600" b="1" i="0" u="none" strike="noStrike" baseline="0">
                <a:effectLst/>
              </a:rPr>
              <a:t>depuis le 29/09/2015</a:t>
            </a:r>
          </a:p>
          <a:p>
            <a:pPr algn="ctr">
              <a:defRPr/>
            </a:pPr>
            <a:r>
              <a:rPr lang="en-US" sz="1600" b="1" i="0" u="none" strike="noStrike" baseline="0">
                <a:effectLst/>
              </a:rPr>
              <a:t>(avec extension du réseau) - </a:t>
            </a:r>
            <a:r>
              <a:rPr lang="en-US" sz="1600"/>
              <a:t>Commune de Lochwiller</a:t>
            </a:r>
            <a:r>
              <a:rPr lang="en-US" sz="1600" baseline="0"/>
              <a:t> (67)</a:t>
            </a:r>
            <a:endParaRPr lang="en-US" sz="1600"/>
          </a:p>
        </c:rich>
      </c:tx>
      <c:layout>
        <c:manualLayout>
          <c:xMode val="edge"/>
          <c:yMode val="edge"/>
          <c:x val="0.20913783816171069"/>
          <c:y val="3.8065488790750036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2655082912349622"/>
          <c:y val="0.15950753169832943"/>
          <c:w val="0.70955883402713815"/>
          <c:h val="0.68330998744865967"/>
        </c:manualLayout>
      </c:layout>
      <c:lineChart>
        <c:grouping val="standard"/>
        <c:varyColors val="0"/>
        <c:ser>
          <c:idx val="0"/>
          <c:order val="0"/>
          <c:tx>
            <c:strRef>
              <c:f>altitude!$AF$5</c:f>
              <c:strCache>
                <c:ptCount val="1"/>
                <c:pt idx="0">
                  <c:v>1035 a</c:v>
                </c:pt>
              </c:strCache>
            </c:strRef>
          </c:tx>
          <c:spPr>
            <a:ln w="19050"/>
          </c:spPr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altitude!$AF$311:$AF$340</c:f>
              <c:numCache>
                <c:formatCode>0.000</c:formatCode>
                <c:ptCount val="30"/>
                <c:pt idx="0">
                  <c:v>0</c:v>
                </c:pt>
                <c:pt idx="1">
                  <c:v>1.9000000000005457E-2</c:v>
                </c:pt>
                <c:pt idx="2">
                  <c:v>2.4000000000000909E-2</c:v>
                </c:pt>
                <c:pt idx="3">
                  <c:v>3.3000000000015461E-2</c:v>
                </c:pt>
                <c:pt idx="4">
                  <c:v>3.9999999999992042E-2</c:v>
                </c:pt>
                <c:pt idx="5">
                  <c:v>3.9999999999992042E-2</c:v>
                </c:pt>
                <c:pt idx="6">
                  <c:v>4.5999999999992269E-2</c:v>
                </c:pt>
                <c:pt idx="7">
                  <c:v>4.4000000000011141E-2</c:v>
                </c:pt>
                <c:pt idx="8">
                  <c:v>5.5000000000006821E-2</c:v>
                </c:pt>
                <c:pt idx="9">
                  <c:v>5.7000000000016371E-2</c:v>
                </c:pt>
                <c:pt idx="10">
                  <c:v>6.6000000000002501E-2</c:v>
                </c:pt>
                <c:pt idx="11">
                  <c:v>7.3000000000007503E-2</c:v>
                </c:pt>
                <c:pt idx="12">
                  <c:v>6.3000000000016598E-2</c:v>
                </c:pt>
                <c:pt idx="13">
                  <c:v>6.7000000000007276E-2</c:v>
                </c:pt>
                <c:pt idx="14">
                  <c:v>7.8000000000002956E-2</c:v>
                </c:pt>
                <c:pt idx="15">
                  <c:v>9.3000000000017735E-2</c:v>
                </c:pt>
                <c:pt idx="16">
                  <c:v>9.9000000000017963E-2</c:v>
                </c:pt>
                <c:pt idx="17">
                  <c:v>9.6000000000003638E-2</c:v>
                </c:pt>
                <c:pt idx="18">
                  <c:v>9.1000000000008185E-2</c:v>
                </c:pt>
                <c:pt idx="19">
                  <c:v>9.3999999999994088E-2</c:v>
                </c:pt>
                <c:pt idx="20">
                  <c:v>9.9999999999994316E-2</c:v>
                </c:pt>
                <c:pt idx="21">
                  <c:v>0.11000000000001364</c:v>
                </c:pt>
                <c:pt idx="22">
                  <c:v>0.11700000000001864</c:v>
                </c:pt>
                <c:pt idx="23">
                  <c:v>0.12100000000000932</c:v>
                </c:pt>
                <c:pt idx="24">
                  <c:v>0.11000000000001364</c:v>
                </c:pt>
                <c:pt idx="25">
                  <c:v>0.10800000000000409</c:v>
                </c:pt>
                <c:pt idx="26">
                  <c:v>0.12000000000000455</c:v>
                </c:pt>
                <c:pt idx="27">
                  <c:v>0.12399999999999523</c:v>
                </c:pt>
                <c:pt idx="28">
                  <c:v>0.13900000000001</c:v>
                </c:pt>
                <c:pt idx="29">
                  <c:v>0.13500000000001933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187-4086-9597-8CB99F977146}"/>
            </c:ext>
          </c:extLst>
        </c:ser>
        <c:ser>
          <c:idx val="1"/>
          <c:order val="1"/>
          <c:tx>
            <c:strRef>
              <c:f>altitude!$P$309</c:f>
              <c:strCache>
                <c:ptCount val="1"/>
                <c:pt idx="0">
                  <c:v>1021 a</c:v>
                </c:pt>
              </c:strCache>
            </c:strRef>
          </c:tx>
          <c:spPr>
            <a:ln w="19050"/>
          </c:spPr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altitude!$P$311:$P$349</c:f>
              <c:numCache>
                <c:formatCode>0.000</c:formatCode>
                <c:ptCount val="39"/>
                <c:pt idx="0">
                  <c:v>0</c:v>
                </c:pt>
                <c:pt idx="1">
                  <c:v>2.199999999999136E-2</c:v>
                </c:pt>
                <c:pt idx="2">
                  <c:v>4.5999999999992269E-2</c:v>
                </c:pt>
                <c:pt idx="3">
                  <c:v>6.1000000000007049E-2</c:v>
                </c:pt>
                <c:pt idx="4">
                  <c:v>8.2999999999998408E-2</c:v>
                </c:pt>
                <c:pt idx="5">
                  <c:v>9.1999999999984539E-2</c:v>
                </c:pt>
                <c:pt idx="6">
                  <c:v>0.10899999999998045</c:v>
                </c:pt>
                <c:pt idx="7">
                  <c:v>0.12600000000000477</c:v>
                </c:pt>
                <c:pt idx="8">
                  <c:v>0.14400000000000546</c:v>
                </c:pt>
                <c:pt idx="9">
                  <c:v>0.15899999999999181</c:v>
                </c:pt>
                <c:pt idx="10">
                  <c:v>0.18099999999998317</c:v>
                </c:pt>
                <c:pt idx="11">
                  <c:v>0.1980000000000075</c:v>
                </c:pt>
                <c:pt idx="12">
                  <c:v>0.21500000000000341</c:v>
                </c:pt>
                <c:pt idx="13">
                  <c:v>0.23199999999999932</c:v>
                </c:pt>
                <c:pt idx="14">
                  <c:v>0.24699999999998568</c:v>
                </c:pt>
                <c:pt idx="15">
                  <c:v>0.26499999999998636</c:v>
                </c:pt>
                <c:pt idx="16">
                  <c:v>0.28600000000000136</c:v>
                </c:pt>
                <c:pt idx="17">
                  <c:v>0.29699999999999704</c:v>
                </c:pt>
                <c:pt idx="18">
                  <c:v>0.31000000000000227</c:v>
                </c:pt>
                <c:pt idx="19">
                  <c:v>0.32999999999998408</c:v>
                </c:pt>
                <c:pt idx="20">
                  <c:v>0.34000000000000341</c:v>
                </c:pt>
                <c:pt idx="21">
                  <c:v>0.35300000000000864</c:v>
                </c:pt>
                <c:pt idx="22">
                  <c:v>0.36299999999999955</c:v>
                </c:pt>
                <c:pt idx="23">
                  <c:v>0.37999999999999545</c:v>
                </c:pt>
                <c:pt idx="24">
                  <c:v>0.38399999999998613</c:v>
                </c:pt>
                <c:pt idx="25">
                  <c:v>0.40399999999999636</c:v>
                </c:pt>
                <c:pt idx="26">
                  <c:v>0.41499999999999204</c:v>
                </c:pt>
                <c:pt idx="27">
                  <c:v>0.42599999999998772</c:v>
                </c:pt>
                <c:pt idx="28">
                  <c:v>0.43999999999999773</c:v>
                </c:pt>
                <c:pt idx="29">
                  <c:v>0.4480000000000075</c:v>
                </c:pt>
                <c:pt idx="30">
                  <c:v>0.45599999999998886</c:v>
                </c:pt>
                <c:pt idx="31">
                  <c:v>0.46000000000000796</c:v>
                </c:pt>
                <c:pt idx="32">
                  <c:v>0.46799999999998931</c:v>
                </c:pt>
                <c:pt idx="33">
                  <c:v>0.47899999999998499</c:v>
                </c:pt>
                <c:pt idx="34">
                  <c:v>0.48900000000000432</c:v>
                </c:pt>
                <c:pt idx="35">
                  <c:v>0.49899999999999523</c:v>
                </c:pt>
                <c:pt idx="36">
                  <c:v>0.507000000000005</c:v>
                </c:pt>
                <c:pt idx="37">
                  <c:v>0.51699999999999591</c:v>
                </c:pt>
                <c:pt idx="38">
                  <c:v>0.52299999999999613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187-4086-9597-8CB99F977146}"/>
            </c:ext>
          </c:extLst>
        </c:ser>
        <c:ser>
          <c:idx val="2"/>
          <c:order val="2"/>
          <c:tx>
            <c:strRef>
              <c:f>altitude!$U$5</c:f>
              <c:strCache>
                <c:ptCount val="1"/>
                <c:pt idx="0">
                  <c:v>1024 a</c:v>
                </c:pt>
              </c:strCache>
            </c:strRef>
          </c:tx>
          <c:spPr>
            <a:ln w="19050"/>
          </c:spPr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altitude!$U$311:$U$349</c:f>
              <c:numCache>
                <c:formatCode>0.000</c:formatCode>
                <c:ptCount val="39"/>
                <c:pt idx="0">
                  <c:v>0</c:v>
                </c:pt>
                <c:pt idx="1">
                  <c:v>2.8000000000020009E-2</c:v>
                </c:pt>
                <c:pt idx="2">
                  <c:v>5.1999999999999998E-2</c:v>
                </c:pt>
                <c:pt idx="3">
                  <c:v>6.7000000000007276E-2</c:v>
                </c:pt>
                <c:pt idx="4">
                  <c:v>8.7000000000017508E-2</c:v>
                </c:pt>
                <c:pt idx="5">
                  <c:v>9.3999999999994088E-2</c:v>
                </c:pt>
                <c:pt idx="6">
                  <c:v>9.200000000001296E-2</c:v>
                </c:pt>
                <c:pt idx="7">
                  <c:v>9.4999999999998863E-2</c:v>
                </c:pt>
                <c:pt idx="8">
                  <c:v>0.125</c:v>
                </c:pt>
                <c:pt idx="9">
                  <c:v>0.13700000000000045</c:v>
                </c:pt>
                <c:pt idx="10">
                  <c:v>0.16200000000000614</c:v>
                </c:pt>
                <c:pt idx="11">
                  <c:v>0.16300000000001091</c:v>
                </c:pt>
                <c:pt idx="12">
                  <c:v>0.17199999999999704</c:v>
                </c:pt>
                <c:pt idx="13">
                  <c:v>0.18500000000000227</c:v>
                </c:pt>
                <c:pt idx="14">
                  <c:v>0.21200000000001751</c:v>
                </c:pt>
                <c:pt idx="15">
                  <c:v>0.23199999999999932</c:v>
                </c:pt>
                <c:pt idx="16">
                  <c:v>0.24899999999999523</c:v>
                </c:pt>
                <c:pt idx="17">
                  <c:v>0.242999999999995</c:v>
                </c:pt>
                <c:pt idx="18">
                  <c:v>0.24800000000001887</c:v>
                </c:pt>
                <c:pt idx="19">
                  <c:v>0.26500000000001478</c:v>
                </c:pt>
                <c:pt idx="20">
                  <c:v>0.27400000000000091</c:v>
                </c:pt>
                <c:pt idx="21">
                  <c:v>0.30400000000000205</c:v>
                </c:pt>
                <c:pt idx="22">
                  <c:v>0.31499999999999773</c:v>
                </c:pt>
                <c:pt idx="23">
                  <c:v>0.32099999999999795</c:v>
                </c:pt>
                <c:pt idx="24">
                  <c:v>0.31700000000000728</c:v>
                </c:pt>
                <c:pt idx="25">
                  <c:v>0.32900000000000773</c:v>
                </c:pt>
                <c:pt idx="26">
                  <c:v>0.35099999999999909</c:v>
                </c:pt>
                <c:pt idx="27">
                  <c:v>0.36600000000001387</c:v>
                </c:pt>
                <c:pt idx="28">
                  <c:v>0.37700000000000955</c:v>
                </c:pt>
                <c:pt idx="29">
                  <c:v>0.36199999999999477</c:v>
                </c:pt>
                <c:pt idx="30">
                  <c:v>0.37700000000000955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187-4086-9597-8CB99F977146}"/>
            </c:ext>
          </c:extLst>
        </c:ser>
        <c:ser>
          <c:idx val="3"/>
          <c:order val="3"/>
          <c:tx>
            <c:strRef>
              <c:f>altitude!$AA$5</c:f>
              <c:strCache>
                <c:ptCount val="1"/>
                <c:pt idx="0">
                  <c:v>1031</c:v>
                </c:pt>
              </c:strCache>
            </c:strRef>
          </c:tx>
          <c:spPr>
            <a:ln w="19050"/>
          </c:spPr>
          <c:marker>
            <c:spPr>
              <a:ln w="19050"/>
            </c:spPr>
          </c:marker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altitude!$AA$311:$AA$349</c:f>
              <c:numCache>
                <c:formatCode>0.000</c:formatCode>
                <c:ptCount val="39"/>
                <c:pt idx="0">
                  <c:v>0</c:v>
                </c:pt>
                <c:pt idx="1">
                  <c:v>3.0000000000143245E-3</c:v>
                </c:pt>
                <c:pt idx="2">
                  <c:v>2.0000000000095497E-3</c:v>
                </c:pt>
                <c:pt idx="3">
                  <c:v>2.0000000000095497E-3</c:v>
                </c:pt>
                <c:pt idx="4">
                  <c:v>4.0000000000190994E-3</c:v>
                </c:pt>
                <c:pt idx="5">
                  <c:v>2.0000000000095497E-3</c:v>
                </c:pt>
                <c:pt idx="6">
                  <c:v>9.0000000000145519E-3</c:v>
                </c:pt>
                <c:pt idx="7">
                  <c:v>9.0000000000145519E-3</c:v>
                </c:pt>
                <c:pt idx="8">
                  <c:v>1.2000000000000455E-2</c:v>
                </c:pt>
                <c:pt idx="9">
                  <c:v>1.0000000000019327E-2</c:v>
                </c:pt>
                <c:pt idx="10">
                  <c:v>1.300000000000523E-2</c:v>
                </c:pt>
                <c:pt idx="11">
                  <c:v>1.8000000000000682E-2</c:v>
                </c:pt>
                <c:pt idx="12">
                  <c:v>1.2000000000000455E-2</c:v>
                </c:pt>
                <c:pt idx="13">
                  <c:v>1.300000000000523E-2</c:v>
                </c:pt>
                <c:pt idx="14">
                  <c:v>1.300000000000523E-2</c:v>
                </c:pt>
                <c:pt idx="15">
                  <c:v>2.0000000000010232E-2</c:v>
                </c:pt>
                <c:pt idx="16">
                  <c:v>2.3000000000024556E-2</c:v>
                </c:pt>
                <c:pt idx="17">
                  <c:v>2.0000000000010232E-2</c:v>
                </c:pt>
                <c:pt idx="18">
                  <c:v>2.1000000000015007E-2</c:v>
                </c:pt>
                <c:pt idx="19">
                  <c:v>1.9000000000005457E-2</c:v>
                </c:pt>
                <c:pt idx="20">
                  <c:v>2.0000000000010232E-2</c:v>
                </c:pt>
                <c:pt idx="21">
                  <c:v>2.2000000000019782E-2</c:v>
                </c:pt>
                <c:pt idx="22">
                  <c:v>2.1000000000015007E-2</c:v>
                </c:pt>
                <c:pt idx="23">
                  <c:v>2.5000000000005684E-2</c:v>
                </c:pt>
                <c:pt idx="24">
                  <c:v>2.1000000000015007E-2</c:v>
                </c:pt>
                <c:pt idx="25">
                  <c:v>2.5000000000005684E-2</c:v>
                </c:pt>
                <c:pt idx="26">
                  <c:v>2.6000000000010459E-2</c:v>
                </c:pt>
                <c:pt idx="27">
                  <c:v>2.3000000000024556E-2</c:v>
                </c:pt>
                <c:pt idx="28">
                  <c:v>2.7000000000015234E-2</c:v>
                </c:pt>
                <c:pt idx="29">
                  <c:v>2.6000000000010459E-2</c:v>
                </c:pt>
                <c:pt idx="30">
                  <c:v>2.4000000000000909E-2</c:v>
                </c:pt>
                <c:pt idx="31">
                  <c:v>2.5000000000005684E-2</c:v>
                </c:pt>
                <c:pt idx="32">
                  <c:v>2.6000000000010459E-2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187-4086-9597-8CB99F977146}"/>
            </c:ext>
          </c:extLst>
        </c:ser>
        <c:ser>
          <c:idx val="4"/>
          <c:order val="4"/>
          <c:tx>
            <c:strRef>
              <c:f>altitude!$Z$5</c:f>
              <c:strCache>
                <c:ptCount val="1"/>
                <c:pt idx="0">
                  <c:v>1030</c:v>
                </c:pt>
              </c:strCache>
            </c:strRef>
          </c:tx>
          <c:spPr>
            <a:ln w="19050"/>
          </c:spPr>
          <c:marker>
            <c:spPr>
              <a:ln w="19050"/>
            </c:spPr>
          </c:marker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altitude!$Z$311:$Z$349</c:f>
              <c:numCache>
                <c:formatCode>0.000</c:formatCode>
                <c:ptCount val="39"/>
                <c:pt idx="0">
                  <c:v>0</c:v>
                </c:pt>
                <c:pt idx="1">
                  <c:v>8.0000000000097771E-3</c:v>
                </c:pt>
                <c:pt idx="2">
                  <c:v>4.0000000000190994E-3</c:v>
                </c:pt>
                <c:pt idx="3">
                  <c:v>6.0000000000002274E-3</c:v>
                </c:pt>
                <c:pt idx="4">
                  <c:v>7.0000000000050022E-3</c:v>
                </c:pt>
                <c:pt idx="5">
                  <c:v>9.0000000000145519E-3</c:v>
                </c:pt>
                <c:pt idx="6">
                  <c:v>1.4000000000010004E-2</c:v>
                </c:pt>
                <c:pt idx="7">
                  <c:v>1.5000000000014779E-2</c:v>
                </c:pt>
                <c:pt idx="8">
                  <c:v>1.6000000000019554E-2</c:v>
                </c:pt>
                <c:pt idx="9">
                  <c:v>1.5000000000014779E-2</c:v>
                </c:pt>
                <c:pt idx="10">
                  <c:v>1.6999999999995907E-2</c:v>
                </c:pt>
                <c:pt idx="11">
                  <c:v>2.2000000000019782E-2</c:v>
                </c:pt>
                <c:pt idx="12">
                  <c:v>1.6000000000019554E-2</c:v>
                </c:pt>
                <c:pt idx="13">
                  <c:v>1.4000000000010004E-2</c:v>
                </c:pt>
                <c:pt idx="14">
                  <c:v>1.9000000000005457E-2</c:v>
                </c:pt>
                <c:pt idx="15">
                  <c:v>2.2999999999996135E-2</c:v>
                </c:pt>
                <c:pt idx="16">
                  <c:v>2.8000000000020009E-2</c:v>
                </c:pt>
                <c:pt idx="17">
                  <c:v>2.7000000000015234E-2</c:v>
                </c:pt>
                <c:pt idx="18">
                  <c:v>2.5000000000005684E-2</c:v>
                </c:pt>
                <c:pt idx="19">
                  <c:v>2.4000000000000909E-2</c:v>
                </c:pt>
                <c:pt idx="20">
                  <c:v>2.4000000000000909E-2</c:v>
                </c:pt>
                <c:pt idx="21">
                  <c:v>2.8999999999996362E-2</c:v>
                </c:pt>
                <c:pt idx="22">
                  <c:v>2.8000000000020009E-2</c:v>
                </c:pt>
                <c:pt idx="23">
                  <c:v>3.1000000000005912E-2</c:v>
                </c:pt>
                <c:pt idx="24">
                  <c:v>2.6000000000010459E-2</c:v>
                </c:pt>
                <c:pt idx="25">
                  <c:v>2.8999999999996362E-2</c:v>
                </c:pt>
                <c:pt idx="26">
                  <c:v>3.0000000000001137E-2</c:v>
                </c:pt>
                <c:pt idx="27">
                  <c:v>3.2000000000010687E-2</c:v>
                </c:pt>
                <c:pt idx="28">
                  <c:v>3.3000000000015461E-2</c:v>
                </c:pt>
                <c:pt idx="29">
                  <c:v>3.2000000000010687E-2</c:v>
                </c:pt>
                <c:pt idx="30">
                  <c:v>3.1000000000005912E-2</c:v>
                </c:pt>
                <c:pt idx="31">
                  <c:v>3.2000000000010687E-2</c:v>
                </c:pt>
                <c:pt idx="32">
                  <c:v>3.2000000000010687E-2</c:v>
                </c:pt>
                <c:pt idx="33">
                  <c:v>3.8000000000010914E-2</c:v>
                </c:pt>
                <c:pt idx="34">
                  <c:v>3.8000000000010914E-2</c:v>
                </c:pt>
                <c:pt idx="35">
                  <c:v>3.7000000000006139E-2</c:v>
                </c:pt>
                <c:pt idx="36">
                  <c:v>3.4999999999996589E-2</c:v>
                </c:pt>
                <c:pt idx="37">
                  <c:v>4.0000000000020464E-2</c:v>
                </c:pt>
                <c:pt idx="38">
                  <c:v>3.9000000000015689E-2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0187-4086-9597-8CB99F977146}"/>
            </c:ext>
          </c:extLst>
        </c:ser>
        <c:ser>
          <c:idx val="5"/>
          <c:order val="5"/>
          <c:tx>
            <c:strRef>
              <c:f>altitude!$Y$5</c:f>
              <c:strCache>
                <c:ptCount val="1"/>
                <c:pt idx="0">
                  <c:v>1029</c:v>
                </c:pt>
              </c:strCache>
            </c:strRef>
          </c:tx>
          <c:spPr>
            <a:ln w="19050"/>
          </c:spPr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altitude!$Y$311:$Y$349</c:f>
              <c:numCache>
                <c:formatCode>0.000</c:formatCode>
                <c:ptCount val="39"/>
                <c:pt idx="0">
                  <c:v>0</c:v>
                </c:pt>
                <c:pt idx="1">
                  <c:v>2.0000000000095497E-3</c:v>
                </c:pt>
                <c:pt idx="2">
                  <c:v>-2.9999999999859028E-3</c:v>
                </c:pt>
                <c:pt idx="3">
                  <c:v>-2.9999999999859028E-3</c:v>
                </c:pt>
                <c:pt idx="4">
                  <c:v>-3.9999999999906777E-3</c:v>
                </c:pt>
                <c:pt idx="5">
                  <c:v>-2.9999999999859028E-3</c:v>
                </c:pt>
                <c:pt idx="6">
                  <c:v>0</c:v>
                </c:pt>
                <c:pt idx="7">
                  <c:v>1.0000000000047748E-3</c:v>
                </c:pt>
                <c:pt idx="8">
                  <c:v>1.0000000000047748E-3</c:v>
                </c:pt>
                <c:pt idx="9">
                  <c:v>7.0000000000050022E-3</c:v>
                </c:pt>
                <c:pt idx="10">
                  <c:v>2.0000000000095497E-3</c:v>
                </c:pt>
                <c:pt idx="11">
                  <c:v>5.0000000000238742E-3</c:v>
                </c:pt>
                <c:pt idx="12">
                  <c:v>2.0000000000095497E-3</c:v>
                </c:pt>
                <c:pt idx="13">
                  <c:v>-9.9999999997635314E-4</c:v>
                </c:pt>
                <c:pt idx="14">
                  <c:v>2.0000000000095497E-3</c:v>
                </c:pt>
                <c:pt idx="15">
                  <c:v>4.0000000000190994E-3</c:v>
                </c:pt>
                <c:pt idx="16">
                  <c:v>7.0000000000050022E-3</c:v>
                </c:pt>
                <c:pt idx="17">
                  <c:v>5.0000000000238742E-3</c:v>
                </c:pt>
                <c:pt idx="18">
                  <c:v>5.0000000000238742E-3</c:v>
                </c:pt>
                <c:pt idx="19">
                  <c:v>5.0000000000238742E-3</c:v>
                </c:pt>
                <c:pt idx="20">
                  <c:v>5.0000000000238742E-3</c:v>
                </c:pt>
                <c:pt idx="21">
                  <c:v>6.0000000000002274E-3</c:v>
                </c:pt>
                <c:pt idx="22">
                  <c:v>6.0000000000002274E-3</c:v>
                </c:pt>
                <c:pt idx="23">
                  <c:v>8.0000000000097771E-3</c:v>
                </c:pt>
                <c:pt idx="24">
                  <c:v>4.0000000000190994E-3</c:v>
                </c:pt>
                <c:pt idx="25">
                  <c:v>8.0000000000097771E-3</c:v>
                </c:pt>
                <c:pt idx="26">
                  <c:v>7.0000000000050022E-3</c:v>
                </c:pt>
                <c:pt idx="27">
                  <c:v>8.0000000000097771E-3</c:v>
                </c:pt>
                <c:pt idx="28">
                  <c:v>9.0000000000145519E-3</c:v>
                </c:pt>
                <c:pt idx="29">
                  <c:v>7.0000000000050022E-3</c:v>
                </c:pt>
                <c:pt idx="30">
                  <c:v>7.0000000000050022E-3</c:v>
                </c:pt>
                <c:pt idx="31">
                  <c:v>7.0000000000050022E-3</c:v>
                </c:pt>
                <c:pt idx="32">
                  <c:v>7.0000000000050022E-3</c:v>
                </c:pt>
                <c:pt idx="33">
                  <c:v>7.0000000000050022E-3</c:v>
                </c:pt>
                <c:pt idx="34">
                  <c:v>1.0000000000019327E-2</c:v>
                </c:pt>
                <c:pt idx="35">
                  <c:v>8.0000000000097771E-3</c:v>
                </c:pt>
                <c:pt idx="36">
                  <c:v>7.0000000000050022E-3</c:v>
                </c:pt>
                <c:pt idx="37">
                  <c:v>1.0000000000019327E-2</c:v>
                </c:pt>
                <c:pt idx="38">
                  <c:v>6.0000000000002274E-3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0187-4086-9597-8CB99F977146}"/>
            </c:ext>
          </c:extLst>
        </c:ser>
        <c:ser>
          <c:idx val="6"/>
          <c:order val="6"/>
          <c:tx>
            <c:strRef>
              <c:f>altitude!$AI$5</c:f>
              <c:strCache>
                <c:ptCount val="1"/>
                <c:pt idx="0">
                  <c:v>1037</c:v>
                </c:pt>
              </c:strCache>
            </c:strRef>
          </c:tx>
          <c:spPr>
            <a:ln w="19050"/>
          </c:spPr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altitude!$AI$311:$AI$349</c:f>
              <c:numCache>
                <c:formatCode>0.000</c:formatCode>
                <c:ptCount val="39"/>
                <c:pt idx="0">
                  <c:v>0</c:v>
                </c:pt>
                <c:pt idx="1">
                  <c:v>3.9999999999906777E-3</c:v>
                </c:pt>
                <c:pt idx="2">
                  <c:v>-2.0000000000095497E-3</c:v>
                </c:pt>
                <c:pt idx="3">
                  <c:v>-3.9999999999906777E-3</c:v>
                </c:pt>
                <c:pt idx="4">
                  <c:v>-3.9999999999906777E-3</c:v>
                </c:pt>
                <c:pt idx="5">
                  <c:v>-8.0000000000097771E-3</c:v>
                </c:pt>
                <c:pt idx="6">
                  <c:v>-1.0000000000047748E-3</c:v>
                </c:pt>
                <c:pt idx="7">
                  <c:v>-1.0000000000047748E-3</c:v>
                </c:pt>
                <c:pt idx="8">
                  <c:v>-2.0000000000095497E-3</c:v>
                </c:pt>
                <c:pt idx="9">
                  <c:v>-3.9999999999906777E-3</c:v>
                </c:pt>
                <c:pt idx="10">
                  <c:v>-2.9999999999859028E-3</c:v>
                </c:pt>
                <c:pt idx="11">
                  <c:v>-1.0000000000047748E-3</c:v>
                </c:pt>
                <c:pt idx="12">
                  <c:v>-4.9999999999954525E-3</c:v>
                </c:pt>
                <c:pt idx="13">
                  <c:v>-6.0000000000002274E-3</c:v>
                </c:pt>
                <c:pt idx="14">
                  <c:v>-4.9999999999954525E-3</c:v>
                </c:pt>
                <c:pt idx="15">
                  <c:v>-1.0000000000047748E-3</c:v>
                </c:pt>
                <c:pt idx="16">
                  <c:v>-2.0000000000095497E-3</c:v>
                </c:pt>
                <c:pt idx="17">
                  <c:v>-2.0000000000095497E-3</c:v>
                </c:pt>
                <c:pt idx="18">
                  <c:v>-1.0000000000047748E-3</c:v>
                </c:pt>
                <c:pt idx="19">
                  <c:v>-2.0000000000095497E-3</c:v>
                </c:pt>
                <c:pt idx="20">
                  <c:v>-2.0000000000095497E-3</c:v>
                </c:pt>
                <c:pt idx="21">
                  <c:v>-2.0000000000095497E-3</c:v>
                </c:pt>
                <c:pt idx="22">
                  <c:v>-2.0000000000095497E-3</c:v>
                </c:pt>
                <c:pt idx="23">
                  <c:v>1.0000000000047748E-3</c:v>
                </c:pt>
                <c:pt idx="24">
                  <c:v>-3.9999999999906777E-3</c:v>
                </c:pt>
                <c:pt idx="25">
                  <c:v>0</c:v>
                </c:pt>
                <c:pt idx="26">
                  <c:v>-1.0000000000047748E-3</c:v>
                </c:pt>
                <c:pt idx="27">
                  <c:v>0</c:v>
                </c:pt>
                <c:pt idx="28">
                  <c:v>-1.0000000000047748E-3</c:v>
                </c:pt>
                <c:pt idx="29">
                  <c:v>-2.0000000000095497E-3</c:v>
                </c:pt>
                <c:pt idx="30">
                  <c:v>-2.0000000000095497E-3</c:v>
                </c:pt>
                <c:pt idx="31">
                  <c:v>-1.0000000000047748E-3</c:v>
                </c:pt>
                <c:pt idx="32">
                  <c:v>0</c:v>
                </c:pt>
                <c:pt idx="33">
                  <c:v>-3.9999999999906777E-3</c:v>
                </c:pt>
                <c:pt idx="34">
                  <c:v>-1.0000000000047748E-3</c:v>
                </c:pt>
                <c:pt idx="35">
                  <c:v>-1.0000000000047748E-3</c:v>
                </c:pt>
                <c:pt idx="36">
                  <c:v>0</c:v>
                </c:pt>
                <c:pt idx="37">
                  <c:v>1.0000000000047748E-3</c:v>
                </c:pt>
                <c:pt idx="38">
                  <c:v>-3.9999999999906777E-3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0187-4086-9597-8CB99F977146}"/>
            </c:ext>
          </c:extLst>
        </c:ser>
        <c:ser>
          <c:idx val="7"/>
          <c:order val="7"/>
          <c:tx>
            <c:strRef>
              <c:f>altitude!$D$5</c:f>
              <c:strCache>
                <c:ptCount val="1"/>
                <c:pt idx="0">
                  <c:v>1009</c:v>
                </c:pt>
              </c:strCache>
            </c:strRef>
          </c:tx>
          <c:spPr>
            <a:ln w="19050"/>
          </c:spPr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altitude!$D$311:$D$349</c:f>
              <c:numCache>
                <c:formatCode>0.000</c:formatCode>
                <c:ptCount val="39"/>
                <c:pt idx="0">
                  <c:v>0</c:v>
                </c:pt>
                <c:pt idx="1">
                  <c:v>4.9999999999954525E-3</c:v>
                </c:pt>
                <c:pt idx="2">
                  <c:v>0</c:v>
                </c:pt>
                <c:pt idx="3">
                  <c:v>-1.0000000000047748E-3</c:v>
                </c:pt>
                <c:pt idx="4">
                  <c:v>-3.0000000000143245E-3</c:v>
                </c:pt>
                <c:pt idx="5">
                  <c:v>-5.0000000000238742E-3</c:v>
                </c:pt>
                <c:pt idx="6">
                  <c:v>1.999999999981128E-3</c:v>
                </c:pt>
                <c:pt idx="7">
                  <c:v>2.9999999999859028E-3</c:v>
                </c:pt>
                <c:pt idx="8">
                  <c:v>1.999999999981128E-3</c:v>
                </c:pt>
                <c:pt idx="9">
                  <c:v>4.9999999999954525E-3</c:v>
                </c:pt>
                <c:pt idx="10">
                  <c:v>2.9999999999859028E-3</c:v>
                </c:pt>
                <c:pt idx="11">
                  <c:v>6.0000000000002274E-3</c:v>
                </c:pt>
                <c:pt idx="12">
                  <c:v>9.9999999997635314E-4</c:v>
                </c:pt>
                <c:pt idx="13">
                  <c:v>2.9999999999859028E-3</c:v>
                </c:pt>
                <c:pt idx="14">
                  <c:v>1.999999999981128E-3</c:v>
                </c:pt>
                <c:pt idx="15">
                  <c:v>6.0000000000002274E-3</c:v>
                </c:pt>
                <c:pt idx="16">
                  <c:v>9.9999999999909051E-3</c:v>
                </c:pt>
                <c:pt idx="17">
                  <c:v>6.0000000000002274E-3</c:v>
                </c:pt>
                <c:pt idx="18">
                  <c:v>6.0000000000002274E-3</c:v>
                </c:pt>
                <c:pt idx="19">
                  <c:v>6.0000000000002274E-3</c:v>
                </c:pt>
                <c:pt idx="20">
                  <c:v>4.9999999999954525E-3</c:v>
                </c:pt>
                <c:pt idx="21">
                  <c:v>6.9999999999765805E-3</c:v>
                </c:pt>
                <c:pt idx="22">
                  <c:v>3.9999999999906777E-3</c:v>
                </c:pt>
                <c:pt idx="23">
                  <c:v>8.9999999999861302E-3</c:v>
                </c:pt>
                <c:pt idx="24">
                  <c:v>2.9999999999859028E-3</c:v>
                </c:pt>
                <c:pt idx="25">
                  <c:v>7.9999999999813554E-3</c:v>
                </c:pt>
                <c:pt idx="26">
                  <c:v>6.0000000000002274E-3</c:v>
                </c:pt>
                <c:pt idx="27">
                  <c:v>8.9999999999861302E-3</c:v>
                </c:pt>
                <c:pt idx="28">
                  <c:v>8.9999999999861302E-3</c:v>
                </c:pt>
                <c:pt idx="29">
                  <c:v>6.0000000000002274E-3</c:v>
                </c:pt>
                <c:pt idx="30">
                  <c:v>4.9999999999954525E-3</c:v>
                </c:pt>
                <c:pt idx="31">
                  <c:v>3.9999999999906777E-3</c:v>
                </c:pt>
                <c:pt idx="32">
                  <c:v>6.0000000000002274E-3</c:v>
                </c:pt>
                <c:pt idx="33">
                  <c:v>6.0000000000002274E-3</c:v>
                </c:pt>
                <c:pt idx="34">
                  <c:v>7.9999999999813554E-3</c:v>
                </c:pt>
                <c:pt idx="35">
                  <c:v>7.9999999999813554E-3</c:v>
                </c:pt>
                <c:pt idx="36">
                  <c:v>7.9999999999813554E-3</c:v>
                </c:pt>
                <c:pt idx="37">
                  <c:v>7.9999999999813554E-3</c:v>
                </c:pt>
                <c:pt idx="38">
                  <c:v>4.9999999999954525E-3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0187-4086-9597-8CB99F977146}"/>
            </c:ext>
          </c:extLst>
        </c:ser>
        <c:ser>
          <c:idx val="8"/>
          <c:order val="8"/>
          <c:tx>
            <c:strRef>
              <c:f>altitude!$C$5</c:f>
              <c:strCache>
                <c:ptCount val="1"/>
                <c:pt idx="0">
                  <c:v>1008</c:v>
                </c:pt>
              </c:strCache>
            </c:strRef>
          </c:tx>
          <c:spPr>
            <a:ln w="19050"/>
          </c:spPr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altitude!$C$311:$C$349</c:f>
              <c:numCache>
                <c:formatCode>0.000</c:formatCode>
                <c:ptCount val="39"/>
                <c:pt idx="0">
                  <c:v>0</c:v>
                </c:pt>
                <c:pt idx="1">
                  <c:v>2.9999999999859028E-3</c:v>
                </c:pt>
                <c:pt idx="2">
                  <c:v>1.0000000000047748E-3</c:v>
                </c:pt>
                <c:pt idx="3">
                  <c:v>0</c:v>
                </c:pt>
                <c:pt idx="4">
                  <c:v>1.0000000000047748E-3</c:v>
                </c:pt>
                <c:pt idx="5">
                  <c:v>1.999999999981128E-3</c:v>
                </c:pt>
                <c:pt idx="6">
                  <c:v>3.9999999999906777E-3</c:v>
                </c:pt>
                <c:pt idx="7">
                  <c:v>0</c:v>
                </c:pt>
                <c:pt idx="8">
                  <c:v>1.999999999981128E-3</c:v>
                </c:pt>
                <c:pt idx="9">
                  <c:v>1.999999999981128E-3</c:v>
                </c:pt>
                <c:pt idx="10">
                  <c:v>2.9999999999859028E-3</c:v>
                </c:pt>
                <c:pt idx="11">
                  <c:v>2.9999999999859028E-3</c:v>
                </c:pt>
                <c:pt idx="12">
                  <c:v>0</c:v>
                </c:pt>
                <c:pt idx="13">
                  <c:v>1.999999999981128E-3</c:v>
                </c:pt>
                <c:pt idx="14">
                  <c:v>3.9999999999906777E-3</c:v>
                </c:pt>
                <c:pt idx="15">
                  <c:v>1.999999999981128E-3</c:v>
                </c:pt>
                <c:pt idx="16">
                  <c:v>4.9999999999954525E-3</c:v>
                </c:pt>
                <c:pt idx="17">
                  <c:v>2.9999999999859028E-3</c:v>
                </c:pt>
                <c:pt idx="18">
                  <c:v>3.9999999999906777E-3</c:v>
                </c:pt>
                <c:pt idx="19">
                  <c:v>6.0000000000002274E-3</c:v>
                </c:pt>
                <c:pt idx="20">
                  <c:v>3.9999999999906777E-3</c:v>
                </c:pt>
                <c:pt idx="21">
                  <c:v>4.9999999999954525E-3</c:v>
                </c:pt>
                <c:pt idx="22">
                  <c:v>-1.0000000000047748E-3</c:v>
                </c:pt>
                <c:pt idx="23">
                  <c:v>3.9999999999906777E-3</c:v>
                </c:pt>
                <c:pt idx="24">
                  <c:v>1.999999999981128E-3</c:v>
                </c:pt>
                <c:pt idx="25">
                  <c:v>4.9999999999954525E-3</c:v>
                </c:pt>
                <c:pt idx="26">
                  <c:v>6.0000000000002274E-3</c:v>
                </c:pt>
                <c:pt idx="27">
                  <c:v>7.0000000000050022E-3</c:v>
                </c:pt>
                <c:pt idx="28">
                  <c:v>4.9999999999954525E-3</c:v>
                </c:pt>
                <c:pt idx="29">
                  <c:v>2.9999999999859028E-3</c:v>
                </c:pt>
                <c:pt idx="30">
                  <c:v>4.9999999999954525E-3</c:v>
                </c:pt>
                <c:pt idx="31">
                  <c:v>4.9999999999954525E-3</c:v>
                </c:pt>
                <c:pt idx="32">
                  <c:v>6.0000000000002274E-3</c:v>
                </c:pt>
                <c:pt idx="33">
                  <c:v>0</c:v>
                </c:pt>
                <c:pt idx="34">
                  <c:v>7.9999999999813554E-3</c:v>
                </c:pt>
                <c:pt idx="35">
                  <c:v>6.0000000000002274E-3</c:v>
                </c:pt>
                <c:pt idx="36">
                  <c:v>6.0000000000002274E-3</c:v>
                </c:pt>
                <c:pt idx="37">
                  <c:v>7.0000000000050022E-3</c:v>
                </c:pt>
                <c:pt idx="38">
                  <c:v>2.9999999999859028E-3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0187-4086-9597-8CB99F977146}"/>
            </c:ext>
          </c:extLst>
        </c:ser>
        <c:ser>
          <c:idx val="9"/>
          <c:order val="9"/>
          <c:tx>
            <c:strRef>
              <c:f>altitude!$B$5</c:f>
              <c:strCache>
                <c:ptCount val="1"/>
                <c:pt idx="0">
                  <c:v>1007</c:v>
                </c:pt>
              </c:strCache>
            </c:strRef>
          </c:tx>
          <c:spPr>
            <a:ln w="19050"/>
          </c:spPr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altitude!$B$311:$B$349</c:f>
              <c:numCache>
                <c:formatCode>0.000</c:formatCode>
                <c:ptCount val="39"/>
                <c:pt idx="0">
                  <c:v>0</c:v>
                </c:pt>
                <c:pt idx="1">
                  <c:v>1.0000000000047748E-3</c:v>
                </c:pt>
                <c:pt idx="2">
                  <c:v>1.0000000000047748E-3</c:v>
                </c:pt>
                <c:pt idx="3">
                  <c:v>-1.999999999981128E-3</c:v>
                </c:pt>
                <c:pt idx="4">
                  <c:v>-9.9999999997635314E-4</c:v>
                </c:pt>
                <c:pt idx="5">
                  <c:v>-1.999999999981128E-3</c:v>
                </c:pt>
                <c:pt idx="6">
                  <c:v>2.0000000000095497E-3</c:v>
                </c:pt>
                <c:pt idx="7">
                  <c:v>-1.999999999981128E-3</c:v>
                </c:pt>
                <c:pt idx="8">
                  <c:v>0</c:v>
                </c:pt>
                <c:pt idx="9">
                  <c:v>3.0000000000143245E-3</c:v>
                </c:pt>
                <c:pt idx="10">
                  <c:v>1.0000000000047748E-3</c:v>
                </c:pt>
                <c:pt idx="11">
                  <c:v>2.0000000000095497E-3</c:v>
                </c:pt>
                <c:pt idx="12">
                  <c:v>-1.999999999981128E-3</c:v>
                </c:pt>
                <c:pt idx="13">
                  <c:v>-1.999999999981128E-3</c:v>
                </c:pt>
                <c:pt idx="14">
                  <c:v>0</c:v>
                </c:pt>
                <c:pt idx="15">
                  <c:v>0</c:v>
                </c:pt>
                <c:pt idx="16">
                  <c:v>2.0000000000095497E-3</c:v>
                </c:pt>
                <c:pt idx="17">
                  <c:v>0</c:v>
                </c:pt>
                <c:pt idx="18">
                  <c:v>1.0000000000047748E-3</c:v>
                </c:pt>
                <c:pt idx="19">
                  <c:v>2.0000000000095497E-3</c:v>
                </c:pt>
                <c:pt idx="20">
                  <c:v>1.0000000000047748E-3</c:v>
                </c:pt>
                <c:pt idx="21">
                  <c:v>3.0000000000143245E-3</c:v>
                </c:pt>
                <c:pt idx="22">
                  <c:v>-9.9999999997635314E-4</c:v>
                </c:pt>
                <c:pt idx="23">
                  <c:v>3.0000000000143245E-3</c:v>
                </c:pt>
                <c:pt idx="24">
                  <c:v>-9.9999999997635314E-4</c:v>
                </c:pt>
                <c:pt idx="25">
                  <c:v>1.0000000000047748E-3</c:v>
                </c:pt>
                <c:pt idx="26">
                  <c:v>3.0000000000143245E-3</c:v>
                </c:pt>
                <c:pt idx="27">
                  <c:v>1.0000000000047748E-3</c:v>
                </c:pt>
                <c:pt idx="28">
                  <c:v>3.0000000000143245E-3</c:v>
                </c:pt>
                <c:pt idx="29">
                  <c:v>1.0000000000047748E-3</c:v>
                </c:pt>
                <c:pt idx="30">
                  <c:v>2.0000000000095497E-3</c:v>
                </c:pt>
                <c:pt idx="31">
                  <c:v>0</c:v>
                </c:pt>
                <c:pt idx="32">
                  <c:v>2.0000000000095497E-3</c:v>
                </c:pt>
                <c:pt idx="33">
                  <c:v>-1.999999999981128E-3</c:v>
                </c:pt>
                <c:pt idx="34">
                  <c:v>6.0000000000002274E-3</c:v>
                </c:pt>
                <c:pt idx="35">
                  <c:v>3.0000000000143245E-3</c:v>
                </c:pt>
                <c:pt idx="36">
                  <c:v>4.0000000000190994E-3</c:v>
                </c:pt>
                <c:pt idx="37">
                  <c:v>3.0000000000143245E-3</c:v>
                </c:pt>
                <c:pt idx="38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0187-4086-9597-8CB99F977146}"/>
            </c:ext>
          </c:extLst>
        </c:ser>
        <c:ser>
          <c:idx val="10"/>
          <c:order val="10"/>
          <c:tx>
            <c:strRef>
              <c:f>altitude!$E$5</c:f>
              <c:strCache>
                <c:ptCount val="1"/>
                <c:pt idx="0">
                  <c:v>1010</c:v>
                </c:pt>
              </c:strCache>
            </c:strRef>
          </c:tx>
          <c:spPr>
            <a:ln w="19050"/>
          </c:spPr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altitude!$E$311:$E$349</c:f>
              <c:numCache>
                <c:formatCode>0.000</c:formatCode>
                <c:ptCount val="39"/>
                <c:pt idx="0">
                  <c:v>0</c:v>
                </c:pt>
                <c:pt idx="1">
                  <c:v>2.9999999999859028E-3</c:v>
                </c:pt>
                <c:pt idx="2">
                  <c:v>2.9999999999859028E-3</c:v>
                </c:pt>
                <c:pt idx="3">
                  <c:v>1.0000000000047748E-3</c:v>
                </c:pt>
                <c:pt idx="4">
                  <c:v>3.9999999999906777E-3</c:v>
                </c:pt>
                <c:pt idx="5">
                  <c:v>7.0000000000050022E-3</c:v>
                </c:pt>
                <c:pt idx="6">
                  <c:v>8.9999999999861302E-3</c:v>
                </c:pt>
                <c:pt idx="7">
                  <c:v>6.0000000000002274E-3</c:v>
                </c:pt>
                <c:pt idx="8">
                  <c:v>9.9999999999909051E-3</c:v>
                </c:pt>
                <c:pt idx="9">
                  <c:v>3.9999999999906777E-3</c:v>
                </c:pt>
                <c:pt idx="10">
                  <c:v>8.9999999999861302E-3</c:v>
                </c:pt>
                <c:pt idx="11">
                  <c:v>1.099999999999568E-2</c:v>
                </c:pt>
                <c:pt idx="12">
                  <c:v>7.0000000000050022E-3</c:v>
                </c:pt>
                <c:pt idx="13">
                  <c:v>8.9999999999861302E-3</c:v>
                </c:pt>
                <c:pt idx="14">
                  <c:v>9.9999999999909051E-3</c:v>
                </c:pt>
                <c:pt idx="15">
                  <c:v>1.4000000000010004E-2</c:v>
                </c:pt>
                <c:pt idx="16">
                  <c:v>1.4999999999986358E-2</c:v>
                </c:pt>
                <c:pt idx="17">
                  <c:v>1.5999999999991132E-2</c:v>
                </c:pt>
                <c:pt idx="18">
                  <c:v>1.4999999999986358E-2</c:v>
                </c:pt>
                <c:pt idx="19">
                  <c:v>1.4999999999986358E-2</c:v>
                </c:pt>
                <c:pt idx="20">
                  <c:v>1.4000000000010004E-2</c:v>
                </c:pt>
                <c:pt idx="21">
                  <c:v>1.4999999999986358E-2</c:v>
                </c:pt>
                <c:pt idx="22">
                  <c:v>9.9999999999909051E-3</c:v>
                </c:pt>
                <c:pt idx="23">
                  <c:v>1.4000000000010004E-2</c:v>
                </c:pt>
                <c:pt idx="24">
                  <c:v>1.2000000000000455E-2</c:v>
                </c:pt>
                <c:pt idx="25">
                  <c:v>1.6999999999995907E-2</c:v>
                </c:pt>
                <c:pt idx="26">
                  <c:v>1.9000000000005457E-2</c:v>
                </c:pt>
                <c:pt idx="27">
                  <c:v>2.199999999999136E-2</c:v>
                </c:pt>
                <c:pt idx="28">
                  <c:v>1.9000000000005457E-2</c:v>
                </c:pt>
                <c:pt idx="29">
                  <c:v>2.0000000000010232E-2</c:v>
                </c:pt>
                <c:pt idx="30">
                  <c:v>1.9000000000005457E-2</c:v>
                </c:pt>
                <c:pt idx="31">
                  <c:v>1.9000000000005457E-2</c:v>
                </c:pt>
                <c:pt idx="32">
                  <c:v>2.2999999999996135E-2</c:v>
                </c:pt>
                <c:pt idx="33">
                  <c:v>1.5999999999991132E-2</c:v>
                </c:pt>
                <c:pt idx="34">
                  <c:v>2.6999999999986812E-2</c:v>
                </c:pt>
                <c:pt idx="35">
                  <c:v>2.0999999999986585E-2</c:v>
                </c:pt>
                <c:pt idx="36">
                  <c:v>2.4000000000000909E-2</c:v>
                </c:pt>
                <c:pt idx="37">
                  <c:v>2.5000000000005684E-2</c:v>
                </c:pt>
                <c:pt idx="38">
                  <c:v>1.9000000000005457E-2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0187-4086-9597-8CB99F977146}"/>
            </c:ext>
          </c:extLst>
        </c:ser>
        <c:ser>
          <c:idx val="11"/>
          <c:order val="11"/>
          <c:tx>
            <c:strRef>
              <c:f>altitude!$F$5</c:f>
              <c:strCache>
                <c:ptCount val="1"/>
                <c:pt idx="0">
                  <c:v>1011</c:v>
                </c:pt>
              </c:strCache>
            </c:strRef>
          </c:tx>
          <c:spPr>
            <a:ln w="19050"/>
          </c:spPr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altitude!$F$192:$F$239</c:f>
              <c:numCache>
                <c:formatCode>0.000</c:formatCode>
                <c:ptCount val="48"/>
                <c:pt idx="0" formatCode="General">
                  <c:v>0</c:v>
                </c:pt>
                <c:pt idx="1">
                  <c:v>0</c:v>
                </c:pt>
                <c:pt idx="2">
                  <c:v>1.999999999981128E-3</c:v>
                </c:pt>
                <c:pt idx="3">
                  <c:v>3.9999999999906777E-3</c:v>
                </c:pt>
                <c:pt idx="4">
                  <c:v>7.9999999999813554E-3</c:v>
                </c:pt>
                <c:pt idx="5">
                  <c:v>7.0000000000050022E-3</c:v>
                </c:pt>
                <c:pt idx="6">
                  <c:v>9.9999999999909051E-3</c:v>
                </c:pt>
                <c:pt idx="7">
                  <c:v>1.9000000000005457E-2</c:v>
                </c:pt>
                <c:pt idx="8">
                  <c:v>1.3999999999981583E-2</c:v>
                </c:pt>
                <c:pt idx="9">
                  <c:v>1.2000000000000455E-2</c:v>
                </c:pt>
                <c:pt idx="10">
                  <c:v>1.5999999999991132E-2</c:v>
                </c:pt>
                <c:pt idx="11">
                  <c:v>1.6999999999995907E-2</c:v>
                </c:pt>
                <c:pt idx="12">
                  <c:v>1.3999999999981583E-2</c:v>
                </c:pt>
                <c:pt idx="13">
                  <c:v>1.6999999999995907E-2</c:v>
                </c:pt>
                <c:pt idx="14">
                  <c:v>1.4999999999986358E-2</c:v>
                </c:pt>
                <c:pt idx="15">
                  <c:v>2.199999999999136E-2</c:v>
                </c:pt>
                <c:pt idx="16">
                  <c:v>2.2999999999996135E-2</c:v>
                </c:pt>
                <c:pt idx="17">
                  <c:v>2.2999999999996135E-2</c:v>
                </c:pt>
                <c:pt idx="18">
                  <c:v>1.9000000000005457E-2</c:v>
                </c:pt>
                <c:pt idx="19">
                  <c:v>2.2999999999996135E-2</c:v>
                </c:pt>
                <c:pt idx="20">
                  <c:v>2.5000000000005684E-2</c:v>
                </c:pt>
                <c:pt idx="21">
                  <c:v>2.2999999999996135E-2</c:v>
                </c:pt>
                <c:pt idx="22">
                  <c:v>2.4000000000000909E-2</c:v>
                </c:pt>
                <c:pt idx="23">
                  <c:v>2.5999999999982037E-2</c:v>
                </c:pt>
                <c:pt idx="24">
                  <c:v>3.0000000000001137E-2</c:v>
                </c:pt>
                <c:pt idx="25">
                  <c:v>3.1999999999982265E-2</c:v>
                </c:pt>
                <c:pt idx="26">
                  <c:v>3.1000000000005912E-2</c:v>
                </c:pt>
                <c:pt idx="27">
                  <c:v>3.1999999999982265E-2</c:v>
                </c:pt>
                <c:pt idx="28">
                  <c:v>3.299999999998704E-2</c:v>
                </c:pt>
                <c:pt idx="29">
                  <c:v>2.8999999999996362E-2</c:v>
                </c:pt>
                <c:pt idx="30">
                  <c:v>3.0000000000001137E-2</c:v>
                </c:pt>
                <c:pt idx="31">
                  <c:v>3.0000000000001137E-2</c:v>
                </c:pt>
                <c:pt idx="32">
                  <c:v>3.4999999999996589E-2</c:v>
                </c:pt>
                <c:pt idx="33">
                  <c:v>3.1000000000005912E-2</c:v>
                </c:pt>
                <c:pt idx="34">
                  <c:v>3.6000000000001364E-2</c:v>
                </c:pt>
                <c:pt idx="35">
                  <c:v>3.4999999999996589E-2</c:v>
                </c:pt>
                <c:pt idx="36">
                  <c:v>3.6000000000001364E-2</c:v>
                </c:pt>
                <c:pt idx="37">
                  <c:v>3.9999999999992042E-2</c:v>
                </c:pt>
                <c:pt idx="38">
                  <c:v>3.7000000000006139E-2</c:v>
                </c:pt>
                <c:pt idx="39">
                  <c:v>3.6000000000001364E-2</c:v>
                </c:pt>
                <c:pt idx="40">
                  <c:v>3.7000000000006139E-2</c:v>
                </c:pt>
                <c:pt idx="41">
                  <c:v>3.8999999999987267E-2</c:v>
                </c:pt>
                <c:pt idx="42">
                  <c:v>3.4999999999996589E-2</c:v>
                </c:pt>
                <c:pt idx="43">
                  <c:v>4.399999999998272E-2</c:v>
                </c:pt>
                <c:pt idx="44">
                  <c:v>3.7999999999982492E-2</c:v>
                </c:pt>
                <c:pt idx="45">
                  <c:v>3.9999999999992042E-2</c:v>
                </c:pt>
                <c:pt idx="46">
                  <c:v>4.399999999998272E-2</c:v>
                </c:pt>
                <c:pt idx="47">
                  <c:v>4.2000000000001592E-2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B-0187-4086-9597-8CB99F977146}"/>
            </c:ext>
          </c:extLst>
        </c:ser>
        <c:ser>
          <c:idx val="12"/>
          <c:order val="12"/>
          <c:tx>
            <c:strRef>
              <c:f>altitude!$W$5</c:f>
              <c:strCache>
                <c:ptCount val="1"/>
                <c:pt idx="0">
                  <c:v>1025</c:v>
                </c:pt>
              </c:strCache>
            </c:strRef>
          </c:tx>
          <c:spPr>
            <a:ln w="19050"/>
          </c:spPr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altitude!$W$311:$W$349</c:f>
              <c:numCache>
                <c:formatCode>0.000</c:formatCode>
                <c:ptCount val="39"/>
                <c:pt idx="0">
                  <c:v>0</c:v>
                </c:pt>
                <c:pt idx="1">
                  <c:v>1E-3</c:v>
                </c:pt>
                <c:pt idx="2">
                  <c:v>1E-3</c:v>
                </c:pt>
                <c:pt idx="3">
                  <c:v>1.999999999981128E-3</c:v>
                </c:pt>
                <c:pt idx="4">
                  <c:v>6.9999999999765805E-3</c:v>
                </c:pt>
                <c:pt idx="5">
                  <c:v>9.9999999999909051E-3</c:v>
                </c:pt>
                <c:pt idx="6">
                  <c:v>1.4999999999986358E-2</c:v>
                </c:pt>
                <c:pt idx="7">
                  <c:v>1.4999999999986358E-2</c:v>
                </c:pt>
                <c:pt idx="8">
                  <c:v>1.5999999999991132E-2</c:v>
                </c:pt>
                <c:pt idx="9">
                  <c:v>1.5999999999991132E-2</c:v>
                </c:pt>
                <c:pt idx="10">
                  <c:v>1.8000000000000682E-2</c:v>
                </c:pt>
                <c:pt idx="11">
                  <c:v>2.0999999999986585E-2</c:v>
                </c:pt>
                <c:pt idx="12">
                  <c:v>1.8000000000000682E-2</c:v>
                </c:pt>
                <c:pt idx="13">
                  <c:v>1.999999999998181E-2</c:v>
                </c:pt>
                <c:pt idx="14">
                  <c:v>2.2999999999996135E-2</c:v>
                </c:pt>
                <c:pt idx="15">
                  <c:v>2.2999999999996135E-2</c:v>
                </c:pt>
                <c:pt idx="16">
                  <c:v>3.1999999999982265E-2</c:v>
                </c:pt>
                <c:pt idx="17">
                  <c:v>3.099999999997749E-2</c:v>
                </c:pt>
                <c:pt idx="18">
                  <c:v>2.5999999999982037E-2</c:v>
                </c:pt>
                <c:pt idx="19">
                  <c:v>2.6999999999986812E-2</c:v>
                </c:pt>
                <c:pt idx="20">
                  <c:v>2.4000000000000909E-2</c:v>
                </c:pt>
                <c:pt idx="21">
                  <c:v>3.0000000000001137E-2</c:v>
                </c:pt>
                <c:pt idx="22">
                  <c:v>2.7999999999991587E-2</c:v>
                </c:pt>
                <c:pt idx="23">
                  <c:v>3.6000000000001364E-2</c:v>
                </c:pt>
                <c:pt idx="24">
                  <c:v>2.7999999999991587E-2</c:v>
                </c:pt>
                <c:pt idx="25">
                  <c:v>3.099999999997749E-2</c:v>
                </c:pt>
                <c:pt idx="26">
                  <c:v>3.099999999997749E-2</c:v>
                </c:pt>
                <c:pt idx="27">
                  <c:v>3.6999999999977717E-2</c:v>
                </c:pt>
                <c:pt idx="28">
                  <c:v>3.9999999999992042E-2</c:v>
                </c:pt>
                <c:pt idx="29">
                  <c:v>3.6999999999977717E-2</c:v>
                </c:pt>
                <c:pt idx="30">
                  <c:v>3.099999999997749E-2</c:v>
                </c:pt>
                <c:pt idx="31">
                  <c:v>2.8999999999996362E-2</c:v>
                </c:pt>
                <c:pt idx="32">
                  <c:v>3.0000000000001137E-2</c:v>
                </c:pt>
                <c:pt idx="33">
                  <c:v>2.4000000000000909E-2</c:v>
                </c:pt>
                <c:pt idx="34">
                  <c:v>2.4000000000000909E-2</c:v>
                </c:pt>
                <c:pt idx="35">
                  <c:v>3.6000000000001364E-2</c:v>
                </c:pt>
                <c:pt idx="36">
                  <c:v>3.9999999999992042E-2</c:v>
                </c:pt>
                <c:pt idx="37">
                  <c:v>3.3999999999991815E-2</c:v>
                </c:pt>
                <c:pt idx="38">
                  <c:v>3.0000000000001137E-2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0187-4086-9597-8CB99F977146}"/>
            </c:ext>
          </c:extLst>
        </c:ser>
        <c:ser>
          <c:idx val="13"/>
          <c:order val="13"/>
          <c:tx>
            <c:strRef>
              <c:f>altitude!$AH$5</c:f>
              <c:strCache>
                <c:ptCount val="1"/>
                <c:pt idx="0">
                  <c:v>1036 a</c:v>
                </c:pt>
              </c:strCache>
            </c:strRef>
          </c:tx>
          <c:spPr>
            <a:ln w="19050"/>
          </c:spPr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altitude!$AH$311:$AH$349</c:f>
              <c:numCache>
                <c:formatCode>0.000</c:formatCode>
                <c:ptCount val="39"/>
                <c:pt idx="0">
                  <c:v>0</c:v>
                </c:pt>
                <c:pt idx="1">
                  <c:v>2.7999999999991587E-2</c:v>
                </c:pt>
                <c:pt idx="2">
                  <c:v>4.9999999999982947E-2</c:v>
                </c:pt>
                <c:pt idx="3">
                  <c:v>6.9999999999993179E-2</c:v>
                </c:pt>
                <c:pt idx="4">
                  <c:v>8.6999999999989086E-2</c:v>
                </c:pt>
                <c:pt idx="5">
                  <c:v>9.6999999999979991E-2</c:v>
                </c:pt>
                <c:pt idx="6">
                  <c:v>0.11699999999999022</c:v>
                </c:pt>
                <c:pt idx="7">
                  <c:v>0.13399999999998613</c:v>
                </c:pt>
                <c:pt idx="8">
                  <c:v>0.16899999999998272</c:v>
                </c:pt>
                <c:pt idx="9">
                  <c:v>0.1769999999999925</c:v>
                </c:pt>
                <c:pt idx="10">
                  <c:v>0.20199999999999818</c:v>
                </c:pt>
                <c:pt idx="11">
                  <c:v>0.22399999999998954</c:v>
                </c:pt>
                <c:pt idx="12">
                  <c:v>0.23900000000000432</c:v>
                </c:pt>
                <c:pt idx="13">
                  <c:v>0.25899999999998613</c:v>
                </c:pt>
                <c:pt idx="14">
                  <c:v>0.28299999999998704</c:v>
                </c:pt>
                <c:pt idx="15">
                  <c:v>0.3019999999999925</c:v>
                </c:pt>
                <c:pt idx="16">
                  <c:v>0.3160000000000025</c:v>
                </c:pt>
                <c:pt idx="17">
                  <c:v>0.32899999999997931</c:v>
                </c:pt>
                <c:pt idx="18">
                  <c:v>0.34000000000000341</c:v>
                </c:pt>
                <c:pt idx="19">
                  <c:v>0.36199999999999477</c:v>
                </c:pt>
                <c:pt idx="20">
                  <c:v>0.37600000000000477</c:v>
                </c:pt>
                <c:pt idx="21">
                  <c:v>0.39300000000000068</c:v>
                </c:pt>
                <c:pt idx="22">
                  <c:v>0.40299999999999159</c:v>
                </c:pt>
                <c:pt idx="23">
                  <c:v>0.42099999999999227</c:v>
                </c:pt>
                <c:pt idx="24">
                  <c:v>0.42399999999997817</c:v>
                </c:pt>
                <c:pt idx="25">
                  <c:v>0.43899999999999295</c:v>
                </c:pt>
                <c:pt idx="26">
                  <c:v>0.46299999999999386</c:v>
                </c:pt>
                <c:pt idx="27">
                  <c:v>0.47299999999998477</c:v>
                </c:pt>
                <c:pt idx="28">
                  <c:v>0.48099999999999454</c:v>
                </c:pt>
                <c:pt idx="29">
                  <c:v>0.48499999999998522</c:v>
                </c:pt>
                <c:pt idx="30">
                  <c:v>0.49799999999999045</c:v>
                </c:pt>
                <c:pt idx="31">
                  <c:v>0.5</c:v>
                </c:pt>
                <c:pt idx="32">
                  <c:v>0.50799999999998136</c:v>
                </c:pt>
                <c:pt idx="33">
                  <c:v>0.52299999999999613</c:v>
                </c:pt>
                <c:pt idx="34">
                  <c:v>0.53499999999999659</c:v>
                </c:pt>
                <c:pt idx="35">
                  <c:v>0.53399999999999181</c:v>
                </c:pt>
                <c:pt idx="36">
                  <c:v>0.54699999999999704</c:v>
                </c:pt>
                <c:pt idx="37">
                  <c:v>0.5589999999999975</c:v>
                </c:pt>
                <c:pt idx="38">
                  <c:v>0.56699999999997885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0187-4086-9597-8CB99F977146}"/>
            </c:ext>
          </c:extLst>
        </c:ser>
        <c:ser>
          <c:idx val="14"/>
          <c:order val="14"/>
          <c:tx>
            <c:strRef>
              <c:f>altitude!$S$5</c:f>
              <c:strCache>
                <c:ptCount val="1"/>
                <c:pt idx="0">
                  <c:v>1023 a</c:v>
                </c:pt>
              </c:strCache>
            </c:strRef>
          </c:tx>
          <c:spPr>
            <a:ln w="19050"/>
          </c:spPr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altitude!$S$311:$S$349</c:f>
              <c:numCache>
                <c:formatCode>0.000</c:formatCode>
                <c:ptCount val="39"/>
                <c:pt idx="0">
                  <c:v>0</c:v>
                </c:pt>
                <c:pt idx="1">
                  <c:v>1.9000000000005457E-2</c:v>
                </c:pt>
                <c:pt idx="2">
                  <c:v>3.4000000000020236E-2</c:v>
                </c:pt>
                <c:pt idx="3">
                  <c:v>4.3000000000006366E-2</c:v>
                </c:pt>
                <c:pt idx="4">
                  <c:v>5.8000000000021146E-2</c:v>
                </c:pt>
                <c:pt idx="5">
                  <c:v>6.3000000000016598E-2</c:v>
                </c:pt>
                <c:pt idx="6">
                  <c:v>7.9000000000007731E-2</c:v>
                </c:pt>
                <c:pt idx="7">
                  <c:v>8.8000000000022283E-2</c:v>
                </c:pt>
                <c:pt idx="8">
                  <c:v>0.11199999999999477</c:v>
                </c:pt>
                <c:pt idx="9">
                  <c:v>0.12100000000000932</c:v>
                </c:pt>
                <c:pt idx="10">
                  <c:v>0.14199999999999591</c:v>
                </c:pt>
                <c:pt idx="11">
                  <c:v>0.14900000000000091</c:v>
                </c:pt>
                <c:pt idx="12">
                  <c:v>0.15999999999999659</c:v>
                </c:pt>
                <c:pt idx="13">
                  <c:v>0.17000000000001592</c:v>
                </c:pt>
                <c:pt idx="14">
                  <c:v>0.18999999999999773</c:v>
                </c:pt>
                <c:pt idx="15">
                  <c:v>0.20799999999999841</c:v>
                </c:pt>
                <c:pt idx="16">
                  <c:v>0.21800000000001774</c:v>
                </c:pt>
                <c:pt idx="17">
                  <c:v>0.22400000000001796</c:v>
                </c:pt>
                <c:pt idx="18">
                  <c:v>0.23000000000001819</c:v>
                </c:pt>
                <c:pt idx="19">
                  <c:v>0.24000000000000909</c:v>
                </c:pt>
                <c:pt idx="20">
                  <c:v>0.25</c:v>
                </c:pt>
                <c:pt idx="21">
                  <c:v>0.27100000000001501</c:v>
                </c:pt>
                <c:pt idx="22">
                  <c:v>0.27700000000001523</c:v>
                </c:pt>
                <c:pt idx="23">
                  <c:v>0.29099999999999682</c:v>
                </c:pt>
                <c:pt idx="24">
                  <c:v>0.28800000000001091</c:v>
                </c:pt>
                <c:pt idx="25">
                  <c:v>0.29300000000000637</c:v>
                </c:pt>
                <c:pt idx="26">
                  <c:v>0.3130000000000166</c:v>
                </c:pt>
                <c:pt idx="27">
                  <c:v>0.31499999999999773</c:v>
                </c:pt>
                <c:pt idx="28">
                  <c:v>0.33200000000002206</c:v>
                </c:pt>
                <c:pt idx="29">
                  <c:v>0.33100000000001728</c:v>
                </c:pt>
                <c:pt idx="30">
                  <c:v>0.32800000000000296</c:v>
                </c:pt>
                <c:pt idx="31">
                  <c:v>0.33299999999999841</c:v>
                </c:pt>
                <c:pt idx="32">
                  <c:v>0.33700000000001751</c:v>
                </c:pt>
                <c:pt idx="33">
                  <c:v>0.34600000000000364</c:v>
                </c:pt>
                <c:pt idx="34">
                  <c:v>0.36199999999999477</c:v>
                </c:pt>
                <c:pt idx="35">
                  <c:v>0.36899999999999977</c:v>
                </c:pt>
                <c:pt idx="36">
                  <c:v>0.3720000000000141</c:v>
                </c:pt>
                <c:pt idx="37">
                  <c:v>0.37700000000000955</c:v>
                </c:pt>
                <c:pt idx="38">
                  <c:v>0.38400000000001455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E-0187-4086-9597-8CB99F977146}"/>
            </c:ext>
          </c:extLst>
        </c:ser>
        <c:ser>
          <c:idx val="15"/>
          <c:order val="15"/>
          <c:tx>
            <c:strRef>
              <c:f>altitude!$Q$5</c:f>
              <c:strCache>
                <c:ptCount val="1"/>
                <c:pt idx="0">
                  <c:v>1022</c:v>
                </c:pt>
              </c:strCache>
            </c:strRef>
          </c:tx>
          <c:spPr>
            <a:ln w="19050"/>
          </c:spPr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altitude!$Q$311:$Q$349</c:f>
              <c:numCache>
                <c:formatCode>0.000</c:formatCode>
                <c:ptCount val="39"/>
                <c:pt idx="0">
                  <c:v>0</c:v>
                </c:pt>
                <c:pt idx="1">
                  <c:v>3.0000000000001137E-2</c:v>
                </c:pt>
                <c:pt idx="2">
                  <c:v>5.7999999999992724E-2</c:v>
                </c:pt>
                <c:pt idx="3">
                  <c:v>8.2999999999998408E-2</c:v>
                </c:pt>
                <c:pt idx="4">
                  <c:v>0.11599999999998545</c:v>
                </c:pt>
                <c:pt idx="5">
                  <c:v>0.12299999999999045</c:v>
                </c:pt>
                <c:pt idx="6">
                  <c:v>0.15299999999999159</c:v>
                </c:pt>
                <c:pt idx="7">
                  <c:v>0.18299999999999272</c:v>
                </c:pt>
                <c:pt idx="8">
                  <c:v>0.21399999999999864</c:v>
                </c:pt>
                <c:pt idx="9">
                  <c:v>0.24099999999998545</c:v>
                </c:pt>
                <c:pt idx="10">
                  <c:v>0.27499999999997726</c:v>
                </c:pt>
                <c:pt idx="11">
                  <c:v>0.30099999999998772</c:v>
                </c:pt>
                <c:pt idx="12">
                  <c:v>0.33199999999999363</c:v>
                </c:pt>
                <c:pt idx="13">
                  <c:v>0.35799999999997567</c:v>
                </c:pt>
                <c:pt idx="14">
                  <c:v>0.38599999999999568</c:v>
                </c:pt>
                <c:pt idx="15">
                  <c:v>0.41399999999998727</c:v>
                </c:pt>
                <c:pt idx="16">
                  <c:v>0.4439999999999884</c:v>
                </c:pt>
                <c:pt idx="17">
                  <c:v>0.45999999999997954</c:v>
                </c:pt>
                <c:pt idx="18">
                  <c:v>0.48599999999999</c:v>
                </c:pt>
                <c:pt idx="19">
                  <c:v>0.51200000000000045</c:v>
                </c:pt>
                <c:pt idx="20">
                  <c:v>0.53499999999999659</c:v>
                </c:pt>
                <c:pt idx="21">
                  <c:v>0.55799999999999272</c:v>
                </c:pt>
                <c:pt idx="22">
                  <c:v>0.57399999999998386</c:v>
                </c:pt>
                <c:pt idx="23">
                  <c:v>0.59799999999998477</c:v>
                </c:pt>
                <c:pt idx="24">
                  <c:v>0.617999999999995</c:v>
                </c:pt>
                <c:pt idx="25">
                  <c:v>0.63999999999998636</c:v>
                </c:pt>
                <c:pt idx="26">
                  <c:v>0.66399999999998727</c:v>
                </c:pt>
                <c:pt idx="27">
                  <c:v>0.67599999999998772</c:v>
                </c:pt>
                <c:pt idx="28">
                  <c:v>0.69899999999998386</c:v>
                </c:pt>
                <c:pt idx="29">
                  <c:v>0.71499999999997499</c:v>
                </c:pt>
                <c:pt idx="30">
                  <c:v>0.73199999999999932</c:v>
                </c:pt>
                <c:pt idx="31">
                  <c:v>0.73999999999998067</c:v>
                </c:pt>
                <c:pt idx="32">
                  <c:v>0.75099999999997635</c:v>
                </c:pt>
                <c:pt idx="33">
                  <c:v>0.76800000000000068</c:v>
                </c:pt>
                <c:pt idx="34">
                  <c:v>0.78099999999997749</c:v>
                </c:pt>
                <c:pt idx="35">
                  <c:v>0.79099999999999682</c:v>
                </c:pt>
                <c:pt idx="36">
                  <c:v>0.80699999999998795</c:v>
                </c:pt>
                <c:pt idx="37">
                  <c:v>0.82399999999998386</c:v>
                </c:pt>
                <c:pt idx="38">
                  <c:v>0.84299999999998931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F-0187-4086-9597-8CB99F977146}"/>
            </c:ext>
          </c:extLst>
        </c:ser>
        <c:ser>
          <c:idx val="16"/>
          <c:order val="16"/>
          <c:tx>
            <c:strRef>
              <c:f>altitude!$H$5</c:f>
              <c:strCache>
                <c:ptCount val="1"/>
                <c:pt idx="0">
                  <c:v>1013 a</c:v>
                </c:pt>
              </c:strCache>
            </c:strRef>
          </c:tx>
          <c:spPr>
            <a:ln w="19050"/>
          </c:spPr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altitude!$H$311:$H$349</c:f>
              <c:numCache>
                <c:formatCode>0.000</c:formatCode>
                <c:ptCount val="39"/>
                <c:pt idx="0">
                  <c:v>0</c:v>
                </c:pt>
                <c:pt idx="1">
                  <c:v>1.300000000000523E-2</c:v>
                </c:pt>
                <c:pt idx="2">
                  <c:v>1.0000000000019327E-2</c:v>
                </c:pt>
                <c:pt idx="3">
                  <c:v>5.0000000000238742E-3</c:v>
                </c:pt>
                <c:pt idx="4">
                  <c:v>9.0000000000145519E-3</c:v>
                </c:pt>
                <c:pt idx="5">
                  <c:v>6.0000000000002274E-3</c:v>
                </c:pt>
                <c:pt idx="6">
                  <c:v>1.0000000000019327E-2</c:v>
                </c:pt>
                <c:pt idx="7">
                  <c:v>7.0000000000050022E-3</c:v>
                </c:pt>
                <c:pt idx="8">
                  <c:v>5.0000000000238742E-3</c:v>
                </c:pt>
                <c:pt idx="9">
                  <c:v>2.0000000000095497E-3</c:v>
                </c:pt>
                <c:pt idx="10">
                  <c:v>9.0000000000145519E-3</c:v>
                </c:pt>
                <c:pt idx="11">
                  <c:v>9.0000000000145519E-3</c:v>
                </c:pt>
                <c:pt idx="12">
                  <c:v>0</c:v>
                </c:pt>
                <c:pt idx="13">
                  <c:v>0</c:v>
                </c:pt>
                <c:pt idx="14">
                  <c:v>1.0000000000047748E-3</c:v>
                </c:pt>
                <c:pt idx="15">
                  <c:v>5.0000000000238742E-3</c:v>
                </c:pt>
                <c:pt idx="16">
                  <c:v>8.0000000000097771E-3</c:v>
                </c:pt>
                <c:pt idx="17">
                  <c:v>7.0000000000050022E-3</c:v>
                </c:pt>
                <c:pt idx="18">
                  <c:v>3.0000000000143245E-3</c:v>
                </c:pt>
                <c:pt idx="19">
                  <c:v>-9.9999999997635314E-4</c:v>
                </c:pt>
                <c:pt idx="20">
                  <c:v>-2.9999999999859028E-3</c:v>
                </c:pt>
                <c:pt idx="21">
                  <c:v>-2.9999999999859028E-3</c:v>
                </c:pt>
                <c:pt idx="22">
                  <c:v>1.0000000000047748E-3</c:v>
                </c:pt>
                <c:pt idx="23">
                  <c:v>3.0000000000143245E-3</c:v>
                </c:pt>
                <c:pt idx="24">
                  <c:v>1.0000000000047748E-3</c:v>
                </c:pt>
                <c:pt idx="25">
                  <c:v>-6.9999999999765805E-3</c:v>
                </c:pt>
                <c:pt idx="26">
                  <c:v>-4.9999999999954525E-3</c:v>
                </c:pt>
                <c:pt idx="27">
                  <c:v>-1.999999999981128E-3</c:v>
                </c:pt>
                <c:pt idx="28">
                  <c:v>2.0000000000095497E-3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0-0187-4086-9597-8CB99F977146}"/>
            </c:ext>
          </c:extLst>
        </c:ser>
        <c:ser>
          <c:idx val="17"/>
          <c:order val="17"/>
          <c:tx>
            <c:strRef>
              <c:f>altitude!$K$5</c:f>
              <c:strCache>
                <c:ptCount val="1"/>
                <c:pt idx="0">
                  <c:v>1015a</c:v>
                </c:pt>
              </c:strCache>
            </c:strRef>
          </c:tx>
          <c:spPr>
            <a:ln w="19050"/>
          </c:spPr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altitude!$K$311:$K$349</c:f>
              <c:numCache>
                <c:formatCode>0.000</c:formatCode>
                <c:ptCount val="39"/>
                <c:pt idx="0">
                  <c:v>0</c:v>
                </c:pt>
                <c:pt idx="1">
                  <c:v>4.9999999999954525E-3</c:v>
                </c:pt>
                <c:pt idx="2">
                  <c:v>4.9999999999954525E-3</c:v>
                </c:pt>
                <c:pt idx="3">
                  <c:v>2.0000000000095497E-3</c:v>
                </c:pt>
                <c:pt idx="4">
                  <c:v>6.0000000000002274E-3</c:v>
                </c:pt>
                <c:pt idx="5">
                  <c:v>3.9999999999906777E-3</c:v>
                </c:pt>
                <c:pt idx="6">
                  <c:v>1.4000000000010004E-2</c:v>
                </c:pt>
                <c:pt idx="7">
                  <c:v>8.0000000000097771E-3</c:v>
                </c:pt>
                <c:pt idx="8">
                  <c:v>1.2000000000000455E-2</c:v>
                </c:pt>
                <c:pt idx="9">
                  <c:v>9.9999999999909051E-3</c:v>
                </c:pt>
                <c:pt idx="10">
                  <c:v>1.5999999999991132E-2</c:v>
                </c:pt>
                <c:pt idx="11">
                  <c:v>1.9000000000005457E-2</c:v>
                </c:pt>
                <c:pt idx="12">
                  <c:v>1.9000000000005457E-2</c:v>
                </c:pt>
                <c:pt idx="13">
                  <c:v>2.0000000000010232E-2</c:v>
                </c:pt>
                <c:pt idx="14">
                  <c:v>2.2999999999996135E-2</c:v>
                </c:pt>
                <c:pt idx="15">
                  <c:v>2.6999999999986812E-2</c:v>
                </c:pt>
                <c:pt idx="16">
                  <c:v>2.8999999999996362E-2</c:v>
                </c:pt>
                <c:pt idx="17">
                  <c:v>3.1000000000005912E-2</c:v>
                </c:pt>
                <c:pt idx="18">
                  <c:v>3.3999999999991815E-2</c:v>
                </c:pt>
                <c:pt idx="19">
                  <c:v>3.7000000000006139E-2</c:v>
                </c:pt>
                <c:pt idx="20">
                  <c:v>3.8999999999987267E-2</c:v>
                </c:pt>
                <c:pt idx="21">
                  <c:v>3.9999999999992042E-2</c:v>
                </c:pt>
                <c:pt idx="22">
                  <c:v>4.2000000000001592E-2</c:v>
                </c:pt>
                <c:pt idx="23">
                  <c:v>4.8000000000001819E-2</c:v>
                </c:pt>
                <c:pt idx="24">
                  <c:v>4.5999999999992269E-2</c:v>
                </c:pt>
                <c:pt idx="25">
                  <c:v>5.2999999999997272E-2</c:v>
                </c:pt>
                <c:pt idx="26">
                  <c:v>5.5000000000006821E-2</c:v>
                </c:pt>
                <c:pt idx="27">
                  <c:v>5.6000000000011596E-2</c:v>
                </c:pt>
                <c:pt idx="28">
                  <c:v>6.1000000000007049E-2</c:v>
                </c:pt>
                <c:pt idx="29">
                  <c:v>6.1000000000007049E-2</c:v>
                </c:pt>
                <c:pt idx="30">
                  <c:v>6.2999999999988177E-2</c:v>
                </c:pt>
                <c:pt idx="31">
                  <c:v>6.6000000000002501E-2</c:v>
                </c:pt>
                <c:pt idx="32">
                  <c:v>6.6000000000002501E-2</c:v>
                </c:pt>
                <c:pt idx="33">
                  <c:v>6.4999999999997726E-2</c:v>
                </c:pt>
                <c:pt idx="34">
                  <c:v>7.4000000000012278E-2</c:v>
                </c:pt>
                <c:pt idx="35">
                  <c:v>7.4999999999988631E-2</c:v>
                </c:pt>
                <c:pt idx="36">
                  <c:v>7.4999999999988631E-2</c:v>
                </c:pt>
                <c:pt idx="37">
                  <c:v>7.6999999999998181E-2</c:v>
                </c:pt>
                <c:pt idx="38">
                  <c:v>7.6999999999998181E-2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1-0187-4086-9597-8CB99F977146}"/>
            </c:ext>
          </c:extLst>
        </c:ser>
        <c:ser>
          <c:idx val="18"/>
          <c:order val="18"/>
          <c:tx>
            <c:strRef>
              <c:f>altitude!$L$5</c:f>
              <c:strCache>
                <c:ptCount val="1"/>
                <c:pt idx="0">
                  <c:v>1016</c:v>
                </c:pt>
              </c:strCache>
            </c:strRef>
          </c:tx>
          <c:spPr>
            <a:ln w="19050"/>
          </c:spPr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altitude!$L$311:$L$349</c:f>
              <c:numCache>
                <c:formatCode>0.000</c:formatCode>
                <c:ptCount val="39"/>
                <c:pt idx="0">
                  <c:v>0</c:v>
                </c:pt>
                <c:pt idx="1">
                  <c:v>1.099999999999568E-2</c:v>
                </c:pt>
                <c:pt idx="2">
                  <c:v>1.4999999999986358E-2</c:v>
                </c:pt>
                <c:pt idx="3">
                  <c:v>1.5999999999991132E-2</c:v>
                </c:pt>
                <c:pt idx="4">
                  <c:v>2.2999999999996135E-2</c:v>
                </c:pt>
                <c:pt idx="5">
                  <c:v>2.2999999999996135E-2</c:v>
                </c:pt>
                <c:pt idx="6">
                  <c:v>3.099999999997749E-2</c:v>
                </c:pt>
                <c:pt idx="7">
                  <c:v>2.4999999999977263E-2</c:v>
                </c:pt>
                <c:pt idx="8">
                  <c:v>3.6000000000001364E-2</c:v>
                </c:pt>
                <c:pt idx="9">
                  <c:v>3.8999999999987267E-2</c:v>
                </c:pt>
                <c:pt idx="10">
                  <c:v>4.2999999999977945E-2</c:v>
                </c:pt>
                <c:pt idx="11">
                  <c:v>4.0999999999996817E-2</c:v>
                </c:pt>
                <c:pt idx="12">
                  <c:v>3.3999999999991815E-2</c:v>
                </c:pt>
                <c:pt idx="13">
                  <c:v>3.6999999999977717E-2</c:v>
                </c:pt>
                <c:pt idx="14">
                  <c:v>4.6999999999997044E-2</c:v>
                </c:pt>
                <c:pt idx="15">
                  <c:v>5.4000000000002046E-2</c:v>
                </c:pt>
                <c:pt idx="16">
                  <c:v>5.8999999999997499E-2</c:v>
                </c:pt>
                <c:pt idx="17">
                  <c:v>5.7999999999992724E-2</c:v>
                </c:pt>
                <c:pt idx="18">
                  <c:v>4.4999999999987494E-2</c:v>
                </c:pt>
                <c:pt idx="19">
                  <c:v>4.2999999999977945E-2</c:v>
                </c:pt>
                <c:pt idx="20">
                  <c:v>4.6999999999997044E-2</c:v>
                </c:pt>
                <c:pt idx="21">
                  <c:v>5.5999999999983174E-2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2-0187-4086-9597-8CB99F977146}"/>
            </c:ext>
          </c:extLst>
        </c:ser>
        <c:ser>
          <c:idx val="19"/>
          <c:order val="19"/>
          <c:tx>
            <c:strRef>
              <c:f>altitude!$X$5</c:f>
              <c:strCache>
                <c:ptCount val="1"/>
                <c:pt idx="0">
                  <c:v>1026</c:v>
                </c:pt>
              </c:strCache>
            </c:strRef>
          </c:tx>
          <c:spPr>
            <a:ln w="19050"/>
          </c:spPr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altitude!$X$311:$X$349</c:f>
              <c:numCache>
                <c:formatCode>0.000</c:formatCode>
                <c:ptCount val="39"/>
                <c:pt idx="0">
                  <c:v>0</c:v>
                </c:pt>
                <c:pt idx="1">
                  <c:v>8.0000000000097771E-3</c:v>
                </c:pt>
                <c:pt idx="2">
                  <c:v>0</c:v>
                </c:pt>
                <c:pt idx="3">
                  <c:v>1.8000000000000682E-2</c:v>
                </c:pt>
                <c:pt idx="4">
                  <c:v>2.4000000000000909E-2</c:v>
                </c:pt>
                <c:pt idx="5">
                  <c:v>2.4000000000000909E-2</c:v>
                </c:pt>
                <c:pt idx="6">
                  <c:v>3.3000000000015461E-2</c:v>
                </c:pt>
                <c:pt idx="7">
                  <c:v>2.9000000000024784E-2</c:v>
                </c:pt>
                <c:pt idx="8">
                  <c:v>3.6000000000001364E-2</c:v>
                </c:pt>
                <c:pt idx="9">
                  <c:v>3.5000000000025011E-2</c:v>
                </c:pt>
                <c:pt idx="10">
                  <c:v>4.7000000000025466E-2</c:v>
                </c:pt>
                <c:pt idx="11">
                  <c:v>5.1000000000016144E-2</c:v>
                </c:pt>
                <c:pt idx="12">
                  <c:v>4.9000000000006594E-2</c:v>
                </c:pt>
                <c:pt idx="13">
                  <c:v>5.5000000000006821E-2</c:v>
                </c:pt>
                <c:pt idx="14">
                  <c:v>6.3000000000016598E-2</c:v>
                </c:pt>
                <c:pt idx="15">
                  <c:v>6.7000000000007276E-2</c:v>
                </c:pt>
                <c:pt idx="16">
                  <c:v>7.5000000000017053E-2</c:v>
                </c:pt>
                <c:pt idx="17">
                  <c:v>7.6999999999998181E-2</c:v>
                </c:pt>
                <c:pt idx="18">
                  <c:v>7.4000000000012278E-2</c:v>
                </c:pt>
                <c:pt idx="19">
                  <c:v>8.2000000000022055E-2</c:v>
                </c:pt>
                <c:pt idx="20">
                  <c:v>8.2000000000022055E-2</c:v>
                </c:pt>
                <c:pt idx="21">
                  <c:v>9.200000000001296E-2</c:v>
                </c:pt>
                <c:pt idx="22">
                  <c:v>9.3000000000017735E-2</c:v>
                </c:pt>
                <c:pt idx="23">
                  <c:v>0.10099999999999909</c:v>
                </c:pt>
                <c:pt idx="24">
                  <c:v>9.200000000001296E-2</c:v>
                </c:pt>
                <c:pt idx="25">
                  <c:v>0.10099999999999909</c:v>
                </c:pt>
                <c:pt idx="26">
                  <c:v>0.10600000000002296</c:v>
                </c:pt>
                <c:pt idx="27">
                  <c:v>0.11000000000001364</c:v>
                </c:pt>
                <c:pt idx="28">
                  <c:v>0.11700000000001864</c:v>
                </c:pt>
                <c:pt idx="29">
                  <c:v>0.11400000000000432</c:v>
                </c:pt>
                <c:pt idx="30">
                  <c:v>0.11100000000001842</c:v>
                </c:pt>
                <c:pt idx="31">
                  <c:v>0.11899999999999977</c:v>
                </c:pt>
                <c:pt idx="32">
                  <c:v>0.11800000000002342</c:v>
                </c:pt>
                <c:pt idx="33">
                  <c:v>0.11800000000002342</c:v>
                </c:pt>
                <c:pt idx="34">
                  <c:v>0.11800000000002342</c:v>
                </c:pt>
                <c:pt idx="35">
                  <c:v>0.125</c:v>
                </c:pt>
                <c:pt idx="36">
                  <c:v>0.1290000000000191</c:v>
                </c:pt>
                <c:pt idx="37">
                  <c:v>0.13700000000000045</c:v>
                </c:pt>
                <c:pt idx="38">
                  <c:v>0.1290000000000191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3-0187-4086-9597-8CB99F977146}"/>
            </c:ext>
          </c:extLst>
        </c:ser>
        <c:ser>
          <c:idx val="20"/>
          <c:order val="20"/>
          <c:tx>
            <c:strRef>
              <c:f>altitude!$AD$5</c:f>
              <c:strCache>
                <c:ptCount val="1"/>
                <c:pt idx="0">
                  <c:v>1034 a</c:v>
                </c:pt>
              </c:strCache>
            </c:strRef>
          </c:tx>
          <c:spPr>
            <a:ln w="19050"/>
          </c:spPr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altitude!$AD$311:$AD$349</c:f>
              <c:numCache>
                <c:formatCode>0.000</c:formatCode>
                <c:ptCount val="39"/>
                <c:pt idx="0">
                  <c:v>0</c:v>
                </c:pt>
                <c:pt idx="1">
                  <c:v>1.2000000000000455E-2</c:v>
                </c:pt>
                <c:pt idx="2">
                  <c:v>9.9999999999909051E-3</c:v>
                </c:pt>
                <c:pt idx="3">
                  <c:v>8.9999999999861302E-3</c:v>
                </c:pt>
                <c:pt idx="4">
                  <c:v>1.6999999999995907E-2</c:v>
                </c:pt>
                <c:pt idx="5">
                  <c:v>1.6999999999995907E-2</c:v>
                </c:pt>
                <c:pt idx="6">
                  <c:v>1.4999999999986358E-2</c:v>
                </c:pt>
                <c:pt idx="7">
                  <c:v>7.9999999999813554E-3</c:v>
                </c:pt>
                <c:pt idx="8">
                  <c:v>2.199999999999136E-2</c:v>
                </c:pt>
                <c:pt idx="9">
                  <c:v>1.4999999999986358E-2</c:v>
                </c:pt>
                <c:pt idx="10">
                  <c:v>2.0999999999986585E-2</c:v>
                </c:pt>
                <c:pt idx="11">
                  <c:v>2.199999999999136E-2</c:v>
                </c:pt>
                <c:pt idx="12">
                  <c:v>1.099999999999568E-2</c:v>
                </c:pt>
                <c:pt idx="13">
                  <c:v>1.3999999999981583E-2</c:v>
                </c:pt>
                <c:pt idx="14">
                  <c:v>2.199999999999136E-2</c:v>
                </c:pt>
                <c:pt idx="15">
                  <c:v>3.0000000000001137E-2</c:v>
                </c:pt>
                <c:pt idx="16">
                  <c:v>3.099999999997749E-2</c:v>
                </c:pt>
                <c:pt idx="17">
                  <c:v>2.6999999999986812E-2</c:v>
                </c:pt>
                <c:pt idx="18">
                  <c:v>2.4000000000000909E-2</c:v>
                </c:pt>
                <c:pt idx="19">
                  <c:v>2.4000000000000909E-2</c:v>
                </c:pt>
                <c:pt idx="20">
                  <c:v>2.2999999999996135E-2</c:v>
                </c:pt>
                <c:pt idx="21">
                  <c:v>3.3999999999991815E-2</c:v>
                </c:pt>
                <c:pt idx="22">
                  <c:v>3.4999999999996589E-2</c:v>
                </c:pt>
                <c:pt idx="23">
                  <c:v>3.6000000000001364E-2</c:v>
                </c:pt>
                <c:pt idx="24">
                  <c:v>2.6999999999986812E-2</c:v>
                </c:pt>
                <c:pt idx="25">
                  <c:v>2.2999999999996135E-2</c:v>
                </c:pt>
                <c:pt idx="26">
                  <c:v>3.3999999999991815E-2</c:v>
                </c:pt>
                <c:pt idx="27">
                  <c:v>3.9999999999992042E-2</c:v>
                </c:pt>
                <c:pt idx="28">
                  <c:v>4.399999999998272E-2</c:v>
                </c:pt>
                <c:pt idx="29">
                  <c:v>3.6999999999977717E-2</c:v>
                </c:pt>
                <c:pt idx="30">
                  <c:v>3.1999999999982265E-2</c:v>
                </c:pt>
                <c:pt idx="31">
                  <c:v>3.0000000000001137E-2</c:v>
                </c:pt>
                <c:pt idx="32">
                  <c:v>3.3999999999991815E-2</c:v>
                </c:pt>
                <c:pt idx="33">
                  <c:v>4.2000000000001592E-2</c:v>
                </c:pt>
                <c:pt idx="34">
                  <c:v>4.5999999999992269E-2</c:v>
                </c:pt>
                <c:pt idx="35">
                  <c:v>4.5999999999992269E-2</c:v>
                </c:pt>
                <c:pt idx="36">
                  <c:v>4.2999999999977945E-2</c:v>
                </c:pt>
                <c:pt idx="37">
                  <c:v>4.5999999999992269E-2</c:v>
                </c:pt>
                <c:pt idx="38">
                  <c:v>3.8999999999987267E-2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4-0187-4086-9597-8CB99F977146}"/>
            </c:ext>
          </c:extLst>
        </c:ser>
        <c:ser>
          <c:idx val="21"/>
          <c:order val="21"/>
          <c:tx>
            <c:strRef>
              <c:f>altitude!$AL$309</c:f>
              <c:strCache>
                <c:ptCount val="1"/>
                <c:pt idx="0">
                  <c:v>1053</c:v>
                </c:pt>
              </c:strCache>
            </c:strRef>
          </c:tx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altitude!$AL$311:$AL$349</c:f>
              <c:numCache>
                <c:formatCode>0.000</c:formatCode>
                <c:ptCount val="39"/>
                <c:pt idx="0">
                  <c:v>0</c:v>
                </c:pt>
                <c:pt idx="1">
                  <c:v>1.3999999999981583E-2</c:v>
                </c:pt>
                <c:pt idx="2">
                  <c:v>2.8999999999996362E-2</c:v>
                </c:pt>
                <c:pt idx="3">
                  <c:v>3.3999999999991815E-2</c:v>
                </c:pt>
                <c:pt idx="4">
                  <c:v>3.6999999999977717E-2</c:v>
                </c:pt>
                <c:pt idx="5">
                  <c:v>3.6999999999977717E-2</c:v>
                </c:pt>
                <c:pt idx="6">
                  <c:v>3.4999999999996589E-2</c:v>
                </c:pt>
                <c:pt idx="7">
                  <c:v>2.6999999999986812E-2</c:v>
                </c:pt>
                <c:pt idx="8">
                  <c:v>3.9999999999992042E-2</c:v>
                </c:pt>
                <c:pt idx="9">
                  <c:v>3.7999999999982492E-2</c:v>
                </c:pt>
                <c:pt idx="10">
                  <c:v>5.0999999999987722E-2</c:v>
                </c:pt>
                <c:pt idx="11">
                  <c:v>5.6999999999987949E-2</c:v>
                </c:pt>
                <c:pt idx="12">
                  <c:v>3.9999999999992042E-2</c:v>
                </c:pt>
                <c:pt idx="13">
                  <c:v>3.9999999999992042E-2</c:v>
                </c:pt>
                <c:pt idx="14">
                  <c:v>5.1999999999992497E-2</c:v>
                </c:pt>
                <c:pt idx="15">
                  <c:v>7.5999999999993406E-2</c:v>
                </c:pt>
                <c:pt idx="16">
                  <c:v>7.8999999999979309E-2</c:v>
                </c:pt>
                <c:pt idx="17">
                  <c:v>6.9999999999993179E-2</c:v>
                </c:pt>
                <c:pt idx="18">
                  <c:v>6.0000000000002274E-2</c:v>
                </c:pt>
                <c:pt idx="19">
                  <c:v>6.7999999999983629E-2</c:v>
                </c:pt>
                <c:pt idx="20">
                  <c:v>5.8999999999997499E-2</c:v>
                </c:pt>
                <c:pt idx="21">
                  <c:v>7.8000000000002956E-2</c:v>
                </c:pt>
                <c:pt idx="22">
                  <c:v>8.1999999999993634E-2</c:v>
                </c:pt>
                <c:pt idx="23">
                  <c:v>8.4999999999979536E-2</c:v>
                </c:pt>
                <c:pt idx="24">
                  <c:v>6.8999999999988404E-2</c:v>
                </c:pt>
                <c:pt idx="25">
                  <c:v>7.0999999999997954E-2</c:v>
                </c:pt>
                <c:pt idx="26">
                  <c:v>8.1999999999993634E-2</c:v>
                </c:pt>
                <c:pt idx="27">
                  <c:v>9.0999999999979764E-2</c:v>
                </c:pt>
                <c:pt idx="28">
                  <c:v>9.6999999999979991E-2</c:v>
                </c:pt>
                <c:pt idx="29">
                  <c:v>8.5999999999984311E-2</c:v>
                </c:pt>
                <c:pt idx="30">
                  <c:v>7.8000000000002956E-2</c:v>
                </c:pt>
                <c:pt idx="31">
                  <c:v>7.6999999999998181E-2</c:v>
                </c:pt>
                <c:pt idx="32">
                  <c:v>7.5999999999993406E-2</c:v>
                </c:pt>
                <c:pt idx="33">
                  <c:v>8.3999999999974762E-2</c:v>
                </c:pt>
                <c:pt idx="34">
                  <c:v>0.10199999999997544</c:v>
                </c:pt>
                <c:pt idx="35">
                  <c:v>0.10599999999999454</c:v>
                </c:pt>
                <c:pt idx="36">
                  <c:v>0.10299999999998022</c:v>
                </c:pt>
                <c:pt idx="37">
                  <c:v>0.10399999999998499</c:v>
                </c:pt>
                <c:pt idx="38">
                  <c:v>9.4999999999998863E-2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5-0187-4086-9597-8CB99F977146}"/>
            </c:ext>
          </c:extLst>
        </c:ser>
        <c:ser>
          <c:idx val="22"/>
          <c:order val="22"/>
          <c:tx>
            <c:strRef>
              <c:f>altitude!$AN$309</c:f>
              <c:strCache>
                <c:ptCount val="1"/>
                <c:pt idx="0">
                  <c:v>1055</c:v>
                </c:pt>
              </c:strCache>
            </c:strRef>
          </c:tx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altitude!$AN$311:$AN$349</c:f>
              <c:numCache>
                <c:formatCode>0.000</c:formatCode>
                <c:ptCount val="39"/>
                <c:pt idx="0">
                  <c:v>0</c:v>
                </c:pt>
                <c:pt idx="1">
                  <c:v>1.2000000000000455E-2</c:v>
                </c:pt>
                <c:pt idx="2">
                  <c:v>2.7999999999991587E-2</c:v>
                </c:pt>
                <c:pt idx="3">
                  <c:v>3.6999999999977717E-2</c:v>
                </c:pt>
                <c:pt idx="4">
                  <c:v>3.6999999999977717E-2</c:v>
                </c:pt>
                <c:pt idx="5">
                  <c:v>3.7999999999982492E-2</c:v>
                </c:pt>
                <c:pt idx="6">
                  <c:v>3.299999999998704E-2</c:v>
                </c:pt>
                <c:pt idx="7">
                  <c:v>1.2000000000000455E-2</c:v>
                </c:pt>
                <c:pt idx="8">
                  <c:v>2.4000000000000909E-2</c:v>
                </c:pt>
                <c:pt idx="9">
                  <c:v>2.199999999999136E-2</c:v>
                </c:pt>
                <c:pt idx="10">
                  <c:v>3.9999999999992042E-2</c:v>
                </c:pt>
                <c:pt idx="11">
                  <c:v>3.299999999998704E-2</c:v>
                </c:pt>
                <c:pt idx="12">
                  <c:v>1.099999999999568E-2</c:v>
                </c:pt>
                <c:pt idx="13">
                  <c:v>1.2000000000000455E-2</c:v>
                </c:pt>
                <c:pt idx="14">
                  <c:v>2.199999999999136E-2</c:v>
                </c:pt>
                <c:pt idx="15">
                  <c:v>4.4999999999987494E-2</c:v>
                </c:pt>
                <c:pt idx="16">
                  <c:v>5.5999999999983174E-2</c:v>
                </c:pt>
                <c:pt idx="17">
                  <c:v>4.0999999999996817E-2</c:v>
                </c:pt>
                <c:pt idx="18">
                  <c:v>2.4000000000000909E-2</c:v>
                </c:pt>
                <c:pt idx="19">
                  <c:v>2.2999999999996135E-2</c:v>
                </c:pt>
                <c:pt idx="20">
                  <c:v>1.8000000000000682E-2</c:v>
                </c:pt>
                <c:pt idx="21">
                  <c:v>4.0999999999996817E-2</c:v>
                </c:pt>
                <c:pt idx="22">
                  <c:v>4.8000000000001819E-2</c:v>
                </c:pt>
                <c:pt idx="23">
                  <c:v>4.4999999999987494E-2</c:v>
                </c:pt>
                <c:pt idx="24">
                  <c:v>2.0999999999986585E-2</c:v>
                </c:pt>
                <c:pt idx="25">
                  <c:v>2.2999999999996135E-2</c:v>
                </c:pt>
                <c:pt idx="26">
                  <c:v>3.0000000000001137E-2</c:v>
                </c:pt>
                <c:pt idx="27">
                  <c:v>4.2000000000001592E-2</c:v>
                </c:pt>
                <c:pt idx="28">
                  <c:v>5.5999999999983174E-2</c:v>
                </c:pt>
                <c:pt idx="29">
                  <c:v>4.6999999999997044E-2</c:v>
                </c:pt>
                <c:pt idx="30">
                  <c:v>3.0000000000001137E-2</c:v>
                </c:pt>
                <c:pt idx="31">
                  <c:v>3.0000000000001137E-2</c:v>
                </c:pt>
                <c:pt idx="32">
                  <c:v>3.099999999997749E-2</c:v>
                </c:pt>
                <c:pt idx="33">
                  <c:v>3.1999999999982265E-2</c:v>
                </c:pt>
                <c:pt idx="34">
                  <c:v>5.5999999999983174E-2</c:v>
                </c:pt>
                <c:pt idx="35">
                  <c:v>5.4000000000002046E-2</c:v>
                </c:pt>
                <c:pt idx="36">
                  <c:v>5.2999999999997272E-2</c:v>
                </c:pt>
                <c:pt idx="37">
                  <c:v>5.49999999999784E-2</c:v>
                </c:pt>
                <c:pt idx="38">
                  <c:v>4.399999999998272E-2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6-0187-4086-9597-8CB99F977146}"/>
            </c:ext>
          </c:extLst>
        </c:ser>
        <c:ser>
          <c:idx val="23"/>
          <c:order val="23"/>
          <c:tx>
            <c:strRef>
              <c:f>altitude!$AO$309</c:f>
              <c:strCache>
                <c:ptCount val="1"/>
                <c:pt idx="0">
                  <c:v>1056</c:v>
                </c:pt>
              </c:strCache>
            </c:strRef>
          </c:tx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altitude!$AO$311:$AO$349</c:f>
              <c:numCache>
                <c:formatCode>0.000</c:formatCode>
                <c:ptCount val="39"/>
                <c:pt idx="0">
                  <c:v>0</c:v>
                </c:pt>
                <c:pt idx="1">
                  <c:v>2.5000000000005684E-2</c:v>
                </c:pt>
                <c:pt idx="2">
                  <c:v>4.0000000000020464E-2</c:v>
                </c:pt>
                <c:pt idx="3">
                  <c:v>5.2999999999997272E-2</c:v>
                </c:pt>
                <c:pt idx="4">
                  <c:v>5.8999999999997499E-2</c:v>
                </c:pt>
                <c:pt idx="5">
                  <c:v>6.2000000000011823E-2</c:v>
                </c:pt>
                <c:pt idx="6">
                  <c:v>6.7000000000007276E-2</c:v>
                </c:pt>
                <c:pt idx="7">
                  <c:v>5.4000000000002046E-2</c:v>
                </c:pt>
                <c:pt idx="8">
                  <c:v>6.9999999999993179E-2</c:v>
                </c:pt>
                <c:pt idx="9">
                  <c:v>6.9999999999993179E-2</c:v>
                </c:pt>
                <c:pt idx="10">
                  <c:v>8.7000000000017508E-2</c:v>
                </c:pt>
                <c:pt idx="11">
                  <c:v>9.3999999999994088E-2</c:v>
                </c:pt>
                <c:pt idx="12">
                  <c:v>7.6999999999998181E-2</c:v>
                </c:pt>
                <c:pt idx="13">
                  <c:v>7.8000000000002956E-2</c:v>
                </c:pt>
                <c:pt idx="14">
                  <c:v>9.1000000000008185E-2</c:v>
                </c:pt>
                <c:pt idx="15">
                  <c:v>0.11600000000001387</c:v>
                </c:pt>
                <c:pt idx="16">
                  <c:v>0.12399999999999523</c:v>
                </c:pt>
                <c:pt idx="17">
                  <c:v>0.11600000000001387</c:v>
                </c:pt>
                <c:pt idx="18">
                  <c:v>0.10300000000000864</c:v>
                </c:pt>
                <c:pt idx="19">
                  <c:v>0.10400000000001342</c:v>
                </c:pt>
                <c:pt idx="20">
                  <c:v>0.10800000000000409</c:v>
                </c:pt>
                <c:pt idx="21">
                  <c:v>0.12100000000000932</c:v>
                </c:pt>
                <c:pt idx="22">
                  <c:v>0.13300000000000978</c:v>
                </c:pt>
                <c:pt idx="23">
                  <c:v>0.13700000000000045</c:v>
                </c:pt>
                <c:pt idx="24">
                  <c:v>0.11899999999999977</c:v>
                </c:pt>
                <c:pt idx="25">
                  <c:v>0.11899999999999977</c:v>
                </c:pt>
                <c:pt idx="26">
                  <c:v>0.1290000000000191</c:v>
                </c:pt>
                <c:pt idx="27">
                  <c:v>0.14300000000000068</c:v>
                </c:pt>
                <c:pt idx="28">
                  <c:v>0.15900000000002024</c:v>
                </c:pt>
                <c:pt idx="29">
                  <c:v>0.14700000000001978</c:v>
                </c:pt>
                <c:pt idx="30">
                  <c:v>0.132000000000005</c:v>
                </c:pt>
                <c:pt idx="31">
                  <c:v>0.12999999999999545</c:v>
                </c:pt>
                <c:pt idx="32">
                  <c:v>0.13300000000000978</c:v>
                </c:pt>
                <c:pt idx="33">
                  <c:v>0.14000000000001478</c:v>
                </c:pt>
                <c:pt idx="34">
                  <c:v>0.15800000000001546</c:v>
                </c:pt>
                <c:pt idx="35">
                  <c:v>0.16400000000001569</c:v>
                </c:pt>
                <c:pt idx="36">
                  <c:v>0.17100000000002069</c:v>
                </c:pt>
                <c:pt idx="37">
                  <c:v>0.16400000000001569</c:v>
                </c:pt>
                <c:pt idx="38">
                  <c:v>0.15900000000002024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7-0187-4086-9597-8CB99F977146}"/>
            </c:ext>
          </c:extLst>
        </c:ser>
        <c:ser>
          <c:idx val="24"/>
          <c:order val="24"/>
          <c:tx>
            <c:strRef>
              <c:f>altitude!$AP$309</c:f>
              <c:strCache>
                <c:ptCount val="1"/>
                <c:pt idx="0">
                  <c:v>1057</c:v>
                </c:pt>
              </c:strCache>
            </c:strRef>
          </c:tx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altitude!$AP$311:$AP$349</c:f>
              <c:numCache>
                <c:formatCode>0.000</c:formatCode>
                <c:ptCount val="39"/>
                <c:pt idx="0">
                  <c:v>0</c:v>
                </c:pt>
                <c:pt idx="1">
                  <c:v>2.7000000000015234E-2</c:v>
                </c:pt>
                <c:pt idx="2">
                  <c:v>5.2000000000020918E-2</c:v>
                </c:pt>
                <c:pt idx="3">
                  <c:v>6.7000000000007276E-2</c:v>
                </c:pt>
                <c:pt idx="4">
                  <c:v>8.8999999999998636E-2</c:v>
                </c:pt>
                <c:pt idx="5">
                  <c:v>9.4999999999998863E-2</c:v>
                </c:pt>
                <c:pt idx="6">
                  <c:v>0.10900000000000887</c:v>
                </c:pt>
                <c:pt idx="7">
                  <c:v>0.11700000000001864</c:v>
                </c:pt>
                <c:pt idx="8">
                  <c:v>0.14600000000001501</c:v>
                </c:pt>
                <c:pt idx="9">
                  <c:v>0.15800000000001546</c:v>
                </c:pt>
                <c:pt idx="10">
                  <c:v>0.1839999999999975</c:v>
                </c:pt>
                <c:pt idx="11">
                  <c:v>0.19700000000000273</c:v>
                </c:pt>
                <c:pt idx="12">
                  <c:v>0.19900000000001228</c:v>
                </c:pt>
                <c:pt idx="13">
                  <c:v>0.21200000000001751</c:v>
                </c:pt>
                <c:pt idx="14">
                  <c:v>0.23300000000000409</c:v>
                </c:pt>
                <c:pt idx="15">
                  <c:v>0.25300000000001432</c:v>
                </c:pt>
                <c:pt idx="16">
                  <c:v>0.26600000000001955</c:v>
                </c:pt>
                <c:pt idx="17">
                  <c:v>0.27000000000001023</c:v>
                </c:pt>
                <c:pt idx="18">
                  <c:v>0.27299999999999613</c:v>
                </c:pt>
                <c:pt idx="19">
                  <c:v>0.28600000000000136</c:v>
                </c:pt>
                <c:pt idx="20">
                  <c:v>0.29300000000000637</c:v>
                </c:pt>
                <c:pt idx="21">
                  <c:v>0.3130000000000166</c:v>
                </c:pt>
                <c:pt idx="22">
                  <c:v>0.31700000000000728</c:v>
                </c:pt>
                <c:pt idx="23">
                  <c:v>0.32900000000000773</c:v>
                </c:pt>
                <c:pt idx="24">
                  <c:v>0.32400000000001228</c:v>
                </c:pt>
                <c:pt idx="25">
                  <c:v>0.32800000000000296</c:v>
                </c:pt>
                <c:pt idx="26">
                  <c:v>0.35300000000000864</c:v>
                </c:pt>
                <c:pt idx="27">
                  <c:v>0.35800000000000409</c:v>
                </c:pt>
                <c:pt idx="28">
                  <c:v>0.37100000000000932</c:v>
                </c:pt>
                <c:pt idx="29">
                  <c:v>0.36700000000001864</c:v>
                </c:pt>
                <c:pt idx="30">
                  <c:v>0.36800000000002342</c:v>
                </c:pt>
                <c:pt idx="31">
                  <c:v>0.37000000000000455</c:v>
                </c:pt>
                <c:pt idx="32">
                  <c:v>0.37400000000002365</c:v>
                </c:pt>
                <c:pt idx="33">
                  <c:v>0.38300000000000978</c:v>
                </c:pt>
                <c:pt idx="34">
                  <c:v>0.40000000000000568</c:v>
                </c:pt>
                <c:pt idx="35">
                  <c:v>0.40600000000000591</c:v>
                </c:pt>
                <c:pt idx="36">
                  <c:v>0.40999999999999659</c:v>
                </c:pt>
                <c:pt idx="37">
                  <c:v>0.41700000000000159</c:v>
                </c:pt>
                <c:pt idx="38">
                  <c:v>0.41900000000001114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8-0187-4086-9597-8CB99F977146}"/>
            </c:ext>
          </c:extLst>
        </c:ser>
        <c:ser>
          <c:idx val="25"/>
          <c:order val="25"/>
          <c:tx>
            <c:strRef>
              <c:f>altitude!$AQ$309</c:f>
              <c:strCache>
                <c:ptCount val="1"/>
                <c:pt idx="0">
                  <c:v>1058</c:v>
                </c:pt>
              </c:strCache>
            </c:strRef>
          </c:tx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altitude!$AQ$311:$AQ$349</c:f>
              <c:numCache>
                <c:formatCode>0.000</c:formatCode>
                <c:ptCount val="39"/>
                <c:pt idx="0">
                  <c:v>0</c:v>
                </c:pt>
                <c:pt idx="1">
                  <c:v>1.999999999998181E-2</c:v>
                </c:pt>
                <c:pt idx="2">
                  <c:v>2.9999999999972715E-2</c:v>
                </c:pt>
                <c:pt idx="3">
                  <c:v>3.099999999997749E-2</c:v>
                </c:pt>
                <c:pt idx="4">
                  <c:v>4.199999999997317E-2</c:v>
                </c:pt>
                <c:pt idx="5">
                  <c:v>4.6999999999997044E-2</c:v>
                </c:pt>
                <c:pt idx="6">
                  <c:v>5.3999999999973625E-2</c:v>
                </c:pt>
                <c:pt idx="7">
                  <c:v>5.7999999999992724E-2</c:v>
                </c:pt>
                <c:pt idx="8">
                  <c:v>7.7999999999974534E-2</c:v>
                </c:pt>
                <c:pt idx="9">
                  <c:v>8.2999999999998408E-2</c:v>
                </c:pt>
                <c:pt idx="10">
                  <c:v>9.7999999999984766E-2</c:v>
                </c:pt>
                <c:pt idx="11">
                  <c:v>0.10399999999998499</c:v>
                </c:pt>
                <c:pt idx="12">
                  <c:v>0.10499999999998977</c:v>
                </c:pt>
                <c:pt idx="13">
                  <c:v>0.11199999999999477</c:v>
                </c:pt>
                <c:pt idx="14">
                  <c:v>0.12599999999997635</c:v>
                </c:pt>
                <c:pt idx="15">
                  <c:v>0.13499999999999091</c:v>
                </c:pt>
                <c:pt idx="16">
                  <c:v>0.14099999999999113</c:v>
                </c:pt>
                <c:pt idx="17">
                  <c:v>0.13999999999998636</c:v>
                </c:pt>
                <c:pt idx="18">
                  <c:v>0.13899999999998158</c:v>
                </c:pt>
                <c:pt idx="19">
                  <c:v>0.14799999999999613</c:v>
                </c:pt>
                <c:pt idx="20">
                  <c:v>0.14799999999999613</c:v>
                </c:pt>
                <c:pt idx="21">
                  <c:v>0.15999999999999659</c:v>
                </c:pt>
                <c:pt idx="22">
                  <c:v>0.15599999999997749</c:v>
                </c:pt>
                <c:pt idx="23">
                  <c:v>0.16199999999997772</c:v>
                </c:pt>
                <c:pt idx="24">
                  <c:v>0.15699999999998226</c:v>
                </c:pt>
                <c:pt idx="25">
                  <c:v>0.16199999999997772</c:v>
                </c:pt>
                <c:pt idx="26">
                  <c:v>0.1729999999999734</c:v>
                </c:pt>
                <c:pt idx="27">
                  <c:v>0.17799999999999727</c:v>
                </c:pt>
                <c:pt idx="28">
                  <c:v>0.17899999999997362</c:v>
                </c:pt>
                <c:pt idx="29">
                  <c:v>0.1729999999999734</c:v>
                </c:pt>
                <c:pt idx="30">
                  <c:v>0.1729999999999734</c:v>
                </c:pt>
                <c:pt idx="31">
                  <c:v>0.1729999999999734</c:v>
                </c:pt>
                <c:pt idx="32">
                  <c:v>0.17399999999997817</c:v>
                </c:pt>
                <c:pt idx="33">
                  <c:v>0.1799999999999784</c:v>
                </c:pt>
                <c:pt idx="35">
                  <c:v>0.18899999999999295</c:v>
                </c:pt>
                <c:pt idx="36">
                  <c:v>0.19799999999997908</c:v>
                </c:pt>
                <c:pt idx="37">
                  <c:v>0.19699999999997431</c:v>
                </c:pt>
                <c:pt idx="38">
                  <c:v>0.19299999999998363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9-0187-4086-9597-8CB99F977146}"/>
            </c:ext>
          </c:extLst>
        </c:ser>
        <c:ser>
          <c:idx val="26"/>
          <c:order val="26"/>
          <c:tx>
            <c:strRef>
              <c:f>altitude!$AR$309</c:f>
              <c:strCache>
                <c:ptCount val="1"/>
                <c:pt idx="0">
                  <c:v>1059</c:v>
                </c:pt>
              </c:strCache>
            </c:strRef>
          </c:tx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altitude!$AR$311:$AR$349</c:f>
              <c:numCache>
                <c:formatCode>0.000</c:formatCode>
                <c:ptCount val="39"/>
                <c:pt idx="0">
                  <c:v>0</c:v>
                </c:pt>
                <c:pt idx="1">
                  <c:v>1.3999999999981583E-2</c:v>
                </c:pt>
                <c:pt idx="2">
                  <c:v>1.8000000000000682E-2</c:v>
                </c:pt>
                <c:pt idx="3">
                  <c:v>1.2000000000000455E-2</c:v>
                </c:pt>
                <c:pt idx="4">
                  <c:v>1.5999999999991132E-2</c:v>
                </c:pt>
                <c:pt idx="5">
                  <c:v>1.6999999999995907E-2</c:v>
                </c:pt>
                <c:pt idx="6">
                  <c:v>1.6999999999995907E-2</c:v>
                </c:pt>
                <c:pt idx="7">
                  <c:v>8.9999999999861302E-3</c:v>
                </c:pt>
                <c:pt idx="8">
                  <c:v>1.6999999999995907E-2</c:v>
                </c:pt>
                <c:pt idx="9">
                  <c:v>1.2000000000000455E-2</c:v>
                </c:pt>
                <c:pt idx="10">
                  <c:v>2.5999999999982037E-2</c:v>
                </c:pt>
                <c:pt idx="11">
                  <c:v>1.9000000000005457E-2</c:v>
                </c:pt>
                <c:pt idx="12">
                  <c:v>1.300000000000523E-2</c:v>
                </c:pt>
                <c:pt idx="13">
                  <c:v>1.5999999999991132E-2</c:v>
                </c:pt>
                <c:pt idx="14">
                  <c:v>2.4000000000000909E-2</c:v>
                </c:pt>
                <c:pt idx="15">
                  <c:v>3.1000000000005912E-2</c:v>
                </c:pt>
                <c:pt idx="16">
                  <c:v>3.1000000000005912E-2</c:v>
                </c:pt>
                <c:pt idx="17">
                  <c:v>2.7999999999991587E-2</c:v>
                </c:pt>
                <c:pt idx="18">
                  <c:v>2.0999999999986585E-2</c:v>
                </c:pt>
                <c:pt idx="19">
                  <c:v>2.199999999999136E-2</c:v>
                </c:pt>
                <c:pt idx="20">
                  <c:v>2.4000000000000909E-2</c:v>
                </c:pt>
                <c:pt idx="21">
                  <c:v>3.1000000000005912E-2</c:v>
                </c:pt>
                <c:pt idx="22">
                  <c:v>3.1000000000005912E-2</c:v>
                </c:pt>
                <c:pt idx="23">
                  <c:v>3.0000000000001137E-2</c:v>
                </c:pt>
                <c:pt idx="24">
                  <c:v>2.199999999999136E-2</c:v>
                </c:pt>
                <c:pt idx="25">
                  <c:v>2.6999999999986812E-2</c:v>
                </c:pt>
                <c:pt idx="26">
                  <c:v>3.6000000000001364E-2</c:v>
                </c:pt>
                <c:pt idx="27">
                  <c:v>3.7000000000006139E-2</c:v>
                </c:pt>
                <c:pt idx="28">
                  <c:v>3.9999999999992042E-2</c:v>
                </c:pt>
                <c:pt idx="29">
                  <c:v>4.8000000000001819E-2</c:v>
                </c:pt>
                <c:pt idx="30">
                  <c:v>2.6999999999986812E-2</c:v>
                </c:pt>
                <c:pt idx="31">
                  <c:v>2.6999999999986812E-2</c:v>
                </c:pt>
                <c:pt idx="32">
                  <c:v>2.7999999999991587E-2</c:v>
                </c:pt>
                <c:pt idx="33">
                  <c:v>3.299999999998704E-2</c:v>
                </c:pt>
                <c:pt idx="34">
                  <c:v>4.2000000000001592E-2</c:v>
                </c:pt>
                <c:pt idx="35">
                  <c:v>3.7000000000006139E-2</c:v>
                </c:pt>
                <c:pt idx="36">
                  <c:v>4.399999999998272E-2</c:v>
                </c:pt>
                <c:pt idx="37">
                  <c:v>3.9999999999992042E-2</c:v>
                </c:pt>
                <c:pt idx="38">
                  <c:v>3.3999999999991815E-2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A-0187-4086-9597-8CB99F977146}"/>
            </c:ext>
          </c:extLst>
        </c:ser>
        <c:ser>
          <c:idx val="27"/>
          <c:order val="27"/>
          <c:tx>
            <c:strRef>
              <c:f>altitude!$AS$309</c:f>
              <c:strCache>
                <c:ptCount val="1"/>
                <c:pt idx="0">
                  <c:v>1060</c:v>
                </c:pt>
              </c:strCache>
            </c:strRef>
          </c:tx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altitude!$AS$311:$AS$349</c:f>
              <c:numCache>
                <c:formatCode>0.000</c:formatCode>
                <c:ptCount val="39"/>
                <c:pt idx="0">
                  <c:v>0</c:v>
                </c:pt>
                <c:pt idx="1">
                  <c:v>3.9999999999906777E-3</c:v>
                </c:pt>
                <c:pt idx="2">
                  <c:v>8.9999999999861302E-3</c:v>
                </c:pt>
                <c:pt idx="3">
                  <c:v>-4.9999999999954525E-3</c:v>
                </c:pt>
                <c:pt idx="4">
                  <c:v>-3.9999999999906777E-3</c:v>
                </c:pt>
                <c:pt idx="5">
                  <c:v>-3.0000000000143245E-3</c:v>
                </c:pt>
                <c:pt idx="6">
                  <c:v>-1.0000000000047748E-3</c:v>
                </c:pt>
                <c:pt idx="7">
                  <c:v>-3.0000000000143245E-3</c:v>
                </c:pt>
                <c:pt idx="8">
                  <c:v>2.0000000000095497E-3</c:v>
                </c:pt>
                <c:pt idx="9">
                  <c:v>-7.0000000000050022E-3</c:v>
                </c:pt>
                <c:pt idx="10">
                  <c:v>-1.0000000000047748E-3</c:v>
                </c:pt>
                <c:pt idx="11">
                  <c:v>0</c:v>
                </c:pt>
                <c:pt idx="12">
                  <c:v>-7.0000000000050022E-3</c:v>
                </c:pt>
                <c:pt idx="13">
                  <c:v>-4.9999999999954525E-3</c:v>
                </c:pt>
                <c:pt idx="14">
                  <c:v>0</c:v>
                </c:pt>
                <c:pt idx="15">
                  <c:v>1.0000000000047748E-3</c:v>
                </c:pt>
                <c:pt idx="16">
                  <c:v>2.0000000000095497E-3</c:v>
                </c:pt>
                <c:pt idx="17">
                  <c:v>1.0000000000047748E-3</c:v>
                </c:pt>
                <c:pt idx="18">
                  <c:v>-3.9999999999906777E-3</c:v>
                </c:pt>
                <c:pt idx="19">
                  <c:v>-4.9999999999954525E-3</c:v>
                </c:pt>
                <c:pt idx="20">
                  <c:v>-3.0000000000143245E-3</c:v>
                </c:pt>
                <c:pt idx="21">
                  <c:v>-2.0000000000095497E-3</c:v>
                </c:pt>
                <c:pt idx="22">
                  <c:v>-9.0000000000145519E-3</c:v>
                </c:pt>
                <c:pt idx="23">
                  <c:v>-2.0000000000095497E-3</c:v>
                </c:pt>
                <c:pt idx="24">
                  <c:v>-9.9999999999909051E-3</c:v>
                </c:pt>
                <c:pt idx="25">
                  <c:v>-4.9999999999954525E-3</c:v>
                </c:pt>
                <c:pt idx="26">
                  <c:v>6.0000000000002274E-3</c:v>
                </c:pt>
                <c:pt idx="27">
                  <c:v>-2.0000000000095497E-3</c:v>
                </c:pt>
                <c:pt idx="28">
                  <c:v>0</c:v>
                </c:pt>
                <c:pt idx="29">
                  <c:v>-1.0000000000047748E-3</c:v>
                </c:pt>
                <c:pt idx="30">
                  <c:v>-4.9999999999954525E-3</c:v>
                </c:pt>
                <c:pt idx="31">
                  <c:v>-3.0000000000143245E-3</c:v>
                </c:pt>
                <c:pt idx="32">
                  <c:v>0</c:v>
                </c:pt>
                <c:pt idx="33">
                  <c:v>-3.9999999999906777E-3</c:v>
                </c:pt>
                <c:pt idx="34">
                  <c:v>2.9999999999859028E-3</c:v>
                </c:pt>
                <c:pt idx="35">
                  <c:v>-3.9999999999906777E-3</c:v>
                </c:pt>
                <c:pt idx="36">
                  <c:v>-2.0000000000095497E-3</c:v>
                </c:pt>
                <c:pt idx="37">
                  <c:v>-5.1000000000016144E-2</c:v>
                </c:pt>
                <c:pt idx="38">
                  <c:v>-4.6999999999997044E-2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B-0187-4086-9597-8CB99F977146}"/>
            </c:ext>
          </c:extLst>
        </c:ser>
        <c:ser>
          <c:idx val="28"/>
          <c:order val="28"/>
          <c:tx>
            <c:strRef>
              <c:f>altitude!$AT$309</c:f>
              <c:strCache>
                <c:ptCount val="1"/>
                <c:pt idx="0">
                  <c:v>1061</c:v>
                </c:pt>
              </c:strCache>
            </c:strRef>
          </c:tx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altitude!$AT$311:$AT$349</c:f>
              <c:numCache>
                <c:formatCode>0.000</c:formatCode>
                <c:ptCount val="39"/>
                <c:pt idx="0">
                  <c:v>0</c:v>
                </c:pt>
                <c:pt idx="1">
                  <c:v>1.099999999999568E-2</c:v>
                </c:pt>
                <c:pt idx="2">
                  <c:v>2.0000000000010232E-2</c:v>
                </c:pt>
                <c:pt idx="3">
                  <c:v>1.5999999999991132E-2</c:v>
                </c:pt>
                <c:pt idx="4">
                  <c:v>2.0000000000010232E-2</c:v>
                </c:pt>
                <c:pt idx="5">
                  <c:v>1.5000000000014779E-2</c:v>
                </c:pt>
                <c:pt idx="6">
                  <c:v>1.9000000000005457E-2</c:v>
                </c:pt>
                <c:pt idx="7">
                  <c:v>1.099999999999568E-2</c:v>
                </c:pt>
                <c:pt idx="8">
                  <c:v>1.5999999999991132E-2</c:v>
                </c:pt>
                <c:pt idx="9">
                  <c:v>8.0000000000097771E-3</c:v>
                </c:pt>
                <c:pt idx="10">
                  <c:v>1.6999999999995907E-2</c:v>
                </c:pt>
                <c:pt idx="11">
                  <c:v>1.5000000000014779E-2</c:v>
                </c:pt>
                <c:pt idx="12">
                  <c:v>6.0000000000002274E-3</c:v>
                </c:pt>
                <c:pt idx="13">
                  <c:v>2.0000000000095497E-3</c:v>
                </c:pt>
                <c:pt idx="14">
                  <c:v>1.300000000000523E-2</c:v>
                </c:pt>
                <c:pt idx="15">
                  <c:v>1.5999999999991132E-2</c:v>
                </c:pt>
                <c:pt idx="16">
                  <c:v>1.6999999999995907E-2</c:v>
                </c:pt>
                <c:pt idx="17">
                  <c:v>1.300000000000523E-2</c:v>
                </c:pt>
                <c:pt idx="18">
                  <c:v>4.9999999999954525E-3</c:v>
                </c:pt>
                <c:pt idx="19">
                  <c:v>3.9999999999906777E-3</c:v>
                </c:pt>
                <c:pt idx="20">
                  <c:v>3.9999999999906777E-3</c:v>
                </c:pt>
                <c:pt idx="21">
                  <c:v>9.9999999999909051E-3</c:v>
                </c:pt>
                <c:pt idx="22">
                  <c:v>1.2000000000000455E-2</c:v>
                </c:pt>
                <c:pt idx="23">
                  <c:v>1.300000000000523E-2</c:v>
                </c:pt>
                <c:pt idx="24">
                  <c:v>6.0000000000002274E-3</c:v>
                </c:pt>
                <c:pt idx="25">
                  <c:v>3.9999999999906777E-3</c:v>
                </c:pt>
                <c:pt idx="26">
                  <c:v>9.9999999999909051E-3</c:v>
                </c:pt>
                <c:pt idx="27">
                  <c:v>1.099999999999568E-2</c:v>
                </c:pt>
                <c:pt idx="28">
                  <c:v>1.5999999999991132E-2</c:v>
                </c:pt>
                <c:pt idx="29">
                  <c:v>1.6999999999995907E-2</c:v>
                </c:pt>
                <c:pt idx="30">
                  <c:v>3.9999999999906777E-3</c:v>
                </c:pt>
                <c:pt idx="33">
                  <c:v>8.0000000000097771E-3</c:v>
                </c:pt>
                <c:pt idx="34">
                  <c:v>1.8000000000000682E-2</c:v>
                </c:pt>
                <c:pt idx="35">
                  <c:v>2.0000000000010232E-2</c:v>
                </c:pt>
                <c:pt idx="36">
                  <c:v>1.8000000000000682E-2</c:v>
                </c:pt>
                <c:pt idx="37">
                  <c:v>1.5000000000014779E-2</c:v>
                </c:pt>
                <c:pt idx="38">
                  <c:v>1.5999999999991132E-2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C-0187-4086-9597-8CB99F977146}"/>
            </c:ext>
          </c:extLst>
        </c:ser>
        <c:ser>
          <c:idx val="29"/>
          <c:order val="29"/>
          <c:tx>
            <c:strRef>
              <c:f>altitude!$AU$309</c:f>
              <c:strCache>
                <c:ptCount val="1"/>
                <c:pt idx="0">
                  <c:v>1062</c:v>
                </c:pt>
              </c:strCache>
            </c:strRef>
          </c:tx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altitude!$AU$311:$AU$349</c:f>
              <c:numCache>
                <c:formatCode>0.000</c:formatCode>
                <c:ptCount val="39"/>
                <c:pt idx="0">
                  <c:v>0</c:v>
                </c:pt>
                <c:pt idx="1">
                  <c:v>4.0000000000190994E-3</c:v>
                </c:pt>
                <c:pt idx="2">
                  <c:v>1.1000000000024102E-2</c:v>
                </c:pt>
                <c:pt idx="3">
                  <c:v>7.0000000000050022E-3</c:v>
                </c:pt>
                <c:pt idx="4">
                  <c:v>1.0000000000019327E-2</c:v>
                </c:pt>
                <c:pt idx="5">
                  <c:v>8.0000000000097771E-3</c:v>
                </c:pt>
                <c:pt idx="6">
                  <c:v>1.1000000000024102E-2</c:v>
                </c:pt>
                <c:pt idx="7">
                  <c:v>6.0000000000002274E-3</c:v>
                </c:pt>
                <c:pt idx="8">
                  <c:v>6.0000000000002274E-3</c:v>
                </c:pt>
                <c:pt idx="9">
                  <c:v>0</c:v>
                </c:pt>
                <c:pt idx="10">
                  <c:v>9.0000000000145519E-3</c:v>
                </c:pt>
                <c:pt idx="11">
                  <c:v>6.0000000000002274E-3</c:v>
                </c:pt>
                <c:pt idx="12">
                  <c:v>-2.9999999999859028E-3</c:v>
                </c:pt>
                <c:pt idx="13">
                  <c:v>-6.9999999999765805E-3</c:v>
                </c:pt>
                <c:pt idx="14">
                  <c:v>-2.9999999999859028E-3</c:v>
                </c:pt>
                <c:pt idx="15">
                  <c:v>7.0000000000050022E-3</c:v>
                </c:pt>
                <c:pt idx="16">
                  <c:v>9.0000000000145519E-3</c:v>
                </c:pt>
                <c:pt idx="17">
                  <c:v>7.0000000000050022E-3</c:v>
                </c:pt>
                <c:pt idx="18">
                  <c:v>-3.9999999999906777E-3</c:v>
                </c:pt>
                <c:pt idx="19">
                  <c:v>-4.9999999999954525E-3</c:v>
                </c:pt>
                <c:pt idx="20">
                  <c:v>-9.9999999999909051E-3</c:v>
                </c:pt>
                <c:pt idx="21">
                  <c:v>-6.9999999999765805E-3</c:v>
                </c:pt>
                <c:pt idx="22">
                  <c:v>-2.9999999999859028E-3</c:v>
                </c:pt>
                <c:pt idx="23">
                  <c:v>3.0000000000143245E-3</c:v>
                </c:pt>
                <c:pt idx="24">
                  <c:v>-9.9999999999909051E-3</c:v>
                </c:pt>
                <c:pt idx="25">
                  <c:v>-1.099999999999568E-2</c:v>
                </c:pt>
                <c:pt idx="26">
                  <c:v>-4.9999999999954525E-3</c:v>
                </c:pt>
                <c:pt idx="27">
                  <c:v>-3.9999999999906777E-3</c:v>
                </c:pt>
                <c:pt idx="28">
                  <c:v>2.0000000000095497E-3</c:v>
                </c:pt>
                <c:pt idx="29">
                  <c:v>-3.9999999999906777E-3</c:v>
                </c:pt>
                <c:pt idx="30">
                  <c:v>-1.099999999999568E-2</c:v>
                </c:pt>
                <c:pt idx="33">
                  <c:v>-5.0999999999987722E-2</c:v>
                </c:pt>
                <c:pt idx="34">
                  <c:v>3.0000000000143245E-3</c:v>
                </c:pt>
                <c:pt idx="35">
                  <c:v>2.0000000000095497E-3</c:v>
                </c:pt>
                <c:pt idx="36">
                  <c:v>5.0000000000238742E-3</c:v>
                </c:pt>
                <c:pt idx="37">
                  <c:v>4.0000000000190994E-3</c:v>
                </c:pt>
                <c:pt idx="38">
                  <c:v>-3.9999999999906777E-3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D-0187-4086-9597-8CB99F9771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9294976"/>
        <c:axId val="119296768"/>
      </c:lineChart>
      <c:dateAx>
        <c:axId val="119294976"/>
        <c:scaling>
          <c:orientation val="minMax"/>
          <c:max val="44561"/>
          <c:min val="42275"/>
        </c:scaling>
        <c:delete val="0"/>
        <c:axPos val="b"/>
        <c:numFmt formatCode="dd/mm/yy;@" sourceLinked="0"/>
        <c:majorTickMark val="out"/>
        <c:minorTickMark val="none"/>
        <c:tickLblPos val="nextTo"/>
        <c:txPr>
          <a:bodyPr/>
          <a:lstStyle/>
          <a:p>
            <a:pPr algn="ctr">
              <a:defRPr lang="fr-FR"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19296768"/>
        <c:crossesAt val="-5.000000000000001E-2"/>
        <c:auto val="1"/>
        <c:lblOffset val="100"/>
        <c:baseTimeUnit val="days"/>
        <c:majorUnit val="2"/>
        <c:majorTimeUnit val="months"/>
      </c:dateAx>
      <c:valAx>
        <c:axId val="119296768"/>
        <c:scaling>
          <c:orientation val="minMax"/>
          <c:max val="0.9"/>
          <c:min val="-8.0000000000000016E-2"/>
        </c:scaling>
        <c:delete val="0"/>
        <c:axPos val="l"/>
        <c:majorGridlines>
          <c:spPr>
            <a:ln>
              <a:prstDash val="sysDot"/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en mètre</a:t>
                </a:r>
              </a:p>
            </c:rich>
          </c:tx>
          <c:overlay val="0"/>
        </c:title>
        <c:numFmt formatCode="#,##0.000" sourceLinked="0"/>
        <c:majorTickMark val="out"/>
        <c:minorTickMark val="none"/>
        <c:tickLblPos val="nextTo"/>
        <c:crossAx val="119294976"/>
        <c:crosses val="autoZero"/>
        <c:crossBetween val="between"/>
        <c:majorUnit val="5.000000000000001E-2"/>
      </c:valAx>
      <c:spPr>
        <a:noFill/>
        <a:ln w="25400">
          <a:noFill/>
        </a:ln>
      </c:spPr>
    </c:plotArea>
    <c:legend>
      <c:legendPos val="r"/>
      <c:legendEntry>
        <c:idx val="1"/>
        <c:txPr>
          <a:bodyPr/>
          <a:lstStyle/>
          <a:p>
            <a:pPr>
              <a:defRPr b="1" i="0" baseline="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2"/>
        <c:txPr>
          <a:bodyPr/>
          <a:lstStyle/>
          <a:p>
            <a:pPr>
              <a:defRPr b="1" i="0" baseline="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13"/>
        <c:txPr>
          <a:bodyPr/>
          <a:lstStyle/>
          <a:p>
            <a:pPr>
              <a:defRPr b="1" i="0" baseline="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15"/>
        <c:txPr>
          <a:bodyPr/>
          <a:lstStyle/>
          <a:p>
            <a:pPr>
              <a:defRPr b="1" i="0" baseline="0">
                <a:solidFill>
                  <a:srgbClr val="FF0000"/>
                </a:solidFill>
              </a:defRPr>
            </a:pPr>
            <a:endParaRPr lang="fr-FR"/>
          </a:p>
        </c:txPr>
      </c:legendEntry>
      <c:layout>
        <c:manualLayout>
          <c:xMode val="edge"/>
          <c:yMode val="edge"/>
          <c:x val="0.87486378087311101"/>
          <c:y val="1.7779709338398387E-2"/>
          <c:w val="0.12513616377193018"/>
          <c:h val="0.93467175109065881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paperSize="9" orientation="portrait"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/>
            </a:pPr>
            <a:r>
              <a:rPr lang="en-US" sz="1600"/>
              <a:t>Surrection cumulée </a:t>
            </a:r>
            <a:r>
              <a:rPr lang="en-US" sz="1600" b="1" i="0" u="none" strike="noStrike" baseline="0">
                <a:effectLst/>
              </a:rPr>
              <a:t>depuis le 29/09/2015</a:t>
            </a:r>
          </a:p>
          <a:p>
            <a:pPr algn="ctr">
              <a:defRPr/>
            </a:pPr>
            <a:r>
              <a:rPr lang="en-US" sz="1600" b="1" i="0" u="none" strike="noStrike" baseline="0">
                <a:effectLst/>
              </a:rPr>
              <a:t>(1ère Extension  du réseau) - </a:t>
            </a:r>
            <a:r>
              <a:rPr lang="en-US" sz="1600"/>
              <a:t>Commune de Lochwiller</a:t>
            </a:r>
            <a:r>
              <a:rPr lang="en-US" sz="1600" baseline="0"/>
              <a:t> (67)</a:t>
            </a:r>
            <a:endParaRPr lang="en-US" sz="1600"/>
          </a:p>
        </c:rich>
      </c:tx>
      <c:layout>
        <c:manualLayout>
          <c:xMode val="edge"/>
          <c:yMode val="edge"/>
          <c:x val="0.19589999085839654"/>
          <c:y val="1.9624244600339461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1508204537079597"/>
          <c:y val="0.11346717190969639"/>
          <c:w val="0.74316463371634645"/>
          <c:h val="0.74649196709962895"/>
        </c:manualLayout>
      </c:layout>
      <c:lineChart>
        <c:grouping val="standard"/>
        <c:varyColors val="0"/>
        <c:ser>
          <c:idx val="1"/>
          <c:order val="0"/>
          <c:tx>
            <c:strRef>
              <c:f>altitude!$AJ$309</c:f>
              <c:strCache>
                <c:ptCount val="1"/>
                <c:pt idx="0">
                  <c:v>1051</c:v>
                </c:pt>
              </c:strCache>
            </c:strRef>
          </c:tx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altitude!$AJ$311:$AJ$349</c:f>
              <c:numCache>
                <c:formatCode>0.000</c:formatCode>
                <c:ptCount val="39"/>
                <c:pt idx="0">
                  <c:v>0</c:v>
                </c:pt>
                <c:pt idx="1">
                  <c:v>7.0000000000050022E-3</c:v>
                </c:pt>
                <c:pt idx="2">
                  <c:v>2.0000000000095497E-3</c:v>
                </c:pt>
                <c:pt idx="3">
                  <c:v>2.0000000000095497E-3</c:v>
                </c:pt>
                <c:pt idx="4">
                  <c:v>1.0000000000047748E-3</c:v>
                </c:pt>
                <c:pt idx="5">
                  <c:v>1.0000000000047748E-3</c:v>
                </c:pt>
                <c:pt idx="6">
                  <c:v>4.0000000000190994E-3</c:v>
                </c:pt>
                <c:pt idx="7">
                  <c:v>4.0000000000190994E-3</c:v>
                </c:pt>
                <c:pt idx="8">
                  <c:v>6.0000000000002274E-3</c:v>
                </c:pt>
                <c:pt idx="9">
                  <c:v>0</c:v>
                </c:pt>
                <c:pt idx="10">
                  <c:v>4.0000000000190994E-3</c:v>
                </c:pt>
                <c:pt idx="11">
                  <c:v>7.0000000000050022E-3</c:v>
                </c:pt>
                <c:pt idx="12">
                  <c:v>-2.9999999999859028E-3</c:v>
                </c:pt>
                <c:pt idx="13">
                  <c:v>-2.9999999999859028E-3</c:v>
                </c:pt>
                <c:pt idx="14">
                  <c:v>4.0000000000190994E-3</c:v>
                </c:pt>
                <c:pt idx="15">
                  <c:v>6.0000000000002274E-3</c:v>
                </c:pt>
                <c:pt idx="16">
                  <c:v>8.0000000000097771E-3</c:v>
                </c:pt>
                <c:pt idx="17">
                  <c:v>1.0000000000019327E-2</c:v>
                </c:pt>
                <c:pt idx="18">
                  <c:v>2.0000000000095497E-3</c:v>
                </c:pt>
                <c:pt idx="19">
                  <c:v>-1.999999999981128E-3</c:v>
                </c:pt>
                <c:pt idx="20">
                  <c:v>2.0000000000095497E-3</c:v>
                </c:pt>
                <c:pt idx="21">
                  <c:v>6.0000000000002274E-3</c:v>
                </c:pt>
                <c:pt idx="22">
                  <c:v>-2.9999999999859028E-3</c:v>
                </c:pt>
                <c:pt idx="23">
                  <c:v>1.0000000000047748E-3</c:v>
                </c:pt>
                <c:pt idx="24">
                  <c:v>-2.9999999999859028E-3</c:v>
                </c:pt>
                <c:pt idx="25">
                  <c:v>1.0000000000047748E-3</c:v>
                </c:pt>
                <c:pt idx="26">
                  <c:v>1.0000000000047748E-3</c:v>
                </c:pt>
                <c:pt idx="27">
                  <c:v>3.0000000000143245E-3</c:v>
                </c:pt>
                <c:pt idx="28">
                  <c:v>3.0000000000143245E-3</c:v>
                </c:pt>
                <c:pt idx="29">
                  <c:v>0</c:v>
                </c:pt>
                <c:pt idx="30">
                  <c:v>-4.9999999999954525E-3</c:v>
                </c:pt>
                <c:pt idx="31">
                  <c:v>-4.9999999999954525E-3</c:v>
                </c:pt>
                <c:pt idx="32">
                  <c:v>-5.9999999999718057E-3</c:v>
                </c:pt>
                <c:pt idx="33">
                  <c:v>-1.999999999981128E-3</c:v>
                </c:pt>
                <c:pt idx="34">
                  <c:v>5.0000000000238742E-3</c:v>
                </c:pt>
                <c:pt idx="35">
                  <c:v>4.0000000000190994E-3</c:v>
                </c:pt>
                <c:pt idx="36">
                  <c:v>2.0000000000095497E-3</c:v>
                </c:pt>
                <c:pt idx="37">
                  <c:v>6.0000000000002274E-3</c:v>
                </c:pt>
                <c:pt idx="38">
                  <c:v>2.0000000000095497E-3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C66-474D-B523-AC7B8428AC20}"/>
            </c:ext>
          </c:extLst>
        </c:ser>
        <c:ser>
          <c:idx val="2"/>
          <c:order val="1"/>
          <c:tx>
            <c:strRef>
              <c:f>altitude!$AK$309</c:f>
              <c:strCache>
                <c:ptCount val="1"/>
                <c:pt idx="0">
                  <c:v>1052</c:v>
                </c:pt>
              </c:strCache>
            </c:strRef>
          </c:tx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altitude!$AK$311:$AK$349</c:f>
              <c:numCache>
                <c:formatCode>0.000</c:formatCode>
                <c:ptCount val="39"/>
                <c:pt idx="0">
                  <c:v>0</c:v>
                </c:pt>
                <c:pt idx="1">
                  <c:v>9.0000000000145519E-3</c:v>
                </c:pt>
                <c:pt idx="2">
                  <c:v>8.0000000000097771E-3</c:v>
                </c:pt>
                <c:pt idx="3">
                  <c:v>4.0000000000190994E-3</c:v>
                </c:pt>
                <c:pt idx="4">
                  <c:v>1.0000000000047748E-3</c:v>
                </c:pt>
                <c:pt idx="5">
                  <c:v>-1.999999999981128E-3</c:v>
                </c:pt>
                <c:pt idx="6">
                  <c:v>4.0000000000190994E-3</c:v>
                </c:pt>
                <c:pt idx="7">
                  <c:v>1.0000000000047748E-3</c:v>
                </c:pt>
                <c:pt idx="8">
                  <c:v>3.0000000000143245E-3</c:v>
                </c:pt>
                <c:pt idx="9">
                  <c:v>-1.999999999981128E-3</c:v>
                </c:pt>
                <c:pt idx="10">
                  <c:v>4.0000000000190994E-3</c:v>
                </c:pt>
                <c:pt idx="11">
                  <c:v>1.300000000000523E-2</c:v>
                </c:pt>
                <c:pt idx="12">
                  <c:v>-1.3999999999981583E-2</c:v>
                </c:pt>
                <c:pt idx="13">
                  <c:v>-4.9999999999954525E-3</c:v>
                </c:pt>
                <c:pt idx="14">
                  <c:v>1.0000000000047748E-3</c:v>
                </c:pt>
                <c:pt idx="15">
                  <c:v>4.0000000000190994E-3</c:v>
                </c:pt>
                <c:pt idx="16">
                  <c:v>4.0000000000190994E-3</c:v>
                </c:pt>
                <c:pt idx="17">
                  <c:v>2.0000000000095497E-3</c:v>
                </c:pt>
                <c:pt idx="18">
                  <c:v>-9.9999999997635314E-4</c:v>
                </c:pt>
                <c:pt idx="19">
                  <c:v>-3.9999999999906777E-3</c:v>
                </c:pt>
                <c:pt idx="20">
                  <c:v>2.0000000000095497E-3</c:v>
                </c:pt>
                <c:pt idx="21">
                  <c:v>1.0000000000047748E-3</c:v>
                </c:pt>
                <c:pt idx="22">
                  <c:v>-1.999999999981128E-3</c:v>
                </c:pt>
                <c:pt idx="23">
                  <c:v>3.0000000000143245E-3</c:v>
                </c:pt>
                <c:pt idx="24">
                  <c:v>-3.9999999999906777E-3</c:v>
                </c:pt>
                <c:pt idx="25">
                  <c:v>-2.9999999999859028E-3</c:v>
                </c:pt>
                <c:pt idx="26">
                  <c:v>6.0000000000002274E-3</c:v>
                </c:pt>
                <c:pt idx="27">
                  <c:v>4.0000000000190994E-3</c:v>
                </c:pt>
                <c:pt idx="28">
                  <c:v>5.0000000000238742E-3</c:v>
                </c:pt>
                <c:pt idx="29">
                  <c:v>-3.6999999999977717E-2</c:v>
                </c:pt>
                <c:pt idx="30">
                  <c:v>-4.2000000000001592E-2</c:v>
                </c:pt>
                <c:pt idx="31">
                  <c:v>-4.2999999999977945E-2</c:v>
                </c:pt>
                <c:pt idx="32">
                  <c:v>-3.9999999999992042E-2</c:v>
                </c:pt>
                <c:pt idx="33">
                  <c:v>-3.099999999997749E-2</c:v>
                </c:pt>
                <c:pt idx="34">
                  <c:v>-2.5999999999982037E-2</c:v>
                </c:pt>
                <c:pt idx="35">
                  <c:v>-2.5999999999982037E-2</c:v>
                </c:pt>
                <c:pt idx="36">
                  <c:v>-3.0000000000001137E-2</c:v>
                </c:pt>
                <c:pt idx="37">
                  <c:v>-3.0000000000001137E-2</c:v>
                </c:pt>
                <c:pt idx="38">
                  <c:v>-2.8999999999996362E-2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0C66-474D-B523-AC7B8428AC20}"/>
            </c:ext>
          </c:extLst>
        </c:ser>
        <c:ser>
          <c:idx val="21"/>
          <c:order val="2"/>
          <c:tx>
            <c:strRef>
              <c:f>altitude!$AL$309</c:f>
              <c:strCache>
                <c:ptCount val="1"/>
                <c:pt idx="0">
                  <c:v>1053</c:v>
                </c:pt>
              </c:strCache>
            </c:strRef>
          </c:tx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altitude!$AL$311:$AL$349</c:f>
              <c:numCache>
                <c:formatCode>0.000</c:formatCode>
                <c:ptCount val="39"/>
                <c:pt idx="0">
                  <c:v>0</c:v>
                </c:pt>
                <c:pt idx="1">
                  <c:v>1.3999999999981583E-2</c:v>
                </c:pt>
                <c:pt idx="2">
                  <c:v>2.8999999999996362E-2</c:v>
                </c:pt>
                <c:pt idx="3">
                  <c:v>3.3999999999991815E-2</c:v>
                </c:pt>
                <c:pt idx="4">
                  <c:v>3.6999999999977717E-2</c:v>
                </c:pt>
                <c:pt idx="5">
                  <c:v>3.6999999999977717E-2</c:v>
                </c:pt>
                <c:pt idx="6">
                  <c:v>3.4999999999996589E-2</c:v>
                </c:pt>
                <c:pt idx="7">
                  <c:v>2.6999999999986812E-2</c:v>
                </c:pt>
                <c:pt idx="8">
                  <c:v>3.9999999999992042E-2</c:v>
                </c:pt>
                <c:pt idx="9">
                  <c:v>3.7999999999982492E-2</c:v>
                </c:pt>
                <c:pt idx="10">
                  <c:v>5.0999999999987722E-2</c:v>
                </c:pt>
                <c:pt idx="11">
                  <c:v>5.6999999999987949E-2</c:v>
                </c:pt>
                <c:pt idx="12">
                  <c:v>3.9999999999992042E-2</c:v>
                </c:pt>
                <c:pt idx="13">
                  <c:v>3.9999999999992042E-2</c:v>
                </c:pt>
                <c:pt idx="14">
                  <c:v>5.1999999999992497E-2</c:v>
                </c:pt>
                <c:pt idx="15">
                  <c:v>7.5999999999993406E-2</c:v>
                </c:pt>
                <c:pt idx="16">
                  <c:v>7.8999999999979309E-2</c:v>
                </c:pt>
                <c:pt idx="17">
                  <c:v>6.9999999999993179E-2</c:v>
                </c:pt>
                <c:pt idx="18">
                  <c:v>6.0000000000002274E-2</c:v>
                </c:pt>
                <c:pt idx="19">
                  <c:v>6.7999999999983629E-2</c:v>
                </c:pt>
                <c:pt idx="20">
                  <c:v>5.8999999999997499E-2</c:v>
                </c:pt>
                <c:pt idx="21">
                  <c:v>7.8000000000002956E-2</c:v>
                </c:pt>
                <c:pt idx="22">
                  <c:v>8.1999999999993634E-2</c:v>
                </c:pt>
                <c:pt idx="23">
                  <c:v>8.4999999999979536E-2</c:v>
                </c:pt>
                <c:pt idx="24">
                  <c:v>6.8999999999988404E-2</c:v>
                </c:pt>
                <c:pt idx="25">
                  <c:v>7.0999999999997954E-2</c:v>
                </c:pt>
                <c:pt idx="26">
                  <c:v>8.1999999999993634E-2</c:v>
                </c:pt>
                <c:pt idx="27">
                  <c:v>9.0999999999979764E-2</c:v>
                </c:pt>
                <c:pt idx="28">
                  <c:v>9.6999999999979991E-2</c:v>
                </c:pt>
                <c:pt idx="29">
                  <c:v>8.5999999999984311E-2</c:v>
                </c:pt>
                <c:pt idx="30">
                  <c:v>7.8000000000002956E-2</c:v>
                </c:pt>
                <c:pt idx="31">
                  <c:v>7.6999999999998181E-2</c:v>
                </c:pt>
                <c:pt idx="32">
                  <c:v>7.5999999999993406E-2</c:v>
                </c:pt>
                <c:pt idx="33">
                  <c:v>8.3999999999974762E-2</c:v>
                </c:pt>
                <c:pt idx="34">
                  <c:v>0.10199999999997544</c:v>
                </c:pt>
                <c:pt idx="35">
                  <c:v>0.10599999999999454</c:v>
                </c:pt>
                <c:pt idx="36">
                  <c:v>0.10299999999998022</c:v>
                </c:pt>
                <c:pt idx="37">
                  <c:v>0.10399999999998499</c:v>
                </c:pt>
                <c:pt idx="38">
                  <c:v>9.4999999999998863E-2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0C66-474D-B523-AC7B8428AC20}"/>
            </c:ext>
          </c:extLst>
        </c:ser>
        <c:ser>
          <c:idx val="3"/>
          <c:order val="3"/>
          <c:tx>
            <c:strRef>
              <c:f>altitude!$AM$309</c:f>
              <c:strCache>
                <c:ptCount val="1"/>
                <c:pt idx="0">
                  <c:v>1054</c:v>
                </c:pt>
              </c:strCache>
            </c:strRef>
          </c:tx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altitude!$AM$311:$AM$349</c:f>
              <c:numCache>
                <c:formatCode>0.000</c:formatCode>
                <c:ptCount val="39"/>
                <c:pt idx="0">
                  <c:v>0</c:v>
                </c:pt>
                <c:pt idx="1">
                  <c:v>1.0000000000047748E-3</c:v>
                </c:pt>
                <c:pt idx="2">
                  <c:v>1.0000000000047748E-3</c:v>
                </c:pt>
                <c:pt idx="3">
                  <c:v>-1.0000000000047748E-3</c:v>
                </c:pt>
                <c:pt idx="4">
                  <c:v>-2.0000000000095497E-3</c:v>
                </c:pt>
                <c:pt idx="5">
                  <c:v>-4.9999999999954525E-3</c:v>
                </c:pt>
                <c:pt idx="6">
                  <c:v>1.0000000000047748E-3</c:v>
                </c:pt>
                <c:pt idx="7">
                  <c:v>-4.9999999999954525E-3</c:v>
                </c:pt>
                <c:pt idx="8">
                  <c:v>-1.0000000000047748E-3</c:v>
                </c:pt>
                <c:pt idx="9">
                  <c:v>1.0000000000047748E-3</c:v>
                </c:pt>
                <c:pt idx="10">
                  <c:v>-1.0000000000047748E-3</c:v>
                </c:pt>
                <c:pt idx="11">
                  <c:v>1.999999999981128E-3</c:v>
                </c:pt>
                <c:pt idx="12">
                  <c:v>-3.0000000000143245E-3</c:v>
                </c:pt>
                <c:pt idx="13">
                  <c:v>-4.9999999999954525E-3</c:v>
                </c:pt>
                <c:pt idx="14">
                  <c:v>-4.0000000000190994E-3</c:v>
                </c:pt>
                <c:pt idx="15">
                  <c:v>-2.0000000000095497E-3</c:v>
                </c:pt>
                <c:pt idx="16">
                  <c:v>1.0000000000047748E-3</c:v>
                </c:pt>
                <c:pt idx="17">
                  <c:v>0</c:v>
                </c:pt>
                <c:pt idx="18">
                  <c:v>-4.0000000000190994E-3</c:v>
                </c:pt>
                <c:pt idx="19">
                  <c:v>-3.0000000000143245E-3</c:v>
                </c:pt>
                <c:pt idx="20">
                  <c:v>-3.0000000000143245E-3</c:v>
                </c:pt>
                <c:pt idx="21">
                  <c:v>-3.0000000000143245E-3</c:v>
                </c:pt>
                <c:pt idx="22">
                  <c:v>-4.9999999999954525E-3</c:v>
                </c:pt>
                <c:pt idx="23">
                  <c:v>1.0000000000047748E-3</c:v>
                </c:pt>
                <c:pt idx="24">
                  <c:v>-4.0000000000190994E-3</c:v>
                </c:pt>
                <c:pt idx="25">
                  <c:v>0</c:v>
                </c:pt>
                <c:pt idx="26">
                  <c:v>-2.0000000000095497E-3</c:v>
                </c:pt>
                <c:pt idx="27">
                  <c:v>-3.0000000000143245E-3</c:v>
                </c:pt>
                <c:pt idx="28">
                  <c:v>-1.0000000000047748E-3</c:v>
                </c:pt>
                <c:pt idx="29">
                  <c:v>0</c:v>
                </c:pt>
                <c:pt idx="30">
                  <c:v>-4.0000000000190994E-3</c:v>
                </c:pt>
                <c:pt idx="31">
                  <c:v>-4.0000000000190994E-3</c:v>
                </c:pt>
                <c:pt idx="32">
                  <c:v>-3.0000000000143245E-3</c:v>
                </c:pt>
                <c:pt idx="33">
                  <c:v>1.0000000000047748E-3</c:v>
                </c:pt>
                <c:pt idx="34">
                  <c:v>0</c:v>
                </c:pt>
                <c:pt idx="35">
                  <c:v>-4.0000000000190994E-3</c:v>
                </c:pt>
                <c:pt idx="36">
                  <c:v>-4.9999999999954525E-3</c:v>
                </c:pt>
                <c:pt idx="37">
                  <c:v>-3.0000000000143245E-3</c:v>
                </c:pt>
                <c:pt idx="38">
                  <c:v>-4.9999999999954525E-3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C66-474D-B523-AC7B8428AC20}"/>
            </c:ext>
          </c:extLst>
        </c:ser>
        <c:ser>
          <c:idx val="22"/>
          <c:order val="4"/>
          <c:tx>
            <c:strRef>
              <c:f>altitude!$AN$309</c:f>
              <c:strCache>
                <c:ptCount val="1"/>
                <c:pt idx="0">
                  <c:v>1055</c:v>
                </c:pt>
              </c:strCache>
            </c:strRef>
          </c:tx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altitude!$AN$311:$AN$349</c:f>
              <c:numCache>
                <c:formatCode>0.000</c:formatCode>
                <c:ptCount val="39"/>
                <c:pt idx="0">
                  <c:v>0</c:v>
                </c:pt>
                <c:pt idx="1">
                  <c:v>1.2000000000000455E-2</c:v>
                </c:pt>
                <c:pt idx="2">
                  <c:v>2.7999999999991587E-2</c:v>
                </c:pt>
                <c:pt idx="3">
                  <c:v>3.6999999999977717E-2</c:v>
                </c:pt>
                <c:pt idx="4">
                  <c:v>3.6999999999977717E-2</c:v>
                </c:pt>
                <c:pt idx="5">
                  <c:v>3.7999999999982492E-2</c:v>
                </c:pt>
                <c:pt idx="6">
                  <c:v>3.299999999998704E-2</c:v>
                </c:pt>
                <c:pt idx="7">
                  <c:v>1.2000000000000455E-2</c:v>
                </c:pt>
                <c:pt idx="8">
                  <c:v>2.4000000000000909E-2</c:v>
                </c:pt>
                <c:pt idx="9">
                  <c:v>2.199999999999136E-2</c:v>
                </c:pt>
                <c:pt idx="10">
                  <c:v>3.9999999999992042E-2</c:v>
                </c:pt>
                <c:pt idx="11">
                  <c:v>3.299999999998704E-2</c:v>
                </c:pt>
                <c:pt idx="12">
                  <c:v>1.099999999999568E-2</c:v>
                </c:pt>
                <c:pt idx="13">
                  <c:v>1.2000000000000455E-2</c:v>
                </c:pt>
                <c:pt idx="14">
                  <c:v>2.199999999999136E-2</c:v>
                </c:pt>
                <c:pt idx="15">
                  <c:v>4.4999999999987494E-2</c:v>
                </c:pt>
                <c:pt idx="16">
                  <c:v>5.5999999999983174E-2</c:v>
                </c:pt>
                <c:pt idx="17">
                  <c:v>4.0999999999996817E-2</c:v>
                </c:pt>
                <c:pt idx="18">
                  <c:v>2.4000000000000909E-2</c:v>
                </c:pt>
                <c:pt idx="19">
                  <c:v>2.2999999999996135E-2</c:v>
                </c:pt>
                <c:pt idx="20">
                  <c:v>1.8000000000000682E-2</c:v>
                </c:pt>
                <c:pt idx="21">
                  <c:v>4.0999999999996817E-2</c:v>
                </c:pt>
                <c:pt idx="22">
                  <c:v>4.8000000000001819E-2</c:v>
                </c:pt>
                <c:pt idx="23">
                  <c:v>4.4999999999987494E-2</c:v>
                </c:pt>
                <c:pt idx="24">
                  <c:v>2.0999999999986585E-2</c:v>
                </c:pt>
                <c:pt idx="25">
                  <c:v>2.2999999999996135E-2</c:v>
                </c:pt>
                <c:pt idx="26">
                  <c:v>3.0000000000001137E-2</c:v>
                </c:pt>
                <c:pt idx="27">
                  <c:v>4.2000000000001592E-2</c:v>
                </c:pt>
                <c:pt idx="28">
                  <c:v>5.5999999999983174E-2</c:v>
                </c:pt>
                <c:pt idx="29">
                  <c:v>4.6999999999997044E-2</c:v>
                </c:pt>
                <c:pt idx="30">
                  <c:v>3.0000000000001137E-2</c:v>
                </c:pt>
                <c:pt idx="31">
                  <c:v>3.0000000000001137E-2</c:v>
                </c:pt>
                <c:pt idx="32">
                  <c:v>3.099999999997749E-2</c:v>
                </c:pt>
                <c:pt idx="33">
                  <c:v>3.1999999999982265E-2</c:v>
                </c:pt>
                <c:pt idx="34">
                  <c:v>5.5999999999983174E-2</c:v>
                </c:pt>
                <c:pt idx="35">
                  <c:v>5.4000000000002046E-2</c:v>
                </c:pt>
                <c:pt idx="36">
                  <c:v>5.2999999999997272E-2</c:v>
                </c:pt>
                <c:pt idx="37">
                  <c:v>5.49999999999784E-2</c:v>
                </c:pt>
                <c:pt idx="38">
                  <c:v>4.399999999998272E-2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0C66-474D-B523-AC7B8428AC20}"/>
            </c:ext>
          </c:extLst>
        </c:ser>
        <c:ser>
          <c:idx val="23"/>
          <c:order val="5"/>
          <c:tx>
            <c:strRef>
              <c:f>altitude!$AO$309</c:f>
              <c:strCache>
                <c:ptCount val="1"/>
                <c:pt idx="0">
                  <c:v>1056</c:v>
                </c:pt>
              </c:strCache>
            </c:strRef>
          </c:tx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altitude!$AO$311:$AO$349</c:f>
              <c:numCache>
                <c:formatCode>0.000</c:formatCode>
                <c:ptCount val="39"/>
                <c:pt idx="0">
                  <c:v>0</c:v>
                </c:pt>
                <c:pt idx="1">
                  <c:v>2.5000000000005684E-2</c:v>
                </c:pt>
                <c:pt idx="2">
                  <c:v>4.0000000000020464E-2</c:v>
                </c:pt>
                <c:pt idx="3">
                  <c:v>5.2999999999997272E-2</c:v>
                </c:pt>
                <c:pt idx="4">
                  <c:v>5.8999999999997499E-2</c:v>
                </c:pt>
                <c:pt idx="5">
                  <c:v>6.2000000000011823E-2</c:v>
                </c:pt>
                <c:pt idx="6">
                  <c:v>6.7000000000007276E-2</c:v>
                </c:pt>
                <c:pt idx="7">
                  <c:v>5.4000000000002046E-2</c:v>
                </c:pt>
                <c:pt idx="8">
                  <c:v>6.9999999999993179E-2</c:v>
                </c:pt>
                <c:pt idx="9">
                  <c:v>6.9999999999993179E-2</c:v>
                </c:pt>
                <c:pt idx="10">
                  <c:v>8.7000000000017508E-2</c:v>
                </c:pt>
                <c:pt idx="11">
                  <c:v>9.3999999999994088E-2</c:v>
                </c:pt>
                <c:pt idx="12">
                  <c:v>7.6999999999998181E-2</c:v>
                </c:pt>
                <c:pt idx="13">
                  <c:v>7.8000000000002956E-2</c:v>
                </c:pt>
                <c:pt idx="14">
                  <c:v>9.1000000000008185E-2</c:v>
                </c:pt>
                <c:pt idx="15">
                  <c:v>0.11600000000001387</c:v>
                </c:pt>
                <c:pt idx="16">
                  <c:v>0.12399999999999523</c:v>
                </c:pt>
                <c:pt idx="17">
                  <c:v>0.11600000000001387</c:v>
                </c:pt>
                <c:pt idx="18">
                  <c:v>0.10300000000000864</c:v>
                </c:pt>
                <c:pt idx="19">
                  <c:v>0.10400000000001342</c:v>
                </c:pt>
                <c:pt idx="20">
                  <c:v>0.10800000000000409</c:v>
                </c:pt>
                <c:pt idx="21">
                  <c:v>0.12100000000000932</c:v>
                </c:pt>
                <c:pt idx="22">
                  <c:v>0.13300000000000978</c:v>
                </c:pt>
                <c:pt idx="23">
                  <c:v>0.13700000000000045</c:v>
                </c:pt>
                <c:pt idx="24">
                  <c:v>0.11899999999999977</c:v>
                </c:pt>
                <c:pt idx="25">
                  <c:v>0.11899999999999977</c:v>
                </c:pt>
                <c:pt idx="26">
                  <c:v>0.1290000000000191</c:v>
                </c:pt>
                <c:pt idx="27">
                  <c:v>0.14300000000000068</c:v>
                </c:pt>
                <c:pt idx="28">
                  <c:v>0.15900000000002024</c:v>
                </c:pt>
                <c:pt idx="29">
                  <c:v>0.14700000000001978</c:v>
                </c:pt>
                <c:pt idx="30">
                  <c:v>0.132000000000005</c:v>
                </c:pt>
                <c:pt idx="31">
                  <c:v>0.12999999999999545</c:v>
                </c:pt>
                <c:pt idx="32">
                  <c:v>0.13300000000000978</c:v>
                </c:pt>
                <c:pt idx="33">
                  <c:v>0.14000000000001478</c:v>
                </c:pt>
                <c:pt idx="34">
                  <c:v>0.15800000000001546</c:v>
                </c:pt>
                <c:pt idx="35">
                  <c:v>0.16400000000001569</c:v>
                </c:pt>
                <c:pt idx="36">
                  <c:v>0.17100000000002069</c:v>
                </c:pt>
                <c:pt idx="37">
                  <c:v>0.16400000000001569</c:v>
                </c:pt>
                <c:pt idx="38">
                  <c:v>0.15900000000002024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0C66-474D-B523-AC7B8428AC20}"/>
            </c:ext>
          </c:extLst>
        </c:ser>
        <c:ser>
          <c:idx val="24"/>
          <c:order val="6"/>
          <c:tx>
            <c:strRef>
              <c:f>altitude!$AP$309</c:f>
              <c:strCache>
                <c:ptCount val="1"/>
                <c:pt idx="0">
                  <c:v>1057</c:v>
                </c:pt>
              </c:strCache>
            </c:strRef>
          </c:tx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altitude!$AP$311:$AP$349</c:f>
              <c:numCache>
                <c:formatCode>0.000</c:formatCode>
                <c:ptCount val="39"/>
                <c:pt idx="0">
                  <c:v>0</c:v>
                </c:pt>
                <c:pt idx="1">
                  <c:v>2.7000000000015234E-2</c:v>
                </c:pt>
                <c:pt idx="2">
                  <c:v>5.2000000000020918E-2</c:v>
                </c:pt>
                <c:pt idx="3">
                  <c:v>6.7000000000007276E-2</c:v>
                </c:pt>
                <c:pt idx="4">
                  <c:v>8.8999999999998636E-2</c:v>
                </c:pt>
                <c:pt idx="5">
                  <c:v>9.4999999999998863E-2</c:v>
                </c:pt>
                <c:pt idx="6">
                  <c:v>0.10900000000000887</c:v>
                </c:pt>
                <c:pt idx="7">
                  <c:v>0.11700000000001864</c:v>
                </c:pt>
                <c:pt idx="8">
                  <c:v>0.14600000000001501</c:v>
                </c:pt>
                <c:pt idx="9">
                  <c:v>0.15800000000001546</c:v>
                </c:pt>
                <c:pt idx="10">
                  <c:v>0.1839999999999975</c:v>
                </c:pt>
                <c:pt idx="11">
                  <c:v>0.19700000000000273</c:v>
                </c:pt>
                <c:pt idx="12">
                  <c:v>0.19900000000001228</c:v>
                </c:pt>
                <c:pt idx="13">
                  <c:v>0.21200000000001751</c:v>
                </c:pt>
                <c:pt idx="14">
                  <c:v>0.23300000000000409</c:v>
                </c:pt>
                <c:pt idx="15">
                  <c:v>0.25300000000001432</c:v>
                </c:pt>
                <c:pt idx="16">
                  <c:v>0.26600000000001955</c:v>
                </c:pt>
                <c:pt idx="17">
                  <c:v>0.27000000000001023</c:v>
                </c:pt>
                <c:pt idx="18">
                  <c:v>0.27299999999999613</c:v>
                </c:pt>
                <c:pt idx="19">
                  <c:v>0.28600000000000136</c:v>
                </c:pt>
                <c:pt idx="20">
                  <c:v>0.29300000000000637</c:v>
                </c:pt>
                <c:pt idx="21">
                  <c:v>0.3130000000000166</c:v>
                </c:pt>
                <c:pt idx="22">
                  <c:v>0.31700000000000728</c:v>
                </c:pt>
                <c:pt idx="23">
                  <c:v>0.32900000000000773</c:v>
                </c:pt>
                <c:pt idx="24">
                  <c:v>0.32400000000001228</c:v>
                </c:pt>
                <c:pt idx="25">
                  <c:v>0.32800000000000296</c:v>
                </c:pt>
                <c:pt idx="26">
                  <c:v>0.35300000000000864</c:v>
                </c:pt>
                <c:pt idx="27">
                  <c:v>0.35800000000000409</c:v>
                </c:pt>
                <c:pt idx="28">
                  <c:v>0.37100000000000932</c:v>
                </c:pt>
                <c:pt idx="29">
                  <c:v>0.36700000000001864</c:v>
                </c:pt>
                <c:pt idx="30">
                  <c:v>0.36800000000002342</c:v>
                </c:pt>
                <c:pt idx="31">
                  <c:v>0.37000000000000455</c:v>
                </c:pt>
                <c:pt idx="32">
                  <c:v>0.37400000000002365</c:v>
                </c:pt>
                <c:pt idx="33">
                  <c:v>0.38300000000000978</c:v>
                </c:pt>
                <c:pt idx="34">
                  <c:v>0.40000000000000568</c:v>
                </c:pt>
                <c:pt idx="35">
                  <c:v>0.40600000000000591</c:v>
                </c:pt>
                <c:pt idx="36">
                  <c:v>0.40999999999999659</c:v>
                </c:pt>
                <c:pt idx="37">
                  <c:v>0.41700000000000159</c:v>
                </c:pt>
                <c:pt idx="38">
                  <c:v>0.41900000000001114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0C66-474D-B523-AC7B8428AC20}"/>
            </c:ext>
          </c:extLst>
        </c:ser>
        <c:ser>
          <c:idx val="25"/>
          <c:order val="7"/>
          <c:tx>
            <c:strRef>
              <c:f>altitude!$AQ$309</c:f>
              <c:strCache>
                <c:ptCount val="1"/>
                <c:pt idx="0">
                  <c:v>1058</c:v>
                </c:pt>
              </c:strCache>
            </c:strRef>
          </c:tx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altitude!$AQ$311:$AQ$349</c:f>
              <c:numCache>
                <c:formatCode>0.000</c:formatCode>
                <c:ptCount val="39"/>
                <c:pt idx="0">
                  <c:v>0</c:v>
                </c:pt>
                <c:pt idx="1">
                  <c:v>1.999999999998181E-2</c:v>
                </c:pt>
                <c:pt idx="2">
                  <c:v>2.9999999999972715E-2</c:v>
                </c:pt>
                <c:pt idx="3">
                  <c:v>3.099999999997749E-2</c:v>
                </c:pt>
                <c:pt idx="4">
                  <c:v>4.199999999997317E-2</c:v>
                </c:pt>
                <c:pt idx="5">
                  <c:v>4.6999999999997044E-2</c:v>
                </c:pt>
                <c:pt idx="6">
                  <c:v>5.3999999999973625E-2</c:v>
                </c:pt>
                <c:pt idx="7">
                  <c:v>5.7999999999992724E-2</c:v>
                </c:pt>
                <c:pt idx="8">
                  <c:v>7.7999999999974534E-2</c:v>
                </c:pt>
                <c:pt idx="9">
                  <c:v>8.2999999999998408E-2</c:v>
                </c:pt>
                <c:pt idx="10">
                  <c:v>9.7999999999984766E-2</c:v>
                </c:pt>
                <c:pt idx="11">
                  <c:v>0.10399999999998499</c:v>
                </c:pt>
                <c:pt idx="12">
                  <c:v>0.10499999999998977</c:v>
                </c:pt>
                <c:pt idx="13">
                  <c:v>0.11199999999999477</c:v>
                </c:pt>
                <c:pt idx="14">
                  <c:v>0.12599999999997635</c:v>
                </c:pt>
                <c:pt idx="15">
                  <c:v>0.13499999999999091</c:v>
                </c:pt>
                <c:pt idx="16">
                  <c:v>0.14099999999999113</c:v>
                </c:pt>
                <c:pt idx="17">
                  <c:v>0.13999999999998636</c:v>
                </c:pt>
                <c:pt idx="18">
                  <c:v>0.13899999999998158</c:v>
                </c:pt>
                <c:pt idx="19">
                  <c:v>0.14799999999999613</c:v>
                </c:pt>
                <c:pt idx="20">
                  <c:v>0.14799999999999613</c:v>
                </c:pt>
                <c:pt idx="21">
                  <c:v>0.15999999999999659</c:v>
                </c:pt>
                <c:pt idx="22">
                  <c:v>0.15599999999997749</c:v>
                </c:pt>
                <c:pt idx="23">
                  <c:v>0.16199999999997772</c:v>
                </c:pt>
                <c:pt idx="24">
                  <c:v>0.15699999999998226</c:v>
                </c:pt>
                <c:pt idx="25">
                  <c:v>0.16199999999997772</c:v>
                </c:pt>
                <c:pt idx="26">
                  <c:v>0.1729999999999734</c:v>
                </c:pt>
                <c:pt idx="27">
                  <c:v>0.17799999999999727</c:v>
                </c:pt>
                <c:pt idx="28">
                  <c:v>0.17899999999997362</c:v>
                </c:pt>
                <c:pt idx="29">
                  <c:v>0.1729999999999734</c:v>
                </c:pt>
                <c:pt idx="30">
                  <c:v>0.1729999999999734</c:v>
                </c:pt>
                <c:pt idx="31">
                  <c:v>0.1729999999999734</c:v>
                </c:pt>
                <c:pt idx="32">
                  <c:v>0.17399999999997817</c:v>
                </c:pt>
                <c:pt idx="33">
                  <c:v>0.1799999999999784</c:v>
                </c:pt>
                <c:pt idx="35">
                  <c:v>0.18899999999999295</c:v>
                </c:pt>
                <c:pt idx="36">
                  <c:v>0.19799999999997908</c:v>
                </c:pt>
                <c:pt idx="37">
                  <c:v>0.19699999999997431</c:v>
                </c:pt>
                <c:pt idx="38">
                  <c:v>0.19299999999998363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0C66-474D-B523-AC7B8428AC20}"/>
            </c:ext>
          </c:extLst>
        </c:ser>
        <c:ser>
          <c:idx val="26"/>
          <c:order val="8"/>
          <c:tx>
            <c:strRef>
              <c:f>altitude!$AR$309</c:f>
              <c:strCache>
                <c:ptCount val="1"/>
                <c:pt idx="0">
                  <c:v>1059</c:v>
                </c:pt>
              </c:strCache>
            </c:strRef>
          </c:tx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altitude!$AR$311:$AR$349</c:f>
              <c:numCache>
                <c:formatCode>0.000</c:formatCode>
                <c:ptCount val="39"/>
                <c:pt idx="0">
                  <c:v>0</c:v>
                </c:pt>
                <c:pt idx="1">
                  <c:v>1.3999999999981583E-2</c:v>
                </c:pt>
                <c:pt idx="2">
                  <c:v>1.8000000000000682E-2</c:v>
                </c:pt>
                <c:pt idx="3">
                  <c:v>1.2000000000000455E-2</c:v>
                </c:pt>
                <c:pt idx="4">
                  <c:v>1.5999999999991132E-2</c:v>
                </c:pt>
                <c:pt idx="5">
                  <c:v>1.6999999999995907E-2</c:v>
                </c:pt>
                <c:pt idx="6">
                  <c:v>1.6999999999995907E-2</c:v>
                </c:pt>
                <c:pt idx="7">
                  <c:v>8.9999999999861302E-3</c:v>
                </c:pt>
                <c:pt idx="8">
                  <c:v>1.6999999999995907E-2</c:v>
                </c:pt>
                <c:pt idx="9">
                  <c:v>1.2000000000000455E-2</c:v>
                </c:pt>
                <c:pt idx="10">
                  <c:v>2.5999999999982037E-2</c:v>
                </c:pt>
                <c:pt idx="11">
                  <c:v>1.9000000000005457E-2</c:v>
                </c:pt>
                <c:pt idx="12">
                  <c:v>1.300000000000523E-2</c:v>
                </c:pt>
                <c:pt idx="13">
                  <c:v>1.5999999999991132E-2</c:v>
                </c:pt>
                <c:pt idx="14">
                  <c:v>2.4000000000000909E-2</c:v>
                </c:pt>
                <c:pt idx="15">
                  <c:v>3.1000000000005912E-2</c:v>
                </c:pt>
                <c:pt idx="16">
                  <c:v>3.1000000000005912E-2</c:v>
                </c:pt>
                <c:pt idx="17">
                  <c:v>2.7999999999991587E-2</c:v>
                </c:pt>
                <c:pt idx="18">
                  <c:v>2.0999999999986585E-2</c:v>
                </c:pt>
                <c:pt idx="19">
                  <c:v>2.199999999999136E-2</c:v>
                </c:pt>
                <c:pt idx="20">
                  <c:v>2.4000000000000909E-2</c:v>
                </c:pt>
                <c:pt idx="21">
                  <c:v>3.1000000000005912E-2</c:v>
                </c:pt>
                <c:pt idx="22">
                  <c:v>3.1000000000005912E-2</c:v>
                </c:pt>
                <c:pt idx="23">
                  <c:v>3.0000000000001137E-2</c:v>
                </c:pt>
                <c:pt idx="24">
                  <c:v>2.199999999999136E-2</c:v>
                </c:pt>
                <c:pt idx="25">
                  <c:v>2.6999999999986812E-2</c:v>
                </c:pt>
                <c:pt idx="26">
                  <c:v>3.6000000000001364E-2</c:v>
                </c:pt>
                <c:pt idx="27">
                  <c:v>3.7000000000006139E-2</c:v>
                </c:pt>
                <c:pt idx="28">
                  <c:v>3.9999999999992042E-2</c:v>
                </c:pt>
                <c:pt idx="29">
                  <c:v>4.8000000000001819E-2</c:v>
                </c:pt>
                <c:pt idx="30">
                  <c:v>2.6999999999986812E-2</c:v>
                </c:pt>
                <c:pt idx="31">
                  <c:v>2.6999999999986812E-2</c:v>
                </c:pt>
                <c:pt idx="32">
                  <c:v>2.7999999999991587E-2</c:v>
                </c:pt>
                <c:pt idx="33">
                  <c:v>3.299999999998704E-2</c:v>
                </c:pt>
                <c:pt idx="34">
                  <c:v>4.2000000000001592E-2</c:v>
                </c:pt>
                <c:pt idx="35">
                  <c:v>3.7000000000006139E-2</c:v>
                </c:pt>
                <c:pt idx="36">
                  <c:v>4.399999999998272E-2</c:v>
                </c:pt>
                <c:pt idx="37">
                  <c:v>3.9999999999992042E-2</c:v>
                </c:pt>
                <c:pt idx="38">
                  <c:v>3.3999999999991815E-2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0C66-474D-B523-AC7B8428AC20}"/>
            </c:ext>
          </c:extLst>
        </c:ser>
        <c:ser>
          <c:idx val="27"/>
          <c:order val="9"/>
          <c:tx>
            <c:strRef>
              <c:f>altitude!$AS$309</c:f>
              <c:strCache>
                <c:ptCount val="1"/>
                <c:pt idx="0">
                  <c:v>1060</c:v>
                </c:pt>
              </c:strCache>
            </c:strRef>
          </c:tx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altitude!$AS$311:$AS$349</c:f>
              <c:numCache>
                <c:formatCode>0.000</c:formatCode>
                <c:ptCount val="39"/>
                <c:pt idx="0">
                  <c:v>0</c:v>
                </c:pt>
                <c:pt idx="1">
                  <c:v>3.9999999999906777E-3</c:v>
                </c:pt>
                <c:pt idx="2">
                  <c:v>8.9999999999861302E-3</c:v>
                </c:pt>
                <c:pt idx="3">
                  <c:v>-4.9999999999954525E-3</c:v>
                </c:pt>
                <c:pt idx="4">
                  <c:v>-3.9999999999906777E-3</c:v>
                </c:pt>
                <c:pt idx="5">
                  <c:v>-3.0000000000143245E-3</c:v>
                </c:pt>
                <c:pt idx="6">
                  <c:v>-1.0000000000047748E-3</c:v>
                </c:pt>
                <c:pt idx="7">
                  <c:v>-3.0000000000143245E-3</c:v>
                </c:pt>
                <c:pt idx="8">
                  <c:v>2.0000000000095497E-3</c:v>
                </c:pt>
                <c:pt idx="9">
                  <c:v>-7.0000000000050022E-3</c:v>
                </c:pt>
                <c:pt idx="10">
                  <c:v>-1.0000000000047748E-3</c:v>
                </c:pt>
                <c:pt idx="11">
                  <c:v>0</c:v>
                </c:pt>
                <c:pt idx="12">
                  <c:v>-7.0000000000050022E-3</c:v>
                </c:pt>
                <c:pt idx="13">
                  <c:v>-4.9999999999954525E-3</c:v>
                </c:pt>
                <c:pt idx="14">
                  <c:v>0</c:v>
                </c:pt>
                <c:pt idx="15">
                  <c:v>1.0000000000047748E-3</c:v>
                </c:pt>
                <c:pt idx="16">
                  <c:v>2.0000000000095497E-3</c:v>
                </c:pt>
                <c:pt idx="17">
                  <c:v>1.0000000000047748E-3</c:v>
                </c:pt>
                <c:pt idx="18">
                  <c:v>-3.9999999999906777E-3</c:v>
                </c:pt>
                <c:pt idx="19">
                  <c:v>-4.9999999999954525E-3</c:v>
                </c:pt>
                <c:pt idx="20">
                  <c:v>-3.0000000000143245E-3</c:v>
                </c:pt>
                <c:pt idx="21">
                  <c:v>-2.0000000000095497E-3</c:v>
                </c:pt>
                <c:pt idx="22">
                  <c:v>-9.0000000000145519E-3</c:v>
                </c:pt>
                <c:pt idx="23">
                  <c:v>-2.0000000000095497E-3</c:v>
                </c:pt>
                <c:pt idx="24">
                  <c:v>-9.9999999999909051E-3</c:v>
                </c:pt>
                <c:pt idx="25">
                  <c:v>-4.9999999999954525E-3</c:v>
                </c:pt>
                <c:pt idx="26">
                  <c:v>6.0000000000002274E-3</c:v>
                </c:pt>
                <c:pt idx="27">
                  <c:v>-2.0000000000095497E-3</c:v>
                </c:pt>
                <c:pt idx="28">
                  <c:v>0</c:v>
                </c:pt>
                <c:pt idx="29">
                  <c:v>-1.0000000000047748E-3</c:v>
                </c:pt>
                <c:pt idx="30">
                  <c:v>-4.9999999999954525E-3</c:v>
                </c:pt>
                <c:pt idx="31">
                  <c:v>-3.0000000000143245E-3</c:v>
                </c:pt>
                <c:pt idx="32">
                  <c:v>0</c:v>
                </c:pt>
                <c:pt idx="33">
                  <c:v>-3.9999999999906777E-3</c:v>
                </c:pt>
                <c:pt idx="34">
                  <c:v>2.9999999999859028E-3</c:v>
                </c:pt>
                <c:pt idx="35">
                  <c:v>-3.9999999999906777E-3</c:v>
                </c:pt>
                <c:pt idx="36">
                  <c:v>-2.0000000000095497E-3</c:v>
                </c:pt>
                <c:pt idx="37">
                  <c:v>-5.1000000000016144E-2</c:v>
                </c:pt>
                <c:pt idx="38">
                  <c:v>-4.6999999999997044E-2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0C66-474D-B523-AC7B8428AC20}"/>
            </c:ext>
          </c:extLst>
        </c:ser>
        <c:ser>
          <c:idx val="28"/>
          <c:order val="10"/>
          <c:tx>
            <c:strRef>
              <c:f>altitude!$AT$309</c:f>
              <c:strCache>
                <c:ptCount val="1"/>
                <c:pt idx="0">
                  <c:v>1061</c:v>
                </c:pt>
              </c:strCache>
            </c:strRef>
          </c:tx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altitude!$AT$311:$AT$349</c:f>
              <c:numCache>
                <c:formatCode>0.000</c:formatCode>
                <c:ptCount val="39"/>
                <c:pt idx="0">
                  <c:v>0</c:v>
                </c:pt>
                <c:pt idx="1">
                  <c:v>1.099999999999568E-2</c:v>
                </c:pt>
                <c:pt idx="2">
                  <c:v>2.0000000000010232E-2</c:v>
                </c:pt>
                <c:pt idx="3">
                  <c:v>1.5999999999991132E-2</c:v>
                </c:pt>
                <c:pt idx="4">
                  <c:v>2.0000000000010232E-2</c:v>
                </c:pt>
                <c:pt idx="5">
                  <c:v>1.5000000000014779E-2</c:v>
                </c:pt>
                <c:pt idx="6">
                  <c:v>1.9000000000005457E-2</c:v>
                </c:pt>
                <c:pt idx="7">
                  <c:v>1.099999999999568E-2</c:v>
                </c:pt>
                <c:pt idx="8">
                  <c:v>1.5999999999991132E-2</c:v>
                </c:pt>
                <c:pt idx="9">
                  <c:v>8.0000000000097771E-3</c:v>
                </c:pt>
                <c:pt idx="10">
                  <c:v>1.6999999999995907E-2</c:v>
                </c:pt>
                <c:pt idx="11">
                  <c:v>1.5000000000014779E-2</c:v>
                </c:pt>
                <c:pt idx="12">
                  <c:v>6.0000000000002274E-3</c:v>
                </c:pt>
                <c:pt idx="13">
                  <c:v>2.0000000000095497E-3</c:v>
                </c:pt>
                <c:pt idx="14">
                  <c:v>1.300000000000523E-2</c:v>
                </c:pt>
                <c:pt idx="15">
                  <c:v>1.5999999999991132E-2</c:v>
                </c:pt>
                <c:pt idx="16">
                  <c:v>1.6999999999995907E-2</c:v>
                </c:pt>
                <c:pt idx="17">
                  <c:v>1.300000000000523E-2</c:v>
                </c:pt>
                <c:pt idx="18">
                  <c:v>4.9999999999954525E-3</c:v>
                </c:pt>
                <c:pt idx="19">
                  <c:v>3.9999999999906777E-3</c:v>
                </c:pt>
                <c:pt idx="20">
                  <c:v>3.9999999999906777E-3</c:v>
                </c:pt>
                <c:pt idx="21">
                  <c:v>9.9999999999909051E-3</c:v>
                </c:pt>
                <c:pt idx="22">
                  <c:v>1.2000000000000455E-2</c:v>
                </c:pt>
                <c:pt idx="23">
                  <c:v>1.300000000000523E-2</c:v>
                </c:pt>
                <c:pt idx="24">
                  <c:v>6.0000000000002274E-3</c:v>
                </c:pt>
                <c:pt idx="25">
                  <c:v>3.9999999999906777E-3</c:v>
                </c:pt>
                <c:pt idx="26">
                  <c:v>9.9999999999909051E-3</c:v>
                </c:pt>
                <c:pt idx="27">
                  <c:v>1.099999999999568E-2</c:v>
                </c:pt>
                <c:pt idx="28">
                  <c:v>1.5999999999991132E-2</c:v>
                </c:pt>
                <c:pt idx="29">
                  <c:v>1.6999999999995907E-2</c:v>
                </c:pt>
                <c:pt idx="30">
                  <c:v>3.9999999999906777E-3</c:v>
                </c:pt>
                <c:pt idx="33">
                  <c:v>8.0000000000097771E-3</c:v>
                </c:pt>
                <c:pt idx="34">
                  <c:v>1.8000000000000682E-2</c:v>
                </c:pt>
                <c:pt idx="35">
                  <c:v>2.0000000000010232E-2</c:v>
                </c:pt>
                <c:pt idx="36">
                  <c:v>1.8000000000000682E-2</c:v>
                </c:pt>
                <c:pt idx="37">
                  <c:v>1.5000000000014779E-2</c:v>
                </c:pt>
                <c:pt idx="38">
                  <c:v>1.5999999999991132E-2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0C66-474D-B523-AC7B8428AC20}"/>
            </c:ext>
          </c:extLst>
        </c:ser>
        <c:ser>
          <c:idx val="0"/>
          <c:order val="11"/>
          <c:tx>
            <c:strRef>
              <c:f>altitude!$AU$309</c:f>
              <c:strCache>
                <c:ptCount val="1"/>
                <c:pt idx="0">
                  <c:v>1062</c:v>
                </c:pt>
              </c:strCache>
            </c:strRef>
          </c:tx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altitude!$AU$311:$AU$349</c:f>
              <c:numCache>
                <c:formatCode>0.000</c:formatCode>
                <c:ptCount val="39"/>
                <c:pt idx="0">
                  <c:v>0</c:v>
                </c:pt>
                <c:pt idx="1">
                  <c:v>4.0000000000190994E-3</c:v>
                </c:pt>
                <c:pt idx="2">
                  <c:v>1.1000000000024102E-2</c:v>
                </c:pt>
                <c:pt idx="3">
                  <c:v>7.0000000000050022E-3</c:v>
                </c:pt>
                <c:pt idx="4">
                  <c:v>1.0000000000019327E-2</c:v>
                </c:pt>
                <c:pt idx="5">
                  <c:v>8.0000000000097771E-3</c:v>
                </c:pt>
                <c:pt idx="6">
                  <c:v>1.1000000000024102E-2</c:v>
                </c:pt>
                <c:pt idx="7">
                  <c:v>6.0000000000002274E-3</c:v>
                </c:pt>
                <c:pt idx="8">
                  <c:v>6.0000000000002274E-3</c:v>
                </c:pt>
                <c:pt idx="9">
                  <c:v>0</c:v>
                </c:pt>
                <c:pt idx="10">
                  <c:v>9.0000000000145519E-3</c:v>
                </c:pt>
                <c:pt idx="11">
                  <c:v>6.0000000000002274E-3</c:v>
                </c:pt>
                <c:pt idx="12">
                  <c:v>-2.9999999999859028E-3</c:v>
                </c:pt>
                <c:pt idx="13">
                  <c:v>-6.9999999999765805E-3</c:v>
                </c:pt>
                <c:pt idx="14">
                  <c:v>-2.9999999999859028E-3</c:v>
                </c:pt>
                <c:pt idx="15">
                  <c:v>7.0000000000050022E-3</c:v>
                </c:pt>
                <c:pt idx="16">
                  <c:v>9.0000000000145519E-3</c:v>
                </c:pt>
                <c:pt idx="17">
                  <c:v>7.0000000000050022E-3</c:v>
                </c:pt>
                <c:pt idx="18">
                  <c:v>-3.9999999999906777E-3</c:v>
                </c:pt>
                <c:pt idx="19">
                  <c:v>-4.9999999999954525E-3</c:v>
                </c:pt>
                <c:pt idx="20">
                  <c:v>-9.9999999999909051E-3</c:v>
                </c:pt>
                <c:pt idx="21">
                  <c:v>-6.9999999999765805E-3</c:v>
                </c:pt>
                <c:pt idx="22">
                  <c:v>-2.9999999999859028E-3</c:v>
                </c:pt>
                <c:pt idx="23">
                  <c:v>3.0000000000143245E-3</c:v>
                </c:pt>
                <c:pt idx="24">
                  <c:v>-9.9999999999909051E-3</c:v>
                </c:pt>
                <c:pt idx="25">
                  <c:v>-1.099999999999568E-2</c:v>
                </c:pt>
                <c:pt idx="26">
                  <c:v>-4.9999999999954525E-3</c:v>
                </c:pt>
                <c:pt idx="27">
                  <c:v>-3.9999999999906777E-3</c:v>
                </c:pt>
                <c:pt idx="28">
                  <c:v>2.0000000000095497E-3</c:v>
                </c:pt>
                <c:pt idx="29">
                  <c:v>-3.9999999999906777E-3</c:v>
                </c:pt>
                <c:pt idx="30">
                  <c:v>-1.099999999999568E-2</c:v>
                </c:pt>
                <c:pt idx="33">
                  <c:v>-5.0999999999987722E-2</c:v>
                </c:pt>
                <c:pt idx="34">
                  <c:v>3.0000000000143245E-3</c:v>
                </c:pt>
                <c:pt idx="35">
                  <c:v>2.0000000000095497E-3</c:v>
                </c:pt>
                <c:pt idx="36">
                  <c:v>5.0000000000238742E-3</c:v>
                </c:pt>
                <c:pt idx="37">
                  <c:v>4.0000000000190994E-3</c:v>
                </c:pt>
                <c:pt idx="38">
                  <c:v>-3.9999999999906777E-3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B-0C66-474D-B523-AC7B8428AC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9446912"/>
        <c:axId val="119456896"/>
      </c:lineChart>
      <c:dateAx>
        <c:axId val="119446912"/>
        <c:scaling>
          <c:orientation val="minMax"/>
          <c:max val="44561"/>
          <c:min val="42275"/>
        </c:scaling>
        <c:delete val="0"/>
        <c:axPos val="b"/>
        <c:numFmt formatCode="dd/mm/yy;@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fr-FR"/>
          </a:p>
        </c:txPr>
        <c:crossAx val="119456896"/>
        <c:crossesAt val="-5.000000000000001E-2"/>
        <c:auto val="1"/>
        <c:lblOffset val="100"/>
        <c:baseTimeUnit val="days"/>
        <c:majorUnit val="2"/>
        <c:majorTimeUnit val="months"/>
      </c:dateAx>
      <c:valAx>
        <c:axId val="119456896"/>
        <c:scaling>
          <c:orientation val="minMax"/>
          <c:max val="0.45"/>
          <c:min val="-6.0000000000000012E-2"/>
        </c:scaling>
        <c:delete val="0"/>
        <c:axPos val="l"/>
        <c:majorGridlines>
          <c:spPr>
            <a:ln>
              <a:prstDash val="sysDot"/>
            </a:ln>
          </c:spPr>
        </c:majorGridlines>
        <c:title>
          <c:tx>
            <c:rich>
              <a:bodyPr rot="-5400000" vert="horz"/>
              <a:lstStyle/>
              <a:p>
                <a:pPr>
                  <a:defRPr sz="1400"/>
                </a:pPr>
                <a:r>
                  <a:rPr lang="en-US" sz="1400"/>
                  <a:t>en mètre</a:t>
                </a:r>
              </a:p>
            </c:rich>
          </c:tx>
          <c:overlay val="0"/>
        </c:title>
        <c:numFmt formatCode="#,##0.000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fr-FR"/>
          </a:p>
        </c:txPr>
        <c:crossAx val="119446912"/>
        <c:crosses val="autoZero"/>
        <c:crossBetween val="between"/>
        <c:majorUnit val="2.0000000000000004E-2"/>
      </c:valAx>
      <c:spPr>
        <a:noFill/>
        <a:ln w="25400">
          <a:noFill/>
        </a:ln>
      </c:spPr>
    </c:plotArea>
    <c:legend>
      <c:legendPos val="r"/>
      <c:legendEntry>
        <c:idx val="2"/>
        <c:txPr>
          <a:bodyPr/>
          <a:lstStyle/>
          <a:p>
            <a:pPr>
              <a:defRPr sz="140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4"/>
        <c:txPr>
          <a:bodyPr/>
          <a:lstStyle/>
          <a:p>
            <a:pPr>
              <a:defRPr sz="140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5"/>
        <c:txPr>
          <a:bodyPr/>
          <a:lstStyle/>
          <a:p>
            <a:pPr>
              <a:defRPr sz="140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6"/>
        <c:txPr>
          <a:bodyPr/>
          <a:lstStyle/>
          <a:p>
            <a:pPr>
              <a:defRPr sz="140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7"/>
        <c:txPr>
          <a:bodyPr/>
          <a:lstStyle/>
          <a:p>
            <a:pPr>
              <a:defRPr sz="1400">
                <a:solidFill>
                  <a:srgbClr val="FF0000"/>
                </a:solidFill>
              </a:defRPr>
            </a:pPr>
            <a:endParaRPr lang="fr-FR"/>
          </a:p>
        </c:txPr>
      </c:legendEntry>
      <c:layout>
        <c:manualLayout>
          <c:xMode val="edge"/>
          <c:yMode val="edge"/>
          <c:x val="0.86892916414021149"/>
          <c:y val="0.11007937916814162"/>
          <c:w val="0.10200697292699194"/>
          <c:h val="0.72250138841141276"/>
        </c:manualLayout>
      </c:layout>
      <c:overlay val="0"/>
      <c:txPr>
        <a:bodyPr/>
        <a:lstStyle/>
        <a:p>
          <a:pPr>
            <a:defRPr sz="1400"/>
          </a:pPr>
          <a:endParaRPr lang="fr-FR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 paperSize="9" orientation="portrait"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600"/>
              <a:t>vitesse surrection du repère R1069 - Commune de Lochwiller</a:t>
            </a:r>
            <a:r>
              <a:rPr lang="en-US" sz="1600" baseline="0"/>
              <a:t> (67)</a:t>
            </a:r>
            <a:endParaRPr lang="en-US" sz="1600"/>
          </a:p>
        </c:rich>
      </c:tx>
      <c:layout>
        <c:manualLayout>
          <c:xMode val="edge"/>
          <c:yMode val="edge"/>
          <c:x val="0.13895748238478722"/>
          <c:y val="1.0598940957680898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2656675980018628"/>
          <c:y val="0.14157918457698934"/>
          <c:w val="0.8318629170146955"/>
          <c:h val="0.71622458000625899"/>
        </c:manualLayout>
      </c:layout>
      <c:scatterChart>
        <c:scatterStyle val="lineMarker"/>
        <c:varyColors val="0"/>
        <c:ser>
          <c:idx val="15"/>
          <c:order val="0"/>
          <c:tx>
            <c:strRef>
              <c:f>altitude!$AY$248</c:f>
              <c:strCache>
                <c:ptCount val="1"/>
                <c:pt idx="0">
                  <c:v>1069</c:v>
                </c:pt>
              </c:strCache>
            </c:strRef>
          </c:tx>
          <c:spPr>
            <a:ln w="28575">
              <a:noFill/>
            </a:ln>
          </c:spPr>
          <c:marker>
            <c:spPr>
              <a:ln>
                <a:solidFill>
                  <a:schemeClr val="accent1"/>
                </a:solidFill>
              </a:ln>
            </c:spPr>
          </c:marker>
          <c:dLbls>
            <c:dLbl>
              <c:idx val="45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F314-4EB8-8C5B-CAB61C9EB177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trendline>
            <c:spPr>
              <a:ln>
                <a:solidFill>
                  <a:srgbClr val="FF0000"/>
                </a:solidFill>
              </a:ln>
            </c:spPr>
            <c:trendlineType val="poly"/>
            <c:order val="2"/>
            <c:dispRSqr val="0"/>
            <c:dispEq val="0"/>
          </c:trendline>
          <c:trendline>
            <c:trendlineType val="movingAvg"/>
            <c:period val="2"/>
            <c:dispRSqr val="0"/>
            <c:dispEq val="0"/>
          </c:trendline>
          <c:xVal>
            <c:numRef>
              <c:f>altitude!$A$249:$A$305</c:f>
              <c:numCache>
                <c:formatCode>m/d/yyyy</c:formatCode>
                <c:ptCount val="57"/>
                <c:pt idx="0">
                  <c:v>41389</c:v>
                </c:pt>
                <c:pt idx="1">
                  <c:v>41442</c:v>
                </c:pt>
                <c:pt idx="2">
                  <c:v>41514</c:v>
                </c:pt>
                <c:pt idx="3">
                  <c:v>41575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  <c:pt idx="32">
                  <c:v>43375</c:v>
                </c:pt>
                <c:pt idx="33">
                  <c:v>43438</c:v>
                </c:pt>
                <c:pt idx="34">
                  <c:v>43494</c:v>
                </c:pt>
                <c:pt idx="35">
                  <c:v>43551</c:v>
                </c:pt>
                <c:pt idx="36">
                  <c:v>43613</c:v>
                </c:pt>
                <c:pt idx="37">
                  <c:v>43678</c:v>
                </c:pt>
                <c:pt idx="38">
                  <c:v>43738</c:v>
                </c:pt>
                <c:pt idx="39">
                  <c:v>43801</c:v>
                </c:pt>
                <c:pt idx="40">
                  <c:v>43860</c:v>
                </c:pt>
                <c:pt idx="41">
                  <c:v>43916</c:v>
                </c:pt>
                <c:pt idx="42">
                  <c:v>43979</c:v>
                </c:pt>
                <c:pt idx="43">
                  <c:v>44046</c:v>
                </c:pt>
                <c:pt idx="44">
                  <c:v>44068</c:v>
                </c:pt>
                <c:pt idx="45">
                  <c:v>44104</c:v>
                </c:pt>
                <c:pt idx="46">
                  <c:v>44167</c:v>
                </c:pt>
                <c:pt idx="47">
                  <c:v>44223</c:v>
                </c:pt>
                <c:pt idx="48">
                  <c:v>44285</c:v>
                </c:pt>
                <c:pt idx="49">
                  <c:v>44345</c:v>
                </c:pt>
                <c:pt idx="50">
                  <c:v>44405</c:v>
                </c:pt>
                <c:pt idx="51">
                  <c:v>44504</c:v>
                </c:pt>
                <c:pt idx="52">
                  <c:v>44531</c:v>
                </c:pt>
                <c:pt idx="53">
                  <c:v>44592</c:v>
                </c:pt>
                <c:pt idx="54">
                  <c:v>44650</c:v>
                </c:pt>
                <c:pt idx="55">
                  <c:v>44711</c:v>
                </c:pt>
                <c:pt idx="56">
                  <c:v>44770</c:v>
                </c:pt>
              </c:numCache>
            </c:numRef>
          </c:xVal>
          <c:yVal>
            <c:numRef>
              <c:f>altitude!$AY$249:$AY$305</c:f>
              <c:numCache>
                <c:formatCode>0.00</c:formatCode>
                <c:ptCount val="57"/>
                <c:pt idx="24">
                  <c:v>-0.19672131147495137</c:v>
                </c:pt>
                <c:pt idx="25">
                  <c:v>-1.0615384615382832</c:v>
                </c:pt>
                <c:pt idx="26">
                  <c:v>-0.24999999999977263</c:v>
                </c:pt>
                <c:pt idx="27">
                  <c:v>0.36206896551603002</c:v>
                </c:pt>
                <c:pt idx="28">
                  <c:v>1.2295081967215911</c:v>
                </c:pt>
                <c:pt idx="29">
                  <c:v>0.35593220339008486</c:v>
                </c:pt>
                <c:pt idx="30">
                  <c:v>-0.28571428571429652</c:v>
                </c:pt>
                <c:pt idx="31">
                  <c:v>-0.98360655737755243</c:v>
                </c:pt>
                <c:pt idx="32">
                  <c:v>-0.61904761904651462</c:v>
                </c:pt>
                <c:pt idx="33">
                  <c:v>-4.761904761927499E-2</c:v>
                </c:pt>
                <c:pt idx="34">
                  <c:v>0.58928571428548282</c:v>
                </c:pt>
                <c:pt idx="35">
                  <c:v>0.68421052631606472</c:v>
                </c:pt>
                <c:pt idx="36">
                  <c:v>-4.8387096774424591E-2</c:v>
                </c:pt>
                <c:pt idx="37">
                  <c:v>-0.92307692307739531</c:v>
                </c:pt>
                <c:pt idx="38">
                  <c:v>-0.24999999999977263</c:v>
                </c:pt>
                <c:pt idx="39">
                  <c:v>4.761904761927499E-2</c:v>
                </c:pt>
                <c:pt idx="40">
                  <c:v>0.15254237288063913</c:v>
                </c:pt>
                <c:pt idx="41">
                  <c:v>1.7142857142862868</c:v>
                </c:pt>
                <c:pt idx="42">
                  <c:v>-0.14285714285647155</c:v>
                </c:pt>
                <c:pt idx="43">
                  <c:v>-1.2089552238812791</c:v>
                </c:pt>
                <c:pt idx="44">
                  <c:v>-0.27272727272857494</c:v>
                </c:pt>
                <c:pt idx="45">
                  <c:v>-0.24999999999882525</c:v>
                </c:pt>
                <c:pt idx="46">
                  <c:v>-0.42857142857212149</c:v>
                </c:pt>
                <c:pt idx="47">
                  <c:v>1.5000000000010718</c:v>
                </c:pt>
                <c:pt idx="48">
                  <c:v>0.67741935483781857</c:v>
                </c:pt>
                <c:pt idx="49">
                  <c:v>-0.14999999999929514</c:v>
                </c:pt>
                <c:pt idx="50">
                  <c:v>-0.30000000000001137</c:v>
                </c:pt>
                <c:pt idx="51">
                  <c:v>-0.2121212121213637</c:v>
                </c:pt>
                <c:pt idx="52">
                  <c:v>0.33333333333492493</c:v>
                </c:pt>
                <c:pt idx="53">
                  <c:v>0.29508196721312596</c:v>
                </c:pt>
                <c:pt idx="54">
                  <c:v>5.172413792981137E-2</c:v>
                </c:pt>
                <c:pt idx="55">
                  <c:v>-0.14754098360586407</c:v>
                </c:pt>
                <c:pt idx="56">
                  <c:v>-1.0677966101702545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314-4EB8-8C5B-CAB61C9EB1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831360"/>
        <c:axId val="120833152"/>
      </c:scatterChart>
      <c:valAx>
        <c:axId val="120831360"/>
        <c:scaling>
          <c:orientation val="minMax"/>
          <c:max val="44780"/>
          <c:min val="42820"/>
        </c:scaling>
        <c:delete val="0"/>
        <c:axPos val="b"/>
        <c:numFmt formatCode="[$-40C]mmm\-yy;@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fr-FR"/>
          </a:p>
        </c:txPr>
        <c:crossAx val="120833152"/>
        <c:crossesAt val="-2"/>
        <c:crossBetween val="midCat"/>
        <c:majorUnit val="60"/>
      </c:valAx>
      <c:valAx>
        <c:axId val="120833152"/>
        <c:scaling>
          <c:orientation val="minMax"/>
          <c:max val="3"/>
          <c:min val="-1.5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 sz="1100" baseline="0"/>
                  <a:t>vitesse surrection en cm/mois</a:t>
                </a:r>
              </a:p>
            </c:rich>
          </c:tx>
          <c:layout>
            <c:manualLayout>
              <c:xMode val="edge"/>
              <c:yMode val="edge"/>
              <c:x val="1.1249169820124888E-2"/>
              <c:y val="0.26991889609993019"/>
            </c:manualLayout>
          </c:layout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1100"/>
            </a:pPr>
            <a:endParaRPr lang="fr-FR"/>
          </a:p>
        </c:txPr>
        <c:crossAx val="120831360"/>
        <c:crosses val="autoZero"/>
        <c:crossBetween val="midCat"/>
      </c:valAx>
    </c:plotArea>
    <c:legend>
      <c:legendPos val="r"/>
      <c:legendEntry>
        <c:idx val="0"/>
        <c:txPr>
          <a:bodyPr/>
          <a:lstStyle/>
          <a:p>
            <a:pPr>
              <a:defRPr sz="1200" b="1" i="0" baseline="0">
                <a:solidFill>
                  <a:schemeClr val="accent1"/>
                </a:solidFill>
              </a:defRPr>
            </a:pPr>
            <a:endParaRPr lang="fr-FR"/>
          </a:p>
        </c:txPr>
      </c:legendEntry>
      <c:legendEntry>
        <c:idx val="1"/>
        <c:txPr>
          <a:bodyPr/>
          <a:lstStyle/>
          <a:p>
            <a:pPr>
              <a:defRPr sz="110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2"/>
        <c:txPr>
          <a:bodyPr/>
          <a:lstStyle/>
          <a:p>
            <a:pPr>
              <a:defRPr sz="1050"/>
            </a:pPr>
            <a:endParaRPr lang="fr-FR"/>
          </a:p>
        </c:txPr>
      </c:legendEntry>
      <c:layout>
        <c:manualLayout>
          <c:xMode val="edge"/>
          <c:yMode val="edge"/>
          <c:x val="0.15810982585597119"/>
          <c:y val="0.16042833627679942"/>
          <c:w val="0.21166076142694679"/>
          <c:h val="0.28171957556689226"/>
        </c:manualLayout>
      </c:layout>
      <c:overlay val="0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200"/>
          </a:pPr>
          <a:endParaRPr lang="fr-FR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 paperSize="9" orientation="landscape"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/>
            </a:pPr>
            <a:r>
              <a:rPr lang="en-US" sz="1600"/>
              <a:t>Surrection cumulée </a:t>
            </a:r>
            <a:r>
              <a:rPr lang="en-US" sz="1600" b="1" i="0" u="none" strike="noStrike" baseline="0">
                <a:effectLst/>
              </a:rPr>
              <a:t>depuis le 30/03/2017</a:t>
            </a:r>
          </a:p>
          <a:p>
            <a:pPr algn="ctr">
              <a:defRPr/>
            </a:pPr>
            <a:r>
              <a:rPr lang="en-US" sz="1600" b="1" i="0" u="none" strike="noStrike" baseline="0">
                <a:effectLst/>
              </a:rPr>
              <a:t>(2ème Extension  du réseau) - </a:t>
            </a:r>
            <a:r>
              <a:rPr lang="en-US" sz="1600"/>
              <a:t>Commune de Lochwiller</a:t>
            </a:r>
            <a:r>
              <a:rPr lang="en-US" sz="1600" baseline="0"/>
              <a:t> (67)</a:t>
            </a:r>
            <a:endParaRPr lang="en-US" sz="1600"/>
          </a:p>
        </c:rich>
      </c:tx>
      <c:layout>
        <c:manualLayout>
          <c:xMode val="edge"/>
          <c:yMode val="edge"/>
          <c:x val="0.2046079947709401"/>
          <c:y val="3.2168432921468218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1501229475326298"/>
          <c:y val="0.14048682272644503"/>
          <c:w val="0.74316463371634645"/>
          <c:h val="0.72371079444990327"/>
        </c:manualLayout>
      </c:layout>
      <c:lineChart>
        <c:grouping val="standard"/>
        <c:varyColors val="0"/>
        <c:ser>
          <c:idx val="1"/>
          <c:order val="0"/>
          <c:tx>
            <c:strRef>
              <c:f>altitude!$AX$309</c:f>
              <c:strCache>
                <c:ptCount val="1"/>
                <c:pt idx="0">
                  <c:v>1068</c:v>
                </c:pt>
              </c:strCache>
            </c:strRef>
          </c:tx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altitude!$AX$311:$AX$349</c:f>
              <c:numCache>
                <c:formatCode>0.000</c:formatCode>
                <c:ptCount val="39"/>
                <c:pt idx="10">
                  <c:v>0</c:v>
                </c:pt>
                <c:pt idx="11">
                  <c:v>-2.9999999999859028E-3</c:v>
                </c:pt>
                <c:pt idx="12">
                  <c:v>-1.6999999999995907E-2</c:v>
                </c:pt>
                <c:pt idx="13">
                  <c:v>-1.8000000000000682E-2</c:v>
                </c:pt>
                <c:pt idx="14">
                  <c:v>-2.0000000000095497E-3</c:v>
                </c:pt>
                <c:pt idx="15">
                  <c:v>2.0000000000095497E-3</c:v>
                </c:pt>
                <c:pt idx="16">
                  <c:v>6.0000000000002274E-3</c:v>
                </c:pt>
                <c:pt idx="17">
                  <c:v>1.0000000000047748E-3</c:v>
                </c:pt>
                <c:pt idx="18">
                  <c:v>-1.2000000000000455E-2</c:v>
                </c:pt>
                <c:pt idx="19">
                  <c:v>-1.5999999999991132E-2</c:v>
                </c:pt>
                <c:pt idx="20">
                  <c:v>-1.8000000000000682E-2</c:v>
                </c:pt>
                <c:pt idx="21">
                  <c:v>-1.0000000000047748E-3</c:v>
                </c:pt>
                <c:pt idx="22">
                  <c:v>-4.9999999999954525E-3</c:v>
                </c:pt>
                <c:pt idx="23">
                  <c:v>1.0000000000047748E-3</c:v>
                </c:pt>
                <c:pt idx="24">
                  <c:v>-1.4999999999986358E-2</c:v>
                </c:pt>
                <c:pt idx="25">
                  <c:v>-1.300000000000523E-2</c:v>
                </c:pt>
                <c:pt idx="26">
                  <c:v>3.9999999999906777E-3</c:v>
                </c:pt>
                <c:pt idx="27">
                  <c:v>0</c:v>
                </c:pt>
                <c:pt idx="28">
                  <c:v>4.9999999999954525E-3</c:v>
                </c:pt>
                <c:pt idx="29">
                  <c:v>-7.0000000000050022E-3</c:v>
                </c:pt>
                <c:pt idx="30">
                  <c:v>-1.6999999999995907E-2</c:v>
                </c:pt>
                <c:pt idx="31">
                  <c:v>-1.6999999999995907E-2</c:v>
                </c:pt>
                <c:pt idx="32">
                  <c:v>-1.5999999999991132E-2</c:v>
                </c:pt>
                <c:pt idx="33">
                  <c:v>-4.4000000000011141E-2</c:v>
                </c:pt>
                <c:pt idx="34">
                  <c:v>2.0000000000095497E-3</c:v>
                </c:pt>
                <c:pt idx="35">
                  <c:v>3.9999999999906777E-3</c:v>
                </c:pt>
                <c:pt idx="36">
                  <c:v>-2.0000000000095497E-3</c:v>
                </c:pt>
                <c:pt idx="37">
                  <c:v>-3.9999999999906777E-3</c:v>
                </c:pt>
                <c:pt idx="38">
                  <c:v>-7.0000000000050022E-3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0C9-4C8B-9143-A6C96E561A3F}"/>
            </c:ext>
          </c:extLst>
        </c:ser>
        <c:ser>
          <c:idx val="2"/>
          <c:order val="1"/>
          <c:tx>
            <c:strRef>
              <c:f>altitude!$AY$309</c:f>
              <c:strCache>
                <c:ptCount val="1"/>
                <c:pt idx="0">
                  <c:v>1069</c:v>
                </c:pt>
              </c:strCache>
            </c:strRef>
          </c:tx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altitude!$AY$311:$AY$349</c:f>
              <c:numCache>
                <c:formatCode>0.000</c:formatCode>
                <c:ptCount val="39"/>
                <c:pt idx="10">
                  <c:v>0</c:v>
                </c:pt>
                <c:pt idx="11">
                  <c:v>-3.9999999999906777E-3</c:v>
                </c:pt>
                <c:pt idx="12">
                  <c:v>-2.6999999999986812E-2</c:v>
                </c:pt>
                <c:pt idx="13">
                  <c:v>-3.1999999999982265E-2</c:v>
                </c:pt>
                <c:pt idx="14">
                  <c:v>-2.5000000000005684E-2</c:v>
                </c:pt>
                <c:pt idx="15">
                  <c:v>0</c:v>
                </c:pt>
                <c:pt idx="16">
                  <c:v>7.0000000000050022E-3</c:v>
                </c:pt>
                <c:pt idx="17">
                  <c:v>1.0000000000047748E-3</c:v>
                </c:pt>
                <c:pt idx="18">
                  <c:v>-1.9000000000005457E-2</c:v>
                </c:pt>
                <c:pt idx="19">
                  <c:v>-3.1999999999982265E-2</c:v>
                </c:pt>
                <c:pt idx="20">
                  <c:v>-3.299999999998704E-2</c:v>
                </c:pt>
                <c:pt idx="21">
                  <c:v>-2.199999999999136E-2</c:v>
                </c:pt>
                <c:pt idx="22">
                  <c:v>-8.9999999999861302E-3</c:v>
                </c:pt>
                <c:pt idx="23">
                  <c:v>-9.9999999999909051E-3</c:v>
                </c:pt>
                <c:pt idx="24">
                  <c:v>-3.0000000000001137E-2</c:v>
                </c:pt>
                <c:pt idx="25">
                  <c:v>-3.4999999999996589E-2</c:v>
                </c:pt>
                <c:pt idx="26">
                  <c:v>-3.3999999999991815E-2</c:v>
                </c:pt>
                <c:pt idx="27">
                  <c:v>-3.1000000000005912E-2</c:v>
                </c:pt>
                <c:pt idx="28">
                  <c:v>1.0000000000047748E-3</c:v>
                </c:pt>
                <c:pt idx="29">
                  <c:v>-1.999999999981128E-3</c:v>
                </c:pt>
                <c:pt idx="30">
                  <c:v>-2.8999999999996362E-2</c:v>
                </c:pt>
                <c:pt idx="31">
                  <c:v>-3.1000000000005912E-2</c:v>
                </c:pt>
                <c:pt idx="32">
                  <c:v>-3.3999999999991815E-2</c:v>
                </c:pt>
                <c:pt idx="33">
                  <c:v>-4.3000000000006366E-2</c:v>
                </c:pt>
                <c:pt idx="34">
                  <c:v>-1.4999999999986358E-2</c:v>
                </c:pt>
                <c:pt idx="35">
                  <c:v>-1.0000000000047748E-3</c:v>
                </c:pt>
                <c:pt idx="36">
                  <c:v>-3.9999999999906777E-3</c:v>
                </c:pt>
                <c:pt idx="37">
                  <c:v>-9.9999999999909051E-3</c:v>
                </c:pt>
                <c:pt idx="38">
                  <c:v>-1.6999999999995907E-2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0C9-4C8B-9143-A6C96E561A3F}"/>
            </c:ext>
          </c:extLst>
        </c:ser>
        <c:ser>
          <c:idx val="21"/>
          <c:order val="2"/>
          <c:tx>
            <c:strRef>
              <c:f>altitude!$AZ$309</c:f>
              <c:strCache>
                <c:ptCount val="1"/>
                <c:pt idx="0">
                  <c:v>1070</c:v>
                </c:pt>
              </c:strCache>
            </c:strRef>
          </c:tx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altitude!$AZ$311:$AZ$349</c:f>
              <c:numCache>
                <c:formatCode>0.000</c:formatCode>
                <c:ptCount val="39"/>
                <c:pt idx="10">
                  <c:v>0</c:v>
                </c:pt>
                <c:pt idx="11">
                  <c:v>-1.0000000000019327E-2</c:v>
                </c:pt>
                <c:pt idx="12">
                  <c:v>-2.8999999999996362E-2</c:v>
                </c:pt>
                <c:pt idx="13">
                  <c:v>-3.7000000000006139E-2</c:v>
                </c:pt>
                <c:pt idx="14">
                  <c:v>-2.7000000000015234E-2</c:v>
                </c:pt>
                <c:pt idx="15">
                  <c:v>1.999999999981128E-3</c:v>
                </c:pt>
                <c:pt idx="16">
                  <c:v>1.099999999999568E-2</c:v>
                </c:pt>
                <c:pt idx="17">
                  <c:v>-2.0000000000095497E-3</c:v>
                </c:pt>
                <c:pt idx="18">
                  <c:v>-2.7999999999991587E-2</c:v>
                </c:pt>
                <c:pt idx="19">
                  <c:v>-3.8000000000010914E-2</c:v>
                </c:pt>
                <c:pt idx="20">
                  <c:v>-3.4999999999996589E-2</c:v>
                </c:pt>
                <c:pt idx="21">
                  <c:v>-2.7000000000015234E-2</c:v>
                </c:pt>
                <c:pt idx="22">
                  <c:v>-1.099999999999568E-2</c:v>
                </c:pt>
                <c:pt idx="23">
                  <c:v>-1.300000000000523E-2</c:v>
                </c:pt>
                <c:pt idx="24">
                  <c:v>-3.9000000000015689E-2</c:v>
                </c:pt>
                <c:pt idx="25">
                  <c:v>-4.2000000000001592E-2</c:v>
                </c:pt>
                <c:pt idx="26">
                  <c:v>-3.9000000000015689E-2</c:v>
                </c:pt>
                <c:pt idx="27">
                  <c:v>-3.3000000000015461E-2</c:v>
                </c:pt>
                <c:pt idx="28">
                  <c:v>1.0000000000047748E-3</c:v>
                </c:pt>
                <c:pt idx="29">
                  <c:v>-1.4000000000010004E-2</c:v>
                </c:pt>
                <c:pt idx="30">
                  <c:v>-3.9999999999992042E-2</c:v>
                </c:pt>
                <c:pt idx="31">
                  <c:v>-4.4000000000011141E-2</c:v>
                </c:pt>
                <c:pt idx="32">
                  <c:v>-4.9000000000006594E-2</c:v>
                </c:pt>
                <c:pt idx="33">
                  <c:v>-4.9000000000006594E-2</c:v>
                </c:pt>
                <c:pt idx="34">
                  <c:v>-2.2999999999996135E-2</c:v>
                </c:pt>
                <c:pt idx="35">
                  <c:v>1.999999999981128E-3</c:v>
                </c:pt>
                <c:pt idx="36">
                  <c:v>-2.0000000000095497E-3</c:v>
                </c:pt>
                <c:pt idx="37">
                  <c:v>-2.0000000000010232E-2</c:v>
                </c:pt>
                <c:pt idx="38">
                  <c:v>-3.0000000000001137E-2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30C9-4C8B-9143-A6C96E561A3F}"/>
            </c:ext>
          </c:extLst>
        </c:ser>
        <c:ser>
          <c:idx val="3"/>
          <c:order val="3"/>
          <c:tx>
            <c:strRef>
              <c:f>altitude!$BA$309</c:f>
              <c:strCache>
                <c:ptCount val="1"/>
                <c:pt idx="0">
                  <c:v>1072</c:v>
                </c:pt>
              </c:strCache>
            </c:strRef>
          </c:tx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altitude!$BA$311:$BA$349</c:f>
              <c:numCache>
                <c:formatCode>0.000</c:formatCode>
                <c:ptCount val="39"/>
                <c:pt idx="10">
                  <c:v>0</c:v>
                </c:pt>
                <c:pt idx="11">
                  <c:v>-1.0000000000047748E-3</c:v>
                </c:pt>
                <c:pt idx="12">
                  <c:v>-1.6999999999995907E-2</c:v>
                </c:pt>
                <c:pt idx="13">
                  <c:v>-1.2000000000000455E-2</c:v>
                </c:pt>
                <c:pt idx="14">
                  <c:v>-2.0000000000095497E-3</c:v>
                </c:pt>
                <c:pt idx="15">
                  <c:v>2.0000000000095497E-3</c:v>
                </c:pt>
                <c:pt idx="16">
                  <c:v>2.9999999999859028E-3</c:v>
                </c:pt>
                <c:pt idx="17">
                  <c:v>-3.0000000000143245E-3</c:v>
                </c:pt>
                <c:pt idx="18">
                  <c:v>-1.5000000000014779E-2</c:v>
                </c:pt>
                <c:pt idx="19">
                  <c:v>-2.1000000000015007E-2</c:v>
                </c:pt>
                <c:pt idx="20">
                  <c:v>-2.0000000000010232E-2</c:v>
                </c:pt>
                <c:pt idx="21">
                  <c:v>-8.0000000000097771E-3</c:v>
                </c:pt>
                <c:pt idx="22">
                  <c:v>-1.099999999999568E-2</c:v>
                </c:pt>
                <c:pt idx="23">
                  <c:v>0</c:v>
                </c:pt>
                <c:pt idx="24">
                  <c:v>-2.4000000000000909E-2</c:v>
                </c:pt>
                <c:pt idx="25">
                  <c:v>-2.199999999999136E-2</c:v>
                </c:pt>
                <c:pt idx="26">
                  <c:v>-3.0000000000143245E-3</c:v>
                </c:pt>
                <c:pt idx="27">
                  <c:v>-1.0000000000047748E-3</c:v>
                </c:pt>
                <c:pt idx="28">
                  <c:v>2.0000000000095497E-3</c:v>
                </c:pt>
                <c:pt idx="29">
                  <c:v>-1.2000000000000455E-2</c:v>
                </c:pt>
                <c:pt idx="30">
                  <c:v>-2.0000000000010232E-2</c:v>
                </c:pt>
                <c:pt idx="31">
                  <c:v>-2.0000000000010232E-2</c:v>
                </c:pt>
                <c:pt idx="32">
                  <c:v>-1.9000000000005457E-2</c:v>
                </c:pt>
                <c:pt idx="33">
                  <c:v>-2.0000000000010232E-2</c:v>
                </c:pt>
                <c:pt idx="34">
                  <c:v>1.0000000000047748E-3</c:v>
                </c:pt>
                <c:pt idx="35">
                  <c:v>-2.0000000000095497E-3</c:v>
                </c:pt>
                <c:pt idx="36">
                  <c:v>3.9999999999906777E-3</c:v>
                </c:pt>
                <c:pt idx="37">
                  <c:v>9.9999999999909051E-3</c:v>
                </c:pt>
                <c:pt idx="38">
                  <c:v>2.9999999999859028E-3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0C9-4C8B-9143-A6C96E561A3F}"/>
            </c:ext>
          </c:extLst>
        </c:ser>
        <c:ser>
          <c:idx val="22"/>
          <c:order val="4"/>
          <c:tx>
            <c:strRef>
              <c:f>altitude!$BB$309</c:f>
              <c:strCache>
                <c:ptCount val="1"/>
                <c:pt idx="0">
                  <c:v>1073</c:v>
                </c:pt>
              </c:strCache>
            </c:strRef>
          </c:tx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altitude!$BB$311:$BB$349</c:f>
              <c:numCache>
                <c:formatCode>0.000</c:formatCode>
                <c:ptCount val="39"/>
                <c:pt idx="10">
                  <c:v>0</c:v>
                </c:pt>
                <c:pt idx="11">
                  <c:v>4.9999999999954525E-3</c:v>
                </c:pt>
                <c:pt idx="12">
                  <c:v>-2.0000000000095497E-3</c:v>
                </c:pt>
                <c:pt idx="13">
                  <c:v>1.0000000000047748E-3</c:v>
                </c:pt>
                <c:pt idx="14">
                  <c:v>7.0000000000050022E-3</c:v>
                </c:pt>
                <c:pt idx="15">
                  <c:v>1.099999999999568E-2</c:v>
                </c:pt>
                <c:pt idx="16">
                  <c:v>1.300000000000523E-2</c:v>
                </c:pt>
                <c:pt idx="17">
                  <c:v>9.9999999999909051E-3</c:v>
                </c:pt>
                <c:pt idx="18">
                  <c:v>6.0000000000002274E-3</c:v>
                </c:pt>
                <c:pt idx="19">
                  <c:v>9.9999999999909051E-3</c:v>
                </c:pt>
                <c:pt idx="20">
                  <c:v>9.0000000000145519E-3</c:v>
                </c:pt>
                <c:pt idx="21">
                  <c:v>1.300000000000523E-2</c:v>
                </c:pt>
                <c:pt idx="22">
                  <c:v>7.0000000000050022E-3</c:v>
                </c:pt>
                <c:pt idx="23">
                  <c:v>1.5000000000014779E-2</c:v>
                </c:pt>
                <c:pt idx="24">
                  <c:v>7.0000000000050022E-3</c:v>
                </c:pt>
                <c:pt idx="25">
                  <c:v>1.2000000000000455E-2</c:v>
                </c:pt>
                <c:pt idx="26">
                  <c:v>2.0000000000010232E-2</c:v>
                </c:pt>
                <c:pt idx="27">
                  <c:v>1.5999999999991132E-2</c:v>
                </c:pt>
                <c:pt idx="28">
                  <c:v>1.9000000000005457E-2</c:v>
                </c:pt>
                <c:pt idx="29">
                  <c:v>1.4000000000010004E-2</c:v>
                </c:pt>
                <c:pt idx="30">
                  <c:v>1.2000000000000455E-2</c:v>
                </c:pt>
                <c:pt idx="31">
                  <c:v>1.4000000000010004E-2</c:v>
                </c:pt>
                <c:pt idx="32">
                  <c:v>1.5000000000014779E-2</c:v>
                </c:pt>
                <c:pt idx="33">
                  <c:v>1.300000000000523E-2</c:v>
                </c:pt>
                <c:pt idx="34">
                  <c:v>2.0000000000010232E-2</c:v>
                </c:pt>
                <c:pt idx="35">
                  <c:v>1.5000000000014779E-2</c:v>
                </c:pt>
                <c:pt idx="36">
                  <c:v>2.1000000000015007E-2</c:v>
                </c:pt>
                <c:pt idx="37">
                  <c:v>2.0000000000010232E-2</c:v>
                </c:pt>
                <c:pt idx="38">
                  <c:v>1.5999999999991132E-2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30C9-4C8B-9143-A6C96E561A3F}"/>
            </c:ext>
          </c:extLst>
        </c:ser>
        <c:ser>
          <c:idx val="23"/>
          <c:order val="5"/>
          <c:tx>
            <c:strRef>
              <c:f>altitude!$BC$309</c:f>
              <c:strCache>
                <c:ptCount val="1"/>
                <c:pt idx="0">
                  <c:v>1075</c:v>
                </c:pt>
              </c:strCache>
            </c:strRef>
          </c:tx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altitude!$BC$311:$BC$349</c:f>
              <c:numCache>
                <c:formatCode>0.000</c:formatCode>
                <c:ptCount val="39"/>
                <c:pt idx="10">
                  <c:v>0</c:v>
                </c:pt>
                <c:pt idx="11">
                  <c:v>2.9999999999859028E-3</c:v>
                </c:pt>
                <c:pt idx="12">
                  <c:v>-9.9999999999909051E-3</c:v>
                </c:pt>
                <c:pt idx="13">
                  <c:v>-8.0000000000097771E-3</c:v>
                </c:pt>
                <c:pt idx="14">
                  <c:v>0</c:v>
                </c:pt>
                <c:pt idx="15">
                  <c:v>6.0000000000002274E-3</c:v>
                </c:pt>
                <c:pt idx="16">
                  <c:v>7.9999999999813554E-3</c:v>
                </c:pt>
                <c:pt idx="17">
                  <c:v>1.0000000000047748E-3</c:v>
                </c:pt>
                <c:pt idx="18">
                  <c:v>-6.0000000000002274E-3</c:v>
                </c:pt>
                <c:pt idx="19">
                  <c:v>-4.9999999999954525E-3</c:v>
                </c:pt>
                <c:pt idx="20">
                  <c:v>-4.0000000000190994E-3</c:v>
                </c:pt>
                <c:pt idx="21">
                  <c:v>3.9999999999906777E-3</c:v>
                </c:pt>
                <c:pt idx="22">
                  <c:v>0</c:v>
                </c:pt>
                <c:pt idx="23">
                  <c:v>3.9999999999906777E-3</c:v>
                </c:pt>
                <c:pt idx="24">
                  <c:v>-8.0000000000097771E-3</c:v>
                </c:pt>
                <c:pt idx="25">
                  <c:v>-3.0000000000143245E-3</c:v>
                </c:pt>
                <c:pt idx="26">
                  <c:v>3.9999999999906777E-3</c:v>
                </c:pt>
                <c:pt idx="27">
                  <c:v>9.9999999999909051E-3</c:v>
                </c:pt>
                <c:pt idx="28">
                  <c:v>7.9999999999813554E-3</c:v>
                </c:pt>
                <c:pt idx="29">
                  <c:v>1.0000000000047748E-3</c:v>
                </c:pt>
                <c:pt idx="30">
                  <c:v>3.9999999999906777E-3</c:v>
                </c:pt>
                <c:pt idx="31">
                  <c:v>2.9999999999859028E-3</c:v>
                </c:pt>
                <c:pt idx="32">
                  <c:v>1.999999999981128E-3</c:v>
                </c:pt>
                <c:pt idx="33">
                  <c:v>-2.0000000000095497E-3</c:v>
                </c:pt>
                <c:pt idx="34">
                  <c:v>1.099999999999568E-2</c:v>
                </c:pt>
                <c:pt idx="35">
                  <c:v>4.9999999999954525E-3</c:v>
                </c:pt>
                <c:pt idx="36">
                  <c:v>1.099999999999568E-2</c:v>
                </c:pt>
                <c:pt idx="37">
                  <c:v>1.099999999999568E-2</c:v>
                </c:pt>
                <c:pt idx="38">
                  <c:v>1.0000000000047748E-3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30C9-4C8B-9143-A6C96E561A3F}"/>
            </c:ext>
          </c:extLst>
        </c:ser>
        <c:ser>
          <c:idx val="24"/>
          <c:order val="6"/>
          <c:tx>
            <c:strRef>
              <c:f>altitude!$BD$309</c:f>
              <c:strCache>
                <c:ptCount val="1"/>
                <c:pt idx="0">
                  <c:v>1076</c:v>
                </c:pt>
              </c:strCache>
            </c:strRef>
          </c:tx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altitude!$BD$311:$BD$349</c:f>
              <c:numCache>
                <c:formatCode>0.000</c:formatCode>
                <c:ptCount val="39"/>
                <c:pt idx="10">
                  <c:v>0</c:v>
                </c:pt>
                <c:pt idx="11">
                  <c:v>4.0000000000190994E-3</c:v>
                </c:pt>
                <c:pt idx="12">
                  <c:v>3.0000000000143245E-3</c:v>
                </c:pt>
                <c:pt idx="13">
                  <c:v>1.300000000000523E-2</c:v>
                </c:pt>
                <c:pt idx="14">
                  <c:v>1.300000000000523E-2</c:v>
                </c:pt>
                <c:pt idx="15">
                  <c:v>4.0999999999996817E-2</c:v>
                </c:pt>
                <c:pt idx="16">
                  <c:v>4.2000000000001592E-2</c:v>
                </c:pt>
                <c:pt idx="17">
                  <c:v>3.6000000000001364E-2</c:v>
                </c:pt>
                <c:pt idx="18">
                  <c:v>2.8000000000020009E-2</c:v>
                </c:pt>
                <c:pt idx="19">
                  <c:v>4.6000000000020691E-2</c:v>
                </c:pt>
                <c:pt idx="20">
                  <c:v>4.6999999999997044E-2</c:v>
                </c:pt>
                <c:pt idx="21">
                  <c:v>6.0000000000002274E-2</c:v>
                </c:pt>
                <c:pt idx="22">
                  <c:v>5.4000000000002046E-2</c:v>
                </c:pt>
                <c:pt idx="23">
                  <c:v>6.2000000000011823E-2</c:v>
                </c:pt>
                <c:pt idx="24">
                  <c:v>6.6000000000002501E-2</c:v>
                </c:pt>
                <c:pt idx="25">
                  <c:v>6.9000000000016826E-2</c:v>
                </c:pt>
                <c:pt idx="26">
                  <c:v>8.1999999999993634E-2</c:v>
                </c:pt>
                <c:pt idx="27">
                  <c:v>8.1999999999993634E-2</c:v>
                </c:pt>
                <c:pt idx="28">
                  <c:v>7.8000000000002956E-2</c:v>
                </c:pt>
                <c:pt idx="29">
                  <c:v>8.1999999999993634E-2</c:v>
                </c:pt>
                <c:pt idx="30">
                  <c:v>8.0000000000012506E-2</c:v>
                </c:pt>
                <c:pt idx="31">
                  <c:v>8.4000000000003183E-2</c:v>
                </c:pt>
                <c:pt idx="32">
                  <c:v>8.7999999999993861E-2</c:v>
                </c:pt>
                <c:pt idx="33">
                  <c:v>8.8999999999998636E-2</c:v>
                </c:pt>
                <c:pt idx="34">
                  <c:v>8.8999999999998636E-2</c:v>
                </c:pt>
                <c:pt idx="35">
                  <c:v>9.7000000000008413E-2</c:v>
                </c:pt>
                <c:pt idx="36">
                  <c:v>9.7000000000008413E-2</c:v>
                </c:pt>
                <c:pt idx="37">
                  <c:v>0.10500000000001819</c:v>
                </c:pt>
                <c:pt idx="38">
                  <c:v>0.10099999999999909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30C9-4C8B-9143-A6C96E561A3F}"/>
            </c:ext>
          </c:extLst>
        </c:ser>
        <c:ser>
          <c:idx val="25"/>
          <c:order val="7"/>
          <c:tx>
            <c:strRef>
              <c:f>altitude!$BE$309</c:f>
              <c:strCache>
                <c:ptCount val="1"/>
                <c:pt idx="0">
                  <c:v>1077</c:v>
                </c:pt>
              </c:strCache>
            </c:strRef>
          </c:tx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altitude!$BE$313:$BE$349</c:f>
              <c:numCache>
                <c:formatCode>0.000</c:formatCode>
                <c:ptCount val="37"/>
                <c:pt idx="3">
                  <c:v>0</c:v>
                </c:pt>
                <c:pt idx="8">
                  <c:v>0</c:v>
                </c:pt>
                <c:pt idx="9">
                  <c:v>-4.9999999999954525E-3</c:v>
                </c:pt>
                <c:pt idx="10">
                  <c:v>-2.8999999999996362E-2</c:v>
                </c:pt>
                <c:pt idx="11">
                  <c:v>-2.4000000000000909E-2</c:v>
                </c:pt>
                <c:pt idx="12">
                  <c:v>-1.5999999999991132E-2</c:v>
                </c:pt>
                <c:pt idx="13">
                  <c:v>1.7000000000024329E-2</c:v>
                </c:pt>
                <c:pt idx="14">
                  <c:v>2.1000000000015007E-2</c:v>
                </c:pt>
                <c:pt idx="15">
                  <c:v>1.0000000000019327E-2</c:v>
                </c:pt>
                <c:pt idx="16">
                  <c:v>-1.2000000000000455E-2</c:v>
                </c:pt>
                <c:pt idx="17">
                  <c:v>-1.999999999998181E-2</c:v>
                </c:pt>
                <c:pt idx="18">
                  <c:v>-1.6999999999995907E-2</c:v>
                </c:pt>
                <c:pt idx="19">
                  <c:v>-3.9999999999906777E-3</c:v>
                </c:pt>
                <c:pt idx="20">
                  <c:v>1.0000000000047748E-3</c:v>
                </c:pt>
                <c:pt idx="21">
                  <c:v>-4.9999999999954525E-3</c:v>
                </c:pt>
                <c:pt idx="22">
                  <c:v>-2.2999999999996135E-2</c:v>
                </c:pt>
                <c:pt idx="23">
                  <c:v>-1.2000000000000455E-2</c:v>
                </c:pt>
                <c:pt idx="24">
                  <c:v>-1.999999999998181E-2</c:v>
                </c:pt>
                <c:pt idx="25">
                  <c:v>-7.9999999999813554E-3</c:v>
                </c:pt>
                <c:pt idx="26">
                  <c:v>1.300000000000523E-2</c:v>
                </c:pt>
                <c:pt idx="27">
                  <c:v>-9.9999999997635314E-4</c:v>
                </c:pt>
                <c:pt idx="28">
                  <c:v>-1.4999999999986358E-2</c:v>
                </c:pt>
                <c:pt idx="29">
                  <c:v>-1.3999999999981583E-2</c:v>
                </c:pt>
                <c:pt idx="30">
                  <c:v>-1.2000000000000455E-2</c:v>
                </c:pt>
                <c:pt idx="31">
                  <c:v>-1.999999999981128E-3</c:v>
                </c:pt>
                <c:pt idx="32">
                  <c:v>5.0000000000238742E-3</c:v>
                </c:pt>
                <c:pt idx="33">
                  <c:v>1.6000000000019554E-2</c:v>
                </c:pt>
                <c:pt idx="34">
                  <c:v>1.2000000000000455E-2</c:v>
                </c:pt>
                <c:pt idx="35">
                  <c:v>-6.9999999999765805E-3</c:v>
                </c:pt>
                <c:pt idx="36">
                  <c:v>-9.9999999997635314E-4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30C9-4C8B-9143-A6C96E561A3F}"/>
            </c:ext>
          </c:extLst>
        </c:ser>
        <c:ser>
          <c:idx val="4"/>
          <c:order val="8"/>
          <c:tx>
            <c:strRef>
              <c:f>altitude!$BF$309</c:f>
              <c:strCache>
                <c:ptCount val="1"/>
                <c:pt idx="0">
                  <c:v>1078</c:v>
                </c:pt>
              </c:strCache>
            </c:strRef>
          </c:tx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altitude!$BF$311:$BF$349</c:f>
              <c:numCache>
                <c:formatCode>0.000</c:formatCode>
                <c:ptCount val="39"/>
                <c:pt idx="10">
                  <c:v>0</c:v>
                </c:pt>
                <c:pt idx="11">
                  <c:v>-2.0000000000095497E-3</c:v>
                </c:pt>
                <c:pt idx="12">
                  <c:v>-4.9999999999954525E-3</c:v>
                </c:pt>
                <c:pt idx="13">
                  <c:v>-2.0000000000095497E-3</c:v>
                </c:pt>
                <c:pt idx="14">
                  <c:v>-2.0000000000095497E-3</c:v>
                </c:pt>
                <c:pt idx="15">
                  <c:v>0</c:v>
                </c:pt>
                <c:pt idx="16">
                  <c:v>9.9999999999909051E-3</c:v>
                </c:pt>
                <c:pt idx="17">
                  <c:v>7.0000000000050022E-3</c:v>
                </c:pt>
                <c:pt idx="18">
                  <c:v>-1.0000000000019327E-2</c:v>
                </c:pt>
                <c:pt idx="19">
                  <c:v>1.999999999981128E-3</c:v>
                </c:pt>
                <c:pt idx="20">
                  <c:v>-1.6000000000019554E-2</c:v>
                </c:pt>
                <c:pt idx="21">
                  <c:v>-4.9999999999954525E-3</c:v>
                </c:pt>
                <c:pt idx="22">
                  <c:v>-1.099999999999568E-2</c:v>
                </c:pt>
                <c:pt idx="23">
                  <c:v>-1.099999999999568E-2</c:v>
                </c:pt>
                <c:pt idx="24">
                  <c:v>-1.2000000000000455E-2</c:v>
                </c:pt>
                <c:pt idx="25">
                  <c:v>-4.0000000000190994E-3</c:v>
                </c:pt>
                <c:pt idx="26">
                  <c:v>-6.0000000000002274E-3</c:v>
                </c:pt>
                <c:pt idx="27">
                  <c:v>-7.0000000000050022E-3</c:v>
                </c:pt>
                <c:pt idx="28">
                  <c:v>-1.099999999999568E-2</c:v>
                </c:pt>
                <c:pt idx="29">
                  <c:v>-1.2000000000000455E-2</c:v>
                </c:pt>
                <c:pt idx="30">
                  <c:v>-1.2000000000000455E-2</c:v>
                </c:pt>
                <c:pt idx="31">
                  <c:v>-1.099999999999568E-2</c:v>
                </c:pt>
                <c:pt idx="32">
                  <c:v>-1.0000000000019327E-2</c:v>
                </c:pt>
                <c:pt idx="33">
                  <c:v>3.9999999999906777E-3</c:v>
                </c:pt>
                <c:pt idx="34">
                  <c:v>-1.0000000000047748E-3</c:v>
                </c:pt>
                <c:pt idx="35">
                  <c:v>-4.0000000000190994E-3</c:v>
                </c:pt>
                <c:pt idx="36">
                  <c:v>-4.0000000000190994E-3</c:v>
                </c:pt>
                <c:pt idx="37">
                  <c:v>-4.0000000000190994E-3</c:v>
                </c:pt>
                <c:pt idx="38">
                  <c:v>-2.0000000000095497E-3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30C9-4C8B-9143-A6C96E561A3F}"/>
            </c:ext>
          </c:extLst>
        </c:ser>
        <c:ser>
          <c:idx val="26"/>
          <c:order val="9"/>
          <c:tx>
            <c:strRef>
              <c:f>altitude!$BG$309</c:f>
              <c:strCache>
                <c:ptCount val="1"/>
                <c:pt idx="0">
                  <c:v>1079</c:v>
                </c:pt>
              </c:strCache>
            </c:strRef>
          </c:tx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altitude!$BG$311:$BG$349</c:f>
              <c:numCache>
                <c:formatCode>0.000</c:formatCode>
                <c:ptCount val="39"/>
                <c:pt idx="10">
                  <c:v>0</c:v>
                </c:pt>
                <c:pt idx="11">
                  <c:v>-1.0000000000047748E-3</c:v>
                </c:pt>
                <c:pt idx="12">
                  <c:v>-2.6000000000010459E-2</c:v>
                </c:pt>
                <c:pt idx="13">
                  <c:v>-2.3000000000024556E-2</c:v>
                </c:pt>
                <c:pt idx="14">
                  <c:v>-1.4000000000010004E-2</c:v>
                </c:pt>
                <c:pt idx="15">
                  <c:v>9.9999999999909051E-3</c:v>
                </c:pt>
                <c:pt idx="16">
                  <c:v>1.3999999999981583E-2</c:v>
                </c:pt>
                <c:pt idx="17">
                  <c:v>4.9999999999954525E-3</c:v>
                </c:pt>
                <c:pt idx="18">
                  <c:v>-2.2000000000019782E-2</c:v>
                </c:pt>
                <c:pt idx="19">
                  <c:v>-2.1000000000015007E-2</c:v>
                </c:pt>
                <c:pt idx="20">
                  <c:v>-2.3000000000024556E-2</c:v>
                </c:pt>
                <c:pt idx="21">
                  <c:v>-2.0000000000095497E-3</c:v>
                </c:pt>
                <c:pt idx="22">
                  <c:v>3.9999999999906777E-3</c:v>
                </c:pt>
                <c:pt idx="23">
                  <c:v>6.0000000000002274E-3</c:v>
                </c:pt>
                <c:pt idx="24">
                  <c:v>-2.7000000000015234E-2</c:v>
                </c:pt>
                <c:pt idx="25">
                  <c:v>-2.4000000000000909E-2</c:v>
                </c:pt>
                <c:pt idx="26">
                  <c:v>-1.4000000000010004E-2</c:v>
                </c:pt>
                <c:pt idx="27">
                  <c:v>0</c:v>
                </c:pt>
                <c:pt idx="28">
                  <c:v>1.4999999999986358E-2</c:v>
                </c:pt>
                <c:pt idx="29">
                  <c:v>2.9999999999859028E-3</c:v>
                </c:pt>
                <c:pt idx="30">
                  <c:v>-2.0000000000010232E-2</c:v>
                </c:pt>
                <c:pt idx="31">
                  <c:v>-1.9000000000005457E-2</c:v>
                </c:pt>
                <c:pt idx="32">
                  <c:v>-1.7000000000024329E-2</c:v>
                </c:pt>
                <c:pt idx="33">
                  <c:v>-5.0000000000238742E-3</c:v>
                </c:pt>
                <c:pt idx="34">
                  <c:v>1.099999999999568E-2</c:v>
                </c:pt>
                <c:pt idx="35">
                  <c:v>1.6999999999995907E-2</c:v>
                </c:pt>
                <c:pt idx="36">
                  <c:v>1.4999999999986358E-2</c:v>
                </c:pt>
                <c:pt idx="37">
                  <c:v>1.2999999999976808E-2</c:v>
                </c:pt>
                <c:pt idx="38">
                  <c:v>1.2000000000000455E-2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30C9-4C8B-9143-A6C96E561A3F}"/>
            </c:ext>
          </c:extLst>
        </c:ser>
        <c:ser>
          <c:idx val="28"/>
          <c:order val="10"/>
          <c:tx>
            <c:strRef>
              <c:f>altitude!$BI$309</c:f>
              <c:strCache>
                <c:ptCount val="1"/>
                <c:pt idx="0">
                  <c:v>1080 a</c:v>
                </c:pt>
              </c:strCache>
            </c:strRef>
          </c:tx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altitude!$BI$311:$BI$349</c:f>
              <c:numCache>
                <c:formatCode>0.000</c:formatCode>
                <c:ptCount val="39"/>
                <c:pt idx="10">
                  <c:v>0</c:v>
                </c:pt>
                <c:pt idx="11">
                  <c:v>4.9999999999954525E-3</c:v>
                </c:pt>
                <c:pt idx="12">
                  <c:v>-4.9999999999954525E-3</c:v>
                </c:pt>
                <c:pt idx="13">
                  <c:v>-1.0000000000047748E-3</c:v>
                </c:pt>
                <c:pt idx="14">
                  <c:v>0</c:v>
                </c:pt>
                <c:pt idx="15">
                  <c:v>-6.0000000000002274E-3</c:v>
                </c:pt>
                <c:pt idx="16">
                  <c:v>1.0000000000047748E-3</c:v>
                </c:pt>
                <c:pt idx="17">
                  <c:v>2.0000000000095497E-3</c:v>
                </c:pt>
                <c:pt idx="18">
                  <c:v>-2.9999999999859028E-3</c:v>
                </c:pt>
                <c:pt idx="19">
                  <c:v>-1.0000000000047748E-3</c:v>
                </c:pt>
                <c:pt idx="20">
                  <c:v>-2.0000000000095497E-3</c:v>
                </c:pt>
                <c:pt idx="21">
                  <c:v>0</c:v>
                </c:pt>
                <c:pt idx="22">
                  <c:v>-6.0000000000002274E-3</c:v>
                </c:pt>
                <c:pt idx="23">
                  <c:v>2.0000000000095497E-3</c:v>
                </c:pt>
                <c:pt idx="24">
                  <c:v>-4.9999999999954525E-3</c:v>
                </c:pt>
                <c:pt idx="25">
                  <c:v>3.9999999999906777E-3</c:v>
                </c:pt>
                <c:pt idx="26">
                  <c:v>4.9999999999954525E-3</c:v>
                </c:pt>
                <c:pt idx="27">
                  <c:v>0</c:v>
                </c:pt>
                <c:pt idx="28">
                  <c:v>0</c:v>
                </c:pt>
                <c:pt idx="29">
                  <c:v>-1.0000000000047748E-3</c:v>
                </c:pt>
                <c:pt idx="30">
                  <c:v>-1.0000000000047748E-3</c:v>
                </c:pt>
                <c:pt idx="31">
                  <c:v>2.0000000000095497E-3</c:v>
                </c:pt>
                <c:pt idx="32">
                  <c:v>4.9999999999954525E-3</c:v>
                </c:pt>
                <c:pt idx="33">
                  <c:v>4.9999999999954525E-3</c:v>
                </c:pt>
                <c:pt idx="34">
                  <c:v>4.9999999999954525E-3</c:v>
                </c:pt>
                <c:pt idx="35">
                  <c:v>-2.0000000000095497E-3</c:v>
                </c:pt>
                <c:pt idx="36">
                  <c:v>-2.9999999999859028E-3</c:v>
                </c:pt>
                <c:pt idx="37">
                  <c:v>0</c:v>
                </c:pt>
                <c:pt idx="38">
                  <c:v>1.0000000000047748E-3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30C9-4C8B-9143-A6C96E561A3F}"/>
            </c:ext>
          </c:extLst>
        </c:ser>
        <c:ser>
          <c:idx val="0"/>
          <c:order val="11"/>
          <c:tx>
            <c:strRef>
              <c:f>altitude!$BJ$309</c:f>
              <c:strCache>
                <c:ptCount val="1"/>
                <c:pt idx="0">
                  <c:v>1084</c:v>
                </c:pt>
              </c:strCache>
            </c:strRef>
          </c:tx>
          <c:cat>
            <c:numRef>
              <c:f>altitude!$A$311:$A$349</c:f>
              <c:numCache>
                <c:formatCode>m/d/yyyy</c:formatCode>
                <c:ptCount val="39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  <c:pt idx="33">
                  <c:v>44167</c:v>
                </c:pt>
                <c:pt idx="34">
                  <c:v>44223</c:v>
                </c:pt>
                <c:pt idx="35">
                  <c:v>44285</c:v>
                </c:pt>
                <c:pt idx="36">
                  <c:v>44345</c:v>
                </c:pt>
                <c:pt idx="37">
                  <c:v>44405</c:v>
                </c:pt>
                <c:pt idx="38">
                  <c:v>44504</c:v>
                </c:pt>
              </c:numCache>
            </c:numRef>
          </c:cat>
          <c:val>
            <c:numRef>
              <c:f>altitude!$BJ$311:$BJ$349</c:f>
              <c:numCache>
                <c:formatCode>0.000</c:formatCode>
                <c:ptCount val="39"/>
                <c:pt idx="10">
                  <c:v>0</c:v>
                </c:pt>
                <c:pt idx="11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B-30C9-4C8B-9143-A6C96E561A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9446912"/>
        <c:axId val="119456896"/>
      </c:lineChart>
      <c:dateAx>
        <c:axId val="119446912"/>
        <c:scaling>
          <c:orientation val="minMax"/>
          <c:max val="44561"/>
          <c:min val="42824"/>
        </c:scaling>
        <c:delete val="0"/>
        <c:axPos val="b"/>
        <c:numFmt formatCode="dd/mm/yy;@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fr-FR"/>
          </a:p>
        </c:txPr>
        <c:crossAx val="119456896"/>
        <c:crossesAt val="-5.000000000000001E-2"/>
        <c:auto val="1"/>
        <c:lblOffset val="100"/>
        <c:baseTimeUnit val="days"/>
        <c:majorUnit val="2"/>
        <c:majorTimeUnit val="months"/>
      </c:dateAx>
      <c:valAx>
        <c:axId val="119456896"/>
        <c:scaling>
          <c:orientation val="minMax"/>
          <c:max val="9.0000000000000024E-2"/>
          <c:min val="-5.000000000000001E-2"/>
        </c:scaling>
        <c:delete val="0"/>
        <c:axPos val="l"/>
        <c:majorGridlines>
          <c:spPr>
            <a:ln>
              <a:prstDash val="sysDot"/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en mètre</a:t>
                </a:r>
              </a:p>
            </c:rich>
          </c:tx>
          <c:overlay val="0"/>
        </c:title>
        <c:numFmt formatCode="#,##0.000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fr-FR"/>
          </a:p>
        </c:txPr>
        <c:crossAx val="119446912"/>
        <c:crosses val="autoZero"/>
        <c:crossBetween val="between"/>
        <c:majorUnit val="1.0000000000000002E-2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86892916414021149"/>
          <c:y val="8.7460558125521476E-2"/>
          <c:w val="0.1196913584235753"/>
          <c:h val="0.78194371192815393"/>
        </c:manualLayout>
      </c:layout>
      <c:overlay val="0"/>
      <c:txPr>
        <a:bodyPr/>
        <a:lstStyle/>
        <a:p>
          <a:pPr>
            <a:defRPr sz="1400"/>
          </a:pPr>
          <a:endParaRPr lang="fr-FR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 paperSize="9" orientation="portrait"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600"/>
              <a:t>vitesse surrection du repère R1068 - Commune de Lochwiller</a:t>
            </a:r>
            <a:r>
              <a:rPr lang="en-US" sz="1600" baseline="0"/>
              <a:t> (67)</a:t>
            </a:r>
            <a:endParaRPr lang="en-US" sz="1600"/>
          </a:p>
        </c:rich>
      </c:tx>
      <c:layout>
        <c:manualLayout>
          <c:xMode val="edge"/>
          <c:yMode val="edge"/>
          <c:x val="0.13895748238478722"/>
          <c:y val="1.0598940957680898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2656675980018628"/>
          <c:y val="0.14157918457698934"/>
          <c:w val="0.8318629170146955"/>
          <c:h val="0.71622458000625899"/>
        </c:manualLayout>
      </c:layout>
      <c:scatterChart>
        <c:scatterStyle val="lineMarker"/>
        <c:varyColors val="0"/>
        <c:ser>
          <c:idx val="15"/>
          <c:order val="0"/>
          <c:tx>
            <c:strRef>
              <c:f>altitude!$AX$248</c:f>
              <c:strCache>
                <c:ptCount val="1"/>
                <c:pt idx="0">
                  <c:v>1068</c:v>
                </c:pt>
              </c:strCache>
            </c:strRef>
          </c:tx>
          <c:spPr>
            <a:ln w="28575">
              <a:noFill/>
            </a:ln>
          </c:spPr>
          <c:marker>
            <c:spPr>
              <a:ln>
                <a:solidFill>
                  <a:schemeClr val="accent1"/>
                </a:solidFill>
              </a:ln>
            </c:spPr>
          </c:marker>
          <c:dLbls>
            <c:dLbl>
              <c:idx val="43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BDAB-46D1-AE7B-05CC4848AAF2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trendline>
            <c:spPr>
              <a:ln>
                <a:solidFill>
                  <a:srgbClr val="FF0000"/>
                </a:solidFill>
              </a:ln>
            </c:spPr>
            <c:trendlineType val="poly"/>
            <c:order val="2"/>
            <c:dispRSqr val="0"/>
            <c:dispEq val="0"/>
          </c:trendline>
          <c:trendline>
            <c:trendlineType val="movingAvg"/>
            <c:period val="2"/>
            <c:dispRSqr val="0"/>
            <c:dispEq val="0"/>
          </c:trendline>
          <c:xVal>
            <c:numRef>
              <c:f>altitude!$A$249:$A$305</c:f>
              <c:numCache>
                <c:formatCode>m/d/yyyy</c:formatCode>
                <c:ptCount val="57"/>
                <c:pt idx="0">
                  <c:v>41389</c:v>
                </c:pt>
                <c:pt idx="1">
                  <c:v>41442</c:v>
                </c:pt>
                <c:pt idx="2">
                  <c:v>41514</c:v>
                </c:pt>
                <c:pt idx="3">
                  <c:v>41575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  <c:pt idx="32">
                  <c:v>43375</c:v>
                </c:pt>
                <c:pt idx="33">
                  <c:v>43438</c:v>
                </c:pt>
                <c:pt idx="34">
                  <c:v>43494</c:v>
                </c:pt>
                <c:pt idx="35">
                  <c:v>43551</c:v>
                </c:pt>
                <c:pt idx="36">
                  <c:v>43613</c:v>
                </c:pt>
                <c:pt idx="37">
                  <c:v>43678</c:v>
                </c:pt>
                <c:pt idx="38">
                  <c:v>43738</c:v>
                </c:pt>
                <c:pt idx="39">
                  <c:v>43801</c:v>
                </c:pt>
                <c:pt idx="40">
                  <c:v>43860</c:v>
                </c:pt>
                <c:pt idx="41">
                  <c:v>43916</c:v>
                </c:pt>
                <c:pt idx="42">
                  <c:v>43979</c:v>
                </c:pt>
                <c:pt idx="43">
                  <c:v>44046</c:v>
                </c:pt>
                <c:pt idx="44">
                  <c:v>44068</c:v>
                </c:pt>
                <c:pt idx="45">
                  <c:v>44104</c:v>
                </c:pt>
                <c:pt idx="46">
                  <c:v>44167</c:v>
                </c:pt>
                <c:pt idx="47">
                  <c:v>44223</c:v>
                </c:pt>
                <c:pt idx="48">
                  <c:v>44285</c:v>
                </c:pt>
                <c:pt idx="49">
                  <c:v>44345</c:v>
                </c:pt>
                <c:pt idx="50">
                  <c:v>44405</c:v>
                </c:pt>
                <c:pt idx="51">
                  <c:v>44504</c:v>
                </c:pt>
                <c:pt idx="52">
                  <c:v>44531</c:v>
                </c:pt>
                <c:pt idx="53">
                  <c:v>44592</c:v>
                </c:pt>
                <c:pt idx="54">
                  <c:v>44650</c:v>
                </c:pt>
                <c:pt idx="55">
                  <c:v>44711</c:v>
                </c:pt>
                <c:pt idx="56">
                  <c:v>44770</c:v>
                </c:pt>
              </c:numCache>
            </c:numRef>
          </c:xVal>
          <c:yVal>
            <c:numRef>
              <c:f>altitude!$AX$249:$AX$305</c:f>
              <c:numCache>
                <c:formatCode>0.00</c:formatCode>
                <c:ptCount val="57"/>
                <c:pt idx="24">
                  <c:v>-0.14754098360586407</c:v>
                </c:pt>
                <c:pt idx="25">
                  <c:v>-0.64615384615430793</c:v>
                </c:pt>
                <c:pt idx="26">
                  <c:v>-5.0000000000238742E-2</c:v>
                </c:pt>
                <c:pt idx="27">
                  <c:v>0.82758620689609308</c:v>
                </c:pt>
                <c:pt idx="28">
                  <c:v>0.19672131147634914</c:v>
                </c:pt>
                <c:pt idx="29">
                  <c:v>0.20338983050800055</c:v>
                </c:pt>
                <c:pt idx="30">
                  <c:v>-0.23809523809502156</c:v>
                </c:pt>
                <c:pt idx="31">
                  <c:v>-0.63934426229533914</c:v>
                </c:pt>
                <c:pt idx="32">
                  <c:v>-0.19047619047574654</c:v>
                </c:pt>
                <c:pt idx="33">
                  <c:v>-9.523809523854998E-2</c:v>
                </c:pt>
                <c:pt idx="34">
                  <c:v>0.91071428571406643</c:v>
                </c:pt>
                <c:pt idx="35">
                  <c:v>-0.21052631578898304</c:v>
                </c:pt>
                <c:pt idx="36">
                  <c:v>0.2903225806451723</c:v>
                </c:pt>
                <c:pt idx="37">
                  <c:v>-0.73846153846112916</c:v>
                </c:pt>
                <c:pt idx="38">
                  <c:v>9.9999999999056399E-2</c:v>
                </c:pt>
                <c:pt idx="39">
                  <c:v>0.80952380952361458</c:v>
                </c:pt>
                <c:pt idx="40">
                  <c:v>-0.20338983050800055</c:v>
                </c:pt>
                <c:pt idx="41">
                  <c:v>0.26785714285689927</c:v>
                </c:pt>
                <c:pt idx="42">
                  <c:v>-0.57142857142859305</c:v>
                </c:pt>
                <c:pt idx="43">
                  <c:v>-0.44776119402944353</c:v>
                </c:pt>
                <c:pt idx="44">
                  <c:v>0</c:v>
                </c:pt>
                <c:pt idx="45">
                  <c:v>8.3333333333731233E-2</c:v>
                </c:pt>
                <c:pt idx="46">
                  <c:v>-1.3333333333342861</c:v>
                </c:pt>
                <c:pt idx="47">
                  <c:v>2.4642857142868229</c:v>
                </c:pt>
                <c:pt idx="48">
                  <c:v>9.6774193547473936E-2</c:v>
                </c:pt>
                <c:pt idx="49">
                  <c:v>-0.30000000000001137</c:v>
                </c:pt>
                <c:pt idx="50">
                  <c:v>-9.9999999999056399E-2</c:v>
                </c:pt>
                <c:pt idx="51">
                  <c:v>-9.0909090909524981E-2</c:v>
                </c:pt>
                <c:pt idx="52">
                  <c:v>0.33333333333492493</c:v>
                </c:pt>
                <c:pt idx="53">
                  <c:v>4.9180327869087284E-2</c:v>
                </c:pt>
                <c:pt idx="54">
                  <c:v>0.10344827586109283</c:v>
                </c:pt>
                <c:pt idx="55">
                  <c:v>-0.5409836065571646</c:v>
                </c:pt>
                <c:pt idx="56">
                  <c:v>-0.50847457627072401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DAB-46D1-AE7B-05CC4848AA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831360"/>
        <c:axId val="120833152"/>
      </c:scatterChart>
      <c:valAx>
        <c:axId val="120831360"/>
        <c:scaling>
          <c:orientation val="minMax"/>
          <c:max val="44780"/>
          <c:min val="42820"/>
        </c:scaling>
        <c:delete val="0"/>
        <c:axPos val="b"/>
        <c:numFmt formatCode="[$-40C]mmm\-yy;@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fr-FR"/>
          </a:p>
        </c:txPr>
        <c:crossAx val="120833152"/>
        <c:crossesAt val="-2"/>
        <c:crossBetween val="midCat"/>
        <c:majorUnit val="60"/>
      </c:valAx>
      <c:valAx>
        <c:axId val="120833152"/>
        <c:scaling>
          <c:orientation val="minMax"/>
          <c:max val="3"/>
          <c:min val="-1.5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 sz="1100" baseline="0"/>
                  <a:t>vitesse surrection en cm/mois</a:t>
                </a:r>
              </a:p>
            </c:rich>
          </c:tx>
          <c:layout>
            <c:manualLayout>
              <c:xMode val="edge"/>
              <c:yMode val="edge"/>
              <c:x val="1.1249169820124888E-2"/>
              <c:y val="0.26991889609993019"/>
            </c:manualLayout>
          </c:layout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1100"/>
            </a:pPr>
            <a:endParaRPr lang="fr-FR"/>
          </a:p>
        </c:txPr>
        <c:crossAx val="120831360"/>
        <c:crosses val="autoZero"/>
        <c:crossBetween val="midCat"/>
      </c:valAx>
    </c:plotArea>
    <c:legend>
      <c:legendPos val="l"/>
      <c:legendEntry>
        <c:idx val="0"/>
        <c:txPr>
          <a:bodyPr/>
          <a:lstStyle/>
          <a:p>
            <a:pPr>
              <a:defRPr sz="1200" b="1" i="0" baseline="0">
                <a:solidFill>
                  <a:schemeClr val="accent1"/>
                </a:solidFill>
              </a:defRPr>
            </a:pPr>
            <a:endParaRPr lang="fr-FR"/>
          </a:p>
        </c:txPr>
      </c:legendEntry>
      <c:legendEntry>
        <c:idx val="1"/>
        <c:txPr>
          <a:bodyPr/>
          <a:lstStyle/>
          <a:p>
            <a:pPr>
              <a:defRPr sz="110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2"/>
        <c:txPr>
          <a:bodyPr/>
          <a:lstStyle/>
          <a:p>
            <a:pPr>
              <a:defRPr sz="1050"/>
            </a:pPr>
            <a:endParaRPr lang="fr-FR"/>
          </a:p>
        </c:txPr>
      </c:legendEntry>
      <c:layout>
        <c:manualLayout>
          <c:xMode val="edge"/>
          <c:yMode val="edge"/>
          <c:x val="0.14924227762019282"/>
          <c:y val="0.17344657360656143"/>
          <c:w val="0.25924105286275684"/>
          <c:h val="0.26656195293665458"/>
        </c:manualLayout>
      </c:layout>
      <c:overlay val="0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200"/>
          </a:pPr>
          <a:endParaRPr lang="fr-FR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 paperSize="9" orientation="landscape"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600"/>
              <a:t>vitesse surrection du repère R1070 - Commune de Lochwiller</a:t>
            </a:r>
            <a:r>
              <a:rPr lang="en-US" sz="1600" baseline="0"/>
              <a:t> (67)</a:t>
            </a:r>
            <a:endParaRPr lang="en-US" sz="1600"/>
          </a:p>
        </c:rich>
      </c:tx>
      <c:layout>
        <c:manualLayout>
          <c:xMode val="edge"/>
          <c:yMode val="edge"/>
          <c:x val="0.13895748238478722"/>
          <c:y val="1.0598940957680898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1245574074074074"/>
          <c:y val="0.16723585858585863"/>
          <c:w val="0.8318629170146955"/>
          <c:h val="0.71622458000625899"/>
        </c:manualLayout>
      </c:layout>
      <c:scatterChart>
        <c:scatterStyle val="lineMarker"/>
        <c:varyColors val="0"/>
        <c:ser>
          <c:idx val="15"/>
          <c:order val="0"/>
          <c:tx>
            <c:strRef>
              <c:f>altitude!$AZ$248</c:f>
              <c:strCache>
                <c:ptCount val="1"/>
                <c:pt idx="0">
                  <c:v>1070</c:v>
                </c:pt>
              </c:strCache>
            </c:strRef>
          </c:tx>
          <c:spPr>
            <a:ln w="19050">
              <a:noFill/>
            </a:ln>
          </c:spPr>
          <c:marker>
            <c:symbol val="plus"/>
            <c:size val="7"/>
            <c:spPr>
              <a:noFill/>
              <a:ln>
                <a:solidFill>
                  <a:schemeClr val="accent1"/>
                </a:solidFill>
              </a:ln>
            </c:spPr>
          </c:marker>
          <c:dLbls>
            <c:dLbl>
              <c:idx val="0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E104-4B16-8EF8-2D2D0BEC7145}"/>
                </c:ext>
              </c:extLst>
            </c:dLbl>
            <c:dLbl>
              <c:idx val="39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E104-4B16-8EF8-2D2D0BEC7145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trendline>
            <c:spPr>
              <a:ln>
                <a:solidFill>
                  <a:srgbClr val="FF0000"/>
                </a:solidFill>
              </a:ln>
            </c:spPr>
            <c:trendlineType val="poly"/>
            <c:order val="2"/>
            <c:dispRSqr val="0"/>
            <c:dispEq val="0"/>
          </c:trendline>
          <c:trendline>
            <c:trendlineType val="movingAvg"/>
            <c:period val="2"/>
            <c:dispRSqr val="0"/>
            <c:dispEq val="0"/>
          </c:trendline>
          <c:xVal>
            <c:numRef>
              <c:f>altitude!$A$249:$A$300</c:f>
              <c:numCache>
                <c:formatCode>m/d/yyyy</c:formatCode>
                <c:ptCount val="52"/>
                <c:pt idx="0">
                  <c:v>41389</c:v>
                </c:pt>
                <c:pt idx="1">
                  <c:v>41442</c:v>
                </c:pt>
                <c:pt idx="2">
                  <c:v>41514</c:v>
                </c:pt>
                <c:pt idx="3">
                  <c:v>41575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  <c:pt idx="32">
                  <c:v>43375</c:v>
                </c:pt>
                <c:pt idx="33">
                  <c:v>43438</c:v>
                </c:pt>
                <c:pt idx="34">
                  <c:v>43494</c:v>
                </c:pt>
                <c:pt idx="35">
                  <c:v>43551</c:v>
                </c:pt>
                <c:pt idx="36">
                  <c:v>43613</c:v>
                </c:pt>
                <c:pt idx="37">
                  <c:v>43678</c:v>
                </c:pt>
                <c:pt idx="38">
                  <c:v>43738</c:v>
                </c:pt>
                <c:pt idx="39">
                  <c:v>43801</c:v>
                </c:pt>
                <c:pt idx="40">
                  <c:v>43860</c:v>
                </c:pt>
                <c:pt idx="41">
                  <c:v>43916</c:v>
                </c:pt>
                <c:pt idx="42">
                  <c:v>43979</c:v>
                </c:pt>
                <c:pt idx="43">
                  <c:v>44046</c:v>
                </c:pt>
                <c:pt idx="44">
                  <c:v>44068</c:v>
                </c:pt>
                <c:pt idx="45">
                  <c:v>44104</c:v>
                </c:pt>
                <c:pt idx="46">
                  <c:v>44167</c:v>
                </c:pt>
                <c:pt idx="47">
                  <c:v>44223</c:v>
                </c:pt>
                <c:pt idx="48">
                  <c:v>44285</c:v>
                </c:pt>
                <c:pt idx="49">
                  <c:v>44345</c:v>
                </c:pt>
                <c:pt idx="50">
                  <c:v>44405</c:v>
                </c:pt>
                <c:pt idx="51">
                  <c:v>44504</c:v>
                </c:pt>
              </c:numCache>
            </c:numRef>
          </c:xVal>
          <c:yVal>
            <c:numRef>
              <c:f>altitude!$AZ$249:$AZ$300</c:f>
              <c:numCache>
                <c:formatCode>0.00</c:formatCode>
                <c:ptCount val="52"/>
                <c:pt idx="24">
                  <c:v>-0.4918032786894751</c:v>
                </c:pt>
                <c:pt idx="25">
                  <c:v>-0.87692307692201699</c:v>
                </c:pt>
                <c:pt idx="26">
                  <c:v>-0.40000000000048885</c:v>
                </c:pt>
                <c:pt idx="27">
                  <c:v>0.51724137930987435</c:v>
                </c:pt>
                <c:pt idx="28">
                  <c:v>1.4262295081965424</c:v>
                </c:pt>
                <c:pt idx="29">
                  <c:v>0.45762711864480771</c:v>
                </c:pt>
                <c:pt idx="30">
                  <c:v>-0.61904761904786809</c:v>
                </c:pt>
                <c:pt idx="31">
                  <c:v>-1.2786885245892805</c:v>
                </c:pt>
                <c:pt idx="32">
                  <c:v>-0.47619047619139654</c:v>
                </c:pt>
                <c:pt idx="33">
                  <c:v>0.14285714285782497</c:v>
                </c:pt>
                <c:pt idx="34">
                  <c:v>0.42857142857042974</c:v>
                </c:pt>
                <c:pt idx="35">
                  <c:v>0.84210526315892387</c:v>
                </c:pt>
                <c:pt idx="36">
                  <c:v>-9.6774193548849183E-2</c:v>
                </c:pt>
                <c:pt idx="37">
                  <c:v>-1.2000000000004827</c:v>
                </c:pt>
                <c:pt idx="38">
                  <c:v>-0.14999999999929514</c:v>
                </c:pt>
                <c:pt idx="39">
                  <c:v>0.14285714285647155</c:v>
                </c:pt>
                <c:pt idx="40">
                  <c:v>0.30508474576272343</c:v>
                </c:pt>
                <c:pt idx="41">
                  <c:v>1.8214285714296554</c:v>
                </c:pt>
                <c:pt idx="42">
                  <c:v>-0.71428571428641807</c:v>
                </c:pt>
                <c:pt idx="43">
                  <c:v>-1.1641791044768077</c:v>
                </c:pt>
                <c:pt idx="44">
                  <c:v>-0.54545454545714989</c:v>
                </c:pt>
                <c:pt idx="45">
                  <c:v>-0.41666666666628771</c:v>
                </c:pt>
                <c:pt idx="46">
                  <c:v>0</c:v>
                </c:pt>
                <c:pt idx="47">
                  <c:v>1.3928571428577032</c:v>
                </c:pt>
                <c:pt idx="48">
                  <c:v>1.2096774193537385</c:v>
                </c:pt>
                <c:pt idx="49">
                  <c:v>-0.19999999999953388</c:v>
                </c:pt>
                <c:pt idx="50">
                  <c:v>-0.90000000000003411</c:v>
                </c:pt>
                <c:pt idx="51">
                  <c:v>-0.30303030303002743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104-4B16-8EF8-2D2D0BEC71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831360"/>
        <c:axId val="120833152"/>
      </c:scatterChart>
      <c:valAx>
        <c:axId val="120831360"/>
        <c:scaling>
          <c:orientation val="minMax"/>
          <c:min val="42820"/>
        </c:scaling>
        <c:delete val="0"/>
        <c:axPos val="b"/>
        <c:numFmt formatCode="[$-40C]mmm\-yy;@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fr-FR"/>
          </a:p>
        </c:txPr>
        <c:crossAx val="120833152"/>
        <c:crossesAt val="-2"/>
        <c:crossBetween val="midCat"/>
        <c:majorUnit val="60"/>
      </c:valAx>
      <c:valAx>
        <c:axId val="120833152"/>
        <c:scaling>
          <c:orientation val="minMax"/>
          <c:max val="3"/>
          <c:min val="-1.5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 sz="1100" baseline="0"/>
                  <a:t>vitesse surrection en cm/mois</a:t>
                </a:r>
              </a:p>
            </c:rich>
          </c:tx>
          <c:layout>
            <c:manualLayout>
              <c:xMode val="edge"/>
              <c:yMode val="edge"/>
              <c:x val="1.1249169820124888E-2"/>
              <c:y val="0.26991889609993019"/>
            </c:manualLayout>
          </c:layout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1100"/>
            </a:pPr>
            <a:endParaRPr lang="fr-FR"/>
          </a:p>
        </c:txPr>
        <c:crossAx val="120831360"/>
        <c:crosses val="autoZero"/>
        <c:crossBetween val="midCat"/>
      </c:valAx>
    </c:plotArea>
    <c:legend>
      <c:legendPos val="l"/>
      <c:legendEntry>
        <c:idx val="0"/>
        <c:txPr>
          <a:bodyPr/>
          <a:lstStyle/>
          <a:p>
            <a:pPr>
              <a:defRPr sz="1200" b="1" i="0" baseline="0">
                <a:solidFill>
                  <a:schemeClr val="accent1"/>
                </a:solidFill>
              </a:defRPr>
            </a:pPr>
            <a:endParaRPr lang="fr-FR"/>
          </a:p>
        </c:txPr>
      </c:legendEntry>
      <c:legendEntry>
        <c:idx val="1"/>
        <c:txPr>
          <a:bodyPr/>
          <a:lstStyle/>
          <a:p>
            <a:pPr>
              <a:defRPr sz="110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2"/>
        <c:txPr>
          <a:bodyPr/>
          <a:lstStyle/>
          <a:p>
            <a:pPr>
              <a:defRPr sz="1050"/>
            </a:pPr>
            <a:endParaRPr lang="fr-FR"/>
          </a:p>
        </c:txPr>
      </c:legendEntry>
      <c:layout>
        <c:manualLayout>
          <c:xMode val="edge"/>
          <c:yMode val="edge"/>
          <c:x val="0.16103724513172649"/>
          <c:y val="0.1817665762489088"/>
          <c:w val="0.22425009300185855"/>
          <c:h val="0.26011607172646067"/>
        </c:manualLayout>
      </c:layout>
      <c:overlay val="0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200"/>
          </a:pPr>
          <a:endParaRPr lang="fr-FR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 paperSize="9" orientation="landscape"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600"/>
              <a:t>vitesse surrection du repère R1072 - Commune de Lochwiller</a:t>
            </a:r>
            <a:r>
              <a:rPr lang="en-US" sz="1600" baseline="0"/>
              <a:t> (67)</a:t>
            </a:r>
            <a:endParaRPr lang="en-US" sz="1600"/>
          </a:p>
        </c:rich>
      </c:tx>
      <c:layout>
        <c:manualLayout>
          <c:xMode val="edge"/>
          <c:yMode val="edge"/>
          <c:x val="0.13895748238478722"/>
          <c:y val="1.0598940957680898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2656675980018628"/>
          <c:y val="0.14157918457698934"/>
          <c:w val="0.8318629170146955"/>
          <c:h val="0.71622458000625899"/>
        </c:manualLayout>
      </c:layout>
      <c:scatterChart>
        <c:scatterStyle val="lineMarker"/>
        <c:varyColors val="0"/>
        <c:ser>
          <c:idx val="15"/>
          <c:order val="0"/>
          <c:tx>
            <c:strRef>
              <c:f>altitude!$BA$248</c:f>
              <c:strCache>
                <c:ptCount val="1"/>
                <c:pt idx="0">
                  <c:v>1072</c:v>
                </c:pt>
              </c:strCache>
            </c:strRef>
          </c:tx>
          <c:spPr>
            <a:ln w="28575">
              <a:noFill/>
            </a:ln>
          </c:spPr>
          <c:marker>
            <c:spPr>
              <a:ln>
                <a:solidFill>
                  <a:schemeClr val="accent1"/>
                </a:solidFill>
              </a:ln>
            </c:spPr>
          </c:marker>
          <c:dLbls>
            <c:dLbl>
              <c:idx val="43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0831-4FF5-B67C-BA0529CE6F4D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trendline>
            <c:spPr>
              <a:ln>
                <a:solidFill>
                  <a:srgbClr val="FF0000"/>
                </a:solidFill>
              </a:ln>
            </c:spPr>
            <c:trendlineType val="poly"/>
            <c:order val="2"/>
            <c:dispRSqr val="0"/>
            <c:dispEq val="0"/>
          </c:trendline>
          <c:trendline>
            <c:trendlineType val="movingAvg"/>
            <c:period val="2"/>
            <c:dispRSqr val="0"/>
            <c:dispEq val="0"/>
          </c:trendline>
          <c:xVal>
            <c:numRef>
              <c:f>altitude!$A$249:$A$305</c:f>
              <c:numCache>
                <c:formatCode>m/d/yyyy</c:formatCode>
                <c:ptCount val="57"/>
                <c:pt idx="0">
                  <c:v>41389</c:v>
                </c:pt>
                <c:pt idx="1">
                  <c:v>41442</c:v>
                </c:pt>
                <c:pt idx="2">
                  <c:v>41514</c:v>
                </c:pt>
                <c:pt idx="3">
                  <c:v>41575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  <c:pt idx="32">
                  <c:v>43375</c:v>
                </c:pt>
                <c:pt idx="33">
                  <c:v>43438</c:v>
                </c:pt>
                <c:pt idx="34">
                  <c:v>43494</c:v>
                </c:pt>
                <c:pt idx="35">
                  <c:v>43551</c:v>
                </c:pt>
                <c:pt idx="36">
                  <c:v>43613</c:v>
                </c:pt>
                <c:pt idx="37">
                  <c:v>43678</c:v>
                </c:pt>
                <c:pt idx="38">
                  <c:v>43738</c:v>
                </c:pt>
                <c:pt idx="39">
                  <c:v>43801</c:v>
                </c:pt>
                <c:pt idx="40">
                  <c:v>43860</c:v>
                </c:pt>
                <c:pt idx="41">
                  <c:v>43916</c:v>
                </c:pt>
                <c:pt idx="42">
                  <c:v>43979</c:v>
                </c:pt>
                <c:pt idx="43">
                  <c:v>44046</c:v>
                </c:pt>
                <c:pt idx="44">
                  <c:v>44068</c:v>
                </c:pt>
                <c:pt idx="45">
                  <c:v>44104</c:v>
                </c:pt>
                <c:pt idx="46">
                  <c:v>44167</c:v>
                </c:pt>
                <c:pt idx="47">
                  <c:v>44223</c:v>
                </c:pt>
                <c:pt idx="48">
                  <c:v>44285</c:v>
                </c:pt>
                <c:pt idx="49">
                  <c:v>44345</c:v>
                </c:pt>
                <c:pt idx="50">
                  <c:v>44405</c:v>
                </c:pt>
                <c:pt idx="51">
                  <c:v>44504</c:v>
                </c:pt>
                <c:pt idx="52">
                  <c:v>44531</c:v>
                </c:pt>
                <c:pt idx="53">
                  <c:v>44592</c:v>
                </c:pt>
                <c:pt idx="54">
                  <c:v>44650</c:v>
                </c:pt>
                <c:pt idx="55">
                  <c:v>44711</c:v>
                </c:pt>
                <c:pt idx="56">
                  <c:v>44770</c:v>
                </c:pt>
              </c:numCache>
            </c:numRef>
          </c:xVal>
          <c:yVal>
            <c:numRef>
              <c:f>altitude!$BA$249:$BA$305</c:f>
              <c:numCache>
                <c:formatCode>0.00</c:formatCode>
                <c:ptCount val="57"/>
                <c:pt idx="24">
                  <c:v>-4.9180327869087284E-2</c:v>
                </c:pt>
                <c:pt idx="25">
                  <c:v>-0.73846153846112916</c:v>
                </c:pt>
                <c:pt idx="26">
                  <c:v>0.24999999999977263</c:v>
                </c:pt>
                <c:pt idx="27">
                  <c:v>0.51724137930987435</c:v>
                </c:pt>
                <c:pt idx="28">
                  <c:v>0.19672131147634914</c:v>
                </c:pt>
                <c:pt idx="29">
                  <c:v>5.0847457625916262E-2</c:v>
                </c:pt>
                <c:pt idx="30">
                  <c:v>-0.28571428571429652</c:v>
                </c:pt>
                <c:pt idx="31">
                  <c:v>-0.59016393442625192</c:v>
                </c:pt>
                <c:pt idx="32">
                  <c:v>-0.28571428571429652</c:v>
                </c:pt>
                <c:pt idx="33">
                  <c:v>4.761904761927499E-2</c:v>
                </c:pt>
                <c:pt idx="34">
                  <c:v>0.64285714285716722</c:v>
                </c:pt>
                <c:pt idx="35">
                  <c:v>-0.15789473684136332</c:v>
                </c:pt>
                <c:pt idx="36">
                  <c:v>0.53225806451591995</c:v>
                </c:pt>
                <c:pt idx="37">
                  <c:v>-1.1076923076923497</c:v>
                </c:pt>
                <c:pt idx="38">
                  <c:v>0.10000000000047748</c:v>
                </c:pt>
                <c:pt idx="39">
                  <c:v>0.9047619047608112</c:v>
                </c:pt>
                <c:pt idx="40">
                  <c:v>0.10169491525472286</c:v>
                </c:pt>
                <c:pt idx="41">
                  <c:v>0.16071428571505311</c:v>
                </c:pt>
                <c:pt idx="42">
                  <c:v>-0.66666666666714303</c:v>
                </c:pt>
                <c:pt idx="43">
                  <c:v>-0.35820895522431839</c:v>
                </c:pt>
                <c:pt idx="44">
                  <c:v>0</c:v>
                </c:pt>
                <c:pt idx="45">
                  <c:v>8.3333333333731233E-2</c:v>
                </c:pt>
                <c:pt idx="46">
                  <c:v>-4.761904761927499E-2</c:v>
                </c:pt>
                <c:pt idx="47">
                  <c:v>1.125000000000804</c:v>
                </c:pt>
                <c:pt idx="48">
                  <c:v>-0.14516129032327377</c:v>
                </c:pt>
                <c:pt idx="49">
                  <c:v>0.30000000000001137</c:v>
                </c:pt>
                <c:pt idx="50">
                  <c:v>0.30000000000001137</c:v>
                </c:pt>
                <c:pt idx="51">
                  <c:v>-0.2121212121213637</c:v>
                </c:pt>
                <c:pt idx="52">
                  <c:v>0.33333333333492493</c:v>
                </c:pt>
                <c:pt idx="53">
                  <c:v>-0.34426229508221323</c:v>
                </c:pt>
                <c:pt idx="54">
                  <c:v>0.10344827586256292</c:v>
                </c:pt>
                <c:pt idx="55">
                  <c:v>-0.14754098360726187</c:v>
                </c:pt>
                <c:pt idx="56">
                  <c:v>-0.50847457627072401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831-4FF5-B67C-BA0529CE6F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831360"/>
        <c:axId val="120833152"/>
      </c:scatterChart>
      <c:valAx>
        <c:axId val="120831360"/>
        <c:scaling>
          <c:orientation val="minMax"/>
          <c:max val="44780"/>
          <c:min val="42820"/>
        </c:scaling>
        <c:delete val="0"/>
        <c:axPos val="b"/>
        <c:numFmt formatCode="[$-40C]mmm\-yy;@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fr-FR"/>
          </a:p>
        </c:txPr>
        <c:crossAx val="120833152"/>
        <c:crossesAt val="-2"/>
        <c:crossBetween val="midCat"/>
        <c:majorUnit val="60"/>
      </c:valAx>
      <c:valAx>
        <c:axId val="120833152"/>
        <c:scaling>
          <c:orientation val="minMax"/>
          <c:max val="3"/>
          <c:min val="-1.5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 sz="1100" baseline="0"/>
                  <a:t>vitesse surrection en cm/mois</a:t>
                </a:r>
              </a:p>
            </c:rich>
          </c:tx>
          <c:layout>
            <c:manualLayout>
              <c:xMode val="edge"/>
              <c:yMode val="edge"/>
              <c:x val="1.1249169820124888E-2"/>
              <c:y val="0.26991889609993019"/>
            </c:manualLayout>
          </c:layout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1100"/>
            </a:pPr>
            <a:endParaRPr lang="fr-FR"/>
          </a:p>
        </c:txPr>
        <c:crossAx val="120831360"/>
        <c:crosses val="autoZero"/>
        <c:crossBetween val="midCat"/>
      </c:valAx>
    </c:plotArea>
    <c:legend>
      <c:legendPos val="l"/>
      <c:legendEntry>
        <c:idx val="0"/>
        <c:txPr>
          <a:bodyPr/>
          <a:lstStyle/>
          <a:p>
            <a:pPr>
              <a:defRPr sz="1200" b="1" i="0" baseline="0">
                <a:solidFill>
                  <a:schemeClr val="accent1"/>
                </a:solidFill>
              </a:defRPr>
            </a:pPr>
            <a:endParaRPr lang="fr-FR"/>
          </a:p>
        </c:txPr>
      </c:legendEntry>
      <c:legendEntry>
        <c:idx val="1"/>
        <c:txPr>
          <a:bodyPr/>
          <a:lstStyle/>
          <a:p>
            <a:pPr>
              <a:defRPr sz="110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2"/>
        <c:txPr>
          <a:bodyPr/>
          <a:lstStyle/>
          <a:p>
            <a:pPr>
              <a:defRPr sz="1050"/>
            </a:pPr>
            <a:endParaRPr lang="fr-FR"/>
          </a:p>
        </c:txPr>
      </c:legendEntry>
      <c:layout>
        <c:manualLayout>
          <c:xMode val="edge"/>
          <c:yMode val="edge"/>
          <c:x val="0.16280975740384671"/>
          <c:y val="0.17127592091775118"/>
          <c:w val="0.26636231525137027"/>
          <c:h val="0.25273253487261094"/>
        </c:manualLayout>
      </c:layout>
      <c:overlay val="0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200"/>
          </a:pPr>
          <a:endParaRPr lang="fr-FR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 paperSize="9" orientation="landscape"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600"/>
              <a:t>vitesse surrection du repère R1078 - Commune de Lochwiller</a:t>
            </a:r>
            <a:r>
              <a:rPr lang="en-US" sz="1600" baseline="0"/>
              <a:t> (67)</a:t>
            </a:r>
            <a:endParaRPr lang="en-US" sz="1600"/>
          </a:p>
        </c:rich>
      </c:tx>
      <c:layout>
        <c:manualLayout>
          <c:xMode val="edge"/>
          <c:yMode val="edge"/>
          <c:x val="0.13895748238478722"/>
          <c:y val="1.0598940957680898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2656675980018628"/>
          <c:y val="0.14157918457698934"/>
          <c:w val="0.8318629170146955"/>
          <c:h val="0.71622458000625899"/>
        </c:manualLayout>
      </c:layout>
      <c:scatterChart>
        <c:scatterStyle val="lineMarker"/>
        <c:varyColors val="0"/>
        <c:ser>
          <c:idx val="15"/>
          <c:order val="0"/>
          <c:tx>
            <c:strRef>
              <c:f>altitude!$BF$248</c:f>
              <c:strCache>
                <c:ptCount val="1"/>
                <c:pt idx="0">
                  <c:v>1078</c:v>
                </c:pt>
              </c:strCache>
            </c:strRef>
          </c:tx>
          <c:spPr>
            <a:ln w="28575">
              <a:noFill/>
            </a:ln>
          </c:spPr>
          <c:marker>
            <c:spPr>
              <a:ln>
                <a:solidFill>
                  <a:schemeClr val="accent1"/>
                </a:solidFill>
              </a:ln>
            </c:spPr>
          </c:marker>
          <c:dLbls>
            <c:dLbl>
              <c:idx val="39"/>
              <c:dLblPos val="b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8813-41C7-B0DF-61106C026DE3}"/>
                </c:ext>
              </c:extLst>
            </c:dLbl>
            <c:spPr>
              <a:noFill/>
              <a:ln>
                <a:noFill/>
              </a:ln>
              <a:effectLst/>
            </c:spPr>
            <c:dLblPos val="b"/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trendline>
            <c:spPr>
              <a:ln>
                <a:solidFill>
                  <a:srgbClr val="FF0000"/>
                </a:solidFill>
              </a:ln>
            </c:spPr>
            <c:trendlineType val="poly"/>
            <c:order val="2"/>
            <c:dispRSqr val="0"/>
            <c:dispEq val="0"/>
          </c:trendline>
          <c:trendline>
            <c:trendlineType val="movingAvg"/>
            <c:period val="2"/>
            <c:dispRSqr val="0"/>
            <c:dispEq val="0"/>
          </c:trendline>
          <c:xVal>
            <c:numRef>
              <c:f>altitude!$A$249:$A$305</c:f>
              <c:numCache>
                <c:formatCode>m/d/yyyy</c:formatCode>
                <c:ptCount val="57"/>
                <c:pt idx="0">
                  <c:v>41389</c:v>
                </c:pt>
                <c:pt idx="1">
                  <c:v>41442</c:v>
                </c:pt>
                <c:pt idx="2">
                  <c:v>41514</c:v>
                </c:pt>
                <c:pt idx="3">
                  <c:v>41575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  <c:pt idx="32">
                  <c:v>43375</c:v>
                </c:pt>
                <c:pt idx="33">
                  <c:v>43438</c:v>
                </c:pt>
                <c:pt idx="34">
                  <c:v>43494</c:v>
                </c:pt>
                <c:pt idx="35">
                  <c:v>43551</c:v>
                </c:pt>
                <c:pt idx="36">
                  <c:v>43613</c:v>
                </c:pt>
                <c:pt idx="37">
                  <c:v>43678</c:v>
                </c:pt>
                <c:pt idx="38">
                  <c:v>43738</c:v>
                </c:pt>
                <c:pt idx="39">
                  <c:v>43801</c:v>
                </c:pt>
                <c:pt idx="40">
                  <c:v>43860</c:v>
                </c:pt>
                <c:pt idx="41">
                  <c:v>43916</c:v>
                </c:pt>
                <c:pt idx="42">
                  <c:v>43979</c:v>
                </c:pt>
                <c:pt idx="43">
                  <c:v>44046</c:v>
                </c:pt>
                <c:pt idx="44">
                  <c:v>44068</c:v>
                </c:pt>
                <c:pt idx="45">
                  <c:v>44104</c:v>
                </c:pt>
                <c:pt idx="46">
                  <c:v>44167</c:v>
                </c:pt>
                <c:pt idx="47">
                  <c:v>44223</c:v>
                </c:pt>
                <c:pt idx="48">
                  <c:v>44285</c:v>
                </c:pt>
                <c:pt idx="49">
                  <c:v>44345</c:v>
                </c:pt>
                <c:pt idx="50">
                  <c:v>44405</c:v>
                </c:pt>
                <c:pt idx="51">
                  <c:v>44504</c:v>
                </c:pt>
                <c:pt idx="52">
                  <c:v>44531</c:v>
                </c:pt>
                <c:pt idx="53">
                  <c:v>44592</c:v>
                </c:pt>
                <c:pt idx="54">
                  <c:v>44650</c:v>
                </c:pt>
                <c:pt idx="55">
                  <c:v>44711</c:v>
                </c:pt>
                <c:pt idx="56">
                  <c:v>44770</c:v>
                </c:pt>
              </c:numCache>
            </c:numRef>
          </c:xVal>
          <c:yVal>
            <c:numRef>
              <c:f>altitude!$BF$249:$BF$305</c:f>
              <c:numCache>
                <c:formatCode>0.00</c:formatCode>
                <c:ptCount val="57"/>
                <c:pt idx="24">
                  <c:v>-9.8360655738174568E-2</c:v>
                </c:pt>
                <c:pt idx="25">
                  <c:v>-0.13846153846088782</c:v>
                </c:pt>
                <c:pt idx="26">
                  <c:v>0.14999999999929514</c:v>
                </c:pt>
                <c:pt idx="27">
                  <c:v>0</c:v>
                </c:pt>
                <c:pt idx="28">
                  <c:v>9.8360655738174568E-2</c:v>
                </c:pt>
                <c:pt idx="29">
                  <c:v>0.50847457627072401</c:v>
                </c:pt>
                <c:pt idx="30">
                  <c:v>-0.14285714285647155</c:v>
                </c:pt>
                <c:pt idx="31">
                  <c:v>-0.83606557377168833</c:v>
                </c:pt>
                <c:pt idx="32">
                  <c:v>0.57142857142859305</c:v>
                </c:pt>
                <c:pt idx="33">
                  <c:v>-0.85714285714288962</c:v>
                </c:pt>
                <c:pt idx="34">
                  <c:v>0.58928571428700549</c:v>
                </c:pt>
                <c:pt idx="35">
                  <c:v>-0.3157894736842225</c:v>
                </c:pt>
                <c:pt idx="36">
                  <c:v>0</c:v>
                </c:pt>
                <c:pt idx="37">
                  <c:v>-4.6153846154066529E-2</c:v>
                </c:pt>
                <c:pt idx="38">
                  <c:v>0.39999999999906777</c:v>
                </c:pt>
                <c:pt idx="39">
                  <c:v>-9.5238095237196577E-2</c:v>
                </c:pt>
                <c:pt idx="40">
                  <c:v>-5.0847457627361432E-2</c:v>
                </c:pt>
                <c:pt idx="41">
                  <c:v>-0.21428571428521487</c:v>
                </c:pt>
                <c:pt idx="42">
                  <c:v>-4.761904761927499E-2</c:v>
                </c:pt>
                <c:pt idx="43">
                  <c:v>0</c:v>
                </c:pt>
                <c:pt idx="44">
                  <c:v>0.13636363636428747</c:v>
                </c:pt>
                <c:pt idx="45">
                  <c:v>8.3333333331362766E-2</c:v>
                </c:pt>
                <c:pt idx="46">
                  <c:v>0.66666666666714303</c:v>
                </c:pt>
                <c:pt idx="47">
                  <c:v>-0.26785714285689927</c:v>
                </c:pt>
                <c:pt idx="48">
                  <c:v>-0.14516129032327377</c:v>
                </c:pt>
                <c:pt idx="49">
                  <c:v>0</c:v>
                </c:pt>
                <c:pt idx="50">
                  <c:v>0</c:v>
                </c:pt>
                <c:pt idx="51">
                  <c:v>6.0606060606349987E-2</c:v>
                </c:pt>
                <c:pt idx="52">
                  <c:v>0</c:v>
                </c:pt>
                <c:pt idx="53">
                  <c:v>0</c:v>
                </c:pt>
                <c:pt idx="54">
                  <c:v>0.10344827586256292</c:v>
                </c:pt>
                <c:pt idx="55">
                  <c:v>-0.14754098360726187</c:v>
                </c:pt>
                <c:pt idx="56">
                  <c:v>-0.15254237288063913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813-41C7-B0DF-61106C026D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831360"/>
        <c:axId val="120833152"/>
      </c:scatterChart>
      <c:valAx>
        <c:axId val="120831360"/>
        <c:scaling>
          <c:orientation val="minMax"/>
          <c:max val="44780"/>
          <c:min val="42820"/>
        </c:scaling>
        <c:delete val="0"/>
        <c:axPos val="b"/>
        <c:numFmt formatCode="[$-40C]mmm\-yy;@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fr-FR"/>
          </a:p>
        </c:txPr>
        <c:crossAx val="120833152"/>
        <c:crossesAt val="-2"/>
        <c:crossBetween val="midCat"/>
        <c:majorUnit val="60"/>
      </c:valAx>
      <c:valAx>
        <c:axId val="120833152"/>
        <c:scaling>
          <c:orientation val="minMax"/>
          <c:max val="3"/>
          <c:min val="-1.5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 sz="1100" baseline="0"/>
                  <a:t>vitesse surrection en cm/mois</a:t>
                </a:r>
              </a:p>
            </c:rich>
          </c:tx>
          <c:layout>
            <c:manualLayout>
              <c:xMode val="edge"/>
              <c:yMode val="edge"/>
              <c:x val="1.1249169820124888E-2"/>
              <c:y val="0.26991889609993019"/>
            </c:manualLayout>
          </c:layout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1100"/>
            </a:pPr>
            <a:endParaRPr lang="fr-FR"/>
          </a:p>
        </c:txPr>
        <c:crossAx val="120831360"/>
        <c:crosses val="autoZero"/>
        <c:crossBetween val="midCat"/>
      </c:valAx>
    </c:plotArea>
    <c:legend>
      <c:legendPos val="l"/>
      <c:legendEntry>
        <c:idx val="0"/>
        <c:txPr>
          <a:bodyPr/>
          <a:lstStyle/>
          <a:p>
            <a:pPr>
              <a:defRPr sz="1200" b="1" i="0" baseline="0">
                <a:solidFill>
                  <a:schemeClr val="accent1"/>
                </a:solidFill>
              </a:defRPr>
            </a:pPr>
            <a:endParaRPr lang="fr-FR"/>
          </a:p>
        </c:txPr>
      </c:legendEntry>
      <c:legendEntry>
        <c:idx val="1"/>
        <c:txPr>
          <a:bodyPr/>
          <a:lstStyle/>
          <a:p>
            <a:pPr>
              <a:defRPr sz="110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2"/>
        <c:txPr>
          <a:bodyPr/>
          <a:lstStyle/>
          <a:p>
            <a:pPr>
              <a:defRPr sz="1050"/>
            </a:pPr>
            <a:endParaRPr lang="fr-FR"/>
          </a:p>
        </c:txPr>
      </c:legendEntry>
      <c:layout>
        <c:manualLayout>
          <c:xMode val="edge"/>
          <c:yMode val="edge"/>
          <c:x val="0.16095787159321159"/>
          <c:y val="0.18362297056733975"/>
          <c:w val="0.27813898158539146"/>
          <c:h val="0.24926931846523329"/>
        </c:manualLayout>
      </c:layout>
      <c:overlay val="0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200"/>
          </a:pPr>
          <a:endParaRPr lang="fr-FR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 paperSize="9" orientation="landscape"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600"/>
              <a:t>vitesse surrection du repère R1077 - Commune de Lochwiller</a:t>
            </a:r>
            <a:r>
              <a:rPr lang="en-US" sz="1600" baseline="0"/>
              <a:t> (67)</a:t>
            </a:r>
            <a:endParaRPr lang="en-US" sz="1600"/>
          </a:p>
        </c:rich>
      </c:tx>
      <c:layout>
        <c:manualLayout>
          <c:xMode val="edge"/>
          <c:yMode val="edge"/>
          <c:x val="0.13895748238478722"/>
          <c:y val="1.0598940957680898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2656675980018628"/>
          <c:y val="0.14157918457698934"/>
          <c:w val="0.8318629170146955"/>
          <c:h val="0.71622458000625899"/>
        </c:manualLayout>
      </c:layout>
      <c:scatterChart>
        <c:scatterStyle val="lineMarker"/>
        <c:varyColors val="0"/>
        <c:ser>
          <c:idx val="15"/>
          <c:order val="0"/>
          <c:tx>
            <c:strRef>
              <c:f>altitude!$BE$248</c:f>
              <c:strCache>
                <c:ptCount val="1"/>
                <c:pt idx="0">
                  <c:v>1077</c:v>
                </c:pt>
              </c:strCache>
            </c:strRef>
          </c:tx>
          <c:spPr>
            <a:ln w="28575">
              <a:noFill/>
            </a:ln>
          </c:spPr>
          <c:marker>
            <c:spPr>
              <a:ln>
                <a:solidFill>
                  <a:schemeClr val="accent1"/>
                </a:solidFill>
              </a:ln>
            </c:spPr>
          </c:marker>
          <c:dLbls>
            <c:dLbl>
              <c:idx val="43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9C90-47FC-91E9-7F62BD90B4C2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trendline>
            <c:spPr>
              <a:ln>
                <a:solidFill>
                  <a:srgbClr val="FF0000"/>
                </a:solidFill>
              </a:ln>
            </c:spPr>
            <c:trendlineType val="poly"/>
            <c:order val="2"/>
            <c:dispRSqr val="0"/>
            <c:dispEq val="0"/>
          </c:trendline>
          <c:trendline>
            <c:trendlineType val="movingAvg"/>
            <c:period val="2"/>
            <c:dispRSqr val="0"/>
            <c:dispEq val="0"/>
          </c:trendline>
          <c:xVal>
            <c:numRef>
              <c:f>altitude!$A$249:$A$305</c:f>
              <c:numCache>
                <c:formatCode>m/d/yyyy</c:formatCode>
                <c:ptCount val="57"/>
                <c:pt idx="0">
                  <c:v>41389</c:v>
                </c:pt>
                <c:pt idx="1">
                  <c:v>41442</c:v>
                </c:pt>
                <c:pt idx="2">
                  <c:v>41514</c:v>
                </c:pt>
                <c:pt idx="3">
                  <c:v>41575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  <c:pt idx="32">
                  <c:v>43375</c:v>
                </c:pt>
                <c:pt idx="33">
                  <c:v>43438</c:v>
                </c:pt>
                <c:pt idx="34">
                  <c:v>43494</c:v>
                </c:pt>
                <c:pt idx="35">
                  <c:v>43551</c:v>
                </c:pt>
                <c:pt idx="36">
                  <c:v>43613</c:v>
                </c:pt>
                <c:pt idx="37">
                  <c:v>43678</c:v>
                </c:pt>
                <c:pt idx="38">
                  <c:v>43738</c:v>
                </c:pt>
                <c:pt idx="39">
                  <c:v>43801</c:v>
                </c:pt>
                <c:pt idx="40">
                  <c:v>43860</c:v>
                </c:pt>
                <c:pt idx="41">
                  <c:v>43916</c:v>
                </c:pt>
                <c:pt idx="42">
                  <c:v>43979</c:v>
                </c:pt>
                <c:pt idx="43">
                  <c:v>44046</c:v>
                </c:pt>
                <c:pt idx="44">
                  <c:v>44068</c:v>
                </c:pt>
                <c:pt idx="45">
                  <c:v>44104</c:v>
                </c:pt>
                <c:pt idx="46">
                  <c:v>44167</c:v>
                </c:pt>
                <c:pt idx="47">
                  <c:v>44223</c:v>
                </c:pt>
                <c:pt idx="48">
                  <c:v>44285</c:v>
                </c:pt>
                <c:pt idx="49">
                  <c:v>44345</c:v>
                </c:pt>
                <c:pt idx="50">
                  <c:v>44405</c:v>
                </c:pt>
                <c:pt idx="51">
                  <c:v>44504</c:v>
                </c:pt>
                <c:pt idx="52">
                  <c:v>44531</c:v>
                </c:pt>
                <c:pt idx="53">
                  <c:v>44592</c:v>
                </c:pt>
                <c:pt idx="54">
                  <c:v>44650</c:v>
                </c:pt>
                <c:pt idx="55">
                  <c:v>44711</c:v>
                </c:pt>
                <c:pt idx="56">
                  <c:v>44770</c:v>
                </c:pt>
              </c:numCache>
            </c:numRef>
          </c:xVal>
          <c:yVal>
            <c:numRef>
              <c:f>altitude!$BE$249:$BE$305</c:f>
              <c:numCache>
                <c:formatCode>0.00</c:formatCode>
                <c:ptCount val="57"/>
                <c:pt idx="24">
                  <c:v>-0.24590163934403864</c:v>
                </c:pt>
                <c:pt idx="25">
                  <c:v>-1.1076923076923497</c:v>
                </c:pt>
                <c:pt idx="26">
                  <c:v>0.24999999999977263</c:v>
                </c:pt>
                <c:pt idx="27">
                  <c:v>0.41379310344878156</c:v>
                </c:pt>
                <c:pt idx="28">
                  <c:v>1.6229508196728915</c:v>
                </c:pt>
                <c:pt idx="29">
                  <c:v>0.20338983050800055</c:v>
                </c:pt>
                <c:pt idx="30">
                  <c:v>-0.52380952380931811</c:v>
                </c:pt>
                <c:pt idx="31">
                  <c:v>-1.081967213115727</c:v>
                </c:pt>
                <c:pt idx="32">
                  <c:v>-0.38095238095149309</c:v>
                </c:pt>
                <c:pt idx="33">
                  <c:v>0.14285714285647155</c:v>
                </c:pt>
                <c:pt idx="34">
                  <c:v>0.69642857142885162</c:v>
                </c:pt>
                <c:pt idx="35">
                  <c:v>0.26315789473660278</c:v>
                </c:pt>
                <c:pt idx="36">
                  <c:v>-0.2903225806451723</c:v>
                </c:pt>
                <c:pt idx="37">
                  <c:v>-0.83076923076926223</c:v>
                </c:pt>
                <c:pt idx="38">
                  <c:v>0.549999999999784</c:v>
                </c:pt>
                <c:pt idx="39">
                  <c:v>-0.38095238095149309</c:v>
                </c:pt>
                <c:pt idx="40">
                  <c:v>0.61016949152544686</c:v>
                </c:pt>
                <c:pt idx="41">
                  <c:v>1.1249999999992812</c:v>
                </c:pt>
                <c:pt idx="42">
                  <c:v>-0.66666666666578966</c:v>
                </c:pt>
                <c:pt idx="43">
                  <c:v>-0.62686567164223905</c:v>
                </c:pt>
                <c:pt idx="44">
                  <c:v>0.13636363636428747</c:v>
                </c:pt>
                <c:pt idx="45">
                  <c:v>0.166666666665094</c:v>
                </c:pt>
                <c:pt idx="46">
                  <c:v>0.47619047619139654</c:v>
                </c:pt>
                <c:pt idx="47">
                  <c:v>0.37500000000026795</c:v>
                </c:pt>
                <c:pt idx="48">
                  <c:v>0.53225806451591995</c:v>
                </c:pt>
                <c:pt idx="49">
                  <c:v>-0.20000000000095497</c:v>
                </c:pt>
                <c:pt idx="50">
                  <c:v>-0.94999999999885176</c:v>
                </c:pt>
                <c:pt idx="51">
                  <c:v>0.18181818181818871</c:v>
                </c:pt>
                <c:pt idx="52">
                  <c:v>0.22222222222012533</c:v>
                </c:pt>
                <c:pt idx="53">
                  <c:v>4.9180327869087284E-2</c:v>
                </c:pt>
                <c:pt idx="54">
                  <c:v>0</c:v>
                </c:pt>
                <c:pt idx="55">
                  <c:v>-0.3934426229513005</c:v>
                </c:pt>
                <c:pt idx="56">
                  <c:v>-0.35593220338863968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C90-47FC-91E9-7F62BD90B4C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831360"/>
        <c:axId val="120833152"/>
      </c:scatterChart>
      <c:valAx>
        <c:axId val="120831360"/>
        <c:scaling>
          <c:orientation val="minMax"/>
          <c:max val="44780"/>
          <c:min val="42820"/>
        </c:scaling>
        <c:delete val="0"/>
        <c:axPos val="b"/>
        <c:numFmt formatCode="[$-40C]mmm\-yy;@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fr-FR"/>
          </a:p>
        </c:txPr>
        <c:crossAx val="120833152"/>
        <c:crossesAt val="-2"/>
        <c:crossBetween val="midCat"/>
        <c:majorUnit val="60"/>
      </c:valAx>
      <c:valAx>
        <c:axId val="120833152"/>
        <c:scaling>
          <c:orientation val="minMax"/>
          <c:max val="3"/>
          <c:min val="-1.5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 sz="1100" baseline="0"/>
                  <a:t>vitesse surrection en cm/mois</a:t>
                </a:r>
              </a:p>
            </c:rich>
          </c:tx>
          <c:layout>
            <c:manualLayout>
              <c:xMode val="edge"/>
              <c:yMode val="edge"/>
              <c:x val="1.1249169820124888E-2"/>
              <c:y val="0.26991889609993019"/>
            </c:manualLayout>
          </c:layout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1100"/>
            </a:pPr>
            <a:endParaRPr lang="fr-FR"/>
          </a:p>
        </c:txPr>
        <c:crossAx val="120831360"/>
        <c:crosses val="autoZero"/>
        <c:crossBetween val="midCat"/>
      </c:valAx>
    </c:plotArea>
    <c:legend>
      <c:legendPos val="l"/>
      <c:legendEntry>
        <c:idx val="0"/>
        <c:txPr>
          <a:bodyPr/>
          <a:lstStyle/>
          <a:p>
            <a:pPr>
              <a:defRPr sz="1200" b="1" i="0" baseline="0">
                <a:solidFill>
                  <a:schemeClr val="accent1"/>
                </a:solidFill>
              </a:defRPr>
            </a:pPr>
            <a:endParaRPr lang="fr-FR"/>
          </a:p>
        </c:txPr>
      </c:legendEntry>
      <c:legendEntry>
        <c:idx val="1"/>
        <c:txPr>
          <a:bodyPr/>
          <a:lstStyle/>
          <a:p>
            <a:pPr>
              <a:defRPr sz="110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2"/>
        <c:txPr>
          <a:bodyPr/>
          <a:lstStyle/>
          <a:p>
            <a:pPr>
              <a:defRPr sz="1050"/>
            </a:pPr>
            <a:endParaRPr lang="fr-FR"/>
          </a:p>
        </c:txPr>
      </c:legendEntry>
      <c:layout>
        <c:manualLayout>
          <c:xMode val="edge"/>
          <c:yMode val="edge"/>
          <c:x val="0.16330536925337086"/>
          <c:y val="0.18693648975170266"/>
          <c:w val="0.2665706801195884"/>
          <c:h val="0.25248240707702846"/>
        </c:manualLayout>
      </c:layout>
      <c:overlay val="0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200"/>
          </a:pPr>
          <a:endParaRPr lang="fr-FR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 paperSize="9" orientation="landscape"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600"/>
              <a:t>vitesse surrection du repère R1079 - Commune de Lochwiller</a:t>
            </a:r>
            <a:r>
              <a:rPr lang="en-US" sz="1600" baseline="0"/>
              <a:t> (67)</a:t>
            </a:r>
            <a:endParaRPr lang="en-US" sz="1600"/>
          </a:p>
        </c:rich>
      </c:tx>
      <c:layout>
        <c:manualLayout>
          <c:xMode val="edge"/>
          <c:yMode val="edge"/>
          <c:x val="0.13895748238478722"/>
          <c:y val="1.0598940957680898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2656675980018628"/>
          <c:y val="0.14157918457698934"/>
          <c:w val="0.8318629170146955"/>
          <c:h val="0.71622458000625899"/>
        </c:manualLayout>
      </c:layout>
      <c:scatterChart>
        <c:scatterStyle val="lineMarker"/>
        <c:varyColors val="0"/>
        <c:ser>
          <c:idx val="15"/>
          <c:order val="0"/>
          <c:tx>
            <c:strRef>
              <c:f>altitude!$BG$248</c:f>
              <c:strCache>
                <c:ptCount val="1"/>
                <c:pt idx="0">
                  <c:v>1079</c:v>
                </c:pt>
              </c:strCache>
            </c:strRef>
          </c:tx>
          <c:spPr>
            <a:ln w="28575">
              <a:noFill/>
            </a:ln>
          </c:spPr>
          <c:marker>
            <c:spPr>
              <a:ln>
                <a:solidFill>
                  <a:schemeClr val="accent1"/>
                </a:solidFill>
              </a:ln>
            </c:spPr>
          </c:marker>
          <c:dLbls>
            <c:dLbl>
              <c:idx val="39"/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1C99-4966-A445-DEE247F7EBE7}"/>
                </c:ext>
              </c:extLst>
            </c:dLbl>
            <c:spPr>
              <a:noFill/>
              <a:ln>
                <a:noFill/>
              </a:ln>
              <a:effectLst/>
            </c:spPr>
            <c:dLblPos val="t"/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trendline>
            <c:spPr>
              <a:ln>
                <a:solidFill>
                  <a:srgbClr val="FF0000"/>
                </a:solidFill>
              </a:ln>
            </c:spPr>
            <c:trendlineType val="poly"/>
            <c:order val="2"/>
            <c:dispRSqr val="0"/>
            <c:dispEq val="0"/>
          </c:trendline>
          <c:trendline>
            <c:trendlineType val="movingAvg"/>
            <c:period val="2"/>
            <c:dispRSqr val="0"/>
            <c:dispEq val="0"/>
          </c:trendline>
          <c:xVal>
            <c:numRef>
              <c:f>altitude!$A$249:$A$305</c:f>
              <c:numCache>
                <c:formatCode>m/d/yyyy</c:formatCode>
                <c:ptCount val="57"/>
                <c:pt idx="0">
                  <c:v>41389</c:v>
                </c:pt>
                <c:pt idx="1">
                  <c:v>41442</c:v>
                </c:pt>
                <c:pt idx="2">
                  <c:v>41514</c:v>
                </c:pt>
                <c:pt idx="3">
                  <c:v>41575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  <c:pt idx="32">
                  <c:v>43375</c:v>
                </c:pt>
                <c:pt idx="33">
                  <c:v>43438</c:v>
                </c:pt>
                <c:pt idx="34">
                  <c:v>43494</c:v>
                </c:pt>
                <c:pt idx="35">
                  <c:v>43551</c:v>
                </c:pt>
                <c:pt idx="36">
                  <c:v>43613</c:v>
                </c:pt>
                <c:pt idx="37">
                  <c:v>43678</c:v>
                </c:pt>
                <c:pt idx="38">
                  <c:v>43738</c:v>
                </c:pt>
                <c:pt idx="39">
                  <c:v>43801</c:v>
                </c:pt>
                <c:pt idx="40">
                  <c:v>43860</c:v>
                </c:pt>
                <c:pt idx="41">
                  <c:v>43916</c:v>
                </c:pt>
                <c:pt idx="42">
                  <c:v>43979</c:v>
                </c:pt>
                <c:pt idx="43">
                  <c:v>44046</c:v>
                </c:pt>
                <c:pt idx="44">
                  <c:v>44068</c:v>
                </c:pt>
                <c:pt idx="45">
                  <c:v>44104</c:v>
                </c:pt>
                <c:pt idx="46">
                  <c:v>44167</c:v>
                </c:pt>
                <c:pt idx="47">
                  <c:v>44223</c:v>
                </c:pt>
                <c:pt idx="48">
                  <c:v>44285</c:v>
                </c:pt>
                <c:pt idx="49">
                  <c:v>44345</c:v>
                </c:pt>
                <c:pt idx="50">
                  <c:v>44405</c:v>
                </c:pt>
                <c:pt idx="51">
                  <c:v>44504</c:v>
                </c:pt>
                <c:pt idx="52">
                  <c:v>44531</c:v>
                </c:pt>
                <c:pt idx="53">
                  <c:v>44592</c:v>
                </c:pt>
                <c:pt idx="54">
                  <c:v>44650</c:v>
                </c:pt>
                <c:pt idx="55">
                  <c:v>44711</c:v>
                </c:pt>
                <c:pt idx="56">
                  <c:v>44770</c:v>
                </c:pt>
              </c:numCache>
            </c:numRef>
          </c:xVal>
          <c:yVal>
            <c:numRef>
              <c:f>altitude!$BG$249:$BG$305</c:f>
              <c:numCache>
                <c:formatCode>0.00</c:formatCode>
                <c:ptCount val="57"/>
                <c:pt idx="24">
                  <c:v>-4.9180327869087284E-2</c:v>
                </c:pt>
                <c:pt idx="25">
                  <c:v>-1.1538461538464162</c:v>
                </c:pt>
                <c:pt idx="26">
                  <c:v>0.14999999999929514</c:v>
                </c:pt>
                <c:pt idx="27">
                  <c:v>0.46551724138006301</c:v>
                </c:pt>
                <c:pt idx="28">
                  <c:v>1.1803278688525038</c:v>
                </c:pt>
                <c:pt idx="29">
                  <c:v>0.20338983050800055</c:v>
                </c:pt>
                <c:pt idx="30">
                  <c:v>-0.42857142857076813</c:v>
                </c:pt>
                <c:pt idx="31">
                  <c:v>-1.3278688524597657</c:v>
                </c:pt>
                <c:pt idx="32">
                  <c:v>4.761904761927499E-2</c:v>
                </c:pt>
                <c:pt idx="33">
                  <c:v>-9.523809523854998E-2</c:v>
                </c:pt>
                <c:pt idx="34">
                  <c:v>1.125000000000804</c:v>
                </c:pt>
                <c:pt idx="35">
                  <c:v>0.3157894736842225</c:v>
                </c:pt>
                <c:pt idx="36">
                  <c:v>9.6774193548849183E-2</c:v>
                </c:pt>
                <c:pt idx="37">
                  <c:v>-1.5230769230776366</c:v>
                </c:pt>
                <c:pt idx="38">
                  <c:v>0.15000000000071623</c:v>
                </c:pt>
                <c:pt idx="39">
                  <c:v>0.47619047619004312</c:v>
                </c:pt>
                <c:pt idx="40">
                  <c:v>0.71186440678016971</c:v>
                </c:pt>
                <c:pt idx="41">
                  <c:v>0.80357142857069774</c:v>
                </c:pt>
                <c:pt idx="42">
                  <c:v>-0.57142857142859305</c:v>
                </c:pt>
                <c:pt idx="43">
                  <c:v>-1.0298507462684836</c:v>
                </c:pt>
                <c:pt idx="44">
                  <c:v>0.13636363636428747</c:v>
                </c:pt>
                <c:pt idx="45">
                  <c:v>0.166666666665094</c:v>
                </c:pt>
                <c:pt idx="46">
                  <c:v>0.57142857142859305</c:v>
                </c:pt>
                <c:pt idx="47">
                  <c:v>0.8571428571439047</c:v>
                </c:pt>
                <c:pt idx="48">
                  <c:v>0.2903225806451723</c:v>
                </c:pt>
                <c:pt idx="49">
                  <c:v>-0.10000000000047748</c:v>
                </c:pt>
                <c:pt idx="50">
                  <c:v>-0.10000000000047748</c:v>
                </c:pt>
                <c:pt idx="51">
                  <c:v>-3.0303030302313731E-2</c:v>
                </c:pt>
                <c:pt idx="52">
                  <c:v>0.11111111110848368</c:v>
                </c:pt>
                <c:pt idx="53">
                  <c:v>0.34426229508221323</c:v>
                </c:pt>
                <c:pt idx="54">
                  <c:v>-0.10344827586256292</c:v>
                </c:pt>
                <c:pt idx="55">
                  <c:v>-0.44262295081899</c:v>
                </c:pt>
                <c:pt idx="56">
                  <c:v>-1.0677966101688094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C99-4966-A445-DEE247F7EBE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831360"/>
        <c:axId val="120833152"/>
      </c:scatterChart>
      <c:valAx>
        <c:axId val="120831360"/>
        <c:scaling>
          <c:orientation val="minMax"/>
          <c:max val="44780"/>
          <c:min val="42820"/>
        </c:scaling>
        <c:delete val="0"/>
        <c:axPos val="b"/>
        <c:numFmt formatCode="[$-40C]mmm\-yy;@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fr-FR"/>
          </a:p>
        </c:txPr>
        <c:crossAx val="120833152"/>
        <c:crossesAt val="-2"/>
        <c:crossBetween val="midCat"/>
        <c:majorUnit val="60"/>
      </c:valAx>
      <c:valAx>
        <c:axId val="120833152"/>
        <c:scaling>
          <c:orientation val="minMax"/>
          <c:max val="3"/>
          <c:min val="-1.55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 sz="1100" baseline="0"/>
                  <a:t>vitesse surrection en cm/mois</a:t>
                </a:r>
              </a:p>
            </c:rich>
          </c:tx>
          <c:layout>
            <c:manualLayout>
              <c:xMode val="edge"/>
              <c:yMode val="edge"/>
              <c:x val="1.1249169820124888E-2"/>
              <c:y val="0.26991889609993019"/>
            </c:manualLayout>
          </c:layout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1100"/>
            </a:pPr>
            <a:endParaRPr lang="fr-FR"/>
          </a:p>
        </c:txPr>
        <c:crossAx val="120831360"/>
        <c:crosses val="autoZero"/>
        <c:crossBetween val="midCat"/>
      </c:valAx>
    </c:plotArea>
    <c:legend>
      <c:legendPos val="l"/>
      <c:legendEntry>
        <c:idx val="0"/>
        <c:txPr>
          <a:bodyPr/>
          <a:lstStyle/>
          <a:p>
            <a:pPr>
              <a:defRPr sz="1200" b="1" i="0" baseline="0">
                <a:solidFill>
                  <a:schemeClr val="accent1"/>
                </a:solidFill>
              </a:defRPr>
            </a:pPr>
            <a:endParaRPr lang="fr-FR"/>
          </a:p>
        </c:txPr>
      </c:legendEntry>
      <c:legendEntry>
        <c:idx val="1"/>
        <c:txPr>
          <a:bodyPr/>
          <a:lstStyle/>
          <a:p>
            <a:pPr>
              <a:defRPr sz="110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2"/>
        <c:txPr>
          <a:bodyPr/>
          <a:lstStyle/>
          <a:p>
            <a:pPr>
              <a:defRPr sz="1050"/>
            </a:pPr>
            <a:endParaRPr lang="fr-FR"/>
          </a:p>
        </c:txPr>
      </c:legendEntry>
      <c:layout>
        <c:manualLayout>
          <c:xMode val="edge"/>
          <c:yMode val="edge"/>
          <c:x val="0.14742845835373758"/>
          <c:y val="0.20350408567351716"/>
          <c:w val="0.2076485634163826"/>
          <c:h val="0.26515197964507775"/>
        </c:manualLayout>
      </c:layout>
      <c:overlay val="0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200"/>
          </a:pPr>
          <a:endParaRPr lang="fr-FR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 paperSize="9" orientation="landscape"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600"/>
              <a:t>vitesse surrection du repère R1076 - Commune de Lochwiller</a:t>
            </a:r>
            <a:r>
              <a:rPr lang="en-US" sz="1600" baseline="0"/>
              <a:t> (67)</a:t>
            </a:r>
            <a:endParaRPr lang="en-US" sz="1600"/>
          </a:p>
        </c:rich>
      </c:tx>
      <c:layout>
        <c:manualLayout>
          <c:xMode val="edge"/>
          <c:yMode val="edge"/>
          <c:x val="0.13895748238478722"/>
          <c:y val="1.0598940957680898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2656675980018628"/>
          <c:y val="0.14157918457698934"/>
          <c:w val="0.8318629170146955"/>
          <c:h val="0.71622458000625899"/>
        </c:manualLayout>
      </c:layout>
      <c:scatterChart>
        <c:scatterStyle val="lineMarker"/>
        <c:varyColors val="0"/>
        <c:ser>
          <c:idx val="15"/>
          <c:order val="0"/>
          <c:tx>
            <c:strRef>
              <c:f>altitude!$BD$248</c:f>
              <c:strCache>
                <c:ptCount val="1"/>
                <c:pt idx="0">
                  <c:v>1076</c:v>
                </c:pt>
              </c:strCache>
            </c:strRef>
          </c:tx>
          <c:spPr>
            <a:ln w="28575">
              <a:noFill/>
            </a:ln>
          </c:spPr>
          <c:marker>
            <c:spPr>
              <a:ln>
                <a:solidFill>
                  <a:schemeClr val="accent1"/>
                </a:solidFill>
              </a:ln>
            </c:spPr>
          </c:marker>
          <c:dLbls>
            <c:dLbl>
              <c:idx val="45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9ADA-46A4-92A6-487EF8426D02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trendline>
            <c:spPr>
              <a:ln>
                <a:solidFill>
                  <a:srgbClr val="FF0000"/>
                </a:solidFill>
              </a:ln>
            </c:spPr>
            <c:trendlineType val="poly"/>
            <c:order val="2"/>
            <c:dispRSqr val="0"/>
            <c:dispEq val="0"/>
          </c:trendline>
          <c:trendline>
            <c:trendlineType val="movingAvg"/>
            <c:period val="2"/>
            <c:dispRSqr val="0"/>
            <c:dispEq val="0"/>
          </c:trendline>
          <c:xVal>
            <c:numRef>
              <c:f>altitude!$A$249:$A$305</c:f>
              <c:numCache>
                <c:formatCode>m/d/yyyy</c:formatCode>
                <c:ptCount val="57"/>
                <c:pt idx="0">
                  <c:v>41389</c:v>
                </c:pt>
                <c:pt idx="1">
                  <c:v>41442</c:v>
                </c:pt>
                <c:pt idx="2">
                  <c:v>41514</c:v>
                </c:pt>
                <c:pt idx="3">
                  <c:v>41575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  <c:pt idx="32">
                  <c:v>43375</c:v>
                </c:pt>
                <c:pt idx="33">
                  <c:v>43438</c:v>
                </c:pt>
                <c:pt idx="34">
                  <c:v>43494</c:v>
                </c:pt>
                <c:pt idx="35">
                  <c:v>43551</c:v>
                </c:pt>
                <c:pt idx="36">
                  <c:v>43613</c:v>
                </c:pt>
                <c:pt idx="37">
                  <c:v>43678</c:v>
                </c:pt>
                <c:pt idx="38">
                  <c:v>43738</c:v>
                </c:pt>
                <c:pt idx="39">
                  <c:v>43801</c:v>
                </c:pt>
                <c:pt idx="40">
                  <c:v>43860</c:v>
                </c:pt>
                <c:pt idx="41">
                  <c:v>43916</c:v>
                </c:pt>
                <c:pt idx="42">
                  <c:v>43979</c:v>
                </c:pt>
                <c:pt idx="43">
                  <c:v>44046</c:v>
                </c:pt>
                <c:pt idx="44">
                  <c:v>44068</c:v>
                </c:pt>
                <c:pt idx="45">
                  <c:v>44104</c:v>
                </c:pt>
                <c:pt idx="46">
                  <c:v>44167</c:v>
                </c:pt>
                <c:pt idx="47">
                  <c:v>44223</c:v>
                </c:pt>
                <c:pt idx="48">
                  <c:v>44285</c:v>
                </c:pt>
                <c:pt idx="49">
                  <c:v>44345</c:v>
                </c:pt>
                <c:pt idx="50">
                  <c:v>44405</c:v>
                </c:pt>
                <c:pt idx="51">
                  <c:v>44504</c:v>
                </c:pt>
                <c:pt idx="52">
                  <c:v>44531</c:v>
                </c:pt>
                <c:pt idx="53">
                  <c:v>44592</c:v>
                </c:pt>
                <c:pt idx="54">
                  <c:v>44650</c:v>
                </c:pt>
                <c:pt idx="55">
                  <c:v>44711</c:v>
                </c:pt>
                <c:pt idx="56">
                  <c:v>44770</c:v>
                </c:pt>
              </c:numCache>
            </c:numRef>
          </c:xVal>
          <c:yVal>
            <c:numRef>
              <c:f>altitude!$BD$249:$BD$305</c:f>
              <c:numCache>
                <c:formatCode>0.00</c:formatCode>
                <c:ptCount val="57"/>
                <c:pt idx="24">
                  <c:v>0.19672131147634914</c:v>
                </c:pt>
                <c:pt idx="25">
                  <c:v>-4.6153846154066529E-2</c:v>
                </c:pt>
                <c:pt idx="26">
                  <c:v>0.49999999999954525</c:v>
                </c:pt>
                <c:pt idx="27">
                  <c:v>0</c:v>
                </c:pt>
                <c:pt idx="28">
                  <c:v>1.3770491803274552</c:v>
                </c:pt>
                <c:pt idx="29">
                  <c:v>5.0847457627361432E-2</c:v>
                </c:pt>
                <c:pt idx="30">
                  <c:v>-0.28571428571429652</c:v>
                </c:pt>
                <c:pt idx="31">
                  <c:v>-0.39344262294990273</c:v>
                </c:pt>
                <c:pt idx="32">
                  <c:v>0.85714285714288962</c:v>
                </c:pt>
                <c:pt idx="33">
                  <c:v>4.761904761792158E-2</c:v>
                </c:pt>
                <c:pt idx="34">
                  <c:v>0.69642857142885162</c:v>
                </c:pt>
                <c:pt idx="35">
                  <c:v>-0.3157894736842225</c:v>
                </c:pt>
                <c:pt idx="36">
                  <c:v>0.3870967741940215</c:v>
                </c:pt>
                <c:pt idx="37">
                  <c:v>0.18461538461495436</c:v>
                </c:pt>
                <c:pt idx="38">
                  <c:v>0.15000000000071623</c:v>
                </c:pt>
                <c:pt idx="39">
                  <c:v>0.61904761904651462</c:v>
                </c:pt>
                <c:pt idx="40">
                  <c:v>0</c:v>
                </c:pt>
                <c:pt idx="41">
                  <c:v>-0.21428571428521487</c:v>
                </c:pt>
                <c:pt idx="42">
                  <c:v>0.19047619047574654</c:v>
                </c:pt>
                <c:pt idx="43">
                  <c:v>-8.9552238805125139E-2</c:v>
                </c:pt>
                <c:pt idx="44">
                  <c:v>0.54545454545327421</c:v>
                </c:pt>
                <c:pt idx="45">
                  <c:v>0.33333333333255649</c:v>
                </c:pt>
                <c:pt idx="46">
                  <c:v>4.761904761927499E-2</c:v>
                </c:pt>
                <c:pt idx="47">
                  <c:v>0</c:v>
                </c:pt>
                <c:pt idx="48">
                  <c:v>0.3870967741940215</c:v>
                </c:pt>
                <c:pt idx="49">
                  <c:v>0</c:v>
                </c:pt>
                <c:pt idx="50">
                  <c:v>0.40000000000048885</c:v>
                </c:pt>
                <c:pt idx="51">
                  <c:v>-0.12121212121269997</c:v>
                </c:pt>
                <c:pt idx="52">
                  <c:v>0.88888888888997519</c:v>
                </c:pt>
                <c:pt idx="53">
                  <c:v>-0.24590163934403864</c:v>
                </c:pt>
                <c:pt idx="54">
                  <c:v>0.36206896551750012</c:v>
                </c:pt>
                <c:pt idx="55">
                  <c:v>-4.9180327869087284E-2</c:v>
                </c:pt>
                <c:pt idx="56">
                  <c:v>-0.30508474576272343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ADA-46A4-92A6-487EF8426D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831360"/>
        <c:axId val="120833152"/>
      </c:scatterChart>
      <c:valAx>
        <c:axId val="120831360"/>
        <c:scaling>
          <c:orientation val="minMax"/>
          <c:max val="44780"/>
          <c:min val="42820"/>
        </c:scaling>
        <c:delete val="0"/>
        <c:axPos val="b"/>
        <c:numFmt formatCode="[$-40C]mmm\-yy;@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fr-FR"/>
          </a:p>
        </c:txPr>
        <c:crossAx val="120833152"/>
        <c:crossesAt val="-2"/>
        <c:crossBetween val="midCat"/>
        <c:majorUnit val="60"/>
      </c:valAx>
      <c:valAx>
        <c:axId val="120833152"/>
        <c:scaling>
          <c:orientation val="minMax"/>
          <c:max val="3"/>
          <c:min val="-1.5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 sz="1100" baseline="0"/>
                  <a:t>vitesse surrection en cm/mois</a:t>
                </a:r>
              </a:p>
            </c:rich>
          </c:tx>
          <c:layout>
            <c:manualLayout>
              <c:xMode val="edge"/>
              <c:yMode val="edge"/>
              <c:x val="1.1249169820124888E-2"/>
              <c:y val="0.26991889609993019"/>
            </c:manualLayout>
          </c:layout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1100"/>
            </a:pPr>
            <a:endParaRPr lang="fr-FR"/>
          </a:p>
        </c:txPr>
        <c:crossAx val="120831360"/>
        <c:crosses val="autoZero"/>
        <c:crossBetween val="midCat"/>
      </c:valAx>
    </c:plotArea>
    <c:legend>
      <c:legendPos val="l"/>
      <c:legendEntry>
        <c:idx val="0"/>
        <c:txPr>
          <a:bodyPr/>
          <a:lstStyle/>
          <a:p>
            <a:pPr>
              <a:defRPr sz="1200" b="1" i="0" baseline="0">
                <a:solidFill>
                  <a:schemeClr val="accent1"/>
                </a:solidFill>
              </a:defRPr>
            </a:pPr>
            <a:endParaRPr lang="fr-FR"/>
          </a:p>
        </c:txPr>
      </c:legendEntry>
      <c:legendEntry>
        <c:idx val="1"/>
        <c:txPr>
          <a:bodyPr/>
          <a:lstStyle/>
          <a:p>
            <a:pPr>
              <a:defRPr sz="110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2"/>
        <c:txPr>
          <a:bodyPr/>
          <a:lstStyle/>
          <a:p>
            <a:pPr>
              <a:defRPr sz="1050"/>
            </a:pPr>
            <a:endParaRPr lang="fr-FR"/>
          </a:p>
        </c:txPr>
      </c:legendEntry>
      <c:layout>
        <c:manualLayout>
          <c:xMode val="edge"/>
          <c:yMode val="edge"/>
          <c:x val="0.15415683476532943"/>
          <c:y val="0.1703688938298881"/>
          <c:w val="0.21166076142694679"/>
          <c:h val="0.26846549882944065"/>
        </c:manualLayout>
      </c:layout>
      <c:overlay val="0"/>
      <c:spPr>
        <a:solidFill>
          <a:schemeClr val="bg1"/>
        </a:solidFill>
        <a:ln>
          <a:solidFill>
            <a:schemeClr val="accent1"/>
          </a:solidFill>
        </a:ln>
      </c:spPr>
      <c:txPr>
        <a:bodyPr/>
        <a:lstStyle/>
        <a:p>
          <a:pPr>
            <a:defRPr sz="1200"/>
          </a:pPr>
          <a:endParaRPr lang="fr-FR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 paperSize="9" orientation="landscape"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/>
            </a:pPr>
            <a:r>
              <a:rPr lang="en-US" sz="1600"/>
              <a:t>Surrection cumulée </a:t>
            </a:r>
            <a:r>
              <a:rPr lang="en-US" sz="1600" b="1" i="0" u="none" strike="noStrike" baseline="0">
                <a:effectLst/>
              </a:rPr>
              <a:t>depuis le 02/10/2017</a:t>
            </a:r>
          </a:p>
          <a:p>
            <a:pPr algn="ctr">
              <a:defRPr/>
            </a:pPr>
            <a:r>
              <a:rPr lang="en-US" sz="1600" b="1" i="0" u="none" strike="noStrike" baseline="0">
                <a:effectLst/>
              </a:rPr>
              <a:t>des repères associés aux fissuromètres- </a:t>
            </a:r>
            <a:r>
              <a:rPr lang="en-US" sz="1600"/>
              <a:t>Commune de Lochwiller</a:t>
            </a:r>
            <a:r>
              <a:rPr lang="en-US" sz="1600" baseline="0"/>
              <a:t> (67)</a:t>
            </a:r>
            <a:endParaRPr lang="en-US" sz="1600"/>
          </a:p>
        </c:rich>
      </c:tx>
      <c:layout>
        <c:manualLayout>
          <c:xMode val="edge"/>
          <c:yMode val="edge"/>
          <c:x val="0.11227899368898397"/>
          <c:y val="3.4771008530069258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2655082912349622"/>
          <c:y val="0.15950753169832943"/>
          <c:w val="0.70955883402713815"/>
          <c:h val="0.68330998744865967"/>
        </c:manualLayout>
      </c:layout>
      <c:lineChart>
        <c:grouping val="standard"/>
        <c:varyColors val="0"/>
        <c:ser>
          <c:idx val="13"/>
          <c:order val="0"/>
          <c:tx>
            <c:strRef>
              <c:f>altitude!$AH$5</c:f>
              <c:strCache>
                <c:ptCount val="1"/>
                <c:pt idx="0">
                  <c:v>1036 a</c:v>
                </c:pt>
              </c:strCache>
            </c:strRef>
          </c:tx>
          <c:spPr>
            <a:ln w="19050"/>
          </c:spPr>
          <c:cat>
            <c:numRef>
              <c:f>altitude!$A$324:$A$349</c:f>
              <c:numCache>
                <c:formatCode>m/d/yyyy</c:formatCode>
                <c:ptCount val="26"/>
                <c:pt idx="0">
                  <c:v>43010</c:v>
                </c:pt>
                <c:pt idx="1">
                  <c:v>43068</c:v>
                </c:pt>
                <c:pt idx="2">
                  <c:v>43129</c:v>
                </c:pt>
                <c:pt idx="3">
                  <c:v>43188</c:v>
                </c:pt>
                <c:pt idx="4">
                  <c:v>43251</c:v>
                </c:pt>
                <c:pt idx="5">
                  <c:v>43312</c:v>
                </c:pt>
                <c:pt idx="6">
                  <c:v>43375</c:v>
                </c:pt>
                <c:pt idx="7">
                  <c:v>43438</c:v>
                </c:pt>
                <c:pt idx="8">
                  <c:v>43494</c:v>
                </c:pt>
                <c:pt idx="9">
                  <c:v>43551</c:v>
                </c:pt>
                <c:pt idx="10">
                  <c:v>43613</c:v>
                </c:pt>
                <c:pt idx="11">
                  <c:v>43678</c:v>
                </c:pt>
                <c:pt idx="12">
                  <c:v>43738</c:v>
                </c:pt>
                <c:pt idx="13">
                  <c:v>43801</c:v>
                </c:pt>
                <c:pt idx="14">
                  <c:v>43860</c:v>
                </c:pt>
                <c:pt idx="15">
                  <c:v>43916</c:v>
                </c:pt>
                <c:pt idx="16">
                  <c:v>43979</c:v>
                </c:pt>
                <c:pt idx="17">
                  <c:v>44046</c:v>
                </c:pt>
                <c:pt idx="18">
                  <c:v>44068</c:v>
                </c:pt>
                <c:pt idx="19">
                  <c:v>44104</c:v>
                </c:pt>
                <c:pt idx="20">
                  <c:v>44167</c:v>
                </c:pt>
                <c:pt idx="21">
                  <c:v>44223</c:v>
                </c:pt>
                <c:pt idx="22">
                  <c:v>44285</c:v>
                </c:pt>
                <c:pt idx="23">
                  <c:v>44345</c:v>
                </c:pt>
                <c:pt idx="24">
                  <c:v>44405</c:v>
                </c:pt>
                <c:pt idx="25">
                  <c:v>44504</c:v>
                </c:pt>
              </c:numCache>
            </c:numRef>
          </c:cat>
          <c:val>
            <c:numRef>
              <c:f>altitude!$AH$311:$AH$349</c:f>
              <c:numCache>
                <c:formatCode>0.000</c:formatCode>
                <c:ptCount val="39"/>
                <c:pt idx="0">
                  <c:v>0</c:v>
                </c:pt>
                <c:pt idx="1">
                  <c:v>2.7999999999991587E-2</c:v>
                </c:pt>
                <c:pt idx="2">
                  <c:v>4.9999999999982947E-2</c:v>
                </c:pt>
                <c:pt idx="3">
                  <c:v>6.9999999999993179E-2</c:v>
                </c:pt>
                <c:pt idx="4">
                  <c:v>8.6999999999989086E-2</c:v>
                </c:pt>
                <c:pt idx="5">
                  <c:v>9.6999999999979991E-2</c:v>
                </c:pt>
                <c:pt idx="6">
                  <c:v>0.11699999999999022</c:v>
                </c:pt>
                <c:pt idx="7">
                  <c:v>0.13399999999998613</c:v>
                </c:pt>
                <c:pt idx="8">
                  <c:v>0.16899999999998272</c:v>
                </c:pt>
                <c:pt idx="9">
                  <c:v>0.1769999999999925</c:v>
                </c:pt>
                <c:pt idx="10">
                  <c:v>0.20199999999999818</c:v>
                </c:pt>
                <c:pt idx="11">
                  <c:v>0.22399999999998954</c:v>
                </c:pt>
                <c:pt idx="12">
                  <c:v>0.23900000000000432</c:v>
                </c:pt>
                <c:pt idx="13">
                  <c:v>0.25899999999998613</c:v>
                </c:pt>
                <c:pt idx="14">
                  <c:v>0.28299999999998704</c:v>
                </c:pt>
                <c:pt idx="15">
                  <c:v>0.3019999999999925</c:v>
                </c:pt>
                <c:pt idx="16">
                  <c:v>0.3160000000000025</c:v>
                </c:pt>
                <c:pt idx="17">
                  <c:v>0.32899999999997931</c:v>
                </c:pt>
                <c:pt idx="18">
                  <c:v>0.34000000000000341</c:v>
                </c:pt>
                <c:pt idx="19">
                  <c:v>0.36199999999999477</c:v>
                </c:pt>
                <c:pt idx="20">
                  <c:v>0.37600000000000477</c:v>
                </c:pt>
                <c:pt idx="21">
                  <c:v>0.39300000000000068</c:v>
                </c:pt>
                <c:pt idx="22">
                  <c:v>0.40299999999999159</c:v>
                </c:pt>
                <c:pt idx="23">
                  <c:v>0.42099999999999227</c:v>
                </c:pt>
                <c:pt idx="24">
                  <c:v>0.42399999999997817</c:v>
                </c:pt>
                <c:pt idx="25">
                  <c:v>0.43899999999999295</c:v>
                </c:pt>
                <c:pt idx="26">
                  <c:v>0.46299999999999386</c:v>
                </c:pt>
                <c:pt idx="27">
                  <c:v>0.47299999999998477</c:v>
                </c:pt>
                <c:pt idx="28">
                  <c:v>0.48099999999999454</c:v>
                </c:pt>
                <c:pt idx="29">
                  <c:v>0.48499999999998522</c:v>
                </c:pt>
                <c:pt idx="30">
                  <c:v>0.49799999999999045</c:v>
                </c:pt>
                <c:pt idx="31">
                  <c:v>0.5</c:v>
                </c:pt>
                <c:pt idx="32">
                  <c:v>0.50799999999998136</c:v>
                </c:pt>
                <c:pt idx="33">
                  <c:v>0.52299999999999613</c:v>
                </c:pt>
                <c:pt idx="34">
                  <c:v>0.53499999999999659</c:v>
                </c:pt>
                <c:pt idx="35">
                  <c:v>0.53399999999999181</c:v>
                </c:pt>
                <c:pt idx="36">
                  <c:v>0.54699999999999704</c:v>
                </c:pt>
                <c:pt idx="37">
                  <c:v>0.5589999999999975</c:v>
                </c:pt>
                <c:pt idx="38">
                  <c:v>0.56699999999997885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9C3-49CD-828E-A28A23672269}"/>
            </c:ext>
          </c:extLst>
        </c:ser>
        <c:ser>
          <c:idx val="0"/>
          <c:order val="1"/>
          <c:tx>
            <c:strRef>
              <c:f>altitude!$BM$309</c:f>
              <c:strCache>
                <c:ptCount val="1"/>
                <c:pt idx="0">
                  <c:v>1090</c:v>
                </c:pt>
              </c:strCache>
            </c:strRef>
          </c:tx>
          <c:cat>
            <c:numRef>
              <c:f>altitude!$A$324:$A$349</c:f>
              <c:numCache>
                <c:formatCode>m/d/yyyy</c:formatCode>
                <c:ptCount val="26"/>
                <c:pt idx="0">
                  <c:v>43010</c:v>
                </c:pt>
                <c:pt idx="1">
                  <c:v>43068</c:v>
                </c:pt>
                <c:pt idx="2">
                  <c:v>43129</c:v>
                </c:pt>
                <c:pt idx="3">
                  <c:v>43188</c:v>
                </c:pt>
                <c:pt idx="4">
                  <c:v>43251</c:v>
                </c:pt>
                <c:pt idx="5">
                  <c:v>43312</c:v>
                </c:pt>
                <c:pt idx="6">
                  <c:v>43375</c:v>
                </c:pt>
                <c:pt idx="7">
                  <c:v>43438</c:v>
                </c:pt>
                <c:pt idx="8">
                  <c:v>43494</c:v>
                </c:pt>
                <c:pt idx="9">
                  <c:v>43551</c:v>
                </c:pt>
                <c:pt idx="10">
                  <c:v>43613</c:v>
                </c:pt>
                <c:pt idx="11">
                  <c:v>43678</c:v>
                </c:pt>
                <c:pt idx="12">
                  <c:v>43738</c:v>
                </c:pt>
                <c:pt idx="13">
                  <c:v>43801</c:v>
                </c:pt>
                <c:pt idx="14">
                  <c:v>43860</c:v>
                </c:pt>
                <c:pt idx="15">
                  <c:v>43916</c:v>
                </c:pt>
                <c:pt idx="16">
                  <c:v>43979</c:v>
                </c:pt>
                <c:pt idx="17">
                  <c:v>44046</c:v>
                </c:pt>
                <c:pt idx="18">
                  <c:v>44068</c:v>
                </c:pt>
                <c:pt idx="19">
                  <c:v>44104</c:v>
                </c:pt>
                <c:pt idx="20">
                  <c:v>44167</c:v>
                </c:pt>
                <c:pt idx="21">
                  <c:v>44223</c:v>
                </c:pt>
                <c:pt idx="22">
                  <c:v>44285</c:v>
                </c:pt>
                <c:pt idx="23">
                  <c:v>44345</c:v>
                </c:pt>
                <c:pt idx="24">
                  <c:v>44405</c:v>
                </c:pt>
                <c:pt idx="25">
                  <c:v>44504</c:v>
                </c:pt>
              </c:numCache>
            </c:numRef>
          </c:cat>
          <c:val>
            <c:numRef>
              <c:f>altitude!$BM$324:$BM$349</c:f>
              <c:numCache>
                <c:formatCode>0.000</c:formatCode>
                <c:ptCount val="26"/>
                <c:pt idx="0">
                  <c:v>0</c:v>
                </c:pt>
                <c:pt idx="1">
                  <c:v>1.8000000000000682E-2</c:v>
                </c:pt>
                <c:pt idx="2">
                  <c:v>3.4999999999996589E-2</c:v>
                </c:pt>
                <c:pt idx="3">
                  <c:v>5.7000000000016371E-2</c:v>
                </c:pt>
                <c:pt idx="4">
                  <c:v>6.8000000000012051E-2</c:v>
                </c:pt>
                <c:pt idx="5">
                  <c:v>7.9000000000007731E-2</c:v>
                </c:pt>
                <c:pt idx="6">
                  <c:v>9.6000000000003638E-2</c:v>
                </c:pt>
                <c:pt idx="7">
                  <c:v>0.10500000000001819</c:v>
                </c:pt>
                <c:pt idx="8">
                  <c:v>0.117999999999995</c:v>
                </c:pt>
                <c:pt idx="9">
                  <c:v>0.1220000000000141</c:v>
                </c:pt>
                <c:pt idx="10">
                  <c:v>0.13800000000000523</c:v>
                </c:pt>
                <c:pt idx="11">
                  <c:v>0.13900000000001</c:v>
                </c:pt>
                <c:pt idx="12">
                  <c:v>0.15300000000002001</c:v>
                </c:pt>
                <c:pt idx="13">
                  <c:v>0.16300000000001091</c:v>
                </c:pt>
                <c:pt idx="14">
                  <c:v>0.16900000000001114</c:v>
                </c:pt>
                <c:pt idx="15">
                  <c:v>0.17900000000000205</c:v>
                </c:pt>
                <c:pt idx="16">
                  <c:v>0.18700000000001182</c:v>
                </c:pt>
                <c:pt idx="17">
                  <c:v>0.19200000000000728</c:v>
                </c:pt>
                <c:pt idx="18">
                  <c:v>0.19599999999999795</c:v>
                </c:pt>
                <c:pt idx="19">
                  <c:v>0.20100000000002183</c:v>
                </c:pt>
                <c:pt idx="20">
                  <c:v>0.23000000000001819</c:v>
                </c:pt>
                <c:pt idx="21">
                  <c:v>0.21700000000001296</c:v>
                </c:pt>
                <c:pt idx="22">
                  <c:v>0.22100000000000364</c:v>
                </c:pt>
                <c:pt idx="23">
                  <c:v>0.22700000000000387</c:v>
                </c:pt>
                <c:pt idx="24">
                  <c:v>0.23500000000001364</c:v>
                </c:pt>
                <c:pt idx="25">
                  <c:v>0.24399999999999977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9C3-49CD-828E-A28A23672269}"/>
            </c:ext>
          </c:extLst>
        </c:ser>
        <c:ser>
          <c:idx val="1"/>
          <c:order val="2"/>
          <c:tx>
            <c:strRef>
              <c:f>altitude!$P$309</c:f>
              <c:strCache>
                <c:ptCount val="1"/>
                <c:pt idx="0">
                  <c:v>1021 a</c:v>
                </c:pt>
              </c:strCache>
            </c:strRef>
          </c:tx>
          <c:spPr>
            <a:ln w="19050"/>
          </c:spPr>
          <c:cat>
            <c:numRef>
              <c:f>altitude!$A$324:$A$349</c:f>
              <c:numCache>
                <c:formatCode>m/d/yyyy</c:formatCode>
                <c:ptCount val="26"/>
                <c:pt idx="0">
                  <c:v>43010</c:v>
                </c:pt>
                <c:pt idx="1">
                  <c:v>43068</c:v>
                </c:pt>
                <c:pt idx="2">
                  <c:v>43129</c:v>
                </c:pt>
                <c:pt idx="3">
                  <c:v>43188</c:v>
                </c:pt>
                <c:pt idx="4">
                  <c:v>43251</c:v>
                </c:pt>
                <c:pt idx="5">
                  <c:v>43312</c:v>
                </c:pt>
                <c:pt idx="6">
                  <c:v>43375</c:v>
                </c:pt>
                <c:pt idx="7">
                  <c:v>43438</c:v>
                </c:pt>
                <c:pt idx="8">
                  <c:v>43494</c:v>
                </c:pt>
                <c:pt idx="9">
                  <c:v>43551</c:v>
                </c:pt>
                <c:pt idx="10">
                  <c:v>43613</c:v>
                </c:pt>
                <c:pt idx="11">
                  <c:v>43678</c:v>
                </c:pt>
                <c:pt idx="12">
                  <c:v>43738</c:v>
                </c:pt>
                <c:pt idx="13">
                  <c:v>43801</c:v>
                </c:pt>
                <c:pt idx="14">
                  <c:v>43860</c:v>
                </c:pt>
                <c:pt idx="15">
                  <c:v>43916</c:v>
                </c:pt>
                <c:pt idx="16">
                  <c:v>43979</c:v>
                </c:pt>
                <c:pt idx="17">
                  <c:v>44046</c:v>
                </c:pt>
                <c:pt idx="18">
                  <c:v>44068</c:v>
                </c:pt>
                <c:pt idx="19">
                  <c:v>44104</c:v>
                </c:pt>
                <c:pt idx="20">
                  <c:v>44167</c:v>
                </c:pt>
                <c:pt idx="21">
                  <c:v>44223</c:v>
                </c:pt>
                <c:pt idx="22">
                  <c:v>44285</c:v>
                </c:pt>
                <c:pt idx="23">
                  <c:v>44345</c:v>
                </c:pt>
                <c:pt idx="24">
                  <c:v>44405</c:v>
                </c:pt>
                <c:pt idx="25">
                  <c:v>44504</c:v>
                </c:pt>
              </c:numCache>
            </c:numRef>
          </c:cat>
          <c:val>
            <c:numRef>
              <c:f>altitude!$P$311:$P$349</c:f>
              <c:numCache>
                <c:formatCode>0.000</c:formatCode>
                <c:ptCount val="39"/>
                <c:pt idx="0">
                  <c:v>0</c:v>
                </c:pt>
                <c:pt idx="1">
                  <c:v>2.199999999999136E-2</c:v>
                </c:pt>
                <c:pt idx="2">
                  <c:v>4.5999999999992269E-2</c:v>
                </c:pt>
                <c:pt idx="3">
                  <c:v>6.1000000000007049E-2</c:v>
                </c:pt>
                <c:pt idx="4">
                  <c:v>8.2999999999998408E-2</c:v>
                </c:pt>
                <c:pt idx="5">
                  <c:v>9.1999999999984539E-2</c:v>
                </c:pt>
                <c:pt idx="6">
                  <c:v>0.10899999999998045</c:v>
                </c:pt>
                <c:pt idx="7">
                  <c:v>0.12600000000000477</c:v>
                </c:pt>
                <c:pt idx="8">
                  <c:v>0.14400000000000546</c:v>
                </c:pt>
                <c:pt idx="9">
                  <c:v>0.15899999999999181</c:v>
                </c:pt>
                <c:pt idx="10">
                  <c:v>0.18099999999998317</c:v>
                </c:pt>
                <c:pt idx="11">
                  <c:v>0.1980000000000075</c:v>
                </c:pt>
                <c:pt idx="12">
                  <c:v>0.21500000000000341</c:v>
                </c:pt>
                <c:pt idx="13">
                  <c:v>0.23199999999999932</c:v>
                </c:pt>
                <c:pt idx="14">
                  <c:v>0.24699999999998568</c:v>
                </c:pt>
                <c:pt idx="15">
                  <c:v>0.26499999999998636</c:v>
                </c:pt>
                <c:pt idx="16">
                  <c:v>0.28600000000000136</c:v>
                </c:pt>
                <c:pt idx="17">
                  <c:v>0.29699999999999704</c:v>
                </c:pt>
                <c:pt idx="18">
                  <c:v>0.31000000000000227</c:v>
                </c:pt>
                <c:pt idx="19">
                  <c:v>0.32999999999998408</c:v>
                </c:pt>
                <c:pt idx="20">
                  <c:v>0.34000000000000341</c:v>
                </c:pt>
                <c:pt idx="21">
                  <c:v>0.35300000000000864</c:v>
                </c:pt>
                <c:pt idx="22">
                  <c:v>0.36299999999999955</c:v>
                </c:pt>
                <c:pt idx="23">
                  <c:v>0.37999999999999545</c:v>
                </c:pt>
                <c:pt idx="24">
                  <c:v>0.38399999999998613</c:v>
                </c:pt>
                <c:pt idx="25">
                  <c:v>0.40399999999999636</c:v>
                </c:pt>
                <c:pt idx="26">
                  <c:v>0.41499999999999204</c:v>
                </c:pt>
                <c:pt idx="27">
                  <c:v>0.42599999999998772</c:v>
                </c:pt>
                <c:pt idx="28">
                  <c:v>0.43999999999999773</c:v>
                </c:pt>
                <c:pt idx="29">
                  <c:v>0.4480000000000075</c:v>
                </c:pt>
                <c:pt idx="30">
                  <c:v>0.45599999999998886</c:v>
                </c:pt>
                <c:pt idx="31">
                  <c:v>0.46000000000000796</c:v>
                </c:pt>
                <c:pt idx="32">
                  <c:v>0.46799999999998931</c:v>
                </c:pt>
                <c:pt idx="33">
                  <c:v>0.47899999999998499</c:v>
                </c:pt>
                <c:pt idx="34">
                  <c:v>0.48900000000000432</c:v>
                </c:pt>
                <c:pt idx="35">
                  <c:v>0.49899999999999523</c:v>
                </c:pt>
                <c:pt idx="36">
                  <c:v>0.507000000000005</c:v>
                </c:pt>
                <c:pt idx="37">
                  <c:v>0.51699999999999591</c:v>
                </c:pt>
                <c:pt idx="38">
                  <c:v>0.52299999999999613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9C3-49CD-828E-A28A23672269}"/>
            </c:ext>
          </c:extLst>
        </c:ser>
        <c:ser>
          <c:idx val="2"/>
          <c:order val="3"/>
          <c:tx>
            <c:strRef>
              <c:f>altitude!$BN$309</c:f>
              <c:strCache>
                <c:ptCount val="1"/>
                <c:pt idx="0">
                  <c:v>1091</c:v>
                </c:pt>
              </c:strCache>
            </c:strRef>
          </c:tx>
          <c:cat>
            <c:numRef>
              <c:f>altitude!$A$324:$A$349</c:f>
              <c:numCache>
                <c:formatCode>m/d/yyyy</c:formatCode>
                <c:ptCount val="26"/>
                <c:pt idx="0">
                  <c:v>43010</c:v>
                </c:pt>
                <c:pt idx="1">
                  <c:v>43068</c:v>
                </c:pt>
                <c:pt idx="2">
                  <c:v>43129</c:v>
                </c:pt>
                <c:pt idx="3">
                  <c:v>43188</c:v>
                </c:pt>
                <c:pt idx="4">
                  <c:v>43251</c:v>
                </c:pt>
                <c:pt idx="5">
                  <c:v>43312</c:v>
                </c:pt>
                <c:pt idx="6">
                  <c:v>43375</c:v>
                </c:pt>
                <c:pt idx="7">
                  <c:v>43438</c:v>
                </c:pt>
                <c:pt idx="8">
                  <c:v>43494</c:v>
                </c:pt>
                <c:pt idx="9">
                  <c:v>43551</c:v>
                </c:pt>
                <c:pt idx="10">
                  <c:v>43613</c:v>
                </c:pt>
                <c:pt idx="11">
                  <c:v>43678</c:v>
                </c:pt>
                <c:pt idx="12">
                  <c:v>43738</c:v>
                </c:pt>
                <c:pt idx="13">
                  <c:v>43801</c:v>
                </c:pt>
                <c:pt idx="14">
                  <c:v>43860</c:v>
                </c:pt>
                <c:pt idx="15">
                  <c:v>43916</c:v>
                </c:pt>
                <c:pt idx="16">
                  <c:v>43979</c:v>
                </c:pt>
                <c:pt idx="17">
                  <c:v>44046</c:v>
                </c:pt>
                <c:pt idx="18">
                  <c:v>44068</c:v>
                </c:pt>
                <c:pt idx="19">
                  <c:v>44104</c:v>
                </c:pt>
                <c:pt idx="20">
                  <c:v>44167</c:v>
                </c:pt>
                <c:pt idx="21">
                  <c:v>44223</c:v>
                </c:pt>
                <c:pt idx="22">
                  <c:v>44285</c:v>
                </c:pt>
                <c:pt idx="23">
                  <c:v>44345</c:v>
                </c:pt>
                <c:pt idx="24">
                  <c:v>44405</c:v>
                </c:pt>
                <c:pt idx="25">
                  <c:v>44504</c:v>
                </c:pt>
              </c:numCache>
            </c:numRef>
          </c:cat>
          <c:val>
            <c:numRef>
              <c:f>altitude!$BN$324:$BN$349</c:f>
              <c:numCache>
                <c:formatCode>0.000</c:formatCode>
                <c:ptCount val="26"/>
                <c:pt idx="0">
                  <c:v>0</c:v>
                </c:pt>
                <c:pt idx="1">
                  <c:v>1.1999999999972033E-2</c:v>
                </c:pt>
                <c:pt idx="2">
                  <c:v>2.2999999999996135E-2</c:v>
                </c:pt>
                <c:pt idx="3">
                  <c:v>4.199999999997317E-2</c:v>
                </c:pt>
                <c:pt idx="4">
                  <c:v>4.6999999999997044E-2</c:v>
                </c:pt>
                <c:pt idx="5">
                  <c:v>5.2999999999997272E-2</c:v>
                </c:pt>
                <c:pt idx="6">
                  <c:v>6.6999999999978854E-2</c:v>
                </c:pt>
                <c:pt idx="7">
                  <c:v>7.3999999999983856E-2</c:v>
                </c:pt>
                <c:pt idx="8">
                  <c:v>7.6999999999998181E-2</c:v>
                </c:pt>
                <c:pt idx="9">
                  <c:v>7.9999999999984084E-2</c:v>
                </c:pt>
                <c:pt idx="10">
                  <c:v>9.1999999999984539E-2</c:v>
                </c:pt>
                <c:pt idx="11">
                  <c:v>9.0999999999979764E-2</c:v>
                </c:pt>
                <c:pt idx="12">
                  <c:v>0.10599999999999454</c:v>
                </c:pt>
                <c:pt idx="13">
                  <c:v>0.11099999999999</c:v>
                </c:pt>
                <c:pt idx="14">
                  <c:v>0.11299999999999955</c:v>
                </c:pt>
                <c:pt idx="15">
                  <c:v>0.11999999999997613</c:v>
                </c:pt>
                <c:pt idx="16">
                  <c:v>0.12299999999999045</c:v>
                </c:pt>
                <c:pt idx="17">
                  <c:v>0.125</c:v>
                </c:pt>
                <c:pt idx="18">
                  <c:v>0.12599999999997635</c:v>
                </c:pt>
                <c:pt idx="19">
                  <c:v>0.12999999999999545</c:v>
                </c:pt>
                <c:pt idx="20">
                  <c:v>0.13599999999999568</c:v>
                </c:pt>
                <c:pt idx="21">
                  <c:v>0.13399999999998613</c:v>
                </c:pt>
                <c:pt idx="22">
                  <c:v>0.13799999999997681</c:v>
                </c:pt>
                <c:pt idx="23">
                  <c:v>0.14199999999999591</c:v>
                </c:pt>
                <c:pt idx="24">
                  <c:v>0.14499999999998181</c:v>
                </c:pt>
                <c:pt idx="25">
                  <c:v>0.14799999999999613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9C3-49CD-828E-A28A23672269}"/>
            </c:ext>
          </c:extLst>
        </c:ser>
        <c:ser>
          <c:idx val="3"/>
          <c:order val="4"/>
          <c:tx>
            <c:strRef>
              <c:f>altitude!$BO$309</c:f>
              <c:strCache>
                <c:ptCount val="1"/>
                <c:pt idx="0">
                  <c:v>1092</c:v>
                </c:pt>
              </c:strCache>
            </c:strRef>
          </c:tx>
          <c:cat>
            <c:numRef>
              <c:f>altitude!$A$324:$A$349</c:f>
              <c:numCache>
                <c:formatCode>m/d/yyyy</c:formatCode>
                <c:ptCount val="26"/>
                <c:pt idx="0">
                  <c:v>43010</c:v>
                </c:pt>
                <c:pt idx="1">
                  <c:v>43068</c:v>
                </c:pt>
                <c:pt idx="2">
                  <c:v>43129</c:v>
                </c:pt>
                <c:pt idx="3">
                  <c:v>43188</c:v>
                </c:pt>
                <c:pt idx="4">
                  <c:v>43251</c:v>
                </c:pt>
                <c:pt idx="5">
                  <c:v>43312</c:v>
                </c:pt>
                <c:pt idx="6">
                  <c:v>43375</c:v>
                </c:pt>
                <c:pt idx="7">
                  <c:v>43438</c:v>
                </c:pt>
                <c:pt idx="8">
                  <c:v>43494</c:v>
                </c:pt>
                <c:pt idx="9">
                  <c:v>43551</c:v>
                </c:pt>
                <c:pt idx="10">
                  <c:v>43613</c:v>
                </c:pt>
                <c:pt idx="11">
                  <c:v>43678</c:v>
                </c:pt>
                <c:pt idx="12">
                  <c:v>43738</c:v>
                </c:pt>
                <c:pt idx="13">
                  <c:v>43801</c:v>
                </c:pt>
                <c:pt idx="14">
                  <c:v>43860</c:v>
                </c:pt>
                <c:pt idx="15">
                  <c:v>43916</c:v>
                </c:pt>
                <c:pt idx="16">
                  <c:v>43979</c:v>
                </c:pt>
                <c:pt idx="17">
                  <c:v>44046</c:v>
                </c:pt>
                <c:pt idx="18">
                  <c:v>44068</c:v>
                </c:pt>
                <c:pt idx="19">
                  <c:v>44104</c:v>
                </c:pt>
                <c:pt idx="20">
                  <c:v>44167</c:v>
                </c:pt>
                <c:pt idx="21">
                  <c:v>44223</c:v>
                </c:pt>
                <c:pt idx="22">
                  <c:v>44285</c:v>
                </c:pt>
                <c:pt idx="23">
                  <c:v>44345</c:v>
                </c:pt>
                <c:pt idx="24">
                  <c:v>44405</c:v>
                </c:pt>
                <c:pt idx="25">
                  <c:v>44504</c:v>
                </c:pt>
              </c:numCache>
            </c:numRef>
          </c:cat>
          <c:val>
            <c:numRef>
              <c:f>altitude!$BO$324:$BO$349</c:f>
              <c:numCache>
                <c:formatCode>0.000</c:formatCode>
                <c:ptCount val="26"/>
                <c:pt idx="0">
                  <c:v>0</c:v>
                </c:pt>
                <c:pt idx="1">
                  <c:v>2.5000000000005684E-2</c:v>
                </c:pt>
                <c:pt idx="2">
                  <c:v>4.6999999999997044E-2</c:v>
                </c:pt>
                <c:pt idx="3">
                  <c:v>7.4000000000012278E-2</c:v>
                </c:pt>
                <c:pt idx="4">
                  <c:v>8.7999999999993861E-2</c:v>
                </c:pt>
                <c:pt idx="5">
                  <c:v>0.10400000000001342</c:v>
                </c:pt>
                <c:pt idx="6">
                  <c:v>0.125</c:v>
                </c:pt>
                <c:pt idx="7">
                  <c:v>0.14199999999999591</c:v>
                </c:pt>
                <c:pt idx="8">
                  <c:v>0.16400000000001569</c:v>
                </c:pt>
                <c:pt idx="9">
                  <c:v>0.17600000000001614</c:v>
                </c:pt>
                <c:pt idx="10">
                  <c:v>0.19700000000000273</c:v>
                </c:pt>
                <c:pt idx="11">
                  <c:v>0.20600000000001728</c:v>
                </c:pt>
                <c:pt idx="12">
                  <c:v>0.22400000000001796</c:v>
                </c:pt>
                <c:pt idx="13">
                  <c:v>0.25100000000000477</c:v>
                </c:pt>
                <c:pt idx="14">
                  <c:v>0.25800000000000978</c:v>
                </c:pt>
                <c:pt idx="15">
                  <c:v>0.27600000000001046</c:v>
                </c:pt>
                <c:pt idx="16">
                  <c:v>0.28700000000000614</c:v>
                </c:pt>
                <c:pt idx="17">
                  <c:v>0.29900000000000659</c:v>
                </c:pt>
                <c:pt idx="18">
                  <c:v>0.30000000000001137</c:v>
                </c:pt>
                <c:pt idx="19">
                  <c:v>0.31000000000000227</c:v>
                </c:pt>
                <c:pt idx="20">
                  <c:v>0.32400000000001228</c:v>
                </c:pt>
                <c:pt idx="21">
                  <c:v>0.34200000000001296</c:v>
                </c:pt>
                <c:pt idx="22">
                  <c:v>0.34700000000000841</c:v>
                </c:pt>
                <c:pt idx="23">
                  <c:v>0.36000000000001364</c:v>
                </c:pt>
                <c:pt idx="24">
                  <c:v>0.37100000000000932</c:v>
                </c:pt>
                <c:pt idx="25">
                  <c:v>0.38499999999999091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49C3-49CD-828E-A28A23672269}"/>
            </c:ext>
          </c:extLst>
        </c:ser>
        <c:ser>
          <c:idx val="4"/>
          <c:order val="5"/>
          <c:tx>
            <c:strRef>
              <c:f>altitude!$BP$309</c:f>
              <c:strCache>
                <c:ptCount val="1"/>
                <c:pt idx="0">
                  <c:v>1093</c:v>
                </c:pt>
              </c:strCache>
            </c:strRef>
          </c:tx>
          <c:cat>
            <c:numRef>
              <c:f>altitude!$A$324:$A$349</c:f>
              <c:numCache>
                <c:formatCode>m/d/yyyy</c:formatCode>
                <c:ptCount val="26"/>
                <c:pt idx="0">
                  <c:v>43010</c:v>
                </c:pt>
                <c:pt idx="1">
                  <c:v>43068</c:v>
                </c:pt>
                <c:pt idx="2">
                  <c:v>43129</c:v>
                </c:pt>
                <c:pt idx="3">
                  <c:v>43188</c:v>
                </c:pt>
                <c:pt idx="4">
                  <c:v>43251</c:v>
                </c:pt>
                <c:pt idx="5">
                  <c:v>43312</c:v>
                </c:pt>
                <c:pt idx="6">
                  <c:v>43375</c:v>
                </c:pt>
                <c:pt idx="7">
                  <c:v>43438</c:v>
                </c:pt>
                <c:pt idx="8">
                  <c:v>43494</c:v>
                </c:pt>
                <c:pt idx="9">
                  <c:v>43551</c:v>
                </c:pt>
                <c:pt idx="10">
                  <c:v>43613</c:v>
                </c:pt>
                <c:pt idx="11">
                  <c:v>43678</c:v>
                </c:pt>
                <c:pt idx="12">
                  <c:v>43738</c:v>
                </c:pt>
                <c:pt idx="13">
                  <c:v>43801</c:v>
                </c:pt>
                <c:pt idx="14">
                  <c:v>43860</c:v>
                </c:pt>
                <c:pt idx="15">
                  <c:v>43916</c:v>
                </c:pt>
                <c:pt idx="16">
                  <c:v>43979</c:v>
                </c:pt>
                <c:pt idx="17">
                  <c:v>44046</c:v>
                </c:pt>
                <c:pt idx="18">
                  <c:v>44068</c:v>
                </c:pt>
                <c:pt idx="19">
                  <c:v>44104</c:v>
                </c:pt>
                <c:pt idx="20">
                  <c:v>44167</c:v>
                </c:pt>
                <c:pt idx="21">
                  <c:v>44223</c:v>
                </c:pt>
                <c:pt idx="22">
                  <c:v>44285</c:v>
                </c:pt>
                <c:pt idx="23">
                  <c:v>44345</c:v>
                </c:pt>
                <c:pt idx="24">
                  <c:v>44405</c:v>
                </c:pt>
                <c:pt idx="25">
                  <c:v>44504</c:v>
                </c:pt>
              </c:numCache>
            </c:numRef>
          </c:cat>
          <c:val>
            <c:numRef>
              <c:f>altitude!$BP$324:$BP$349</c:f>
              <c:numCache>
                <c:formatCode>0.000</c:formatCode>
                <c:ptCount val="26"/>
                <c:pt idx="0">
                  <c:v>0</c:v>
                </c:pt>
                <c:pt idx="1">
                  <c:v>1.300000000000523E-2</c:v>
                </c:pt>
                <c:pt idx="2">
                  <c:v>2.7999999999991587E-2</c:v>
                </c:pt>
                <c:pt idx="3">
                  <c:v>4.9000000000006594E-2</c:v>
                </c:pt>
                <c:pt idx="4">
                  <c:v>5.5000000000006821E-2</c:v>
                </c:pt>
                <c:pt idx="5">
                  <c:v>6.8999999999988404E-2</c:v>
                </c:pt>
                <c:pt idx="6">
                  <c:v>8.2999999999998408E-2</c:v>
                </c:pt>
                <c:pt idx="7">
                  <c:v>9.6000000000003638E-2</c:v>
                </c:pt>
                <c:pt idx="8">
                  <c:v>0.10699999999999932</c:v>
                </c:pt>
                <c:pt idx="9">
                  <c:v>0.11199999999999477</c:v>
                </c:pt>
                <c:pt idx="10">
                  <c:v>0.12700000000000955</c:v>
                </c:pt>
                <c:pt idx="11">
                  <c:v>0.13499999999999091</c:v>
                </c:pt>
                <c:pt idx="12">
                  <c:v>0.14900000000000091</c:v>
                </c:pt>
                <c:pt idx="13">
                  <c:v>0.16100000000000136</c:v>
                </c:pt>
                <c:pt idx="14">
                  <c:v>0.16499999999999204</c:v>
                </c:pt>
                <c:pt idx="15">
                  <c:v>0.1769999999999925</c:v>
                </c:pt>
                <c:pt idx="16">
                  <c:v>0.1839999999999975</c:v>
                </c:pt>
                <c:pt idx="17">
                  <c:v>0.19200000000000728</c:v>
                </c:pt>
                <c:pt idx="18">
                  <c:v>0.19599999999999795</c:v>
                </c:pt>
                <c:pt idx="19">
                  <c:v>0.20300000000000296</c:v>
                </c:pt>
                <c:pt idx="20">
                  <c:v>0.20799999999999841</c:v>
                </c:pt>
                <c:pt idx="21">
                  <c:v>0.21799999999998931</c:v>
                </c:pt>
                <c:pt idx="22">
                  <c:v>0.21999999999999886</c:v>
                </c:pt>
                <c:pt idx="23">
                  <c:v>0.22800000000000864</c:v>
                </c:pt>
                <c:pt idx="24">
                  <c:v>0.23599999999999</c:v>
                </c:pt>
                <c:pt idx="25">
                  <c:v>0.24500000000000455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49C3-49CD-828E-A28A23672269}"/>
            </c:ext>
          </c:extLst>
        </c:ser>
        <c:ser>
          <c:idx val="5"/>
          <c:order val="6"/>
          <c:tx>
            <c:strRef>
              <c:f>altitude!$BQ$309</c:f>
              <c:strCache>
                <c:ptCount val="1"/>
                <c:pt idx="0">
                  <c:v>1094</c:v>
                </c:pt>
              </c:strCache>
            </c:strRef>
          </c:tx>
          <c:cat>
            <c:numRef>
              <c:f>altitude!$A$324:$A$349</c:f>
              <c:numCache>
                <c:formatCode>m/d/yyyy</c:formatCode>
                <c:ptCount val="26"/>
                <c:pt idx="0">
                  <c:v>43010</c:v>
                </c:pt>
                <c:pt idx="1">
                  <c:v>43068</c:v>
                </c:pt>
                <c:pt idx="2">
                  <c:v>43129</c:v>
                </c:pt>
                <c:pt idx="3">
                  <c:v>43188</c:v>
                </c:pt>
                <c:pt idx="4">
                  <c:v>43251</c:v>
                </c:pt>
                <c:pt idx="5">
                  <c:v>43312</c:v>
                </c:pt>
                <c:pt idx="6">
                  <c:v>43375</c:v>
                </c:pt>
                <c:pt idx="7">
                  <c:v>43438</c:v>
                </c:pt>
                <c:pt idx="8">
                  <c:v>43494</c:v>
                </c:pt>
                <c:pt idx="9">
                  <c:v>43551</c:v>
                </c:pt>
                <c:pt idx="10">
                  <c:v>43613</c:v>
                </c:pt>
                <c:pt idx="11">
                  <c:v>43678</c:v>
                </c:pt>
                <c:pt idx="12">
                  <c:v>43738</c:v>
                </c:pt>
                <c:pt idx="13">
                  <c:v>43801</c:v>
                </c:pt>
                <c:pt idx="14">
                  <c:v>43860</c:v>
                </c:pt>
                <c:pt idx="15">
                  <c:v>43916</c:v>
                </c:pt>
                <c:pt idx="16">
                  <c:v>43979</c:v>
                </c:pt>
                <c:pt idx="17">
                  <c:v>44046</c:v>
                </c:pt>
                <c:pt idx="18">
                  <c:v>44068</c:v>
                </c:pt>
                <c:pt idx="19">
                  <c:v>44104</c:v>
                </c:pt>
                <c:pt idx="20">
                  <c:v>44167</c:v>
                </c:pt>
                <c:pt idx="21">
                  <c:v>44223</c:v>
                </c:pt>
                <c:pt idx="22">
                  <c:v>44285</c:v>
                </c:pt>
                <c:pt idx="23">
                  <c:v>44345</c:v>
                </c:pt>
                <c:pt idx="24">
                  <c:v>44405</c:v>
                </c:pt>
                <c:pt idx="25">
                  <c:v>44504</c:v>
                </c:pt>
              </c:numCache>
            </c:numRef>
          </c:cat>
          <c:val>
            <c:numRef>
              <c:f>altitude!$BQ$324:$BQ$349</c:f>
              <c:numCache>
                <c:formatCode>0.000</c:formatCode>
                <c:ptCount val="26"/>
                <c:pt idx="0">
                  <c:v>0</c:v>
                </c:pt>
                <c:pt idx="1">
                  <c:v>1.8000000000000682E-2</c:v>
                </c:pt>
                <c:pt idx="2">
                  <c:v>3.4999999999996589E-2</c:v>
                </c:pt>
                <c:pt idx="3">
                  <c:v>5.49999999999784E-2</c:v>
                </c:pt>
                <c:pt idx="4">
                  <c:v>6.2999999999988177E-2</c:v>
                </c:pt>
                <c:pt idx="5">
                  <c:v>7.8999999999979309E-2</c:v>
                </c:pt>
                <c:pt idx="6">
                  <c:v>9.4999999999998863E-2</c:v>
                </c:pt>
                <c:pt idx="7">
                  <c:v>0.10699999999999932</c:v>
                </c:pt>
                <c:pt idx="8">
                  <c:v>0.12299999999999045</c:v>
                </c:pt>
                <c:pt idx="9">
                  <c:v>0.12699999999998113</c:v>
                </c:pt>
                <c:pt idx="10">
                  <c:v>0.14199999999999591</c:v>
                </c:pt>
                <c:pt idx="11">
                  <c:v>0.15099999999998204</c:v>
                </c:pt>
                <c:pt idx="12">
                  <c:v>0.16399999999998727</c:v>
                </c:pt>
                <c:pt idx="13">
                  <c:v>0.17900000000000205</c:v>
                </c:pt>
                <c:pt idx="14">
                  <c:v>0.18299999999999272</c:v>
                </c:pt>
                <c:pt idx="15">
                  <c:v>0.19700000000000273</c:v>
                </c:pt>
                <c:pt idx="16">
                  <c:v>0.20399999999997931</c:v>
                </c:pt>
                <c:pt idx="17">
                  <c:v>0.21299999999999386</c:v>
                </c:pt>
                <c:pt idx="18">
                  <c:v>0.21599999999997976</c:v>
                </c:pt>
                <c:pt idx="19">
                  <c:v>0.22399999999998954</c:v>
                </c:pt>
                <c:pt idx="20">
                  <c:v>0.22999999999998977</c:v>
                </c:pt>
                <c:pt idx="21">
                  <c:v>0.24199999999999022</c:v>
                </c:pt>
                <c:pt idx="22">
                  <c:v>0.242999999999995</c:v>
                </c:pt>
                <c:pt idx="23">
                  <c:v>0.25199999999998113</c:v>
                </c:pt>
                <c:pt idx="24">
                  <c:v>0.25999999999999091</c:v>
                </c:pt>
                <c:pt idx="25">
                  <c:v>0.26999999999998181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49C3-49CD-828E-A28A23672269}"/>
            </c:ext>
          </c:extLst>
        </c:ser>
        <c:ser>
          <c:idx val="6"/>
          <c:order val="7"/>
          <c:tx>
            <c:strRef>
              <c:f>altitude!$BR$309</c:f>
              <c:strCache>
                <c:ptCount val="1"/>
                <c:pt idx="0">
                  <c:v>1095</c:v>
                </c:pt>
              </c:strCache>
            </c:strRef>
          </c:tx>
          <c:cat>
            <c:numRef>
              <c:f>altitude!$A$324:$A$349</c:f>
              <c:numCache>
                <c:formatCode>m/d/yyyy</c:formatCode>
                <c:ptCount val="26"/>
                <c:pt idx="0">
                  <c:v>43010</c:v>
                </c:pt>
                <c:pt idx="1">
                  <c:v>43068</c:v>
                </c:pt>
                <c:pt idx="2">
                  <c:v>43129</c:v>
                </c:pt>
                <c:pt idx="3">
                  <c:v>43188</c:v>
                </c:pt>
                <c:pt idx="4">
                  <c:v>43251</c:v>
                </c:pt>
                <c:pt idx="5">
                  <c:v>43312</c:v>
                </c:pt>
                <c:pt idx="6">
                  <c:v>43375</c:v>
                </c:pt>
                <c:pt idx="7">
                  <c:v>43438</c:v>
                </c:pt>
                <c:pt idx="8">
                  <c:v>43494</c:v>
                </c:pt>
                <c:pt idx="9">
                  <c:v>43551</c:v>
                </c:pt>
                <c:pt idx="10">
                  <c:v>43613</c:v>
                </c:pt>
                <c:pt idx="11">
                  <c:v>43678</c:v>
                </c:pt>
                <c:pt idx="12">
                  <c:v>43738</c:v>
                </c:pt>
                <c:pt idx="13">
                  <c:v>43801</c:v>
                </c:pt>
                <c:pt idx="14">
                  <c:v>43860</c:v>
                </c:pt>
                <c:pt idx="15">
                  <c:v>43916</c:v>
                </c:pt>
                <c:pt idx="16">
                  <c:v>43979</c:v>
                </c:pt>
                <c:pt idx="17">
                  <c:v>44046</c:v>
                </c:pt>
                <c:pt idx="18">
                  <c:v>44068</c:v>
                </c:pt>
                <c:pt idx="19">
                  <c:v>44104</c:v>
                </c:pt>
                <c:pt idx="20">
                  <c:v>44167</c:v>
                </c:pt>
                <c:pt idx="21">
                  <c:v>44223</c:v>
                </c:pt>
                <c:pt idx="22">
                  <c:v>44285</c:v>
                </c:pt>
                <c:pt idx="23">
                  <c:v>44345</c:v>
                </c:pt>
                <c:pt idx="24">
                  <c:v>44405</c:v>
                </c:pt>
                <c:pt idx="25">
                  <c:v>44504</c:v>
                </c:pt>
              </c:numCache>
            </c:numRef>
          </c:cat>
          <c:val>
            <c:numRef>
              <c:f>altitude!$BR$324:$BR$349</c:f>
              <c:numCache>
                <c:formatCode>0.000</c:formatCode>
                <c:ptCount val="26"/>
                <c:pt idx="0">
                  <c:v>0</c:v>
                </c:pt>
                <c:pt idx="1">
                  <c:v>2.2999999999996135E-2</c:v>
                </c:pt>
                <c:pt idx="2">
                  <c:v>4.4000000000011141E-2</c:v>
                </c:pt>
                <c:pt idx="3">
                  <c:v>6.0000000000002274E-2</c:v>
                </c:pt>
                <c:pt idx="4">
                  <c:v>7.2000000000002728E-2</c:v>
                </c:pt>
                <c:pt idx="5">
                  <c:v>8.7999999999993861E-2</c:v>
                </c:pt>
                <c:pt idx="6">
                  <c:v>0.10200000000000387</c:v>
                </c:pt>
                <c:pt idx="7">
                  <c:v>0.11099999999999</c:v>
                </c:pt>
                <c:pt idx="8">
                  <c:v>0.12899999999999068</c:v>
                </c:pt>
                <c:pt idx="9">
                  <c:v>0.13700000000000045</c:v>
                </c:pt>
                <c:pt idx="10">
                  <c:v>0.15299999999999159</c:v>
                </c:pt>
                <c:pt idx="11">
                  <c:v>0.15899999999999181</c:v>
                </c:pt>
                <c:pt idx="12">
                  <c:v>0.16999999999998749</c:v>
                </c:pt>
                <c:pt idx="13">
                  <c:v>0.18700000000001182</c:v>
                </c:pt>
                <c:pt idx="14">
                  <c:v>0.19599999999999795</c:v>
                </c:pt>
                <c:pt idx="15">
                  <c:v>0.20500000000001251</c:v>
                </c:pt>
                <c:pt idx="16">
                  <c:v>0.21299999999999386</c:v>
                </c:pt>
                <c:pt idx="17">
                  <c:v>0.22200000000000841</c:v>
                </c:pt>
                <c:pt idx="18">
                  <c:v>0.22900000000001342</c:v>
                </c:pt>
                <c:pt idx="19">
                  <c:v>0.23199999999999932</c:v>
                </c:pt>
                <c:pt idx="20">
                  <c:v>0.24000000000000909</c:v>
                </c:pt>
                <c:pt idx="21">
                  <c:v>0.25499999999999545</c:v>
                </c:pt>
                <c:pt idx="22">
                  <c:v>0.25800000000000978</c:v>
                </c:pt>
                <c:pt idx="23">
                  <c:v>0.26400000000001</c:v>
                </c:pt>
                <c:pt idx="24">
                  <c:v>0.27500000000000568</c:v>
                </c:pt>
                <c:pt idx="25">
                  <c:v>0.28200000000001069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49C3-49CD-828E-A28A23672269}"/>
            </c:ext>
          </c:extLst>
        </c:ser>
        <c:ser>
          <c:idx val="7"/>
          <c:order val="8"/>
          <c:tx>
            <c:strRef>
              <c:f>altitude!$BS$309</c:f>
              <c:strCache>
                <c:ptCount val="1"/>
                <c:pt idx="0">
                  <c:v>1096</c:v>
                </c:pt>
              </c:strCache>
            </c:strRef>
          </c:tx>
          <c:cat>
            <c:numRef>
              <c:f>altitude!$A$324:$A$349</c:f>
              <c:numCache>
                <c:formatCode>m/d/yyyy</c:formatCode>
                <c:ptCount val="26"/>
                <c:pt idx="0">
                  <c:v>43010</c:v>
                </c:pt>
                <c:pt idx="1">
                  <c:v>43068</c:v>
                </c:pt>
                <c:pt idx="2">
                  <c:v>43129</c:v>
                </c:pt>
                <c:pt idx="3">
                  <c:v>43188</c:v>
                </c:pt>
                <c:pt idx="4">
                  <c:v>43251</c:v>
                </c:pt>
                <c:pt idx="5">
                  <c:v>43312</c:v>
                </c:pt>
                <c:pt idx="6">
                  <c:v>43375</c:v>
                </c:pt>
                <c:pt idx="7">
                  <c:v>43438</c:v>
                </c:pt>
                <c:pt idx="8">
                  <c:v>43494</c:v>
                </c:pt>
                <c:pt idx="9">
                  <c:v>43551</c:v>
                </c:pt>
                <c:pt idx="10">
                  <c:v>43613</c:v>
                </c:pt>
                <c:pt idx="11">
                  <c:v>43678</c:v>
                </c:pt>
                <c:pt idx="12">
                  <c:v>43738</c:v>
                </c:pt>
                <c:pt idx="13">
                  <c:v>43801</c:v>
                </c:pt>
                <c:pt idx="14">
                  <c:v>43860</c:v>
                </c:pt>
                <c:pt idx="15">
                  <c:v>43916</c:v>
                </c:pt>
                <c:pt idx="16">
                  <c:v>43979</c:v>
                </c:pt>
                <c:pt idx="17">
                  <c:v>44046</c:v>
                </c:pt>
                <c:pt idx="18">
                  <c:v>44068</c:v>
                </c:pt>
                <c:pt idx="19">
                  <c:v>44104</c:v>
                </c:pt>
                <c:pt idx="20">
                  <c:v>44167</c:v>
                </c:pt>
                <c:pt idx="21">
                  <c:v>44223</c:v>
                </c:pt>
                <c:pt idx="22">
                  <c:v>44285</c:v>
                </c:pt>
                <c:pt idx="23">
                  <c:v>44345</c:v>
                </c:pt>
                <c:pt idx="24">
                  <c:v>44405</c:v>
                </c:pt>
                <c:pt idx="25">
                  <c:v>44504</c:v>
                </c:pt>
              </c:numCache>
            </c:numRef>
          </c:cat>
          <c:val>
            <c:numRef>
              <c:f>altitude!$BS$324:$BS$349</c:f>
              <c:numCache>
                <c:formatCode>0.000</c:formatCode>
                <c:ptCount val="26"/>
                <c:pt idx="0">
                  <c:v>0</c:v>
                </c:pt>
                <c:pt idx="1">
                  <c:v>2.6999999999986812E-2</c:v>
                </c:pt>
                <c:pt idx="2">
                  <c:v>4.3000000000006366E-2</c:v>
                </c:pt>
                <c:pt idx="3">
                  <c:v>5.8999999999997499E-2</c:v>
                </c:pt>
                <c:pt idx="4">
                  <c:v>7.0999999999997954E-2</c:v>
                </c:pt>
                <c:pt idx="5">
                  <c:v>8.1999999999993634E-2</c:v>
                </c:pt>
                <c:pt idx="6">
                  <c:v>9.7999999999984766E-2</c:v>
                </c:pt>
                <c:pt idx="7">
                  <c:v>0.10699999999999932</c:v>
                </c:pt>
                <c:pt idx="8">
                  <c:v>0.12399999999999523</c:v>
                </c:pt>
                <c:pt idx="9">
                  <c:v>0.13399999999998613</c:v>
                </c:pt>
                <c:pt idx="10">
                  <c:v>0.14900000000000091</c:v>
                </c:pt>
                <c:pt idx="11">
                  <c:v>0.15500000000000114</c:v>
                </c:pt>
                <c:pt idx="12">
                  <c:v>0.16599999999999682</c:v>
                </c:pt>
                <c:pt idx="13">
                  <c:v>0.18799999999998818</c:v>
                </c:pt>
                <c:pt idx="14">
                  <c:v>0.1939999999999884</c:v>
                </c:pt>
                <c:pt idx="15">
                  <c:v>0.20300000000000296</c:v>
                </c:pt>
                <c:pt idx="16">
                  <c:v>0.21000000000000796</c:v>
                </c:pt>
                <c:pt idx="17">
                  <c:v>0.21799999999998931</c:v>
                </c:pt>
                <c:pt idx="18">
                  <c:v>0.22100000000000364</c:v>
                </c:pt>
                <c:pt idx="19">
                  <c:v>0.22599999999999909</c:v>
                </c:pt>
                <c:pt idx="20">
                  <c:v>0.23499999999998522</c:v>
                </c:pt>
                <c:pt idx="21">
                  <c:v>0.2529999999999859</c:v>
                </c:pt>
                <c:pt idx="22">
                  <c:v>0.25399999999999068</c:v>
                </c:pt>
                <c:pt idx="23">
                  <c:v>0.26200000000000045</c:v>
                </c:pt>
                <c:pt idx="24">
                  <c:v>0.27500000000000568</c:v>
                </c:pt>
                <c:pt idx="25">
                  <c:v>0.28100000000000591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49C3-49CD-828E-A28A23672269}"/>
            </c:ext>
          </c:extLst>
        </c:ser>
        <c:ser>
          <c:idx val="8"/>
          <c:order val="9"/>
          <c:tx>
            <c:strRef>
              <c:f>altitude!$BT$309</c:f>
              <c:strCache>
                <c:ptCount val="1"/>
                <c:pt idx="0">
                  <c:v>1097</c:v>
                </c:pt>
              </c:strCache>
            </c:strRef>
          </c:tx>
          <c:cat>
            <c:numRef>
              <c:f>altitude!$A$324:$A$349</c:f>
              <c:numCache>
                <c:formatCode>m/d/yyyy</c:formatCode>
                <c:ptCount val="26"/>
                <c:pt idx="0">
                  <c:v>43010</c:v>
                </c:pt>
                <c:pt idx="1">
                  <c:v>43068</c:v>
                </c:pt>
                <c:pt idx="2">
                  <c:v>43129</c:v>
                </c:pt>
                <c:pt idx="3">
                  <c:v>43188</c:v>
                </c:pt>
                <c:pt idx="4">
                  <c:v>43251</c:v>
                </c:pt>
                <c:pt idx="5">
                  <c:v>43312</c:v>
                </c:pt>
                <c:pt idx="6">
                  <c:v>43375</c:v>
                </c:pt>
                <c:pt idx="7">
                  <c:v>43438</c:v>
                </c:pt>
                <c:pt idx="8">
                  <c:v>43494</c:v>
                </c:pt>
                <c:pt idx="9">
                  <c:v>43551</c:v>
                </c:pt>
                <c:pt idx="10">
                  <c:v>43613</c:v>
                </c:pt>
                <c:pt idx="11">
                  <c:v>43678</c:v>
                </c:pt>
                <c:pt idx="12">
                  <c:v>43738</c:v>
                </c:pt>
                <c:pt idx="13">
                  <c:v>43801</c:v>
                </c:pt>
                <c:pt idx="14">
                  <c:v>43860</c:v>
                </c:pt>
                <c:pt idx="15">
                  <c:v>43916</c:v>
                </c:pt>
                <c:pt idx="16">
                  <c:v>43979</c:v>
                </c:pt>
                <c:pt idx="17">
                  <c:v>44046</c:v>
                </c:pt>
                <c:pt idx="18">
                  <c:v>44068</c:v>
                </c:pt>
                <c:pt idx="19">
                  <c:v>44104</c:v>
                </c:pt>
                <c:pt idx="20">
                  <c:v>44167</c:v>
                </c:pt>
                <c:pt idx="21">
                  <c:v>44223</c:v>
                </c:pt>
                <c:pt idx="22">
                  <c:v>44285</c:v>
                </c:pt>
                <c:pt idx="23">
                  <c:v>44345</c:v>
                </c:pt>
                <c:pt idx="24">
                  <c:v>44405</c:v>
                </c:pt>
                <c:pt idx="25">
                  <c:v>44504</c:v>
                </c:pt>
              </c:numCache>
            </c:numRef>
          </c:cat>
          <c:val>
            <c:numRef>
              <c:f>altitude!$BT$324:$BT$349</c:f>
              <c:numCache>
                <c:formatCode>0.000</c:formatCode>
                <c:ptCount val="26"/>
                <c:pt idx="0">
                  <c:v>0</c:v>
                </c:pt>
                <c:pt idx="1">
                  <c:v>1.9000000000005457E-2</c:v>
                </c:pt>
                <c:pt idx="2">
                  <c:v>3.0000000000001137E-2</c:v>
                </c:pt>
                <c:pt idx="3">
                  <c:v>3.9000000000015689E-2</c:v>
                </c:pt>
                <c:pt idx="4">
                  <c:v>4.3000000000006366E-2</c:v>
                </c:pt>
                <c:pt idx="5">
                  <c:v>5.1000000000016144E-2</c:v>
                </c:pt>
                <c:pt idx="6">
                  <c:v>6.2000000000011823E-2</c:v>
                </c:pt>
                <c:pt idx="7">
                  <c:v>6.8000000000012051E-2</c:v>
                </c:pt>
                <c:pt idx="8">
                  <c:v>8.1999999999993634E-2</c:v>
                </c:pt>
                <c:pt idx="9">
                  <c:v>8.6000000000012733E-2</c:v>
                </c:pt>
                <c:pt idx="10">
                  <c:v>9.8000000000013188E-2</c:v>
                </c:pt>
                <c:pt idx="11">
                  <c:v>9.9000000000017963E-2</c:v>
                </c:pt>
                <c:pt idx="12">
                  <c:v>0.10400000000001342</c:v>
                </c:pt>
                <c:pt idx="13">
                  <c:v>0.12399999999999523</c:v>
                </c:pt>
                <c:pt idx="14">
                  <c:v>0.12700000000000955</c:v>
                </c:pt>
                <c:pt idx="15">
                  <c:v>0.13400000000001455</c:v>
                </c:pt>
                <c:pt idx="16">
                  <c:v>0.13400000000001455</c:v>
                </c:pt>
                <c:pt idx="17">
                  <c:v>0.13700000000000045</c:v>
                </c:pt>
                <c:pt idx="18">
                  <c:v>0.14000000000001478</c:v>
                </c:pt>
                <c:pt idx="19">
                  <c:v>0.14199999999999591</c:v>
                </c:pt>
                <c:pt idx="20">
                  <c:v>0.14900000000000091</c:v>
                </c:pt>
                <c:pt idx="21">
                  <c:v>0.16400000000001569</c:v>
                </c:pt>
                <c:pt idx="22">
                  <c:v>0.16800000000000637</c:v>
                </c:pt>
                <c:pt idx="23">
                  <c:v>0.17199999999999704</c:v>
                </c:pt>
                <c:pt idx="24">
                  <c:v>0.17799999999999727</c:v>
                </c:pt>
                <c:pt idx="25">
                  <c:v>0.1810000000000116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49C3-49CD-828E-A28A23672269}"/>
            </c:ext>
          </c:extLst>
        </c:ser>
        <c:ser>
          <c:idx val="9"/>
          <c:order val="10"/>
          <c:tx>
            <c:strRef>
              <c:f>altitude!$BU$309</c:f>
              <c:strCache>
                <c:ptCount val="1"/>
                <c:pt idx="0">
                  <c:v>1098</c:v>
                </c:pt>
              </c:strCache>
            </c:strRef>
          </c:tx>
          <c:cat>
            <c:numRef>
              <c:f>altitude!$A$324:$A$349</c:f>
              <c:numCache>
                <c:formatCode>m/d/yyyy</c:formatCode>
                <c:ptCount val="26"/>
                <c:pt idx="0">
                  <c:v>43010</c:v>
                </c:pt>
                <c:pt idx="1">
                  <c:v>43068</c:v>
                </c:pt>
                <c:pt idx="2">
                  <c:v>43129</c:v>
                </c:pt>
                <c:pt idx="3">
                  <c:v>43188</c:v>
                </c:pt>
                <c:pt idx="4">
                  <c:v>43251</c:v>
                </c:pt>
                <c:pt idx="5">
                  <c:v>43312</c:v>
                </c:pt>
                <c:pt idx="6">
                  <c:v>43375</c:v>
                </c:pt>
                <c:pt idx="7">
                  <c:v>43438</c:v>
                </c:pt>
                <c:pt idx="8">
                  <c:v>43494</c:v>
                </c:pt>
                <c:pt idx="9">
                  <c:v>43551</c:v>
                </c:pt>
                <c:pt idx="10">
                  <c:v>43613</c:v>
                </c:pt>
                <c:pt idx="11">
                  <c:v>43678</c:v>
                </c:pt>
                <c:pt idx="12">
                  <c:v>43738</c:v>
                </c:pt>
                <c:pt idx="13">
                  <c:v>43801</c:v>
                </c:pt>
                <c:pt idx="14">
                  <c:v>43860</c:v>
                </c:pt>
                <c:pt idx="15">
                  <c:v>43916</c:v>
                </c:pt>
                <c:pt idx="16">
                  <c:v>43979</c:v>
                </c:pt>
                <c:pt idx="17">
                  <c:v>44046</c:v>
                </c:pt>
                <c:pt idx="18">
                  <c:v>44068</c:v>
                </c:pt>
                <c:pt idx="19">
                  <c:v>44104</c:v>
                </c:pt>
                <c:pt idx="20">
                  <c:v>44167</c:v>
                </c:pt>
                <c:pt idx="21">
                  <c:v>44223</c:v>
                </c:pt>
                <c:pt idx="22">
                  <c:v>44285</c:v>
                </c:pt>
                <c:pt idx="23">
                  <c:v>44345</c:v>
                </c:pt>
                <c:pt idx="24">
                  <c:v>44405</c:v>
                </c:pt>
                <c:pt idx="25">
                  <c:v>44504</c:v>
                </c:pt>
              </c:numCache>
            </c:numRef>
          </c:cat>
          <c:val>
            <c:numRef>
              <c:f>altitude!$BU$324:$BU$349</c:f>
              <c:numCache>
                <c:formatCode>0.000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49C3-49CD-828E-A28A23672269}"/>
            </c:ext>
          </c:extLst>
        </c:ser>
        <c:ser>
          <c:idx val="10"/>
          <c:order val="11"/>
          <c:tx>
            <c:strRef>
              <c:f>altitude!$BV$309</c:f>
              <c:strCache>
                <c:ptCount val="1"/>
                <c:pt idx="0">
                  <c:v>1099</c:v>
                </c:pt>
              </c:strCache>
            </c:strRef>
          </c:tx>
          <c:cat>
            <c:numRef>
              <c:f>altitude!$A$324:$A$349</c:f>
              <c:numCache>
                <c:formatCode>m/d/yyyy</c:formatCode>
                <c:ptCount val="26"/>
                <c:pt idx="0">
                  <c:v>43010</c:v>
                </c:pt>
                <c:pt idx="1">
                  <c:v>43068</c:v>
                </c:pt>
                <c:pt idx="2">
                  <c:v>43129</c:v>
                </c:pt>
                <c:pt idx="3">
                  <c:v>43188</c:v>
                </c:pt>
                <c:pt idx="4">
                  <c:v>43251</c:v>
                </c:pt>
                <c:pt idx="5">
                  <c:v>43312</c:v>
                </c:pt>
                <c:pt idx="6">
                  <c:v>43375</c:v>
                </c:pt>
                <c:pt idx="7">
                  <c:v>43438</c:v>
                </c:pt>
                <c:pt idx="8">
                  <c:v>43494</c:v>
                </c:pt>
                <c:pt idx="9">
                  <c:v>43551</c:v>
                </c:pt>
                <c:pt idx="10">
                  <c:v>43613</c:v>
                </c:pt>
                <c:pt idx="11">
                  <c:v>43678</c:v>
                </c:pt>
                <c:pt idx="12">
                  <c:v>43738</c:v>
                </c:pt>
                <c:pt idx="13">
                  <c:v>43801</c:v>
                </c:pt>
                <c:pt idx="14">
                  <c:v>43860</c:v>
                </c:pt>
                <c:pt idx="15">
                  <c:v>43916</c:v>
                </c:pt>
                <c:pt idx="16">
                  <c:v>43979</c:v>
                </c:pt>
                <c:pt idx="17">
                  <c:v>44046</c:v>
                </c:pt>
                <c:pt idx="18">
                  <c:v>44068</c:v>
                </c:pt>
                <c:pt idx="19">
                  <c:v>44104</c:v>
                </c:pt>
                <c:pt idx="20">
                  <c:v>44167</c:v>
                </c:pt>
                <c:pt idx="21">
                  <c:v>44223</c:v>
                </c:pt>
                <c:pt idx="22">
                  <c:v>44285</c:v>
                </c:pt>
                <c:pt idx="23">
                  <c:v>44345</c:v>
                </c:pt>
                <c:pt idx="24">
                  <c:v>44405</c:v>
                </c:pt>
                <c:pt idx="25">
                  <c:v>44504</c:v>
                </c:pt>
              </c:numCache>
            </c:numRef>
          </c:cat>
          <c:val>
            <c:numRef>
              <c:f>altitude!$BV$324:$BV$349</c:f>
              <c:numCache>
                <c:formatCode>0.000</c:formatCode>
                <c:ptCount val="2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B-49C3-49CD-828E-A28A23672269}"/>
            </c:ext>
          </c:extLst>
        </c:ser>
        <c:ser>
          <c:idx val="11"/>
          <c:order val="12"/>
          <c:tx>
            <c:strRef>
              <c:f>altitude!$BW$309</c:f>
              <c:strCache>
                <c:ptCount val="1"/>
                <c:pt idx="0">
                  <c:v>1100</c:v>
                </c:pt>
              </c:strCache>
            </c:strRef>
          </c:tx>
          <c:cat>
            <c:numRef>
              <c:f>altitude!$A$324:$A$349</c:f>
              <c:numCache>
                <c:formatCode>m/d/yyyy</c:formatCode>
                <c:ptCount val="26"/>
                <c:pt idx="0">
                  <c:v>43010</c:v>
                </c:pt>
                <c:pt idx="1">
                  <c:v>43068</c:v>
                </c:pt>
                <c:pt idx="2">
                  <c:v>43129</c:v>
                </c:pt>
                <c:pt idx="3">
                  <c:v>43188</c:v>
                </c:pt>
                <c:pt idx="4">
                  <c:v>43251</c:v>
                </c:pt>
                <c:pt idx="5">
                  <c:v>43312</c:v>
                </c:pt>
                <c:pt idx="6">
                  <c:v>43375</c:v>
                </c:pt>
                <c:pt idx="7">
                  <c:v>43438</c:v>
                </c:pt>
                <c:pt idx="8">
                  <c:v>43494</c:v>
                </c:pt>
                <c:pt idx="9">
                  <c:v>43551</c:v>
                </c:pt>
                <c:pt idx="10">
                  <c:v>43613</c:v>
                </c:pt>
                <c:pt idx="11">
                  <c:v>43678</c:v>
                </c:pt>
                <c:pt idx="12">
                  <c:v>43738</c:v>
                </c:pt>
                <c:pt idx="13">
                  <c:v>43801</c:v>
                </c:pt>
                <c:pt idx="14">
                  <c:v>43860</c:v>
                </c:pt>
                <c:pt idx="15">
                  <c:v>43916</c:v>
                </c:pt>
                <c:pt idx="16">
                  <c:v>43979</c:v>
                </c:pt>
                <c:pt idx="17">
                  <c:v>44046</c:v>
                </c:pt>
                <c:pt idx="18">
                  <c:v>44068</c:v>
                </c:pt>
                <c:pt idx="19">
                  <c:v>44104</c:v>
                </c:pt>
                <c:pt idx="20">
                  <c:v>44167</c:v>
                </c:pt>
                <c:pt idx="21">
                  <c:v>44223</c:v>
                </c:pt>
                <c:pt idx="22">
                  <c:v>44285</c:v>
                </c:pt>
                <c:pt idx="23">
                  <c:v>44345</c:v>
                </c:pt>
                <c:pt idx="24">
                  <c:v>44405</c:v>
                </c:pt>
                <c:pt idx="25">
                  <c:v>44504</c:v>
                </c:pt>
              </c:numCache>
            </c:numRef>
          </c:cat>
          <c:val>
            <c:numRef>
              <c:f>altitude!$BW$324:$BW$349</c:f>
              <c:numCache>
                <c:formatCode>0.000</c:formatCode>
                <c:ptCount val="26"/>
                <c:pt idx="0">
                  <c:v>0</c:v>
                </c:pt>
                <c:pt idx="1">
                  <c:v>2.1000000000015007E-2</c:v>
                </c:pt>
                <c:pt idx="2">
                  <c:v>3.4000000000020236E-2</c:v>
                </c:pt>
                <c:pt idx="3">
                  <c:v>4.6000000000020691E-2</c:v>
                </c:pt>
                <c:pt idx="4">
                  <c:v>5.5000000000006821E-2</c:v>
                </c:pt>
                <c:pt idx="5">
                  <c:v>6.3000000000016598E-2</c:v>
                </c:pt>
                <c:pt idx="6">
                  <c:v>7.5000000000017053E-2</c:v>
                </c:pt>
                <c:pt idx="7">
                  <c:v>8.2000000000022055E-2</c:v>
                </c:pt>
                <c:pt idx="8">
                  <c:v>9.5000000000027285E-2</c:v>
                </c:pt>
                <c:pt idx="9">
                  <c:v>9.8000000000013188E-2</c:v>
                </c:pt>
                <c:pt idx="10">
                  <c:v>0.11100000000001842</c:v>
                </c:pt>
                <c:pt idx="11">
                  <c:v>0.11600000000001387</c:v>
                </c:pt>
                <c:pt idx="12">
                  <c:v>0.12000000000000455</c:v>
                </c:pt>
                <c:pt idx="13">
                  <c:v>0.14100000000001955</c:v>
                </c:pt>
                <c:pt idx="14">
                  <c:v>0.14300000000000068</c:v>
                </c:pt>
                <c:pt idx="15">
                  <c:v>0.15000000000000568</c:v>
                </c:pt>
                <c:pt idx="16">
                  <c:v>0.15300000000002001</c:v>
                </c:pt>
                <c:pt idx="17">
                  <c:v>0.15700000000001069</c:v>
                </c:pt>
                <c:pt idx="18">
                  <c:v>0.16100000000000136</c:v>
                </c:pt>
                <c:pt idx="19">
                  <c:v>0.16300000000001091</c:v>
                </c:pt>
                <c:pt idx="20">
                  <c:v>0.17200000000002547</c:v>
                </c:pt>
                <c:pt idx="21">
                  <c:v>0.18400000000002592</c:v>
                </c:pt>
                <c:pt idx="22">
                  <c:v>0.18600000000000705</c:v>
                </c:pt>
                <c:pt idx="23">
                  <c:v>0.1910000000000025</c:v>
                </c:pt>
                <c:pt idx="24">
                  <c:v>0.19900000000001228</c:v>
                </c:pt>
                <c:pt idx="25">
                  <c:v>0.20400000000000773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49C3-49CD-828E-A28A236722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9294976"/>
        <c:axId val="119296768"/>
      </c:lineChart>
      <c:dateAx>
        <c:axId val="119294976"/>
        <c:scaling>
          <c:orientation val="minMax"/>
          <c:max val="43984"/>
          <c:min val="43010"/>
        </c:scaling>
        <c:delete val="0"/>
        <c:axPos val="b"/>
        <c:numFmt formatCode="dd/mm/yy;@" sourceLinked="0"/>
        <c:majorTickMark val="out"/>
        <c:minorTickMark val="none"/>
        <c:tickLblPos val="nextTo"/>
        <c:txPr>
          <a:bodyPr/>
          <a:lstStyle/>
          <a:p>
            <a:pPr algn="ctr">
              <a:defRPr lang="fr-FR" sz="12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19296768"/>
        <c:crossesAt val="-5.000000000000001E-2"/>
        <c:auto val="1"/>
        <c:lblOffset val="100"/>
        <c:baseTimeUnit val="days"/>
        <c:majorUnit val="2"/>
        <c:majorTimeUnit val="months"/>
      </c:dateAx>
      <c:valAx>
        <c:axId val="119296768"/>
        <c:scaling>
          <c:orientation val="minMax"/>
          <c:max val="0.4"/>
          <c:min val="0"/>
        </c:scaling>
        <c:delete val="0"/>
        <c:axPos val="l"/>
        <c:majorGridlines>
          <c:spPr>
            <a:ln>
              <a:prstDash val="sysDot"/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en mètre</a:t>
                </a:r>
              </a:p>
            </c:rich>
          </c:tx>
          <c:overlay val="0"/>
        </c:title>
        <c:numFmt formatCode="#,##0.000" sourceLinked="0"/>
        <c:majorTickMark val="out"/>
        <c:minorTickMark val="none"/>
        <c:tickLblPos val="nextTo"/>
        <c:txPr>
          <a:bodyPr/>
          <a:lstStyle/>
          <a:p>
            <a:pPr>
              <a:defRPr sz="1100"/>
            </a:pPr>
            <a:endParaRPr lang="fr-FR"/>
          </a:p>
        </c:txPr>
        <c:crossAx val="119294976"/>
        <c:crosses val="autoZero"/>
        <c:crossBetween val="between"/>
        <c:majorUnit val="5.000000000000001E-2"/>
      </c:valAx>
      <c:spPr>
        <a:noFill/>
        <a:ln w="25400">
          <a:noFill/>
        </a:ln>
      </c:spPr>
    </c:plotArea>
    <c:legend>
      <c:legendPos val="r"/>
      <c:legendEntry>
        <c:idx val="0"/>
        <c:txPr>
          <a:bodyPr/>
          <a:lstStyle/>
          <a:p>
            <a:pPr>
              <a:defRPr sz="1200" b="1" i="0" baseline="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2"/>
        <c:txPr>
          <a:bodyPr/>
          <a:lstStyle/>
          <a:p>
            <a:pPr>
              <a:defRPr sz="1200" b="1" i="0" baseline="0">
                <a:solidFill>
                  <a:srgbClr val="FF0000"/>
                </a:solidFill>
              </a:defRPr>
            </a:pPr>
            <a:endParaRPr lang="fr-FR"/>
          </a:p>
        </c:txPr>
      </c:legendEntry>
      <c:layout>
        <c:manualLayout>
          <c:xMode val="edge"/>
          <c:yMode val="edge"/>
          <c:x val="0.85935616674020199"/>
          <c:y val="0.19568353721926102"/>
          <c:w val="0.12832503279242788"/>
          <c:h val="0.61876080246913578"/>
        </c:manualLayout>
      </c:layout>
      <c:overlay val="0"/>
      <c:txPr>
        <a:bodyPr/>
        <a:lstStyle/>
        <a:p>
          <a:pPr>
            <a:defRPr sz="1200"/>
          </a:pPr>
          <a:endParaRPr lang="fr-FR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 paperSize="9" orientation="portrait"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/>
            </a:pPr>
            <a:r>
              <a:rPr lang="en-US" sz="1600"/>
              <a:t>Surrection cumulée </a:t>
            </a:r>
            <a:r>
              <a:rPr lang="en-US" sz="1600" b="1" i="0" u="none" strike="noStrike" baseline="0">
                <a:effectLst/>
              </a:rPr>
              <a:t>sur 1 an - Repères d'auscultation</a:t>
            </a:r>
          </a:p>
          <a:p>
            <a:pPr algn="ctr">
              <a:defRPr/>
            </a:pPr>
            <a:r>
              <a:rPr lang="en-US" sz="1600"/>
              <a:t>Commune de Lochwiller</a:t>
            </a:r>
            <a:r>
              <a:rPr lang="en-US" sz="1600" baseline="0"/>
              <a:t> (67)</a:t>
            </a:r>
            <a:endParaRPr lang="en-US" sz="1600"/>
          </a:p>
        </c:rich>
      </c:tx>
      <c:layout>
        <c:manualLayout>
          <c:xMode val="edge"/>
          <c:yMode val="edge"/>
          <c:x val="0.26906610270890796"/>
          <c:y val="1.24820438404433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1634731989655651"/>
          <c:y val="0.10962295266153059"/>
          <c:w val="0.75585050390683783"/>
          <c:h val="0.7586198784019883"/>
        </c:manualLayout>
      </c:layout>
      <c:lineChart>
        <c:grouping val="standard"/>
        <c:varyColors val="0"/>
        <c:ser>
          <c:idx val="15"/>
          <c:order val="0"/>
          <c:tx>
            <c:strRef>
              <c:f>altitude!$Q$390</c:f>
              <c:strCache>
                <c:ptCount val="1"/>
                <c:pt idx="0">
                  <c:v>1022</c:v>
                </c:pt>
              </c:strCache>
            </c:strRef>
          </c:tx>
          <c:spPr>
            <a:ln w="19050"/>
          </c:spPr>
          <c:cat>
            <c:multiLvlStrRef>
              <c:f>altitude!$A$398:$A$409</c:f>
            </c:multiLvlStrRef>
          </c:cat>
          <c:val>
            <c:numRef>
              <c:f>altitude!$Q$398:$Q$409</c:f>
            </c:numRef>
          </c:val>
          <c:smooth val="0"/>
          <c:extLst>
            <c:ext xmlns:c16="http://schemas.microsoft.com/office/drawing/2014/chart" uri="{C3380CC4-5D6E-409C-BE32-E72D297353CC}">
              <c16:uniqueId val="{00000000-C853-45C5-BCCA-DD05BED00562}"/>
            </c:ext>
          </c:extLst>
        </c:ser>
        <c:ser>
          <c:idx val="0"/>
          <c:order val="1"/>
          <c:tx>
            <c:strRef>
              <c:f>altitude!$P$390</c:f>
              <c:strCache>
                <c:ptCount val="1"/>
                <c:pt idx="0">
                  <c:v>1021 a</c:v>
                </c:pt>
              </c:strCache>
            </c:strRef>
          </c:tx>
          <c:cat>
            <c:multiLvlStrRef>
              <c:f>altitude!$A$398:$A$409</c:f>
            </c:multiLvlStrRef>
          </c:cat>
          <c:val>
            <c:numRef>
              <c:f>altitude!$P$398:$P$409</c:f>
            </c:numRef>
          </c:val>
          <c:smooth val="0"/>
          <c:extLst>
            <c:ext xmlns:c16="http://schemas.microsoft.com/office/drawing/2014/chart" uri="{C3380CC4-5D6E-409C-BE32-E72D297353CC}">
              <c16:uniqueId val="{00000001-C853-45C5-BCCA-DD05BED00562}"/>
            </c:ext>
          </c:extLst>
        </c:ser>
        <c:ser>
          <c:idx val="1"/>
          <c:order val="2"/>
          <c:tx>
            <c:strRef>
              <c:f>altitude!$S$390</c:f>
              <c:strCache>
                <c:ptCount val="1"/>
                <c:pt idx="0">
                  <c:v>1023 a</c:v>
                </c:pt>
              </c:strCache>
            </c:strRef>
          </c:tx>
          <c:cat>
            <c:multiLvlStrRef>
              <c:f>altitude!$A$398:$A$409</c:f>
            </c:multiLvlStrRef>
          </c:cat>
          <c:val>
            <c:numRef>
              <c:f>altitude!$S$400:$S$409</c:f>
            </c:numRef>
          </c:val>
          <c:smooth val="0"/>
          <c:extLst>
            <c:ext xmlns:c16="http://schemas.microsoft.com/office/drawing/2014/chart" uri="{C3380CC4-5D6E-409C-BE32-E72D297353CC}">
              <c16:uniqueId val="{00000002-C853-45C5-BCCA-DD05BED00562}"/>
            </c:ext>
          </c:extLst>
        </c:ser>
        <c:ser>
          <c:idx val="2"/>
          <c:order val="3"/>
          <c:tx>
            <c:strRef>
              <c:f>altitude!$U$390</c:f>
              <c:strCache>
                <c:ptCount val="1"/>
                <c:pt idx="0">
                  <c:v>1024 a</c:v>
                </c:pt>
              </c:strCache>
            </c:strRef>
          </c:tx>
          <c:cat>
            <c:multiLvlStrRef>
              <c:f>altitude!$A$398:$A$409</c:f>
            </c:multiLvlStrRef>
          </c:cat>
          <c:val>
            <c:numRef>
              <c:f>altitude!$U$400:$U$409</c:f>
            </c:numRef>
          </c:val>
          <c:smooth val="0"/>
          <c:extLst>
            <c:ext xmlns:c16="http://schemas.microsoft.com/office/drawing/2014/chart" uri="{C3380CC4-5D6E-409C-BE32-E72D297353CC}">
              <c16:uniqueId val="{00000003-C853-45C5-BCCA-DD05BED00562}"/>
            </c:ext>
          </c:extLst>
        </c:ser>
        <c:ser>
          <c:idx val="3"/>
          <c:order val="4"/>
          <c:tx>
            <c:strRef>
              <c:f>altitude!$AD$390</c:f>
              <c:strCache>
                <c:ptCount val="1"/>
                <c:pt idx="0">
                  <c:v>1034 a</c:v>
                </c:pt>
              </c:strCache>
            </c:strRef>
          </c:tx>
          <c:cat>
            <c:multiLvlStrRef>
              <c:f>altitude!$A$398:$A$409</c:f>
            </c:multiLvlStrRef>
          </c:cat>
          <c:val>
            <c:numRef>
              <c:f>altitude!$AD$400:$AD$409</c:f>
            </c:numRef>
          </c:val>
          <c:smooth val="0"/>
          <c:extLst>
            <c:ext xmlns:c16="http://schemas.microsoft.com/office/drawing/2014/chart" uri="{C3380CC4-5D6E-409C-BE32-E72D297353CC}">
              <c16:uniqueId val="{00000004-C853-45C5-BCCA-DD05BED00562}"/>
            </c:ext>
          </c:extLst>
        </c:ser>
        <c:ser>
          <c:idx val="4"/>
          <c:order val="5"/>
          <c:tx>
            <c:strRef>
              <c:f>altitude!$AF$390</c:f>
              <c:strCache>
                <c:ptCount val="1"/>
                <c:pt idx="0">
                  <c:v>1035 a</c:v>
                </c:pt>
              </c:strCache>
            </c:strRef>
          </c:tx>
          <c:cat>
            <c:multiLvlStrRef>
              <c:f>altitude!$A$398:$A$409</c:f>
            </c:multiLvlStrRef>
          </c:cat>
          <c:val>
            <c:numRef>
              <c:f>altitude!$AF$400:$AF$409</c:f>
            </c:numRef>
          </c:val>
          <c:smooth val="0"/>
          <c:extLst>
            <c:ext xmlns:c16="http://schemas.microsoft.com/office/drawing/2014/chart" uri="{C3380CC4-5D6E-409C-BE32-E72D297353CC}">
              <c16:uniqueId val="{00000005-C853-45C5-BCCA-DD05BED00562}"/>
            </c:ext>
          </c:extLst>
        </c:ser>
        <c:ser>
          <c:idx val="5"/>
          <c:order val="6"/>
          <c:tx>
            <c:strRef>
              <c:f>altitude!$AH$390</c:f>
              <c:strCache>
                <c:ptCount val="1"/>
                <c:pt idx="0">
                  <c:v>1036 a</c:v>
                </c:pt>
              </c:strCache>
            </c:strRef>
          </c:tx>
          <c:cat>
            <c:multiLvlStrRef>
              <c:f>altitude!$A$398:$A$409</c:f>
            </c:multiLvlStrRef>
          </c:cat>
          <c:val>
            <c:numRef>
              <c:f>altitude!$AH$400:$AH$409</c:f>
            </c:numRef>
          </c:val>
          <c:smooth val="0"/>
          <c:extLst>
            <c:ext xmlns:c16="http://schemas.microsoft.com/office/drawing/2014/chart" uri="{C3380CC4-5D6E-409C-BE32-E72D297353CC}">
              <c16:uniqueId val="{00000006-C853-45C5-BCCA-DD05BED00562}"/>
            </c:ext>
          </c:extLst>
        </c:ser>
        <c:ser>
          <c:idx val="6"/>
          <c:order val="7"/>
          <c:tx>
            <c:strRef>
              <c:f>altitude!$AL$390</c:f>
              <c:strCache>
                <c:ptCount val="1"/>
                <c:pt idx="0">
                  <c:v>1053</c:v>
                </c:pt>
              </c:strCache>
            </c:strRef>
          </c:tx>
          <c:cat>
            <c:multiLvlStrRef>
              <c:f>altitude!$A$398:$A$409</c:f>
            </c:multiLvlStrRef>
          </c:cat>
          <c:val>
            <c:numRef>
              <c:f>altitude!$AL$400:$AL$409</c:f>
            </c:numRef>
          </c:val>
          <c:smooth val="0"/>
          <c:extLst>
            <c:ext xmlns:c16="http://schemas.microsoft.com/office/drawing/2014/chart" uri="{C3380CC4-5D6E-409C-BE32-E72D297353CC}">
              <c16:uniqueId val="{00000007-C853-45C5-BCCA-DD05BED00562}"/>
            </c:ext>
          </c:extLst>
        </c:ser>
        <c:ser>
          <c:idx val="7"/>
          <c:order val="8"/>
          <c:tx>
            <c:strRef>
              <c:f>altitude!$AN$390</c:f>
              <c:strCache>
                <c:ptCount val="1"/>
                <c:pt idx="0">
                  <c:v>1055</c:v>
                </c:pt>
              </c:strCache>
            </c:strRef>
          </c:tx>
          <c:cat>
            <c:multiLvlStrRef>
              <c:f>altitude!$A$398:$A$409</c:f>
            </c:multiLvlStrRef>
          </c:cat>
          <c:val>
            <c:numRef>
              <c:f>altitude!$AN$400:$AN$409</c:f>
            </c:numRef>
          </c:val>
          <c:smooth val="0"/>
          <c:extLst>
            <c:ext xmlns:c16="http://schemas.microsoft.com/office/drawing/2014/chart" uri="{C3380CC4-5D6E-409C-BE32-E72D297353CC}">
              <c16:uniqueId val="{00000008-C853-45C5-BCCA-DD05BED00562}"/>
            </c:ext>
          </c:extLst>
        </c:ser>
        <c:ser>
          <c:idx val="8"/>
          <c:order val="9"/>
          <c:tx>
            <c:strRef>
              <c:f>altitude!$AO$390</c:f>
              <c:strCache>
                <c:ptCount val="1"/>
                <c:pt idx="0">
                  <c:v>1056</c:v>
                </c:pt>
              </c:strCache>
            </c:strRef>
          </c:tx>
          <c:cat>
            <c:multiLvlStrRef>
              <c:f>altitude!$A$398:$A$409</c:f>
            </c:multiLvlStrRef>
          </c:cat>
          <c:val>
            <c:numRef>
              <c:f>altitude!$AO$400:$AO$409</c:f>
            </c:numRef>
          </c:val>
          <c:smooth val="0"/>
          <c:extLst>
            <c:ext xmlns:c16="http://schemas.microsoft.com/office/drawing/2014/chart" uri="{C3380CC4-5D6E-409C-BE32-E72D297353CC}">
              <c16:uniqueId val="{00000009-C853-45C5-BCCA-DD05BED00562}"/>
            </c:ext>
          </c:extLst>
        </c:ser>
        <c:ser>
          <c:idx val="9"/>
          <c:order val="10"/>
          <c:tx>
            <c:strRef>
              <c:f>altitude!$AP$390</c:f>
              <c:strCache>
                <c:ptCount val="1"/>
                <c:pt idx="0">
                  <c:v>1057</c:v>
                </c:pt>
              </c:strCache>
            </c:strRef>
          </c:tx>
          <c:cat>
            <c:multiLvlStrRef>
              <c:f>altitude!$A$398:$A$409</c:f>
            </c:multiLvlStrRef>
          </c:cat>
          <c:val>
            <c:numRef>
              <c:f>altitude!$AP$400:$AP$409</c:f>
            </c:numRef>
          </c:val>
          <c:smooth val="0"/>
          <c:extLst>
            <c:ext xmlns:c16="http://schemas.microsoft.com/office/drawing/2014/chart" uri="{C3380CC4-5D6E-409C-BE32-E72D297353CC}">
              <c16:uniqueId val="{0000000A-C853-45C5-BCCA-DD05BED00562}"/>
            </c:ext>
          </c:extLst>
        </c:ser>
        <c:ser>
          <c:idx val="10"/>
          <c:order val="11"/>
          <c:tx>
            <c:strRef>
              <c:f>altitude!$AQ$390</c:f>
              <c:strCache>
                <c:ptCount val="1"/>
                <c:pt idx="0">
                  <c:v>1058</c:v>
                </c:pt>
              </c:strCache>
            </c:strRef>
          </c:tx>
          <c:cat>
            <c:multiLvlStrRef>
              <c:f>altitude!$A$398:$A$409</c:f>
            </c:multiLvlStrRef>
          </c:cat>
          <c:val>
            <c:numRef>
              <c:f>altitude!$AQ$400:$AQ$409</c:f>
            </c:numRef>
          </c:val>
          <c:smooth val="0"/>
          <c:extLst>
            <c:ext xmlns:c16="http://schemas.microsoft.com/office/drawing/2014/chart" uri="{C3380CC4-5D6E-409C-BE32-E72D297353CC}">
              <c16:uniqueId val="{0000000B-C853-45C5-BCCA-DD05BED00562}"/>
            </c:ext>
          </c:extLst>
        </c:ser>
        <c:ser>
          <c:idx val="11"/>
          <c:order val="12"/>
          <c:tx>
            <c:strRef>
              <c:f>altitude!$AX$390</c:f>
              <c:strCache>
                <c:ptCount val="1"/>
                <c:pt idx="0">
                  <c:v>1068</c:v>
                </c:pt>
              </c:strCache>
            </c:strRef>
          </c:tx>
          <c:cat>
            <c:multiLvlStrRef>
              <c:f>altitude!$A$398:$A$409</c:f>
            </c:multiLvlStrRef>
          </c:cat>
          <c:val>
            <c:numRef>
              <c:f>altitude!$AX$400:$AX$409</c:f>
            </c:numRef>
          </c:val>
          <c:smooth val="0"/>
          <c:extLst>
            <c:ext xmlns:c16="http://schemas.microsoft.com/office/drawing/2014/chart" uri="{C3380CC4-5D6E-409C-BE32-E72D297353CC}">
              <c16:uniqueId val="{0000000C-C853-45C5-BCCA-DD05BED00562}"/>
            </c:ext>
          </c:extLst>
        </c:ser>
        <c:ser>
          <c:idx val="14"/>
          <c:order val="15"/>
          <c:tx>
            <c:strRef>
              <c:f>altitude!$BD$390</c:f>
              <c:strCache>
                <c:ptCount val="1"/>
                <c:pt idx="0">
                  <c:v>1076</c:v>
                </c:pt>
              </c:strCache>
            </c:strRef>
          </c:tx>
          <c:cat>
            <c:multiLvlStrRef>
              <c:f>altitude!$A$398:$A$409</c:f>
            </c:multiLvlStrRef>
          </c:cat>
          <c:val>
            <c:numRef>
              <c:f>altitude!$BD$401:$BD$409</c:f>
            </c:numRef>
          </c:val>
          <c:smooth val="0"/>
          <c:extLst>
            <c:ext xmlns:c16="http://schemas.microsoft.com/office/drawing/2014/chart" uri="{C3380CC4-5D6E-409C-BE32-E72D297353CC}">
              <c16:uniqueId val="{0000000D-C853-45C5-BCCA-DD05BED00562}"/>
            </c:ext>
          </c:extLst>
        </c:ser>
        <c:ser>
          <c:idx val="16"/>
          <c:order val="16"/>
          <c:tx>
            <c:strRef>
              <c:f>altitude!$BE$390</c:f>
              <c:strCache>
                <c:ptCount val="1"/>
                <c:pt idx="0">
                  <c:v>1077</c:v>
                </c:pt>
              </c:strCache>
            </c:strRef>
          </c:tx>
          <c:cat>
            <c:multiLvlStrRef>
              <c:f>altitude!$A$398:$A$409</c:f>
            </c:multiLvlStrRef>
          </c:cat>
          <c:val>
            <c:numRef>
              <c:f>altitude!$BE$400:$BE$409</c:f>
            </c:numRef>
          </c:val>
          <c:smooth val="0"/>
          <c:extLst>
            <c:ext xmlns:c16="http://schemas.microsoft.com/office/drawing/2014/chart" uri="{C3380CC4-5D6E-409C-BE32-E72D297353CC}">
              <c16:uniqueId val="{0000000E-C853-45C5-BCCA-DD05BED00562}"/>
            </c:ext>
          </c:extLst>
        </c:ser>
        <c:ser>
          <c:idx val="18"/>
          <c:order val="18"/>
          <c:tx>
            <c:strRef>
              <c:f>altitude!$BG$390</c:f>
              <c:strCache>
                <c:ptCount val="1"/>
                <c:pt idx="0">
                  <c:v>1079</c:v>
                </c:pt>
              </c:strCache>
            </c:strRef>
          </c:tx>
          <c:cat>
            <c:multiLvlStrRef>
              <c:f>altitude!$A$398:$A$409</c:f>
            </c:multiLvlStrRef>
          </c:cat>
          <c:val>
            <c:numRef>
              <c:f>altitude!$BG$400:$BG$409</c:f>
            </c:numRef>
          </c:val>
          <c:smooth val="0"/>
          <c:extLst>
            <c:ext xmlns:c16="http://schemas.microsoft.com/office/drawing/2014/chart" uri="{C3380CC4-5D6E-409C-BE32-E72D297353CC}">
              <c16:uniqueId val="{0000000F-C853-45C5-BCCA-DD05BED00562}"/>
            </c:ext>
          </c:extLst>
        </c:ser>
        <c:ser>
          <c:idx val="19"/>
          <c:order val="19"/>
          <c:tx>
            <c:strRef>
              <c:f>altitude!$BK$390</c:f>
              <c:strCache>
                <c:ptCount val="1"/>
                <c:pt idx="0">
                  <c:v>1085</c:v>
                </c:pt>
              </c:strCache>
            </c:strRef>
          </c:tx>
          <c:cat>
            <c:multiLvlStrRef>
              <c:f>altitude!$A$398:$A$409</c:f>
            </c:multiLvlStrRef>
          </c:cat>
          <c:val>
            <c:numRef>
              <c:f>altitude!$BK$400:$BK$409</c:f>
            </c:numRef>
          </c:val>
          <c:smooth val="0"/>
          <c:extLst>
            <c:ext xmlns:c16="http://schemas.microsoft.com/office/drawing/2014/chart" uri="{C3380CC4-5D6E-409C-BE32-E72D297353CC}">
              <c16:uniqueId val="{00000010-C853-45C5-BCCA-DD05BED0056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3149056"/>
        <c:axId val="113150592"/>
        <c:extLst>
          <c:ext xmlns:c15="http://schemas.microsoft.com/office/drawing/2012/chart" uri="{02D57815-91ED-43cb-92C2-25804820EDAC}">
            <c15:filteredLineSeries>
              <c15:ser>
                <c:idx val="12"/>
                <c:order val="13"/>
                <c:tx>
                  <c:strRef>
                    <c:extLst>
                      <c:ext uri="{02D57815-91ED-43cb-92C2-25804820EDAC}">
                        <c15:formulaRef>
                          <c15:sqref>altitude!$AY$413</c15:sqref>
                        </c15:formulaRef>
                      </c:ext>
                    </c:extLst>
                    <c:strCache>
                      <c:ptCount val="1"/>
                      <c:pt idx="0">
                        <c:v>1069</c:v>
                      </c:pt>
                    </c:strCache>
                  </c:strRef>
                </c:tx>
                <c:cat>
                  <c:multiLvlStrRef>
                    <c:extLst>
                      <c:ext uri="{02D57815-91ED-43cb-92C2-25804820EDAC}">
                        <c15:formulaRef>
                          <c15:sqref>altitude!$A$398:$A$409</c15:sqref>
                        </c15:formulaRef>
                      </c:ext>
                    </c:extLst>
                  </c:multiLvlStrRef>
                </c:cat>
                <c:val>
                  <c:numRef>
                    <c:extLst>
                      <c:ext uri="{02D57815-91ED-43cb-92C2-25804820EDAC}">
                        <c15:formulaRef>
                          <c15:sqref>altitude!$AY$415:$AY$421</c15:sqref>
                        </c15:formulaRef>
                      </c:ext>
                    </c:extLst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11-C853-45C5-BCCA-DD05BED00562}"/>
                  </c:ext>
                </c:extLst>
              </c15:ser>
            </c15:filteredLineSeries>
            <c15:filteredLineSeries>
              <c15:ser>
                <c:idx val="13"/>
                <c:order val="1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altitude!$BA$413</c15:sqref>
                        </c15:formulaRef>
                      </c:ext>
                    </c:extLst>
                    <c:strCache>
                      <c:ptCount val="1"/>
                      <c:pt idx="0">
                        <c:v>1072</c:v>
                      </c:pt>
                    </c:strCache>
                  </c:strRef>
                </c:tx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altitude!$A$398:$A$409</c15:sqref>
                        </c15:formulaRef>
                      </c:ext>
                    </c:extLst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altitude!$BA$415:$BA$421</c15:sqref>
                        </c15:formulaRef>
                      </c:ext>
                    </c:extLst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2-C853-45C5-BCCA-DD05BED00562}"/>
                  </c:ext>
                </c:extLst>
              </c15:ser>
            </c15:filteredLineSeries>
            <c15:filteredLineSeries>
              <c15:ser>
                <c:idx val="17"/>
                <c:order val="1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altitude!$BF$413</c15:sqref>
                        </c15:formulaRef>
                      </c:ext>
                    </c:extLst>
                    <c:strCache>
                      <c:ptCount val="1"/>
                      <c:pt idx="0">
                        <c:v>1078</c:v>
                      </c:pt>
                    </c:strCache>
                  </c:strRef>
                </c:tx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altitude!$A$398:$A$409</c15:sqref>
                        </c15:formulaRef>
                      </c:ext>
                    </c:extLst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altitude!$BF$415:$BF$421</c15:sqref>
                        </c15:formulaRef>
                      </c:ext>
                    </c:extLst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3-C853-45C5-BCCA-DD05BED00562}"/>
                  </c:ext>
                </c:extLst>
              </c15:ser>
            </c15:filteredLineSeries>
            <c15:filteredLineSeries>
              <c15:ser>
                <c:idx val="20"/>
                <c:order val="2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altitude!$BM$413</c15:sqref>
                        </c15:formulaRef>
                      </c:ext>
                    </c:extLst>
                    <c:strCache>
                      <c:ptCount val="1"/>
                      <c:pt idx="0">
                        <c:v>1090</c:v>
                      </c:pt>
                    </c:strCache>
                  </c:strRef>
                </c:tx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altitude!$A$398:$A$409</c15:sqref>
                        </c15:formulaRef>
                      </c:ext>
                    </c:extLst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altitude!$BM$415:$BM$421</c15:sqref>
                        </c15:formulaRef>
                      </c:ext>
                    </c:extLst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4-C853-45C5-BCCA-DD05BED00562}"/>
                  </c:ext>
                </c:extLst>
              </c15:ser>
            </c15:filteredLineSeries>
            <c15:filteredLineSeries>
              <c15:ser>
                <c:idx val="21"/>
                <c:order val="2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altitude!$BN$413</c15:sqref>
                        </c15:formulaRef>
                      </c:ext>
                    </c:extLst>
                    <c:strCache>
                      <c:ptCount val="1"/>
                      <c:pt idx="0">
                        <c:v>1091</c:v>
                      </c:pt>
                    </c:strCache>
                  </c:strRef>
                </c:tx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altitude!$A$398:$A$409</c15:sqref>
                        </c15:formulaRef>
                      </c:ext>
                    </c:extLst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altitude!$BN$415:$BN$421</c15:sqref>
                        </c15:formulaRef>
                      </c:ext>
                    </c:extLst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5-C853-45C5-BCCA-DD05BED00562}"/>
                  </c:ext>
                </c:extLst>
              </c15:ser>
            </c15:filteredLineSeries>
            <c15:filteredLineSeries>
              <c15:ser>
                <c:idx val="22"/>
                <c:order val="2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altitude!$BO$413</c15:sqref>
                        </c15:formulaRef>
                      </c:ext>
                    </c:extLst>
                    <c:strCache>
                      <c:ptCount val="1"/>
                      <c:pt idx="0">
                        <c:v>1092</c:v>
                      </c:pt>
                    </c:strCache>
                  </c:strRef>
                </c:tx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altitude!$A$398:$A$409</c15:sqref>
                        </c15:formulaRef>
                      </c:ext>
                    </c:extLst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altitude!$BO$415:$BO$421</c15:sqref>
                        </c15:formulaRef>
                      </c:ext>
                    </c:extLst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6-C853-45C5-BCCA-DD05BED00562}"/>
                  </c:ext>
                </c:extLst>
              </c15:ser>
            </c15:filteredLineSeries>
            <c15:filteredLineSeries>
              <c15:ser>
                <c:idx val="23"/>
                <c:order val="2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altitude!$BP$413</c15:sqref>
                        </c15:formulaRef>
                      </c:ext>
                    </c:extLst>
                    <c:strCache>
                      <c:ptCount val="1"/>
                      <c:pt idx="0">
                        <c:v>1093</c:v>
                      </c:pt>
                    </c:strCache>
                  </c:strRef>
                </c:tx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altitude!$A$398:$A$409</c15:sqref>
                        </c15:formulaRef>
                      </c:ext>
                    </c:extLst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altitude!$BP$415:$BP$421</c15:sqref>
                        </c15:formulaRef>
                      </c:ext>
                    </c:extLst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7-C853-45C5-BCCA-DD05BED00562}"/>
                  </c:ext>
                </c:extLst>
              </c15:ser>
            </c15:filteredLineSeries>
            <c15:filteredLineSeries>
              <c15:ser>
                <c:idx val="24"/>
                <c:order val="2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altitude!$BQ$413</c15:sqref>
                        </c15:formulaRef>
                      </c:ext>
                    </c:extLst>
                    <c:strCache>
                      <c:ptCount val="1"/>
                      <c:pt idx="0">
                        <c:v>1094</c:v>
                      </c:pt>
                    </c:strCache>
                  </c:strRef>
                </c:tx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altitude!$A$398:$A$409</c15:sqref>
                        </c15:formulaRef>
                      </c:ext>
                    </c:extLst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altitude!$BQ$415:$BQ$421</c15:sqref>
                        </c15:formulaRef>
                      </c:ext>
                    </c:extLst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8-C853-45C5-BCCA-DD05BED00562}"/>
                  </c:ext>
                </c:extLst>
              </c15:ser>
            </c15:filteredLineSeries>
            <c15:filteredLineSeries>
              <c15:ser>
                <c:idx val="25"/>
                <c:order val="2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altitude!$BR$413</c15:sqref>
                        </c15:formulaRef>
                      </c:ext>
                    </c:extLst>
                    <c:strCache>
                      <c:ptCount val="1"/>
                      <c:pt idx="0">
                        <c:v>1095</c:v>
                      </c:pt>
                    </c:strCache>
                  </c:strRef>
                </c:tx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altitude!$A$398:$A$409</c15:sqref>
                        </c15:formulaRef>
                      </c:ext>
                    </c:extLst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altitude!$BR$415:$BR$421</c15:sqref>
                        </c15:formulaRef>
                      </c:ext>
                    </c:extLst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9-C853-45C5-BCCA-DD05BED00562}"/>
                  </c:ext>
                </c:extLst>
              </c15:ser>
            </c15:filteredLineSeries>
            <c15:filteredLineSeries>
              <c15:ser>
                <c:idx val="26"/>
                <c:order val="2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altitude!$BS$413</c15:sqref>
                        </c15:formulaRef>
                      </c:ext>
                    </c:extLst>
                    <c:strCache>
                      <c:ptCount val="1"/>
                      <c:pt idx="0">
                        <c:v>1096</c:v>
                      </c:pt>
                    </c:strCache>
                  </c:strRef>
                </c:tx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altitude!$A$398:$A$409</c15:sqref>
                        </c15:formulaRef>
                      </c:ext>
                    </c:extLst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altitude!$BS$415:$BS$421</c15:sqref>
                        </c15:formulaRef>
                      </c:ext>
                    </c:extLst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A-C853-45C5-BCCA-DD05BED00562}"/>
                  </c:ext>
                </c:extLst>
              </c15:ser>
            </c15:filteredLineSeries>
            <c15:filteredLineSeries>
              <c15:ser>
                <c:idx val="27"/>
                <c:order val="2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altitude!$BT$413</c15:sqref>
                        </c15:formulaRef>
                      </c:ext>
                    </c:extLst>
                    <c:strCache>
                      <c:ptCount val="1"/>
                      <c:pt idx="0">
                        <c:v>1097</c:v>
                      </c:pt>
                    </c:strCache>
                  </c:strRef>
                </c:tx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altitude!$A$398:$A$409</c15:sqref>
                        </c15:formulaRef>
                      </c:ext>
                    </c:extLst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altitude!$BT$415:$BT$421</c15:sqref>
                        </c15:formulaRef>
                      </c:ext>
                    </c:extLst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B-C853-45C5-BCCA-DD05BED00562}"/>
                  </c:ext>
                </c:extLst>
              </c15:ser>
            </c15:filteredLineSeries>
            <c15:filteredLineSeries>
              <c15:ser>
                <c:idx val="28"/>
                <c:order val="2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altitude!$BU$413</c15:sqref>
                        </c15:formulaRef>
                      </c:ext>
                    </c:extLst>
                    <c:strCache>
                      <c:ptCount val="1"/>
                      <c:pt idx="0">
                        <c:v>1098</c:v>
                      </c:pt>
                    </c:strCache>
                  </c:strRef>
                </c:tx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altitude!$A$398:$A$409</c15:sqref>
                        </c15:formulaRef>
                      </c:ext>
                    </c:extLst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altitude!$BU$415:$BU$421</c15:sqref>
                        </c15:formulaRef>
                      </c:ext>
                    </c:extLst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C-C853-45C5-BCCA-DD05BED00562}"/>
                  </c:ext>
                </c:extLst>
              </c15:ser>
            </c15:filteredLineSeries>
            <c15:filteredLineSeries>
              <c15:ser>
                <c:idx val="29"/>
                <c:order val="2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altitude!$BV$413</c15:sqref>
                        </c15:formulaRef>
                      </c:ext>
                    </c:extLst>
                    <c:strCache>
                      <c:ptCount val="1"/>
                      <c:pt idx="0">
                        <c:v>1099</c:v>
                      </c:pt>
                    </c:strCache>
                  </c:strRef>
                </c:tx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altitude!$A$398:$A$409</c15:sqref>
                        </c15:formulaRef>
                      </c:ext>
                    </c:extLst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altitude!$BV$415:$BV$421</c15:sqref>
                        </c15:formulaRef>
                      </c:ext>
                    </c:extLst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D-C853-45C5-BCCA-DD05BED00562}"/>
                  </c:ext>
                </c:extLst>
              </c15:ser>
            </c15:filteredLineSeries>
            <c15:filteredLineSeries>
              <c15:ser>
                <c:idx val="30"/>
                <c:order val="3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altitude!$BW$413</c15:sqref>
                        </c15:formulaRef>
                      </c:ext>
                    </c:extLst>
                    <c:strCache>
                      <c:ptCount val="1"/>
                      <c:pt idx="0">
                        <c:v>1100</c:v>
                      </c:pt>
                    </c:strCache>
                  </c:strRef>
                </c:tx>
                <c:cat>
                  <c:multiLvl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altitude!$A$398:$A$409</c15:sqref>
                        </c15:formulaRef>
                      </c:ext>
                    </c:extLst>
                  </c:multiLvlStr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altitude!$BW$415:$BW$421</c15:sqref>
                        </c15:formulaRef>
                      </c:ext>
                    </c:extLst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E-C853-45C5-BCCA-DD05BED00562}"/>
                  </c:ext>
                </c:extLst>
              </c15:ser>
            </c15:filteredLineSeries>
          </c:ext>
        </c:extLst>
      </c:lineChart>
      <c:catAx>
        <c:axId val="113149056"/>
        <c:scaling>
          <c:orientation val="minMax"/>
          <c:min val="43101"/>
        </c:scaling>
        <c:delete val="0"/>
        <c:axPos val="b"/>
        <c:numFmt formatCode="dd/mm/yy;@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fr-FR"/>
          </a:p>
        </c:txPr>
        <c:crossAx val="113150592"/>
        <c:crossesAt val="-5.000000000000001E-2"/>
        <c:auto val="1"/>
        <c:lblAlgn val="ctr"/>
        <c:lblOffset val="100"/>
        <c:noMultiLvlLbl val="1"/>
      </c:catAx>
      <c:valAx>
        <c:axId val="113150592"/>
        <c:scaling>
          <c:orientation val="minMax"/>
          <c:max val="0.25"/>
          <c:min val="-5.000000000000001E-2"/>
        </c:scaling>
        <c:delete val="0"/>
        <c:axPos val="l"/>
        <c:majorGridlines>
          <c:spPr>
            <a:ln>
              <a:prstDash val="sysDot"/>
            </a:ln>
          </c:spPr>
        </c:majorGridlines>
        <c:title>
          <c:tx>
            <c:rich>
              <a:bodyPr rot="-5400000" vert="horz"/>
              <a:lstStyle/>
              <a:p>
                <a:pPr>
                  <a:defRPr sz="2000"/>
                </a:pPr>
                <a:r>
                  <a:rPr lang="en-US" sz="2000"/>
                  <a:t>en mètre</a:t>
                </a:r>
              </a:p>
            </c:rich>
          </c:tx>
          <c:overlay val="0"/>
        </c:title>
        <c:numFmt formatCode="#,##0.000" sourceLinked="0"/>
        <c:majorTickMark val="out"/>
        <c:minorTickMark val="none"/>
        <c:tickLblPos val="nextTo"/>
        <c:txPr>
          <a:bodyPr/>
          <a:lstStyle/>
          <a:p>
            <a:pPr>
              <a:defRPr sz="1600"/>
            </a:pPr>
            <a:endParaRPr lang="fr-FR"/>
          </a:p>
        </c:txPr>
        <c:crossAx val="113149056"/>
        <c:crosses val="autoZero"/>
        <c:crossBetween val="between"/>
        <c:majorUnit val="5.000000000000001E-2"/>
      </c:valAx>
    </c:plotArea>
    <c:legend>
      <c:legendPos val="r"/>
      <c:layout>
        <c:manualLayout>
          <c:xMode val="edge"/>
          <c:yMode val="edge"/>
          <c:x val="0.88432321734384567"/>
          <c:y val="2.1987370129755223E-2"/>
          <c:w val="0.11200244631889497"/>
          <c:h val="0.90061990475886189"/>
        </c:manualLayout>
      </c:layout>
      <c:overlay val="0"/>
      <c:txPr>
        <a:bodyPr/>
        <a:lstStyle/>
        <a:p>
          <a:pPr>
            <a:defRPr sz="1800"/>
          </a:pPr>
          <a:endParaRPr lang="fr-FR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  <c:userShapes r:id="rId1"/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600"/>
              <a:t>vitesse surrection du repère R1021/1021 a  Commune de Lochwiller</a:t>
            </a:r>
            <a:r>
              <a:rPr lang="en-US" sz="1600" baseline="0"/>
              <a:t> (67)</a:t>
            </a:r>
            <a:endParaRPr lang="en-US" sz="1600"/>
          </a:p>
        </c:rich>
      </c:tx>
      <c:layout>
        <c:manualLayout>
          <c:xMode val="edge"/>
          <c:yMode val="edge"/>
          <c:x val="0.17744083347815817"/>
          <c:y val="7.6469382261836853E-3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2656675980018628"/>
          <c:y val="0.14157918457698934"/>
          <c:w val="0.82960543260955777"/>
          <c:h val="0.71294262180910317"/>
        </c:manualLayout>
      </c:layout>
      <c:scatterChart>
        <c:scatterStyle val="lineMarker"/>
        <c:varyColors val="0"/>
        <c:ser>
          <c:idx val="1"/>
          <c:order val="0"/>
          <c:tx>
            <c:strRef>
              <c:f>altitude!$P$248</c:f>
              <c:strCache>
                <c:ptCount val="1"/>
                <c:pt idx="0">
                  <c:v>1021 a</c:v>
                </c:pt>
              </c:strCache>
            </c:strRef>
          </c:tx>
          <c:spPr>
            <a:ln w="28575">
              <a:noFill/>
            </a:ln>
          </c:spPr>
          <c:dLbls>
            <c:dLbl>
              <c:idx val="45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13C0-44E2-A291-38119E3935F5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trendline>
            <c:trendlineType val="poly"/>
            <c:order val="2"/>
            <c:dispRSqr val="0"/>
            <c:dispEq val="0"/>
          </c:trendline>
          <c:trendline>
            <c:spPr>
              <a:ln>
                <a:solidFill>
                  <a:srgbClr val="FF0000"/>
                </a:solidFill>
              </a:ln>
            </c:spPr>
            <c:trendlineType val="poly"/>
            <c:order val="2"/>
            <c:dispRSqr val="0"/>
            <c:dispEq val="0"/>
          </c:trendline>
          <c:trendline>
            <c:trendlineType val="movingAvg"/>
            <c:period val="2"/>
            <c:dispRSqr val="0"/>
            <c:dispEq val="0"/>
          </c:trendline>
          <c:xVal>
            <c:numRef>
              <c:f>altitude!$A$249:$A$305</c:f>
              <c:numCache>
                <c:formatCode>m/d/yyyy</c:formatCode>
                <c:ptCount val="57"/>
                <c:pt idx="0">
                  <c:v>41389</c:v>
                </c:pt>
                <c:pt idx="1">
                  <c:v>41442</c:v>
                </c:pt>
                <c:pt idx="2">
                  <c:v>41514</c:v>
                </c:pt>
                <c:pt idx="3">
                  <c:v>41575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  <c:pt idx="32">
                  <c:v>43375</c:v>
                </c:pt>
                <c:pt idx="33">
                  <c:v>43438</c:v>
                </c:pt>
                <c:pt idx="34">
                  <c:v>43494</c:v>
                </c:pt>
                <c:pt idx="35">
                  <c:v>43551</c:v>
                </c:pt>
                <c:pt idx="36">
                  <c:v>43613</c:v>
                </c:pt>
                <c:pt idx="37">
                  <c:v>43678</c:v>
                </c:pt>
                <c:pt idx="38">
                  <c:v>43738</c:v>
                </c:pt>
                <c:pt idx="39">
                  <c:v>43801</c:v>
                </c:pt>
                <c:pt idx="40">
                  <c:v>43860</c:v>
                </c:pt>
                <c:pt idx="41">
                  <c:v>43916</c:v>
                </c:pt>
                <c:pt idx="42">
                  <c:v>43979</c:v>
                </c:pt>
                <c:pt idx="43">
                  <c:v>44046</c:v>
                </c:pt>
                <c:pt idx="44">
                  <c:v>44068</c:v>
                </c:pt>
                <c:pt idx="45">
                  <c:v>44104</c:v>
                </c:pt>
                <c:pt idx="46">
                  <c:v>44167</c:v>
                </c:pt>
                <c:pt idx="47">
                  <c:v>44223</c:v>
                </c:pt>
                <c:pt idx="48">
                  <c:v>44285</c:v>
                </c:pt>
                <c:pt idx="49">
                  <c:v>44345</c:v>
                </c:pt>
                <c:pt idx="50">
                  <c:v>44405</c:v>
                </c:pt>
                <c:pt idx="51">
                  <c:v>44504</c:v>
                </c:pt>
                <c:pt idx="52">
                  <c:v>44531</c:v>
                </c:pt>
                <c:pt idx="53">
                  <c:v>44592</c:v>
                </c:pt>
                <c:pt idx="54">
                  <c:v>44650</c:v>
                </c:pt>
                <c:pt idx="55">
                  <c:v>44711</c:v>
                </c:pt>
                <c:pt idx="56">
                  <c:v>44770</c:v>
                </c:pt>
              </c:numCache>
            </c:numRef>
          </c:xVal>
          <c:yVal>
            <c:numRef>
              <c:f>altitude!$P$249:$P$305</c:f>
              <c:numCache>
                <c:formatCode>0.00</c:formatCode>
                <c:ptCount val="5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1.4615384615388813</c:v>
                </c:pt>
                <c:pt idx="6">
                  <c:v>1.6779661016942562</c:v>
                </c:pt>
                <c:pt idx="7">
                  <c:v>1.4516129032258616</c:v>
                </c:pt>
                <c:pt idx="8">
                  <c:v>1.5468750000007248</c:v>
                </c:pt>
                <c:pt idx="9">
                  <c:v>1.4262295081965424</c:v>
                </c:pt>
                <c:pt idx="10">
                  <c:v>1.3220338983041715</c:v>
                </c:pt>
                <c:pt idx="11">
                  <c:v>1.5223880597023987</c:v>
                </c:pt>
                <c:pt idx="12">
                  <c:v>0.91071428571406643</c:v>
                </c:pt>
                <c:pt idx="13">
                  <c:v>1.1428571428571861</c:v>
                </c:pt>
                <c:pt idx="14">
                  <c:v>1.0645161290318399</c:v>
                </c:pt>
                <c:pt idx="15">
                  <c:v>1.2203389830508937</c:v>
                </c:pt>
                <c:pt idx="16">
                  <c:v>0.73770491803351379</c:v>
                </c:pt>
                <c:pt idx="17">
                  <c:v>1.0645161290318399</c:v>
                </c:pt>
                <c:pt idx="18">
                  <c:v>1.1739130434764518</c:v>
                </c:pt>
                <c:pt idx="19">
                  <c:v>1.3783783783780466</c:v>
                </c:pt>
                <c:pt idx="20">
                  <c:v>0.82258064516246754</c:v>
                </c:pt>
                <c:pt idx="21">
                  <c:v>0.88524590163937777</c:v>
                </c:pt>
                <c:pt idx="22">
                  <c:v>0.76271186440608596</c:v>
                </c:pt>
                <c:pt idx="23">
                  <c:v>1.0645161290318399</c:v>
                </c:pt>
                <c:pt idx="24">
                  <c:v>0.83606557377168833</c:v>
                </c:pt>
                <c:pt idx="25">
                  <c:v>0.78461538461519575</c:v>
                </c:pt>
                <c:pt idx="26">
                  <c:v>0.84999999999979536</c:v>
                </c:pt>
                <c:pt idx="27">
                  <c:v>0.77586206896481158</c:v>
                </c:pt>
                <c:pt idx="28">
                  <c:v>0.88524590163937777</c:v>
                </c:pt>
                <c:pt idx="29">
                  <c:v>1.0677966101702545</c:v>
                </c:pt>
                <c:pt idx="30">
                  <c:v>0.52380952380931811</c:v>
                </c:pt>
                <c:pt idx="31">
                  <c:v>0.63934426229533914</c:v>
                </c:pt>
                <c:pt idx="32">
                  <c:v>0.95238095238008624</c:v>
                </c:pt>
                <c:pt idx="33">
                  <c:v>0.47619047619139654</c:v>
                </c:pt>
                <c:pt idx="34">
                  <c:v>0.69642857142885162</c:v>
                </c:pt>
                <c:pt idx="35">
                  <c:v>0.52631578947320556</c:v>
                </c:pt>
                <c:pt idx="36">
                  <c:v>0.82258064516109231</c:v>
                </c:pt>
                <c:pt idx="37">
                  <c:v>0.18461538461495436</c:v>
                </c:pt>
                <c:pt idx="38">
                  <c:v>1.0000000000005116</c:v>
                </c:pt>
                <c:pt idx="39">
                  <c:v>0.52380952380931811</c:v>
                </c:pt>
                <c:pt idx="40">
                  <c:v>0.55932203389808544</c:v>
                </c:pt>
                <c:pt idx="41">
                  <c:v>0.7500000000005359</c:v>
                </c:pt>
                <c:pt idx="42">
                  <c:v>0.3809523809528465</c:v>
                </c:pt>
                <c:pt idx="43">
                  <c:v>0.35820895522304574</c:v>
                </c:pt>
                <c:pt idx="44">
                  <c:v>0.54545454545714989</c:v>
                </c:pt>
                <c:pt idx="45">
                  <c:v>0.66666666666511298</c:v>
                </c:pt>
                <c:pt idx="46">
                  <c:v>0.52380952380931811</c:v>
                </c:pt>
                <c:pt idx="47">
                  <c:v>0.53571428571532109</c:v>
                </c:pt>
                <c:pt idx="48">
                  <c:v>0.48387096774149541</c:v>
                </c:pt>
                <c:pt idx="49">
                  <c:v>0.40000000000048885</c:v>
                </c:pt>
                <c:pt idx="50">
                  <c:v>0.49999999999954525</c:v>
                </c:pt>
                <c:pt idx="51">
                  <c:v>0.18181818181818871</c:v>
                </c:pt>
                <c:pt idx="52">
                  <c:v>1.3333333333333839</c:v>
                </c:pt>
                <c:pt idx="53">
                  <c:v>0.24590163934403864</c:v>
                </c:pt>
                <c:pt idx="54">
                  <c:v>0.41379310344878156</c:v>
                </c:pt>
                <c:pt idx="55">
                  <c:v>0.5409836065571646</c:v>
                </c:pt>
                <c:pt idx="5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3C0-44E2-A291-38119E3935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409024"/>
        <c:axId val="113410816"/>
      </c:scatterChart>
      <c:valAx>
        <c:axId val="113409024"/>
        <c:scaling>
          <c:orientation val="minMax"/>
          <c:max val="44780"/>
          <c:min val="41340"/>
        </c:scaling>
        <c:delete val="0"/>
        <c:axPos val="b"/>
        <c:numFmt formatCode="[$-40C]mmm\-yy;@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fr-FR"/>
          </a:p>
        </c:txPr>
        <c:crossAx val="113410816"/>
        <c:crossesAt val="-0.5"/>
        <c:crossBetween val="midCat"/>
        <c:majorUnit val="100"/>
      </c:valAx>
      <c:valAx>
        <c:axId val="113410816"/>
        <c:scaling>
          <c:orientation val="minMax"/>
          <c:max val="3"/>
          <c:min val="-0.5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 sz="1100" baseline="0"/>
                  <a:t>vitesse surrection en cm/mois</a:t>
                </a:r>
              </a:p>
            </c:rich>
          </c:tx>
          <c:layout>
            <c:manualLayout>
              <c:xMode val="edge"/>
              <c:yMode val="edge"/>
              <c:x val="1.1249169820124888E-2"/>
              <c:y val="0.26991889609993019"/>
            </c:manualLayout>
          </c:layout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1100"/>
            </a:pPr>
            <a:endParaRPr lang="fr-FR"/>
          </a:p>
        </c:txPr>
        <c:crossAx val="113409024"/>
        <c:crosses val="autoZero"/>
        <c:crossBetween val="midCat"/>
      </c:valAx>
    </c:plotArea>
    <c:legend>
      <c:legendPos val="r"/>
      <c:legendEntry>
        <c:idx val="0"/>
        <c:txPr>
          <a:bodyPr/>
          <a:lstStyle/>
          <a:p>
            <a:pPr>
              <a:defRPr sz="1200" b="1" i="0" baseline="0">
                <a:ln>
                  <a:noFill/>
                </a:ln>
                <a:solidFill>
                  <a:srgbClr val="C00000"/>
                </a:solidFill>
              </a:defRPr>
            </a:pPr>
            <a:endParaRPr lang="fr-FR"/>
          </a:p>
        </c:txPr>
      </c:legendEntry>
      <c:legendEntry>
        <c:idx val="1"/>
        <c:delete val="1"/>
      </c:legendEntry>
      <c:legendEntry>
        <c:idx val="2"/>
        <c:txPr>
          <a:bodyPr/>
          <a:lstStyle/>
          <a:p>
            <a:pPr>
              <a:defRPr sz="1100">
                <a:ln>
                  <a:noFill/>
                </a:ln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3"/>
        <c:txPr>
          <a:bodyPr/>
          <a:lstStyle/>
          <a:p>
            <a:pPr>
              <a:defRPr sz="1050">
                <a:ln>
                  <a:noFill/>
                </a:ln>
              </a:defRPr>
            </a:pPr>
            <a:endParaRPr lang="fr-FR"/>
          </a:p>
        </c:txPr>
      </c:legendEntry>
      <c:layout>
        <c:manualLayout>
          <c:xMode val="edge"/>
          <c:yMode val="edge"/>
          <c:x val="0.61340514704609195"/>
          <c:y val="0.16262205811729888"/>
          <c:w val="0.23470503046453939"/>
          <c:h val="0.26373970228286714"/>
        </c:manualLayout>
      </c:layout>
      <c:overlay val="0"/>
      <c:spPr>
        <a:solidFill>
          <a:schemeClr val="bg1"/>
        </a:solidFill>
        <a:ln>
          <a:solidFill>
            <a:schemeClr val="tx1"/>
          </a:solidFill>
          <a:prstDash val="solid"/>
        </a:ln>
      </c:spPr>
      <c:txPr>
        <a:bodyPr/>
        <a:lstStyle/>
        <a:p>
          <a:pPr>
            <a:defRPr>
              <a:ln>
                <a:noFill/>
              </a:ln>
            </a:defRPr>
          </a:pPr>
          <a:endParaRPr lang="fr-FR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 paperSize="9" orientation="landscape"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600"/>
              <a:t>vitesse surrection du repère</a:t>
            </a:r>
            <a:r>
              <a:rPr lang="en-US" sz="1600" baseline="0"/>
              <a:t> R1024 b</a:t>
            </a:r>
            <a:r>
              <a:rPr lang="en-US" sz="1600"/>
              <a:t> - Commune de Lochwiller</a:t>
            </a:r>
            <a:r>
              <a:rPr lang="en-US" sz="1600" baseline="0"/>
              <a:t> (67)</a:t>
            </a:r>
            <a:endParaRPr lang="en-US" sz="1600"/>
          </a:p>
        </c:rich>
      </c:tx>
      <c:layout>
        <c:manualLayout>
          <c:xMode val="edge"/>
          <c:yMode val="edge"/>
          <c:x val="0.13895750002000395"/>
          <c:y val="7.3208894817482382E-3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2656675980018628"/>
          <c:y val="0.14157918457698934"/>
          <c:w val="0.81831801058386899"/>
          <c:h val="0.72607045459772623"/>
        </c:manualLayout>
      </c:layout>
      <c:scatterChart>
        <c:scatterStyle val="lineMarker"/>
        <c:varyColors val="0"/>
        <c:ser>
          <c:idx val="2"/>
          <c:order val="0"/>
          <c:tx>
            <c:strRef>
              <c:f>altitude!$V$5</c:f>
              <c:strCache>
                <c:ptCount val="1"/>
                <c:pt idx="0">
                  <c:v>1024 C</c:v>
                </c:pt>
              </c:strCache>
            </c:strRef>
          </c:tx>
          <c:spPr>
            <a:ln w="28575">
              <a:noFill/>
            </a:ln>
          </c:spPr>
          <c:dLbls>
            <c:dLbl>
              <c:idx val="45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593B-42C0-B96D-F73D678AC906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trendline>
            <c:spPr>
              <a:ln>
                <a:solidFill>
                  <a:srgbClr val="FF0000"/>
                </a:solidFill>
              </a:ln>
            </c:spPr>
            <c:trendlineType val="poly"/>
            <c:order val="2"/>
            <c:dispRSqr val="0"/>
            <c:dispEq val="0"/>
          </c:trendline>
          <c:trendline>
            <c:trendlineType val="movingAvg"/>
            <c:period val="2"/>
            <c:dispRSqr val="0"/>
            <c:dispEq val="0"/>
          </c:trendline>
          <c:xVal>
            <c:numRef>
              <c:f>altitude!$A$249:$A$305</c:f>
              <c:numCache>
                <c:formatCode>m/d/yyyy</c:formatCode>
                <c:ptCount val="57"/>
                <c:pt idx="0">
                  <c:v>41389</c:v>
                </c:pt>
                <c:pt idx="1">
                  <c:v>41442</c:v>
                </c:pt>
                <c:pt idx="2">
                  <c:v>41514</c:v>
                </c:pt>
                <c:pt idx="3">
                  <c:v>41575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  <c:pt idx="32">
                  <c:v>43375</c:v>
                </c:pt>
                <c:pt idx="33">
                  <c:v>43438</c:v>
                </c:pt>
                <c:pt idx="34">
                  <c:v>43494</c:v>
                </c:pt>
                <c:pt idx="35">
                  <c:v>43551</c:v>
                </c:pt>
                <c:pt idx="36">
                  <c:v>43613</c:v>
                </c:pt>
                <c:pt idx="37">
                  <c:v>43678</c:v>
                </c:pt>
                <c:pt idx="38">
                  <c:v>43738</c:v>
                </c:pt>
                <c:pt idx="39">
                  <c:v>43801</c:v>
                </c:pt>
                <c:pt idx="40">
                  <c:v>43860</c:v>
                </c:pt>
                <c:pt idx="41">
                  <c:v>43916</c:v>
                </c:pt>
                <c:pt idx="42">
                  <c:v>43979</c:v>
                </c:pt>
                <c:pt idx="43">
                  <c:v>44046</c:v>
                </c:pt>
                <c:pt idx="44">
                  <c:v>44068</c:v>
                </c:pt>
                <c:pt idx="45">
                  <c:v>44104</c:v>
                </c:pt>
                <c:pt idx="46">
                  <c:v>44167</c:v>
                </c:pt>
                <c:pt idx="47">
                  <c:v>44223</c:v>
                </c:pt>
                <c:pt idx="48">
                  <c:v>44285</c:v>
                </c:pt>
                <c:pt idx="49">
                  <c:v>44345</c:v>
                </c:pt>
                <c:pt idx="50">
                  <c:v>44405</c:v>
                </c:pt>
                <c:pt idx="51">
                  <c:v>44504</c:v>
                </c:pt>
                <c:pt idx="52">
                  <c:v>44531</c:v>
                </c:pt>
                <c:pt idx="53">
                  <c:v>44592</c:v>
                </c:pt>
                <c:pt idx="54">
                  <c:v>44650</c:v>
                </c:pt>
                <c:pt idx="55">
                  <c:v>44711</c:v>
                </c:pt>
                <c:pt idx="56">
                  <c:v>44770</c:v>
                </c:pt>
              </c:numCache>
            </c:numRef>
          </c:xVal>
          <c:yVal>
            <c:numRef>
              <c:f>altitude!$V$249:$V$305</c:f>
              <c:numCache>
                <c:formatCode>0.00</c:formatCode>
                <c:ptCount val="5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0.53846153846192324</c:v>
                </c:pt>
                <c:pt idx="6">
                  <c:v>1.4237288135588944</c:v>
                </c:pt>
                <c:pt idx="7">
                  <c:v>1.2096774193551139</c:v>
                </c:pt>
                <c:pt idx="8">
                  <c:v>1.5937499999996163</c:v>
                </c:pt>
                <c:pt idx="9">
                  <c:v>1.2295081967215911</c:v>
                </c:pt>
                <c:pt idx="10">
                  <c:v>1.0169491525428931</c:v>
                </c:pt>
                <c:pt idx="11">
                  <c:v>0.6268656716409664</c:v>
                </c:pt>
                <c:pt idx="12">
                  <c:v>1.7142857142862868</c:v>
                </c:pt>
                <c:pt idx="13">
                  <c:v>0.90476190476216467</c:v>
                </c:pt>
                <c:pt idx="14">
                  <c:v>1.3548387096783876</c:v>
                </c:pt>
                <c:pt idx="15">
                  <c:v>0.91525423728817024</c:v>
                </c:pt>
                <c:pt idx="16">
                  <c:v>1.032786885245242</c:v>
                </c:pt>
                <c:pt idx="17">
                  <c:v>0.96774193548436604</c:v>
                </c:pt>
                <c:pt idx="18">
                  <c:v>0.91304347825781484</c:v>
                </c:pt>
                <c:pt idx="19">
                  <c:v>-0.16216216216063201</c:v>
                </c:pt>
                <c:pt idx="20">
                  <c:v>0.14516129032189853</c:v>
                </c:pt>
                <c:pt idx="21">
                  <c:v>1.4754098360656296</c:v>
                </c:pt>
                <c:pt idx="22">
                  <c:v>0.61016949152544686</c:v>
                </c:pt>
                <c:pt idx="23">
                  <c:v>1.2096774193551139</c:v>
                </c:pt>
                <c:pt idx="24">
                  <c:v>4.9180327869087284E-2</c:v>
                </c:pt>
                <c:pt idx="25">
                  <c:v>0.41538461538397525</c:v>
                </c:pt>
                <c:pt idx="26">
                  <c:v>0.65000000000026148</c:v>
                </c:pt>
                <c:pt idx="27">
                  <c:v>1.3965517241387191</c:v>
                </c:pt>
                <c:pt idx="28">
                  <c:v>0.98360655737615454</c:v>
                </c:pt>
                <c:pt idx="29">
                  <c:v>0.86440677966080881</c:v>
                </c:pt>
                <c:pt idx="30">
                  <c:v>-0.28571428571429652</c:v>
                </c:pt>
                <c:pt idx="31">
                  <c:v>0.24590163934543643</c:v>
                </c:pt>
                <c:pt idx="32">
                  <c:v>0.80952380952361458</c:v>
                </c:pt>
                <c:pt idx="33">
                  <c:v>0.42857142857076813</c:v>
                </c:pt>
                <c:pt idx="34">
                  <c:v>1.607142857142918</c:v>
                </c:pt>
                <c:pt idx="35">
                  <c:v>0.57894736842082528</c:v>
                </c:pt>
                <c:pt idx="36">
                  <c:v>0.2903225806451723</c:v>
                </c:pt>
                <c:pt idx="37">
                  <c:v>-0.18461538461495436</c:v>
                </c:pt>
                <c:pt idx="38">
                  <c:v>0.60000000000002274</c:v>
                </c:pt>
                <c:pt idx="39">
                  <c:v>1.0476190476186362</c:v>
                </c:pt>
                <c:pt idx="40">
                  <c:v>0.76271186440753114</c:v>
                </c:pt>
                <c:pt idx="41">
                  <c:v>0.58928571428548282</c:v>
                </c:pt>
                <c:pt idx="42">
                  <c:v>-0.71428571428641807</c:v>
                </c:pt>
                <c:pt idx="43">
                  <c:v>0.67164179104543786</c:v>
                </c:pt>
                <c:pt idx="44">
                  <c:v>0</c:v>
                </c:pt>
                <c:pt idx="45">
                  <c:v>0.166666666665094</c:v>
                </c:pt>
                <c:pt idx="46">
                  <c:v>0</c:v>
                </c:pt>
                <c:pt idx="47">
                  <c:v>2.3035714285717694</c:v>
                </c:pt>
                <c:pt idx="48">
                  <c:v>-0.96774193548299081</c:v>
                </c:pt>
                <c:pt idx="49">
                  <c:v>0.19999999999953388</c:v>
                </c:pt>
                <c:pt idx="50">
                  <c:v>0.14999999999929514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93B-42C0-B96D-F73D678AC9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421696"/>
        <c:axId val="113439872"/>
      </c:scatterChart>
      <c:valAx>
        <c:axId val="113421696"/>
        <c:scaling>
          <c:orientation val="minMax"/>
          <c:max val="44780"/>
          <c:min val="41340"/>
        </c:scaling>
        <c:delete val="0"/>
        <c:axPos val="b"/>
        <c:numFmt formatCode="[$-40C]mmm\-yy;@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fr-FR"/>
          </a:p>
        </c:txPr>
        <c:crossAx val="113439872"/>
        <c:crossesAt val="-0.5"/>
        <c:crossBetween val="midCat"/>
        <c:majorUnit val="100"/>
      </c:valAx>
      <c:valAx>
        <c:axId val="113439872"/>
        <c:scaling>
          <c:orientation val="minMax"/>
          <c:max val="3"/>
          <c:min val="-0.5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 sz="1100" baseline="0"/>
                  <a:t>vitesse surrection en cm/mois</a:t>
                </a:r>
              </a:p>
            </c:rich>
          </c:tx>
          <c:layout>
            <c:manualLayout>
              <c:xMode val="edge"/>
              <c:yMode val="edge"/>
              <c:x val="1.1249169820124888E-2"/>
              <c:y val="0.26991889609993019"/>
            </c:manualLayout>
          </c:layout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1100"/>
            </a:pPr>
            <a:endParaRPr lang="fr-FR"/>
          </a:p>
        </c:txPr>
        <c:crossAx val="113421696"/>
        <c:crosses val="autoZero"/>
        <c:crossBetween val="midCat"/>
      </c:valAx>
      <c:spPr>
        <a:solidFill>
          <a:schemeClr val="bg1"/>
        </a:solidFill>
      </c:spPr>
    </c:plotArea>
    <c:legend>
      <c:legendPos val="r"/>
      <c:legendEntry>
        <c:idx val="0"/>
        <c:txPr>
          <a:bodyPr/>
          <a:lstStyle/>
          <a:p>
            <a:pPr>
              <a:defRPr sz="1200" b="1" i="0" baseline="0">
                <a:solidFill>
                  <a:srgbClr val="92D050"/>
                </a:solidFill>
              </a:defRPr>
            </a:pPr>
            <a:endParaRPr lang="fr-FR"/>
          </a:p>
        </c:txPr>
      </c:legendEntry>
      <c:legendEntry>
        <c:idx val="1"/>
        <c:txPr>
          <a:bodyPr/>
          <a:lstStyle/>
          <a:p>
            <a:pPr>
              <a:defRPr sz="110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2"/>
        <c:txPr>
          <a:bodyPr/>
          <a:lstStyle/>
          <a:p>
            <a:pPr>
              <a:defRPr sz="1050">
                <a:solidFill>
                  <a:sysClr val="windowText" lastClr="000000"/>
                </a:solidFill>
              </a:defRPr>
            </a:pPr>
            <a:endParaRPr lang="fr-FR"/>
          </a:p>
        </c:txPr>
      </c:legendEntry>
      <c:layout>
        <c:manualLayout>
          <c:xMode val="edge"/>
          <c:yMode val="edge"/>
          <c:x val="0.61775084755721532"/>
          <c:y val="0.150304963442424"/>
          <c:w val="0.23482072041872176"/>
          <c:h val="0.26669666819967586"/>
        </c:manualLayout>
      </c:layout>
      <c:overlay val="0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>
              <a:solidFill>
                <a:srgbClr val="92D050"/>
              </a:solidFill>
            </a:defRPr>
          </a:pPr>
          <a:endParaRPr lang="fr-FR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 paperSize="9" orientation="landscape"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600"/>
              <a:t>vitesse surrection du</a:t>
            </a:r>
            <a:r>
              <a:rPr lang="en-US" sz="1600" baseline="0"/>
              <a:t>  repère R1036 a</a:t>
            </a:r>
            <a:r>
              <a:rPr lang="en-US" sz="1600"/>
              <a:t> - Commune de Lochwiller</a:t>
            </a:r>
            <a:r>
              <a:rPr lang="en-US" sz="1600" baseline="0"/>
              <a:t> (67)</a:t>
            </a:r>
            <a:endParaRPr lang="en-US" sz="1600"/>
          </a:p>
        </c:rich>
      </c:tx>
      <c:layout>
        <c:manualLayout>
          <c:xMode val="edge"/>
          <c:yMode val="edge"/>
          <c:x val="0.13895748238478722"/>
          <c:y val="4.0428417850657747E-3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2656675980018628"/>
          <c:y val="0.14157918457698934"/>
          <c:w val="0.84315033904038428"/>
          <c:h val="0.71294262180910317"/>
        </c:manualLayout>
      </c:layout>
      <c:scatterChart>
        <c:scatterStyle val="lineMarker"/>
        <c:varyColors val="0"/>
        <c:ser>
          <c:idx val="13"/>
          <c:order val="0"/>
          <c:tx>
            <c:strRef>
              <c:f>altitude!$AH$5</c:f>
              <c:strCache>
                <c:ptCount val="1"/>
                <c:pt idx="0">
                  <c:v>1036 a</c:v>
                </c:pt>
              </c:strCache>
            </c:strRef>
          </c:tx>
          <c:spPr>
            <a:ln w="28575">
              <a:noFill/>
            </a:ln>
          </c:spPr>
          <c:marker>
            <c:spPr>
              <a:ln>
                <a:solidFill>
                  <a:srgbClr val="7030A0"/>
                </a:solidFill>
              </a:ln>
            </c:spPr>
          </c:marker>
          <c:dLbls>
            <c:dLbl>
              <c:idx val="45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A076-46E6-B8D4-FE57BF1ACD65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trendline>
            <c:spPr>
              <a:ln>
                <a:solidFill>
                  <a:srgbClr val="FF0000"/>
                </a:solidFill>
              </a:ln>
            </c:spPr>
            <c:trendlineType val="poly"/>
            <c:order val="2"/>
            <c:dispRSqr val="0"/>
            <c:dispEq val="0"/>
          </c:trendline>
          <c:trendline>
            <c:trendlineType val="movingAvg"/>
            <c:period val="2"/>
            <c:dispRSqr val="0"/>
            <c:dispEq val="0"/>
          </c:trendline>
          <c:xVal>
            <c:numRef>
              <c:f>altitude!$A$249:$A$305</c:f>
              <c:numCache>
                <c:formatCode>m/d/yyyy</c:formatCode>
                <c:ptCount val="57"/>
                <c:pt idx="0">
                  <c:v>41389</c:v>
                </c:pt>
                <c:pt idx="1">
                  <c:v>41442</c:v>
                </c:pt>
                <c:pt idx="2">
                  <c:v>41514</c:v>
                </c:pt>
                <c:pt idx="3">
                  <c:v>41575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  <c:pt idx="32">
                  <c:v>43375</c:v>
                </c:pt>
                <c:pt idx="33">
                  <c:v>43438</c:v>
                </c:pt>
                <c:pt idx="34">
                  <c:v>43494</c:v>
                </c:pt>
                <c:pt idx="35">
                  <c:v>43551</c:v>
                </c:pt>
                <c:pt idx="36">
                  <c:v>43613</c:v>
                </c:pt>
                <c:pt idx="37">
                  <c:v>43678</c:v>
                </c:pt>
                <c:pt idx="38">
                  <c:v>43738</c:v>
                </c:pt>
                <c:pt idx="39">
                  <c:v>43801</c:v>
                </c:pt>
                <c:pt idx="40">
                  <c:v>43860</c:v>
                </c:pt>
                <c:pt idx="41">
                  <c:v>43916</c:v>
                </c:pt>
                <c:pt idx="42">
                  <c:v>43979</c:v>
                </c:pt>
                <c:pt idx="43">
                  <c:v>44046</c:v>
                </c:pt>
                <c:pt idx="44">
                  <c:v>44068</c:v>
                </c:pt>
                <c:pt idx="45">
                  <c:v>44104</c:v>
                </c:pt>
                <c:pt idx="46">
                  <c:v>44167</c:v>
                </c:pt>
                <c:pt idx="47">
                  <c:v>44223</c:v>
                </c:pt>
                <c:pt idx="48">
                  <c:v>44285</c:v>
                </c:pt>
                <c:pt idx="49">
                  <c:v>44345</c:v>
                </c:pt>
                <c:pt idx="50">
                  <c:v>44405</c:v>
                </c:pt>
                <c:pt idx="51">
                  <c:v>44504</c:v>
                </c:pt>
                <c:pt idx="52">
                  <c:v>44531</c:v>
                </c:pt>
                <c:pt idx="53">
                  <c:v>44592</c:v>
                </c:pt>
                <c:pt idx="54">
                  <c:v>44650</c:v>
                </c:pt>
                <c:pt idx="55">
                  <c:v>44711</c:v>
                </c:pt>
                <c:pt idx="56">
                  <c:v>44770</c:v>
                </c:pt>
              </c:numCache>
            </c:numRef>
          </c:xVal>
          <c:yVal>
            <c:numRef>
              <c:f>altitude!$AH$249:$AH$305</c:f>
              <c:numCache>
                <c:formatCode>0.00</c:formatCode>
                <c:ptCount val="5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0.76923076923225586</c:v>
                </c:pt>
                <c:pt idx="6">
                  <c:v>0.66101694915280829</c:v>
                </c:pt>
                <c:pt idx="7">
                  <c:v>1.1129032258062646</c:v>
                </c:pt>
                <c:pt idx="8">
                  <c:v>1.218749999999158</c:v>
                </c:pt>
                <c:pt idx="9">
                  <c:v>1.081967213115727</c:v>
                </c:pt>
                <c:pt idx="10">
                  <c:v>1.0677966101688094</c:v>
                </c:pt>
                <c:pt idx="11">
                  <c:v>0.76119402985056306</c:v>
                </c:pt>
                <c:pt idx="12">
                  <c:v>1.0178571428574352</c:v>
                </c:pt>
                <c:pt idx="13">
                  <c:v>1.2380952380957362</c:v>
                </c:pt>
                <c:pt idx="14">
                  <c:v>1.3548387096770123</c:v>
                </c:pt>
                <c:pt idx="15">
                  <c:v>1.1186440677961709</c:v>
                </c:pt>
                <c:pt idx="16">
                  <c:v>0.98360655737755243</c:v>
                </c:pt>
                <c:pt idx="17">
                  <c:v>0.82258064516109231</c:v>
                </c:pt>
                <c:pt idx="18">
                  <c:v>1.3043478260857702</c:v>
                </c:pt>
                <c:pt idx="19">
                  <c:v>1.6216216216224513</c:v>
                </c:pt>
                <c:pt idx="20">
                  <c:v>0.82258064516109231</c:v>
                </c:pt>
                <c:pt idx="21">
                  <c:v>1.7213114754096683</c:v>
                </c:pt>
                <c:pt idx="22">
                  <c:v>0.40677966101744628</c:v>
                </c:pt>
                <c:pt idx="23">
                  <c:v>1.2096774193551139</c:v>
                </c:pt>
                <c:pt idx="24">
                  <c:v>1.0819672131143292</c:v>
                </c:pt>
                <c:pt idx="25">
                  <c:v>0.69230769230837441</c:v>
                </c:pt>
                <c:pt idx="26">
                  <c:v>0.99999999999909051</c:v>
                </c:pt>
                <c:pt idx="27">
                  <c:v>1.2413793103448747</c:v>
                </c:pt>
                <c:pt idx="28">
                  <c:v>0.9344262295084651</c:v>
                </c:pt>
                <c:pt idx="29">
                  <c:v>0.71186440678016971</c:v>
                </c:pt>
                <c:pt idx="30">
                  <c:v>0.61904761904651462</c:v>
                </c:pt>
                <c:pt idx="31">
                  <c:v>0.54098360655856237</c:v>
                </c:pt>
                <c:pt idx="32">
                  <c:v>1.0476190476186362</c:v>
                </c:pt>
                <c:pt idx="33">
                  <c:v>0.66666666666714303</c:v>
                </c:pt>
                <c:pt idx="34">
                  <c:v>0.91071428571406643</c:v>
                </c:pt>
                <c:pt idx="35">
                  <c:v>0.52631578947320556</c:v>
                </c:pt>
                <c:pt idx="36">
                  <c:v>0.87096774193551685</c:v>
                </c:pt>
                <c:pt idx="37">
                  <c:v>0.13846153846088782</c:v>
                </c:pt>
                <c:pt idx="38">
                  <c:v>0.75000000000073896</c:v>
                </c:pt>
                <c:pt idx="39">
                  <c:v>1.1428571428571861</c:v>
                </c:pt>
                <c:pt idx="40">
                  <c:v>0.50847457627072401</c:v>
                </c:pt>
                <c:pt idx="41">
                  <c:v>0.42857142857195235</c:v>
                </c:pt>
                <c:pt idx="42">
                  <c:v>0.19047619047574654</c:v>
                </c:pt>
                <c:pt idx="43">
                  <c:v>0.58208955223904013</c:v>
                </c:pt>
                <c:pt idx="44">
                  <c:v>0.27272727272857494</c:v>
                </c:pt>
                <c:pt idx="45">
                  <c:v>0.66666666666511298</c:v>
                </c:pt>
                <c:pt idx="46">
                  <c:v>0.71428571428641807</c:v>
                </c:pt>
                <c:pt idx="47">
                  <c:v>0.64285714285716722</c:v>
                </c:pt>
                <c:pt idx="48">
                  <c:v>-4.8387096774424591E-2</c:v>
                </c:pt>
                <c:pt idx="49">
                  <c:v>0.65000000000026148</c:v>
                </c:pt>
                <c:pt idx="50">
                  <c:v>0.60000000000002274</c:v>
                </c:pt>
                <c:pt idx="51">
                  <c:v>0.24242424242367744</c:v>
                </c:pt>
                <c:pt idx="52">
                  <c:v>0.88888888888997519</c:v>
                </c:pt>
                <c:pt idx="53">
                  <c:v>0.29508196721312596</c:v>
                </c:pt>
                <c:pt idx="54">
                  <c:v>0.20689655172365573</c:v>
                </c:pt>
                <c:pt idx="55">
                  <c:v>0.4918032786894751</c:v>
                </c:pt>
                <c:pt idx="56">
                  <c:v>0.10169491525327769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076-46E6-B8D4-FE57BF1ACD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845760"/>
        <c:axId val="113847296"/>
      </c:scatterChart>
      <c:valAx>
        <c:axId val="113845760"/>
        <c:scaling>
          <c:orientation val="minMax"/>
          <c:max val="44780"/>
          <c:min val="41340"/>
        </c:scaling>
        <c:delete val="0"/>
        <c:axPos val="b"/>
        <c:numFmt formatCode="[$-40C]mmm\-yy;@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fr-FR"/>
          </a:p>
        </c:txPr>
        <c:crossAx val="113847296"/>
        <c:crossesAt val="0"/>
        <c:crossBetween val="midCat"/>
        <c:majorUnit val="100"/>
      </c:valAx>
      <c:valAx>
        <c:axId val="113847296"/>
        <c:scaling>
          <c:orientation val="minMax"/>
          <c:max val="3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 sz="1100" baseline="0"/>
                  <a:t>vitesse surrection en cm/mois</a:t>
                </a:r>
              </a:p>
            </c:rich>
          </c:tx>
          <c:layout>
            <c:manualLayout>
              <c:xMode val="edge"/>
              <c:yMode val="edge"/>
              <c:x val="1.1249169820124888E-2"/>
              <c:y val="0.26991889609993019"/>
            </c:manualLayout>
          </c:layout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1100"/>
            </a:pPr>
            <a:endParaRPr lang="fr-FR"/>
          </a:p>
        </c:txPr>
        <c:crossAx val="113845760"/>
        <c:crosses val="autoZero"/>
        <c:crossBetween val="midCat"/>
      </c:valAx>
    </c:plotArea>
    <c:legend>
      <c:legendPos val="r"/>
      <c:legendEntry>
        <c:idx val="0"/>
        <c:txPr>
          <a:bodyPr/>
          <a:lstStyle/>
          <a:p>
            <a:pPr>
              <a:defRPr sz="1100" b="1" i="0" baseline="0">
                <a:solidFill>
                  <a:srgbClr val="7030A0"/>
                </a:solidFill>
              </a:defRPr>
            </a:pPr>
            <a:endParaRPr lang="fr-FR"/>
          </a:p>
        </c:txPr>
      </c:legendEntry>
      <c:legendEntry>
        <c:idx val="1"/>
        <c:txPr>
          <a:bodyPr/>
          <a:lstStyle/>
          <a:p>
            <a:pPr>
              <a:defRPr sz="110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2"/>
        <c:txPr>
          <a:bodyPr/>
          <a:lstStyle/>
          <a:p>
            <a:pPr>
              <a:defRPr sz="1050"/>
            </a:pPr>
            <a:endParaRPr lang="fr-FR"/>
          </a:p>
        </c:txPr>
      </c:legendEntry>
      <c:layout>
        <c:manualLayout>
          <c:xMode val="edge"/>
          <c:yMode val="edge"/>
          <c:x val="0.20948749733673347"/>
          <c:y val="0.16493800890638047"/>
          <c:w val="0.25977014737664011"/>
          <c:h val="0.26124242842450029"/>
        </c:manualLayout>
      </c:layout>
      <c:overlay val="0"/>
      <c:spPr>
        <a:solidFill>
          <a:schemeClr val="bg1"/>
        </a:solidFill>
        <a:ln>
          <a:solidFill>
            <a:srgbClr val="7030A0"/>
          </a:solidFill>
        </a:ln>
      </c:spPr>
      <c:txPr>
        <a:bodyPr/>
        <a:lstStyle/>
        <a:p>
          <a:pPr>
            <a:defRPr sz="1100"/>
          </a:pPr>
          <a:endParaRPr lang="fr-FR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 paperSize="9" orientation="landscape"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600"/>
              <a:t>vitesse surrection du repère R1022 - Commune de Lochwiller</a:t>
            </a:r>
            <a:r>
              <a:rPr lang="en-US" sz="1600" baseline="0"/>
              <a:t> (67)</a:t>
            </a:r>
            <a:endParaRPr lang="en-US" sz="1600"/>
          </a:p>
        </c:rich>
      </c:tx>
      <c:layout>
        <c:manualLayout>
          <c:xMode val="edge"/>
          <c:yMode val="edge"/>
          <c:x val="0.13895748238478722"/>
          <c:y val="1.0598940957680898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2656675980018628"/>
          <c:y val="0.14157918457698934"/>
          <c:w val="0.8318629170146955"/>
          <c:h val="0.71622458000625899"/>
        </c:manualLayout>
      </c:layout>
      <c:scatterChart>
        <c:scatterStyle val="lineMarker"/>
        <c:varyColors val="0"/>
        <c:ser>
          <c:idx val="15"/>
          <c:order val="0"/>
          <c:tx>
            <c:strRef>
              <c:f>altitude!$Q$5</c:f>
              <c:strCache>
                <c:ptCount val="1"/>
                <c:pt idx="0">
                  <c:v>1022</c:v>
                </c:pt>
              </c:strCache>
            </c:strRef>
          </c:tx>
          <c:spPr>
            <a:ln w="28575">
              <a:noFill/>
            </a:ln>
          </c:spPr>
          <c:marker>
            <c:spPr>
              <a:ln>
                <a:solidFill>
                  <a:schemeClr val="accent1"/>
                </a:solidFill>
              </a:ln>
            </c:spPr>
          </c:marker>
          <c:dLbls>
            <c:dLbl>
              <c:idx val="45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3A3F-4B04-B5EE-EADB08E8A346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trendline>
            <c:spPr>
              <a:ln>
                <a:solidFill>
                  <a:srgbClr val="FF0000"/>
                </a:solidFill>
              </a:ln>
            </c:spPr>
            <c:trendlineType val="poly"/>
            <c:order val="2"/>
            <c:dispRSqr val="0"/>
            <c:dispEq val="0"/>
          </c:trendline>
          <c:trendline>
            <c:trendlineType val="movingAvg"/>
            <c:period val="2"/>
            <c:dispRSqr val="0"/>
            <c:dispEq val="0"/>
          </c:trendline>
          <c:xVal>
            <c:numRef>
              <c:f>altitude!$A$249:$A$305</c:f>
              <c:numCache>
                <c:formatCode>m/d/yyyy</c:formatCode>
                <c:ptCount val="57"/>
                <c:pt idx="0">
                  <c:v>41389</c:v>
                </c:pt>
                <c:pt idx="1">
                  <c:v>41442</c:v>
                </c:pt>
                <c:pt idx="2">
                  <c:v>41514</c:v>
                </c:pt>
                <c:pt idx="3">
                  <c:v>41575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  <c:pt idx="32">
                  <c:v>43375</c:v>
                </c:pt>
                <c:pt idx="33">
                  <c:v>43438</c:v>
                </c:pt>
                <c:pt idx="34">
                  <c:v>43494</c:v>
                </c:pt>
                <c:pt idx="35">
                  <c:v>43551</c:v>
                </c:pt>
                <c:pt idx="36">
                  <c:v>43613</c:v>
                </c:pt>
                <c:pt idx="37">
                  <c:v>43678</c:v>
                </c:pt>
                <c:pt idx="38">
                  <c:v>43738</c:v>
                </c:pt>
                <c:pt idx="39">
                  <c:v>43801</c:v>
                </c:pt>
                <c:pt idx="40">
                  <c:v>43860</c:v>
                </c:pt>
                <c:pt idx="41">
                  <c:v>43916</c:v>
                </c:pt>
                <c:pt idx="42">
                  <c:v>43979</c:v>
                </c:pt>
                <c:pt idx="43">
                  <c:v>44046</c:v>
                </c:pt>
                <c:pt idx="44">
                  <c:v>44068</c:v>
                </c:pt>
                <c:pt idx="45">
                  <c:v>44104</c:v>
                </c:pt>
                <c:pt idx="46">
                  <c:v>44167</c:v>
                </c:pt>
                <c:pt idx="47">
                  <c:v>44223</c:v>
                </c:pt>
                <c:pt idx="48">
                  <c:v>44285</c:v>
                </c:pt>
                <c:pt idx="49">
                  <c:v>44345</c:v>
                </c:pt>
                <c:pt idx="50">
                  <c:v>44405</c:v>
                </c:pt>
                <c:pt idx="51">
                  <c:v>44504</c:v>
                </c:pt>
                <c:pt idx="52">
                  <c:v>44531</c:v>
                </c:pt>
                <c:pt idx="53">
                  <c:v>44592</c:v>
                </c:pt>
                <c:pt idx="54">
                  <c:v>44650</c:v>
                </c:pt>
                <c:pt idx="55">
                  <c:v>44711</c:v>
                </c:pt>
                <c:pt idx="56">
                  <c:v>44770</c:v>
                </c:pt>
              </c:numCache>
            </c:numRef>
          </c:xVal>
          <c:yVal>
            <c:numRef>
              <c:f>altitude!$Q$249:$Q$305</c:f>
              <c:numCache>
                <c:formatCode>0.00</c:formatCode>
                <c:ptCount val="5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1.230769230770735</c:v>
                </c:pt>
                <c:pt idx="6">
                  <c:v>1.3728813559315329</c:v>
                </c:pt>
                <c:pt idx="7">
                  <c:v>1.2580645161295383</c:v>
                </c:pt>
                <c:pt idx="8">
                  <c:v>1.3593749999998295</c:v>
                </c:pt>
                <c:pt idx="9">
                  <c:v>1.3278688524583677</c:v>
                </c:pt>
                <c:pt idx="10">
                  <c:v>1.3220338983056166</c:v>
                </c:pt>
                <c:pt idx="11">
                  <c:v>1.6567164179107225</c:v>
                </c:pt>
                <c:pt idx="12">
                  <c:v>1.1249999999992812</c:v>
                </c:pt>
                <c:pt idx="13">
                  <c:v>1.3333333333342861</c:v>
                </c:pt>
                <c:pt idx="14">
                  <c:v>1.4516129032258616</c:v>
                </c:pt>
                <c:pt idx="15">
                  <c:v>1.4237288135588944</c:v>
                </c:pt>
                <c:pt idx="16">
                  <c:v>1.2295081967215911</c:v>
                </c:pt>
                <c:pt idx="17">
                  <c:v>1.59677419354776</c:v>
                </c:pt>
                <c:pt idx="18">
                  <c:v>0.91304347826152199</c:v>
                </c:pt>
                <c:pt idx="19">
                  <c:v>2.4324324324325248</c:v>
                </c:pt>
                <c:pt idx="20">
                  <c:v>1.4516129032258616</c:v>
                </c:pt>
                <c:pt idx="21">
                  <c:v>1.524590163934717</c:v>
                </c:pt>
                <c:pt idx="22">
                  <c:v>1.3728813559315329</c:v>
                </c:pt>
                <c:pt idx="23">
                  <c:v>1.6451612903221846</c:v>
                </c:pt>
                <c:pt idx="24">
                  <c:v>1.2786885245906783</c:v>
                </c:pt>
                <c:pt idx="25">
                  <c:v>1.4307692307695037</c:v>
                </c:pt>
                <c:pt idx="26">
                  <c:v>1.2999999999991019</c:v>
                </c:pt>
                <c:pt idx="27">
                  <c:v>1.4482758620700005</c:v>
                </c:pt>
                <c:pt idx="28">
                  <c:v>1.3770491803274552</c:v>
                </c:pt>
                <c:pt idx="29">
                  <c:v>1.5254237288136172</c:v>
                </c:pt>
                <c:pt idx="30">
                  <c:v>0.76190476190433964</c:v>
                </c:pt>
                <c:pt idx="31">
                  <c:v>1.2786885245906783</c:v>
                </c:pt>
                <c:pt idx="32">
                  <c:v>1.2380952380957362</c:v>
                </c:pt>
                <c:pt idx="33">
                  <c:v>1.0952380952379113</c:v>
                </c:pt>
                <c:pt idx="34">
                  <c:v>1.23214285714265</c:v>
                </c:pt>
                <c:pt idx="35">
                  <c:v>0.84210526315742806</c:v>
                </c:pt>
                <c:pt idx="36">
                  <c:v>1.1612903225806892</c:v>
                </c:pt>
                <c:pt idx="37">
                  <c:v>0.92307692307739531</c:v>
                </c:pt>
                <c:pt idx="38">
                  <c:v>1.099999999999568</c:v>
                </c:pt>
                <c:pt idx="39">
                  <c:v>1.1428571428571861</c:v>
                </c:pt>
                <c:pt idx="40">
                  <c:v>0.61016949152544686</c:v>
                </c:pt>
                <c:pt idx="41">
                  <c:v>1.23214285714265</c:v>
                </c:pt>
                <c:pt idx="42">
                  <c:v>0.76190476190433964</c:v>
                </c:pt>
                <c:pt idx="43">
                  <c:v>0.7611940298518356</c:v>
                </c:pt>
                <c:pt idx="44">
                  <c:v>1.0909090909065484</c:v>
                </c:pt>
                <c:pt idx="45">
                  <c:v>0.9166666666663067</c:v>
                </c:pt>
                <c:pt idx="46">
                  <c:v>0.80952380952496805</c:v>
                </c:pt>
                <c:pt idx="47">
                  <c:v>0.69642857142732895</c:v>
                </c:pt>
                <c:pt idx="48">
                  <c:v>0.48387096774287064</c:v>
                </c:pt>
                <c:pt idx="49">
                  <c:v>0.79999999999955662</c:v>
                </c:pt>
                <c:pt idx="50">
                  <c:v>0.84999999999979536</c:v>
                </c:pt>
                <c:pt idx="51">
                  <c:v>0.57575757575774111</c:v>
                </c:pt>
                <c:pt idx="52">
                  <c:v>0.9999999999984589</c:v>
                </c:pt>
                <c:pt idx="53">
                  <c:v>0.4918032786894751</c:v>
                </c:pt>
                <c:pt idx="54">
                  <c:v>0.46551724137859296</c:v>
                </c:pt>
                <c:pt idx="55">
                  <c:v>0.73770491803351379</c:v>
                </c:pt>
                <c:pt idx="56">
                  <c:v>0.30508474576272343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A3F-4B04-B5EE-EADB08E8A3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3886336"/>
        <c:axId val="113887872"/>
      </c:scatterChart>
      <c:valAx>
        <c:axId val="113886336"/>
        <c:scaling>
          <c:orientation val="minMax"/>
          <c:max val="44780"/>
          <c:min val="41340"/>
        </c:scaling>
        <c:delete val="0"/>
        <c:axPos val="b"/>
        <c:numFmt formatCode="[$-40C]mmm\-yy;@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fr-FR"/>
          </a:p>
        </c:txPr>
        <c:crossAx val="113887872"/>
        <c:crossesAt val="0"/>
        <c:crossBetween val="midCat"/>
        <c:majorUnit val="100"/>
      </c:valAx>
      <c:valAx>
        <c:axId val="113887872"/>
        <c:scaling>
          <c:orientation val="minMax"/>
          <c:max val="3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 sz="1100" baseline="0"/>
                  <a:t>vitesse surrection en cm/mois</a:t>
                </a:r>
              </a:p>
            </c:rich>
          </c:tx>
          <c:layout>
            <c:manualLayout>
              <c:xMode val="edge"/>
              <c:yMode val="edge"/>
              <c:x val="1.1249169820124888E-2"/>
              <c:y val="0.26991889609993019"/>
            </c:manualLayout>
          </c:layout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1100"/>
            </a:pPr>
            <a:endParaRPr lang="fr-FR"/>
          </a:p>
        </c:txPr>
        <c:crossAx val="113886336"/>
        <c:crosses val="autoZero"/>
        <c:crossBetween val="midCat"/>
      </c:valAx>
    </c:plotArea>
    <c:legend>
      <c:legendPos val="r"/>
      <c:legendEntry>
        <c:idx val="0"/>
        <c:txPr>
          <a:bodyPr/>
          <a:lstStyle/>
          <a:p>
            <a:pPr>
              <a:defRPr sz="1200" b="1" i="0" baseline="0">
                <a:solidFill>
                  <a:schemeClr val="accent1"/>
                </a:solidFill>
              </a:defRPr>
            </a:pPr>
            <a:endParaRPr lang="fr-FR"/>
          </a:p>
        </c:txPr>
      </c:legendEntry>
      <c:legendEntry>
        <c:idx val="1"/>
        <c:txPr>
          <a:bodyPr/>
          <a:lstStyle/>
          <a:p>
            <a:pPr>
              <a:defRPr sz="110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2"/>
        <c:txPr>
          <a:bodyPr/>
          <a:lstStyle/>
          <a:p>
            <a:pPr>
              <a:defRPr sz="1050"/>
            </a:pPr>
            <a:endParaRPr lang="fr-FR"/>
          </a:p>
        </c:txPr>
      </c:legendEntry>
      <c:layout>
        <c:manualLayout>
          <c:xMode val="edge"/>
          <c:yMode val="edge"/>
          <c:x val="0.21666621720788948"/>
          <c:y val="0.15544006207607017"/>
          <c:w val="0.24125077888824853"/>
          <c:h val="0.25738075936091748"/>
        </c:manualLayout>
      </c:layout>
      <c:overlay val="0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200"/>
          </a:pPr>
          <a:endParaRPr lang="fr-FR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 paperSize="9" orientation="landscape"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600"/>
              <a:t>vitesse surrection du repère R1023 a - Commune de Lochwiller</a:t>
            </a:r>
            <a:r>
              <a:rPr lang="en-US" sz="1600" baseline="0"/>
              <a:t> (67)</a:t>
            </a:r>
            <a:endParaRPr lang="en-US" sz="1600"/>
          </a:p>
        </c:rich>
      </c:tx>
      <c:layout>
        <c:manualLayout>
          <c:xMode val="edge"/>
          <c:yMode val="edge"/>
          <c:x val="0.13895748238478722"/>
          <c:y val="1.0598940957680898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2656675980018628"/>
          <c:y val="0.14157918457698934"/>
          <c:w val="0.8318629170146955"/>
          <c:h val="0.71622458000625899"/>
        </c:manualLayout>
      </c:layout>
      <c:scatterChart>
        <c:scatterStyle val="lineMarker"/>
        <c:varyColors val="0"/>
        <c:ser>
          <c:idx val="15"/>
          <c:order val="0"/>
          <c:tx>
            <c:strRef>
              <c:f>altitude!$S$248</c:f>
              <c:strCache>
                <c:ptCount val="1"/>
                <c:pt idx="0">
                  <c:v>1023 a</c:v>
                </c:pt>
              </c:strCache>
            </c:strRef>
          </c:tx>
          <c:spPr>
            <a:ln w="28575">
              <a:noFill/>
            </a:ln>
          </c:spPr>
          <c:marker>
            <c:spPr>
              <a:ln>
                <a:solidFill>
                  <a:schemeClr val="accent1"/>
                </a:solidFill>
              </a:ln>
            </c:spPr>
          </c:marker>
          <c:dLbls>
            <c:dLbl>
              <c:idx val="45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74DD-45D3-BE2E-ECD4D91F0E22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trendline>
            <c:spPr>
              <a:ln>
                <a:solidFill>
                  <a:srgbClr val="FF0000"/>
                </a:solidFill>
              </a:ln>
            </c:spPr>
            <c:trendlineType val="poly"/>
            <c:order val="2"/>
            <c:dispRSqr val="0"/>
            <c:dispEq val="0"/>
          </c:trendline>
          <c:trendline>
            <c:trendlineType val="movingAvg"/>
            <c:period val="2"/>
            <c:dispRSqr val="0"/>
            <c:dispEq val="0"/>
          </c:trendline>
          <c:xVal>
            <c:numRef>
              <c:f>altitude!$A$249:$A$305</c:f>
              <c:numCache>
                <c:formatCode>m/d/yyyy</c:formatCode>
                <c:ptCount val="57"/>
                <c:pt idx="0">
                  <c:v>41389</c:v>
                </c:pt>
                <c:pt idx="1">
                  <c:v>41442</c:v>
                </c:pt>
                <c:pt idx="2">
                  <c:v>41514</c:v>
                </c:pt>
                <c:pt idx="3">
                  <c:v>41575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  <c:pt idx="32">
                  <c:v>43375</c:v>
                </c:pt>
                <c:pt idx="33">
                  <c:v>43438</c:v>
                </c:pt>
                <c:pt idx="34">
                  <c:v>43494</c:v>
                </c:pt>
                <c:pt idx="35">
                  <c:v>43551</c:v>
                </c:pt>
                <c:pt idx="36">
                  <c:v>43613</c:v>
                </c:pt>
                <c:pt idx="37">
                  <c:v>43678</c:v>
                </c:pt>
                <c:pt idx="38">
                  <c:v>43738</c:v>
                </c:pt>
                <c:pt idx="39">
                  <c:v>43801</c:v>
                </c:pt>
                <c:pt idx="40">
                  <c:v>43860</c:v>
                </c:pt>
                <c:pt idx="41">
                  <c:v>43916</c:v>
                </c:pt>
                <c:pt idx="42">
                  <c:v>43979</c:v>
                </c:pt>
                <c:pt idx="43">
                  <c:v>44046</c:v>
                </c:pt>
                <c:pt idx="44">
                  <c:v>44068</c:v>
                </c:pt>
                <c:pt idx="45">
                  <c:v>44104</c:v>
                </c:pt>
                <c:pt idx="46">
                  <c:v>44167</c:v>
                </c:pt>
                <c:pt idx="47">
                  <c:v>44223</c:v>
                </c:pt>
                <c:pt idx="48">
                  <c:v>44285</c:v>
                </c:pt>
                <c:pt idx="49">
                  <c:v>44345</c:v>
                </c:pt>
                <c:pt idx="50">
                  <c:v>44405</c:v>
                </c:pt>
                <c:pt idx="51">
                  <c:v>44504</c:v>
                </c:pt>
                <c:pt idx="52">
                  <c:v>44531</c:v>
                </c:pt>
                <c:pt idx="53">
                  <c:v>44592</c:v>
                </c:pt>
                <c:pt idx="54">
                  <c:v>44650</c:v>
                </c:pt>
                <c:pt idx="55">
                  <c:v>44711</c:v>
                </c:pt>
                <c:pt idx="56">
                  <c:v>44770</c:v>
                </c:pt>
              </c:numCache>
            </c:numRef>
          </c:xVal>
          <c:yVal>
            <c:numRef>
              <c:f>altitude!$S$249:$S$305</c:f>
              <c:numCache>
                <c:formatCode>0.00</c:formatCode>
                <c:ptCount val="5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-7.6923076923444217E-2</c:v>
                </c:pt>
                <c:pt idx="6">
                  <c:v>0</c:v>
                </c:pt>
                <c:pt idx="7">
                  <c:v>0.5806451612903446</c:v>
                </c:pt>
                <c:pt idx="8">
                  <c:v>0.42187499999934985</c:v>
                </c:pt>
                <c:pt idx="9">
                  <c:v>0.29508196721312596</c:v>
                </c:pt>
                <c:pt idx="10">
                  <c:v>0.40677966101744628</c:v>
                </c:pt>
                <c:pt idx="11">
                  <c:v>0.67164179104543786</c:v>
                </c:pt>
                <c:pt idx="12">
                  <c:v>-0.32142857143010622</c:v>
                </c:pt>
                <c:pt idx="13">
                  <c:v>0.80952380952361458</c:v>
                </c:pt>
                <c:pt idx="14">
                  <c:v>0.9193548387099415</c:v>
                </c:pt>
                <c:pt idx="15">
                  <c:v>0.76271186440753114</c:v>
                </c:pt>
                <c:pt idx="16">
                  <c:v>0.44262295081899</c:v>
                </c:pt>
                <c:pt idx="17">
                  <c:v>0.72580645161361834</c:v>
                </c:pt>
                <c:pt idx="18">
                  <c:v>0.65217391304288508</c:v>
                </c:pt>
                <c:pt idx="19">
                  <c:v>1.2972972972965784</c:v>
                </c:pt>
                <c:pt idx="20">
                  <c:v>0.43548387096844604</c:v>
                </c:pt>
                <c:pt idx="21">
                  <c:v>1.1803278688511059</c:v>
                </c:pt>
                <c:pt idx="22">
                  <c:v>0.45762711864480771</c:v>
                </c:pt>
                <c:pt idx="23">
                  <c:v>1.0161290322574155</c:v>
                </c:pt>
                <c:pt idx="24">
                  <c:v>0.34426229508221323</c:v>
                </c:pt>
                <c:pt idx="25">
                  <c:v>0.50769230769210827</c:v>
                </c:pt>
                <c:pt idx="26">
                  <c:v>0.50000000000096634</c:v>
                </c:pt>
                <c:pt idx="27">
                  <c:v>1.0344827586197487</c:v>
                </c:pt>
                <c:pt idx="28">
                  <c:v>0.88524590163937777</c:v>
                </c:pt>
                <c:pt idx="29">
                  <c:v>0.50847457627216919</c:v>
                </c:pt>
                <c:pt idx="30">
                  <c:v>0.28571428571429652</c:v>
                </c:pt>
                <c:pt idx="31">
                  <c:v>0.29508196721312596</c:v>
                </c:pt>
                <c:pt idx="32">
                  <c:v>0.47619047619004312</c:v>
                </c:pt>
                <c:pt idx="33">
                  <c:v>0.47619047619004312</c:v>
                </c:pt>
                <c:pt idx="34">
                  <c:v>1.125000000000804</c:v>
                </c:pt>
                <c:pt idx="35">
                  <c:v>0.3157894736842225</c:v>
                </c:pt>
                <c:pt idx="36">
                  <c:v>0.67741935483781857</c:v>
                </c:pt>
                <c:pt idx="37">
                  <c:v>-0.13846153846088782</c:v>
                </c:pt>
                <c:pt idx="38">
                  <c:v>0.24999999999977263</c:v>
                </c:pt>
                <c:pt idx="39">
                  <c:v>0.9523809523814396</c:v>
                </c:pt>
                <c:pt idx="40">
                  <c:v>0.10169491525327769</c:v>
                </c:pt>
                <c:pt idx="41">
                  <c:v>0.9107142857155891</c:v>
                </c:pt>
                <c:pt idx="42">
                  <c:v>-4.761904761927499E-2</c:v>
                </c:pt>
                <c:pt idx="43">
                  <c:v>-0.13432835820959663</c:v>
                </c:pt>
                <c:pt idx="44">
                  <c:v>0.68181818181756171</c:v>
                </c:pt>
                <c:pt idx="45">
                  <c:v>0.33333333333492493</c:v>
                </c:pt>
                <c:pt idx="46">
                  <c:v>0.42857142857076813</c:v>
                </c:pt>
                <c:pt idx="47">
                  <c:v>0.85714285714238214</c:v>
                </c:pt>
                <c:pt idx="48">
                  <c:v>0.3387096774195969</c:v>
                </c:pt>
                <c:pt idx="49">
                  <c:v>0.15000000000071623</c:v>
                </c:pt>
                <c:pt idx="50">
                  <c:v>0.24999999999977263</c:v>
                </c:pt>
                <c:pt idx="51">
                  <c:v>0.2121212121213637</c:v>
                </c:pt>
                <c:pt idx="52">
                  <c:v>0.66666666666669194</c:v>
                </c:pt>
                <c:pt idx="53">
                  <c:v>0.19672131147495137</c:v>
                </c:pt>
                <c:pt idx="54">
                  <c:v>0.15517241379384436</c:v>
                </c:pt>
                <c:pt idx="55">
                  <c:v>9.8360655736776784E-2</c:v>
                </c:pt>
                <c:pt idx="56">
                  <c:v>-0.15254237288063913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4DD-45D3-BE2E-ECD4D91F0E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9333248"/>
        <c:axId val="119334784"/>
      </c:scatterChart>
      <c:valAx>
        <c:axId val="119333248"/>
        <c:scaling>
          <c:orientation val="minMax"/>
          <c:max val="44780"/>
          <c:min val="41340"/>
        </c:scaling>
        <c:delete val="0"/>
        <c:axPos val="b"/>
        <c:numFmt formatCode="[$-40C]mmm\-yy;@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fr-FR"/>
          </a:p>
        </c:txPr>
        <c:crossAx val="119334784"/>
        <c:crossesAt val="-2"/>
        <c:crossBetween val="midCat"/>
        <c:majorUnit val="100"/>
      </c:valAx>
      <c:valAx>
        <c:axId val="119334784"/>
        <c:scaling>
          <c:orientation val="minMax"/>
          <c:max val="3"/>
          <c:min val="-0.5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 sz="1100" baseline="0"/>
                  <a:t>vitesse surrection en cm/mois</a:t>
                </a:r>
              </a:p>
            </c:rich>
          </c:tx>
          <c:layout>
            <c:manualLayout>
              <c:xMode val="edge"/>
              <c:yMode val="edge"/>
              <c:x val="1.1249169820124888E-2"/>
              <c:y val="0.26991889609993019"/>
            </c:manualLayout>
          </c:layout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1100"/>
            </a:pPr>
            <a:endParaRPr lang="fr-FR"/>
          </a:p>
        </c:txPr>
        <c:crossAx val="119333248"/>
        <c:crosses val="autoZero"/>
        <c:crossBetween val="midCat"/>
      </c:valAx>
    </c:plotArea>
    <c:legend>
      <c:legendPos val="r"/>
      <c:legendEntry>
        <c:idx val="0"/>
        <c:txPr>
          <a:bodyPr/>
          <a:lstStyle/>
          <a:p>
            <a:pPr>
              <a:defRPr sz="1200" b="1">
                <a:solidFill>
                  <a:schemeClr val="tx2"/>
                </a:solidFill>
              </a:defRPr>
            </a:pPr>
            <a:endParaRPr lang="fr-FR"/>
          </a:p>
        </c:txPr>
      </c:legendEntry>
      <c:legendEntry>
        <c:idx val="1"/>
        <c:txPr>
          <a:bodyPr/>
          <a:lstStyle/>
          <a:p>
            <a:pPr>
              <a:defRPr sz="110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2"/>
        <c:txPr>
          <a:bodyPr/>
          <a:lstStyle/>
          <a:p>
            <a:pPr>
              <a:defRPr sz="1050"/>
            </a:pPr>
            <a:endParaRPr lang="fr-FR"/>
          </a:p>
        </c:txPr>
      </c:legendEntry>
      <c:layout>
        <c:manualLayout>
          <c:xMode val="edge"/>
          <c:yMode val="edge"/>
          <c:x val="0.1505161245271083"/>
          <c:y val="0.16703752218653944"/>
          <c:w val="0.24616136903595737"/>
          <c:h val="0.25711086148811668"/>
        </c:manualLayout>
      </c:layout>
      <c:overlay val="0"/>
      <c:spPr>
        <a:solidFill>
          <a:schemeClr val="bg1"/>
        </a:solidFill>
        <a:ln>
          <a:solidFill>
            <a:schemeClr val="tx1"/>
          </a:solidFill>
        </a:ln>
      </c:spPr>
    </c:legend>
    <c:plotVisOnly val="1"/>
    <c:dispBlanksAs val="gap"/>
    <c:showDLblsOverMax val="0"/>
  </c:chart>
  <c:printSettings>
    <c:headerFooter/>
    <c:pageMargins b="0.75" l="0.7" r="0.7" t="0.75" header="0.3" footer="0.3"/>
    <c:pageSetup paperSize="9" orientation="landscape"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600"/>
              <a:t>vitesse surrection du repère R1055 - Commune de Lochwiller</a:t>
            </a:r>
            <a:r>
              <a:rPr lang="en-US" sz="1600" baseline="0"/>
              <a:t> (67)</a:t>
            </a:r>
            <a:endParaRPr lang="en-US" sz="1600"/>
          </a:p>
        </c:rich>
      </c:tx>
      <c:layout>
        <c:manualLayout>
          <c:xMode val="edge"/>
          <c:yMode val="edge"/>
          <c:x val="0.13895748238478722"/>
          <c:y val="1.0598940957680898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2656675980018628"/>
          <c:y val="0.14157918457698934"/>
          <c:w val="0.8318629170146955"/>
          <c:h val="0.71622458000625899"/>
        </c:manualLayout>
      </c:layout>
      <c:scatterChart>
        <c:scatterStyle val="lineMarker"/>
        <c:varyColors val="0"/>
        <c:ser>
          <c:idx val="15"/>
          <c:order val="0"/>
          <c:tx>
            <c:strRef>
              <c:f>altitude!$AN$248</c:f>
              <c:strCache>
                <c:ptCount val="1"/>
                <c:pt idx="0">
                  <c:v>1055</c:v>
                </c:pt>
              </c:strCache>
            </c:strRef>
          </c:tx>
          <c:spPr>
            <a:ln w="28575">
              <a:noFill/>
            </a:ln>
          </c:spPr>
          <c:marker>
            <c:spPr>
              <a:ln>
                <a:solidFill>
                  <a:schemeClr val="accent1"/>
                </a:solidFill>
              </a:ln>
            </c:spPr>
          </c:marker>
          <c:dLbls>
            <c:dLbl>
              <c:idx val="45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3258-42F7-93A9-D2013B5415B3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trendline>
            <c:spPr>
              <a:ln>
                <a:solidFill>
                  <a:srgbClr val="FF0000"/>
                </a:solidFill>
              </a:ln>
            </c:spPr>
            <c:trendlineType val="poly"/>
            <c:order val="2"/>
            <c:dispRSqr val="0"/>
            <c:dispEq val="0"/>
          </c:trendline>
          <c:trendline>
            <c:trendlineType val="movingAvg"/>
            <c:period val="2"/>
            <c:dispRSqr val="0"/>
            <c:dispEq val="0"/>
          </c:trendline>
          <c:xVal>
            <c:numRef>
              <c:f>altitude!$A$249:$A$305</c:f>
              <c:numCache>
                <c:formatCode>m/d/yyyy</c:formatCode>
                <c:ptCount val="57"/>
                <c:pt idx="0">
                  <c:v>41389</c:v>
                </c:pt>
                <c:pt idx="1">
                  <c:v>41442</c:v>
                </c:pt>
                <c:pt idx="2">
                  <c:v>41514</c:v>
                </c:pt>
                <c:pt idx="3">
                  <c:v>41575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  <c:pt idx="32">
                  <c:v>43375</c:v>
                </c:pt>
                <c:pt idx="33">
                  <c:v>43438</c:v>
                </c:pt>
                <c:pt idx="34">
                  <c:v>43494</c:v>
                </c:pt>
                <c:pt idx="35">
                  <c:v>43551</c:v>
                </c:pt>
                <c:pt idx="36">
                  <c:v>43613</c:v>
                </c:pt>
                <c:pt idx="37">
                  <c:v>43678</c:v>
                </c:pt>
                <c:pt idx="38">
                  <c:v>43738</c:v>
                </c:pt>
                <c:pt idx="39">
                  <c:v>43801</c:v>
                </c:pt>
                <c:pt idx="40">
                  <c:v>43860</c:v>
                </c:pt>
                <c:pt idx="41">
                  <c:v>43916</c:v>
                </c:pt>
                <c:pt idx="42">
                  <c:v>43979</c:v>
                </c:pt>
                <c:pt idx="43">
                  <c:v>44046</c:v>
                </c:pt>
                <c:pt idx="44">
                  <c:v>44068</c:v>
                </c:pt>
                <c:pt idx="45">
                  <c:v>44104</c:v>
                </c:pt>
                <c:pt idx="46">
                  <c:v>44167</c:v>
                </c:pt>
                <c:pt idx="47">
                  <c:v>44223</c:v>
                </c:pt>
                <c:pt idx="48">
                  <c:v>44285</c:v>
                </c:pt>
                <c:pt idx="49">
                  <c:v>44345</c:v>
                </c:pt>
                <c:pt idx="50">
                  <c:v>44405</c:v>
                </c:pt>
                <c:pt idx="51">
                  <c:v>44504</c:v>
                </c:pt>
                <c:pt idx="52">
                  <c:v>44531</c:v>
                </c:pt>
                <c:pt idx="53">
                  <c:v>44592</c:v>
                </c:pt>
                <c:pt idx="54">
                  <c:v>44650</c:v>
                </c:pt>
                <c:pt idx="55">
                  <c:v>44711</c:v>
                </c:pt>
                <c:pt idx="56">
                  <c:v>44770</c:v>
                </c:pt>
              </c:numCache>
            </c:numRef>
          </c:xVal>
          <c:yVal>
            <c:numRef>
              <c:f>altitude!$AN$249:$AN$305</c:f>
              <c:numCache>
                <c:formatCode>0.00</c:formatCode>
                <c:ptCount val="57"/>
                <c:pt idx="14">
                  <c:v>0.5806451612903446</c:v>
                </c:pt>
                <c:pt idx="15">
                  <c:v>0.81355932203344739</c:v>
                </c:pt>
                <c:pt idx="16">
                  <c:v>0.44262295081899</c:v>
                </c:pt>
                <c:pt idx="17">
                  <c:v>0</c:v>
                </c:pt>
                <c:pt idx="18">
                  <c:v>0.13043478260931846</c:v>
                </c:pt>
                <c:pt idx="19">
                  <c:v>-0.40540540540503667</c:v>
                </c:pt>
                <c:pt idx="20">
                  <c:v>-1.0161290322574155</c:v>
                </c:pt>
                <c:pt idx="21">
                  <c:v>0.59016393442625192</c:v>
                </c:pt>
                <c:pt idx="22">
                  <c:v>-0.10169491525472286</c:v>
                </c:pt>
                <c:pt idx="23">
                  <c:v>0.87096774193551685</c:v>
                </c:pt>
                <c:pt idx="24">
                  <c:v>-0.34426229508221323</c:v>
                </c:pt>
                <c:pt idx="25">
                  <c:v>-1.0153846153842165</c:v>
                </c:pt>
                <c:pt idx="26">
                  <c:v>5.0000000000238742E-2</c:v>
                </c:pt>
                <c:pt idx="27">
                  <c:v>0.51724137930987435</c:v>
                </c:pt>
                <c:pt idx="28">
                  <c:v>1.1311475409834164</c:v>
                </c:pt>
                <c:pt idx="29">
                  <c:v>0.55932203389808544</c:v>
                </c:pt>
                <c:pt idx="30">
                  <c:v>-0.7142857142850646</c:v>
                </c:pt>
                <c:pt idx="31">
                  <c:v>-0.83606557377029056</c:v>
                </c:pt>
                <c:pt idx="32">
                  <c:v>-4.761904761927499E-2</c:v>
                </c:pt>
                <c:pt idx="33">
                  <c:v>-0.23809523809502156</c:v>
                </c:pt>
                <c:pt idx="34">
                  <c:v>1.23214285714265</c:v>
                </c:pt>
                <c:pt idx="35">
                  <c:v>0.36842105263184222</c:v>
                </c:pt>
                <c:pt idx="36">
                  <c:v>-0.14516129032327377</c:v>
                </c:pt>
                <c:pt idx="37">
                  <c:v>-1.1076923076923497</c:v>
                </c:pt>
                <c:pt idx="38">
                  <c:v>0.10000000000047748</c:v>
                </c:pt>
                <c:pt idx="39">
                  <c:v>0.33333333333357151</c:v>
                </c:pt>
                <c:pt idx="40">
                  <c:v>0.61016949152544686</c:v>
                </c:pt>
                <c:pt idx="41">
                  <c:v>0.74999999999901334</c:v>
                </c:pt>
                <c:pt idx="42">
                  <c:v>-0.42857142857076813</c:v>
                </c:pt>
                <c:pt idx="43">
                  <c:v>-0.76119402985056306</c:v>
                </c:pt>
                <c:pt idx="44">
                  <c:v>0</c:v>
                </c:pt>
                <c:pt idx="45">
                  <c:v>8.3333333331362766E-2</c:v>
                </c:pt>
                <c:pt idx="46">
                  <c:v>4.761904761927499E-2</c:v>
                </c:pt>
                <c:pt idx="47">
                  <c:v>1.2857142857143344</c:v>
                </c:pt>
                <c:pt idx="48">
                  <c:v>-9.6774193547473936E-2</c:v>
                </c:pt>
                <c:pt idx="49">
                  <c:v>-5.0000000000238742E-2</c:v>
                </c:pt>
                <c:pt idx="50">
                  <c:v>9.9999999999056399E-2</c:v>
                </c:pt>
                <c:pt idx="51">
                  <c:v>-0.33333333333320242</c:v>
                </c:pt>
                <c:pt idx="52">
                  <c:v>0.44444444444656661</c:v>
                </c:pt>
                <c:pt idx="53">
                  <c:v>0.44262295081899</c:v>
                </c:pt>
                <c:pt idx="54">
                  <c:v>-0.15517241379237429</c:v>
                </c:pt>
                <c:pt idx="55">
                  <c:v>-0.4918032786894751</c:v>
                </c:pt>
                <c:pt idx="56">
                  <c:v>-0.4067796610160011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258-42F7-93A9-D2013B5415B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015872"/>
        <c:axId val="120021760"/>
      </c:scatterChart>
      <c:valAx>
        <c:axId val="120015872"/>
        <c:scaling>
          <c:orientation val="minMax"/>
          <c:max val="44780"/>
          <c:min val="42300"/>
        </c:scaling>
        <c:delete val="0"/>
        <c:axPos val="b"/>
        <c:numFmt formatCode="[$-40C]mmm\-yy;@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fr-FR"/>
          </a:p>
        </c:txPr>
        <c:crossAx val="120021760"/>
        <c:crossesAt val="-2"/>
        <c:crossBetween val="midCat"/>
        <c:majorUnit val="60"/>
      </c:valAx>
      <c:valAx>
        <c:axId val="120021760"/>
        <c:scaling>
          <c:orientation val="minMax"/>
          <c:max val="3"/>
          <c:min val="-1.2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 sz="1100" baseline="0"/>
                  <a:t>vitesse surrection en cm/mois</a:t>
                </a:r>
              </a:p>
            </c:rich>
          </c:tx>
          <c:layout>
            <c:manualLayout>
              <c:xMode val="edge"/>
              <c:yMode val="edge"/>
              <c:x val="1.1249169820124888E-2"/>
              <c:y val="0.26991889609993019"/>
            </c:manualLayout>
          </c:layout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1100"/>
            </a:pPr>
            <a:endParaRPr lang="fr-FR"/>
          </a:p>
        </c:txPr>
        <c:crossAx val="120015872"/>
        <c:crosses val="autoZero"/>
        <c:crossBetween val="midCat"/>
      </c:valAx>
    </c:plotArea>
    <c:legend>
      <c:legendPos val="r"/>
      <c:legendEntry>
        <c:idx val="0"/>
        <c:txPr>
          <a:bodyPr/>
          <a:lstStyle/>
          <a:p>
            <a:pPr>
              <a:defRPr sz="1200" b="1" i="0" baseline="0">
                <a:solidFill>
                  <a:schemeClr val="accent1"/>
                </a:solidFill>
              </a:defRPr>
            </a:pPr>
            <a:endParaRPr lang="fr-FR"/>
          </a:p>
        </c:txPr>
      </c:legendEntry>
      <c:legendEntry>
        <c:idx val="1"/>
        <c:txPr>
          <a:bodyPr/>
          <a:lstStyle/>
          <a:p>
            <a:pPr>
              <a:defRPr sz="110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2"/>
        <c:txPr>
          <a:bodyPr/>
          <a:lstStyle/>
          <a:p>
            <a:pPr>
              <a:defRPr sz="1050"/>
            </a:pPr>
            <a:endParaRPr lang="fr-FR"/>
          </a:p>
        </c:txPr>
      </c:legendEntry>
      <c:layout>
        <c:manualLayout>
          <c:xMode val="edge"/>
          <c:yMode val="edge"/>
          <c:x val="0.18944866052652404"/>
          <c:y val="0.15278876092709961"/>
          <c:w val="0.21218478577871946"/>
          <c:h val="0.2963234247831168"/>
        </c:manualLayout>
      </c:layout>
      <c:overlay val="0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200"/>
          </a:pPr>
          <a:endParaRPr lang="fr-FR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 paperSize="9" orientation="landscape"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600"/>
              <a:t>vitesse surrection du repère R1056 - Commune de Lochwiller</a:t>
            </a:r>
            <a:r>
              <a:rPr lang="en-US" sz="1600" baseline="0"/>
              <a:t> (67) - Verger</a:t>
            </a:r>
            <a:endParaRPr lang="en-US" sz="1600"/>
          </a:p>
        </c:rich>
      </c:tx>
      <c:layout>
        <c:manualLayout>
          <c:xMode val="edge"/>
          <c:yMode val="edge"/>
          <c:x val="0.13895748238478722"/>
          <c:y val="1.0598940957680898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2656673325974602"/>
          <c:y val="0.13494838594811287"/>
          <c:w val="0.8318629170146955"/>
          <c:h val="0.71622458000625899"/>
        </c:manualLayout>
      </c:layout>
      <c:scatterChart>
        <c:scatterStyle val="lineMarker"/>
        <c:varyColors val="0"/>
        <c:ser>
          <c:idx val="15"/>
          <c:order val="0"/>
          <c:tx>
            <c:strRef>
              <c:f>altitude!$AO$248</c:f>
              <c:strCache>
                <c:ptCount val="1"/>
                <c:pt idx="0">
                  <c:v>1056</c:v>
                </c:pt>
              </c:strCache>
            </c:strRef>
          </c:tx>
          <c:spPr>
            <a:ln w="28575">
              <a:noFill/>
            </a:ln>
          </c:spPr>
          <c:marker>
            <c:spPr>
              <a:ln>
                <a:solidFill>
                  <a:schemeClr val="accent1"/>
                </a:solidFill>
              </a:ln>
            </c:spPr>
          </c:marker>
          <c:dLbls>
            <c:dLbl>
              <c:idx val="45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4805-4D2F-A7C2-34E28B870F46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trendline>
            <c:spPr>
              <a:ln w="15875">
                <a:solidFill>
                  <a:srgbClr val="FF0000"/>
                </a:solidFill>
              </a:ln>
            </c:spPr>
            <c:trendlineType val="poly"/>
            <c:order val="2"/>
            <c:dispRSqr val="0"/>
            <c:dispEq val="0"/>
          </c:trendline>
          <c:trendline>
            <c:trendlineType val="movingAvg"/>
            <c:period val="2"/>
            <c:dispRSqr val="0"/>
            <c:dispEq val="0"/>
          </c:trendline>
          <c:xVal>
            <c:numRef>
              <c:f>altitude!$A$249:$A$305</c:f>
              <c:numCache>
                <c:formatCode>m/d/yyyy</c:formatCode>
                <c:ptCount val="57"/>
                <c:pt idx="0">
                  <c:v>41389</c:v>
                </c:pt>
                <c:pt idx="1">
                  <c:v>41442</c:v>
                </c:pt>
                <c:pt idx="2">
                  <c:v>41514</c:v>
                </c:pt>
                <c:pt idx="3">
                  <c:v>41575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  <c:pt idx="32">
                  <c:v>43375</c:v>
                </c:pt>
                <c:pt idx="33">
                  <c:v>43438</c:v>
                </c:pt>
                <c:pt idx="34">
                  <c:v>43494</c:v>
                </c:pt>
                <c:pt idx="35">
                  <c:v>43551</c:v>
                </c:pt>
                <c:pt idx="36">
                  <c:v>43613</c:v>
                </c:pt>
                <c:pt idx="37">
                  <c:v>43678</c:v>
                </c:pt>
                <c:pt idx="38">
                  <c:v>43738</c:v>
                </c:pt>
                <c:pt idx="39">
                  <c:v>43801</c:v>
                </c:pt>
                <c:pt idx="40">
                  <c:v>43860</c:v>
                </c:pt>
                <c:pt idx="41">
                  <c:v>43916</c:v>
                </c:pt>
                <c:pt idx="42">
                  <c:v>43979</c:v>
                </c:pt>
                <c:pt idx="43">
                  <c:v>44046</c:v>
                </c:pt>
                <c:pt idx="44">
                  <c:v>44068</c:v>
                </c:pt>
                <c:pt idx="45">
                  <c:v>44104</c:v>
                </c:pt>
                <c:pt idx="46">
                  <c:v>44167</c:v>
                </c:pt>
                <c:pt idx="47">
                  <c:v>44223</c:v>
                </c:pt>
                <c:pt idx="48">
                  <c:v>44285</c:v>
                </c:pt>
                <c:pt idx="49">
                  <c:v>44345</c:v>
                </c:pt>
                <c:pt idx="50">
                  <c:v>44405</c:v>
                </c:pt>
                <c:pt idx="51">
                  <c:v>44504</c:v>
                </c:pt>
                <c:pt idx="52">
                  <c:v>44531</c:v>
                </c:pt>
                <c:pt idx="53">
                  <c:v>44592</c:v>
                </c:pt>
                <c:pt idx="54">
                  <c:v>44650</c:v>
                </c:pt>
                <c:pt idx="55">
                  <c:v>44711</c:v>
                </c:pt>
                <c:pt idx="56">
                  <c:v>44770</c:v>
                </c:pt>
              </c:numCache>
            </c:numRef>
          </c:xVal>
          <c:yVal>
            <c:numRef>
              <c:f>altitude!$AO$249:$AO$305</c:f>
              <c:numCache>
                <c:formatCode>0.00</c:formatCode>
                <c:ptCount val="57"/>
                <c:pt idx="14">
                  <c:v>1.2096774193551139</c:v>
                </c:pt>
                <c:pt idx="15">
                  <c:v>0.76271186440753114</c:v>
                </c:pt>
                <c:pt idx="16">
                  <c:v>0.63934426229394137</c:v>
                </c:pt>
                <c:pt idx="17">
                  <c:v>0.2903225806451723</c:v>
                </c:pt>
                <c:pt idx="18">
                  <c:v>0.39130434782795537</c:v>
                </c:pt>
                <c:pt idx="19">
                  <c:v>0.40540540540503667</c:v>
                </c:pt>
                <c:pt idx="20">
                  <c:v>-0.62903225806476915</c:v>
                </c:pt>
                <c:pt idx="21">
                  <c:v>0.78688524590120323</c:v>
                </c:pt>
                <c:pt idx="22">
                  <c:v>0</c:v>
                </c:pt>
                <c:pt idx="23">
                  <c:v>0.82258064516246754</c:v>
                </c:pt>
                <c:pt idx="24">
                  <c:v>0.34426229508081546</c:v>
                </c:pt>
                <c:pt idx="25">
                  <c:v>-0.78461538461519575</c:v>
                </c:pt>
                <c:pt idx="26">
                  <c:v>5.0000000000238742E-2</c:v>
                </c:pt>
                <c:pt idx="27">
                  <c:v>0.67241379310371874</c:v>
                </c:pt>
                <c:pt idx="28">
                  <c:v>1.2295081967215911</c:v>
                </c:pt>
                <c:pt idx="29">
                  <c:v>0.4067796610160011</c:v>
                </c:pt>
                <c:pt idx="30">
                  <c:v>-0.38095238095149309</c:v>
                </c:pt>
                <c:pt idx="31">
                  <c:v>-0.63934426229533914</c:v>
                </c:pt>
                <c:pt idx="32">
                  <c:v>4.761904761927499E-2</c:v>
                </c:pt>
                <c:pt idx="33">
                  <c:v>0.19047619047574654</c:v>
                </c:pt>
                <c:pt idx="34">
                  <c:v>0.69642857142885162</c:v>
                </c:pt>
                <c:pt idx="35">
                  <c:v>0.631578947368445</c:v>
                </c:pt>
                <c:pt idx="36">
                  <c:v>0.1935483870963231</c:v>
                </c:pt>
                <c:pt idx="37">
                  <c:v>-0.83076923076926223</c:v>
                </c:pt>
                <c:pt idx="38">
                  <c:v>0</c:v>
                </c:pt>
                <c:pt idx="39">
                  <c:v>0.47619047619139654</c:v>
                </c:pt>
                <c:pt idx="40">
                  <c:v>0.71186440677872453</c:v>
                </c:pt>
                <c:pt idx="41">
                  <c:v>0.8571428571439047</c:v>
                </c:pt>
                <c:pt idx="42">
                  <c:v>-0.57142857142859305</c:v>
                </c:pt>
                <c:pt idx="43">
                  <c:v>-0.67164179104543786</c:v>
                </c:pt>
                <c:pt idx="44">
                  <c:v>-0.27272727272857494</c:v>
                </c:pt>
                <c:pt idx="45">
                  <c:v>0.25000000000119371</c:v>
                </c:pt>
                <c:pt idx="46">
                  <c:v>0.33333333333357151</c:v>
                </c:pt>
                <c:pt idx="47">
                  <c:v>0.96428571428575083</c:v>
                </c:pt>
                <c:pt idx="48">
                  <c:v>0.2903225806451723</c:v>
                </c:pt>
                <c:pt idx="49">
                  <c:v>0.35000000000025011</c:v>
                </c:pt>
                <c:pt idx="50">
                  <c:v>-0.35000000000025011</c:v>
                </c:pt>
                <c:pt idx="51">
                  <c:v>-0.15151515151501371</c:v>
                </c:pt>
                <c:pt idx="52">
                  <c:v>0.55555555555505032</c:v>
                </c:pt>
                <c:pt idx="53">
                  <c:v>0.39344262294990273</c:v>
                </c:pt>
                <c:pt idx="54">
                  <c:v>0.41379310344878156</c:v>
                </c:pt>
                <c:pt idx="55">
                  <c:v>-0.73770491803211591</c:v>
                </c:pt>
                <c:pt idx="56">
                  <c:v>-0.45762711864480771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805-4D2F-A7C2-34E28B870F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040448"/>
        <c:axId val="120132352"/>
      </c:scatterChart>
      <c:valAx>
        <c:axId val="120040448"/>
        <c:scaling>
          <c:orientation val="minMax"/>
          <c:max val="44780"/>
          <c:min val="42300"/>
        </c:scaling>
        <c:delete val="0"/>
        <c:axPos val="b"/>
        <c:numFmt formatCode="[$-40C]mmm\-yy;@" sourceLinked="0"/>
        <c:majorTickMark val="out"/>
        <c:minorTickMark val="none"/>
        <c:tickLblPos val="nextTo"/>
        <c:spPr>
          <a:ln/>
        </c:spPr>
        <c:txPr>
          <a:bodyPr rot="-5400000" vert="horz"/>
          <a:lstStyle/>
          <a:p>
            <a:pPr>
              <a:defRPr/>
            </a:pPr>
            <a:endParaRPr lang="fr-FR"/>
          </a:p>
        </c:txPr>
        <c:crossAx val="120132352"/>
        <c:crossesAt val="-1"/>
        <c:crossBetween val="midCat"/>
        <c:majorUnit val="60"/>
      </c:valAx>
      <c:valAx>
        <c:axId val="120132352"/>
        <c:scaling>
          <c:orientation val="minMax"/>
          <c:max val="3"/>
          <c:min val="-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 sz="1100" baseline="0"/>
                  <a:t>vitesse surrection en cm/mois</a:t>
                </a:r>
              </a:p>
            </c:rich>
          </c:tx>
          <c:layout>
            <c:manualLayout>
              <c:xMode val="edge"/>
              <c:yMode val="edge"/>
              <c:x val="1.1249169820124888E-2"/>
              <c:y val="0.26991889609993019"/>
            </c:manualLayout>
          </c:layout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1100"/>
            </a:pPr>
            <a:endParaRPr lang="fr-FR"/>
          </a:p>
        </c:txPr>
        <c:crossAx val="120040448"/>
        <c:crosses val="autoZero"/>
        <c:crossBetween val="midCat"/>
      </c:valAx>
    </c:plotArea>
    <c:legend>
      <c:legendPos val="r"/>
      <c:legendEntry>
        <c:idx val="0"/>
        <c:txPr>
          <a:bodyPr/>
          <a:lstStyle/>
          <a:p>
            <a:pPr>
              <a:defRPr sz="1200" b="1" i="0" baseline="0">
                <a:solidFill>
                  <a:schemeClr val="accent1"/>
                </a:solidFill>
              </a:defRPr>
            </a:pPr>
            <a:endParaRPr lang="fr-FR"/>
          </a:p>
        </c:txPr>
      </c:legendEntry>
      <c:legendEntry>
        <c:idx val="1"/>
        <c:txPr>
          <a:bodyPr/>
          <a:lstStyle/>
          <a:p>
            <a:pPr>
              <a:defRPr sz="110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2"/>
        <c:txPr>
          <a:bodyPr/>
          <a:lstStyle/>
          <a:p>
            <a:pPr>
              <a:defRPr sz="1050"/>
            </a:pPr>
            <a:endParaRPr lang="fr-FR"/>
          </a:p>
        </c:txPr>
      </c:legendEntry>
      <c:layout>
        <c:manualLayout>
          <c:xMode val="edge"/>
          <c:yMode val="edge"/>
          <c:x val="0.21251812047902857"/>
          <c:y val="0.14717425953934779"/>
          <c:w val="0.24113192101443623"/>
          <c:h val="0.26515197964507775"/>
        </c:manualLayout>
      </c:layout>
      <c:overlay val="0"/>
      <c:spPr>
        <a:solidFill>
          <a:schemeClr val="bg1"/>
        </a:solidFill>
        <a:ln>
          <a:solidFill>
            <a:schemeClr val="accent1"/>
          </a:solidFill>
        </a:ln>
      </c:spPr>
      <c:txPr>
        <a:bodyPr/>
        <a:lstStyle/>
        <a:p>
          <a:pPr>
            <a:defRPr sz="1200"/>
          </a:pPr>
          <a:endParaRPr lang="fr-FR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 paperSize="9" orientation="landscape"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600"/>
              <a:t>vitesse surrection du repère R1057 - Commune de Lochwiller</a:t>
            </a:r>
            <a:r>
              <a:rPr lang="en-US" sz="1600" baseline="0"/>
              <a:t> (67) - Verger</a:t>
            </a:r>
            <a:endParaRPr lang="en-US" sz="1600"/>
          </a:p>
        </c:rich>
      </c:tx>
      <c:layout>
        <c:manualLayout>
          <c:xMode val="edge"/>
          <c:yMode val="edge"/>
          <c:x val="0.13895748238478722"/>
          <c:y val="1.0598940957680898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1298375550789194"/>
          <c:y val="0.15397027756471843"/>
          <c:w val="0.8318629170146955"/>
          <c:h val="0.70324437014023511"/>
        </c:manualLayout>
      </c:layout>
      <c:scatterChart>
        <c:scatterStyle val="lineMarker"/>
        <c:varyColors val="0"/>
        <c:ser>
          <c:idx val="15"/>
          <c:order val="0"/>
          <c:tx>
            <c:strRef>
              <c:f>altitude!$AP$248</c:f>
              <c:strCache>
                <c:ptCount val="1"/>
                <c:pt idx="0">
                  <c:v>1057</c:v>
                </c:pt>
              </c:strCache>
            </c:strRef>
          </c:tx>
          <c:spPr>
            <a:ln w="28575">
              <a:noFill/>
            </a:ln>
          </c:spPr>
          <c:marker>
            <c:spPr>
              <a:ln>
                <a:solidFill>
                  <a:schemeClr val="accent1"/>
                </a:solidFill>
              </a:ln>
            </c:spPr>
          </c:marker>
          <c:dLbls>
            <c:dLbl>
              <c:idx val="45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1C25-4184-822C-BA79E7A906ED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trendline>
            <c:spPr>
              <a:ln>
                <a:solidFill>
                  <a:srgbClr val="FF0000"/>
                </a:solidFill>
              </a:ln>
            </c:spPr>
            <c:trendlineType val="poly"/>
            <c:order val="2"/>
            <c:dispRSqr val="0"/>
            <c:dispEq val="0"/>
          </c:trendline>
          <c:trendline>
            <c:trendlineType val="movingAvg"/>
            <c:period val="2"/>
            <c:dispRSqr val="0"/>
            <c:dispEq val="0"/>
          </c:trendline>
          <c:xVal>
            <c:numRef>
              <c:f>altitude!$A$249:$A$305</c:f>
              <c:numCache>
                <c:formatCode>m/d/yyyy</c:formatCode>
                <c:ptCount val="57"/>
                <c:pt idx="0">
                  <c:v>41389</c:v>
                </c:pt>
                <c:pt idx="1">
                  <c:v>41442</c:v>
                </c:pt>
                <c:pt idx="2">
                  <c:v>41514</c:v>
                </c:pt>
                <c:pt idx="3">
                  <c:v>41575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  <c:pt idx="32">
                  <c:v>43375</c:v>
                </c:pt>
                <c:pt idx="33">
                  <c:v>43438</c:v>
                </c:pt>
                <c:pt idx="34">
                  <c:v>43494</c:v>
                </c:pt>
                <c:pt idx="35">
                  <c:v>43551</c:v>
                </c:pt>
                <c:pt idx="36">
                  <c:v>43613</c:v>
                </c:pt>
                <c:pt idx="37">
                  <c:v>43678</c:v>
                </c:pt>
                <c:pt idx="38">
                  <c:v>43738</c:v>
                </c:pt>
                <c:pt idx="39">
                  <c:v>43801</c:v>
                </c:pt>
                <c:pt idx="40">
                  <c:v>43860</c:v>
                </c:pt>
                <c:pt idx="41">
                  <c:v>43916</c:v>
                </c:pt>
                <c:pt idx="42">
                  <c:v>43979</c:v>
                </c:pt>
                <c:pt idx="43">
                  <c:v>44046</c:v>
                </c:pt>
                <c:pt idx="44">
                  <c:v>44068</c:v>
                </c:pt>
                <c:pt idx="45">
                  <c:v>44104</c:v>
                </c:pt>
                <c:pt idx="46">
                  <c:v>44167</c:v>
                </c:pt>
                <c:pt idx="47">
                  <c:v>44223</c:v>
                </c:pt>
                <c:pt idx="48">
                  <c:v>44285</c:v>
                </c:pt>
                <c:pt idx="49">
                  <c:v>44345</c:v>
                </c:pt>
                <c:pt idx="50">
                  <c:v>44405</c:v>
                </c:pt>
                <c:pt idx="51">
                  <c:v>44504</c:v>
                </c:pt>
                <c:pt idx="52">
                  <c:v>44531</c:v>
                </c:pt>
                <c:pt idx="53">
                  <c:v>44592</c:v>
                </c:pt>
                <c:pt idx="54">
                  <c:v>44650</c:v>
                </c:pt>
                <c:pt idx="55">
                  <c:v>44711</c:v>
                </c:pt>
                <c:pt idx="56">
                  <c:v>44770</c:v>
                </c:pt>
              </c:numCache>
            </c:numRef>
          </c:xVal>
          <c:yVal>
            <c:numRef>
              <c:f>altitude!$AP$249:$AP$305</c:f>
              <c:numCache>
                <c:formatCode>0.00</c:formatCode>
                <c:ptCount val="57"/>
                <c:pt idx="14">
                  <c:v>1.3064516129039629</c:v>
                </c:pt>
                <c:pt idx="15">
                  <c:v>1.2711864406782551</c:v>
                </c:pt>
                <c:pt idx="16">
                  <c:v>0.73770491803211591</c:v>
                </c:pt>
                <c:pt idx="17">
                  <c:v>1.0645161290318399</c:v>
                </c:pt>
                <c:pt idx="18">
                  <c:v>0.78260869565220359</c:v>
                </c:pt>
                <c:pt idx="19">
                  <c:v>1.1351351351359462</c:v>
                </c:pt>
                <c:pt idx="20">
                  <c:v>0.3870967741940215</c:v>
                </c:pt>
                <c:pt idx="21">
                  <c:v>1.4262295081965424</c:v>
                </c:pt>
                <c:pt idx="22">
                  <c:v>0.61016949152544686</c:v>
                </c:pt>
                <c:pt idx="23">
                  <c:v>1.2580645161281632</c:v>
                </c:pt>
                <c:pt idx="24">
                  <c:v>0.63934426229533914</c:v>
                </c:pt>
                <c:pt idx="25">
                  <c:v>9.2307692308133057E-2</c:v>
                </c:pt>
                <c:pt idx="26">
                  <c:v>0.65000000000026148</c:v>
                </c:pt>
                <c:pt idx="27">
                  <c:v>1.0862068965510303</c:v>
                </c:pt>
                <c:pt idx="28">
                  <c:v>0.98360655737755243</c:v>
                </c:pt>
                <c:pt idx="29">
                  <c:v>0.66101694915280829</c:v>
                </c:pt>
                <c:pt idx="30">
                  <c:v>0.19047619047574654</c:v>
                </c:pt>
                <c:pt idx="31">
                  <c:v>0.14754098360586407</c:v>
                </c:pt>
                <c:pt idx="32">
                  <c:v>0.61904761904786809</c:v>
                </c:pt>
                <c:pt idx="33">
                  <c:v>0.33333333333357151</c:v>
                </c:pt>
                <c:pt idx="34">
                  <c:v>1.0714285714291196</c:v>
                </c:pt>
                <c:pt idx="35">
                  <c:v>0.21052631578898304</c:v>
                </c:pt>
                <c:pt idx="36">
                  <c:v>0.5806451612903446</c:v>
                </c:pt>
                <c:pt idx="37">
                  <c:v>-0.23076923076902089</c:v>
                </c:pt>
                <c:pt idx="38">
                  <c:v>0.19999999999953388</c:v>
                </c:pt>
                <c:pt idx="39">
                  <c:v>1.1904761904764611</c:v>
                </c:pt>
                <c:pt idx="40">
                  <c:v>0.25423728813536201</c:v>
                </c:pt>
                <c:pt idx="41">
                  <c:v>0.69642857142885162</c:v>
                </c:pt>
                <c:pt idx="42">
                  <c:v>-0.19047619047574654</c:v>
                </c:pt>
                <c:pt idx="43">
                  <c:v>4.4776119403198873E-2</c:v>
                </c:pt>
                <c:pt idx="44">
                  <c:v>0.27272727272469927</c:v>
                </c:pt>
                <c:pt idx="45">
                  <c:v>0.33333333333492493</c:v>
                </c:pt>
                <c:pt idx="46">
                  <c:v>0.42857142857076813</c:v>
                </c:pt>
                <c:pt idx="47">
                  <c:v>0.91071428571406643</c:v>
                </c:pt>
                <c:pt idx="48">
                  <c:v>0.2903225806451723</c:v>
                </c:pt>
                <c:pt idx="49">
                  <c:v>0.19999999999953388</c:v>
                </c:pt>
                <c:pt idx="50">
                  <c:v>0.35000000000025011</c:v>
                </c:pt>
                <c:pt idx="51">
                  <c:v>6.0606060606349987E-2</c:v>
                </c:pt>
                <c:pt idx="52">
                  <c:v>0.88888888888997519</c:v>
                </c:pt>
                <c:pt idx="53">
                  <c:v>0.14754098360586407</c:v>
                </c:pt>
                <c:pt idx="54">
                  <c:v>0.31034482758621867</c:v>
                </c:pt>
                <c:pt idx="55">
                  <c:v>-0.14754098360586407</c:v>
                </c:pt>
                <c:pt idx="56">
                  <c:v>-0.20338983050944573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C25-4184-822C-BA79E7A906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163328"/>
        <c:axId val="120165120"/>
      </c:scatterChart>
      <c:valAx>
        <c:axId val="120163328"/>
        <c:scaling>
          <c:orientation val="minMax"/>
          <c:max val="44780"/>
          <c:min val="42300"/>
        </c:scaling>
        <c:delete val="0"/>
        <c:axPos val="b"/>
        <c:numFmt formatCode="[$-40C]mmm\-yy;@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fr-FR"/>
          </a:p>
        </c:txPr>
        <c:crossAx val="120165120"/>
        <c:crossesAt val="-1"/>
        <c:crossBetween val="midCat"/>
        <c:majorUnit val="60"/>
      </c:valAx>
      <c:valAx>
        <c:axId val="120165120"/>
        <c:scaling>
          <c:orientation val="minMax"/>
          <c:max val="3"/>
          <c:min val="-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 sz="1100" baseline="0"/>
                  <a:t>vitesse surrection en cm/mois</a:t>
                </a:r>
              </a:p>
            </c:rich>
          </c:tx>
          <c:layout>
            <c:manualLayout>
              <c:xMode val="edge"/>
              <c:yMode val="edge"/>
              <c:x val="1.1249169820124888E-2"/>
              <c:y val="0.26991889609993019"/>
            </c:manualLayout>
          </c:layout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1100"/>
            </a:pPr>
            <a:endParaRPr lang="fr-FR"/>
          </a:p>
        </c:txPr>
        <c:crossAx val="120163328"/>
        <c:crosses val="autoZero"/>
        <c:crossBetween val="midCat"/>
      </c:valAx>
    </c:plotArea>
    <c:legend>
      <c:legendPos val="r"/>
      <c:legendEntry>
        <c:idx val="0"/>
        <c:txPr>
          <a:bodyPr/>
          <a:lstStyle/>
          <a:p>
            <a:pPr>
              <a:defRPr sz="1200" b="1" i="0" baseline="0">
                <a:solidFill>
                  <a:schemeClr val="accent1"/>
                </a:solidFill>
              </a:defRPr>
            </a:pPr>
            <a:endParaRPr lang="fr-FR"/>
          </a:p>
        </c:txPr>
      </c:legendEntry>
      <c:legendEntry>
        <c:idx val="1"/>
        <c:txPr>
          <a:bodyPr/>
          <a:lstStyle/>
          <a:p>
            <a:pPr>
              <a:defRPr sz="110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2"/>
        <c:txPr>
          <a:bodyPr/>
          <a:lstStyle/>
          <a:p>
            <a:pPr>
              <a:defRPr sz="1050"/>
            </a:pPr>
            <a:endParaRPr lang="fr-FR"/>
          </a:p>
        </c:txPr>
      </c:legendEntry>
      <c:layout>
        <c:manualLayout>
          <c:xMode val="edge"/>
          <c:yMode val="edge"/>
          <c:x val="0.61565376730015342"/>
          <c:y val="0.16409673011992351"/>
          <c:w val="0.2480551680585899"/>
          <c:h val="0.25521142209198905"/>
        </c:manualLayout>
      </c:layout>
      <c:overlay val="0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200"/>
          </a:pPr>
          <a:endParaRPr lang="fr-FR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 paperSize="9" orientation="landscape"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600"/>
              <a:t>vitesse surrection du repère R1026 - Commune de Lochwiller</a:t>
            </a:r>
            <a:r>
              <a:rPr lang="en-US" sz="1600" baseline="0"/>
              <a:t> (67)</a:t>
            </a:r>
            <a:endParaRPr lang="en-US" sz="1600"/>
          </a:p>
        </c:rich>
      </c:tx>
      <c:layout>
        <c:manualLayout>
          <c:xMode val="edge"/>
          <c:yMode val="edge"/>
          <c:x val="0.13895748238478722"/>
          <c:y val="1.0598940957680898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2656675980018628"/>
          <c:y val="0.14157918457698934"/>
          <c:w val="0.8318629170146955"/>
          <c:h val="0.71622458000625899"/>
        </c:manualLayout>
      </c:layout>
      <c:scatterChart>
        <c:scatterStyle val="lineMarker"/>
        <c:varyColors val="0"/>
        <c:ser>
          <c:idx val="15"/>
          <c:order val="0"/>
          <c:tx>
            <c:strRef>
              <c:f>altitude!$X$248</c:f>
              <c:strCache>
                <c:ptCount val="1"/>
                <c:pt idx="0">
                  <c:v>1026</c:v>
                </c:pt>
              </c:strCache>
            </c:strRef>
          </c:tx>
          <c:spPr>
            <a:ln w="28575">
              <a:noFill/>
            </a:ln>
          </c:spPr>
          <c:marker>
            <c:spPr>
              <a:ln>
                <a:solidFill>
                  <a:schemeClr val="accent1"/>
                </a:solidFill>
              </a:ln>
            </c:spPr>
          </c:marker>
          <c:dLbls>
            <c:dLbl>
              <c:idx val="45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B03F-435D-9C56-CD33B5D08F75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trendline>
            <c:spPr>
              <a:ln>
                <a:solidFill>
                  <a:srgbClr val="FF0000"/>
                </a:solidFill>
              </a:ln>
            </c:spPr>
            <c:trendlineType val="poly"/>
            <c:order val="2"/>
            <c:dispRSqr val="0"/>
            <c:dispEq val="0"/>
          </c:trendline>
          <c:trendline>
            <c:trendlineType val="movingAvg"/>
            <c:period val="2"/>
            <c:dispRSqr val="0"/>
            <c:dispEq val="0"/>
          </c:trendline>
          <c:xVal>
            <c:numRef>
              <c:f>altitude!$A$249:$A$305</c:f>
              <c:numCache>
                <c:formatCode>m/d/yyyy</c:formatCode>
                <c:ptCount val="57"/>
                <c:pt idx="0">
                  <c:v>41389</c:v>
                </c:pt>
                <c:pt idx="1">
                  <c:v>41442</c:v>
                </c:pt>
                <c:pt idx="2">
                  <c:v>41514</c:v>
                </c:pt>
                <c:pt idx="3">
                  <c:v>41575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  <c:pt idx="32">
                  <c:v>43375</c:v>
                </c:pt>
                <c:pt idx="33">
                  <c:v>43438</c:v>
                </c:pt>
                <c:pt idx="34">
                  <c:v>43494</c:v>
                </c:pt>
                <c:pt idx="35">
                  <c:v>43551</c:v>
                </c:pt>
                <c:pt idx="36">
                  <c:v>43613</c:v>
                </c:pt>
                <c:pt idx="37">
                  <c:v>43678</c:v>
                </c:pt>
                <c:pt idx="38">
                  <c:v>43738</c:v>
                </c:pt>
                <c:pt idx="39">
                  <c:v>43801</c:v>
                </c:pt>
                <c:pt idx="40">
                  <c:v>43860</c:v>
                </c:pt>
                <c:pt idx="41">
                  <c:v>43916</c:v>
                </c:pt>
                <c:pt idx="42">
                  <c:v>43979</c:v>
                </c:pt>
                <c:pt idx="43">
                  <c:v>44046</c:v>
                </c:pt>
                <c:pt idx="44">
                  <c:v>44068</c:v>
                </c:pt>
                <c:pt idx="45">
                  <c:v>44104</c:v>
                </c:pt>
                <c:pt idx="46">
                  <c:v>44167</c:v>
                </c:pt>
                <c:pt idx="47">
                  <c:v>44223</c:v>
                </c:pt>
                <c:pt idx="48">
                  <c:v>44285</c:v>
                </c:pt>
                <c:pt idx="49">
                  <c:v>44345</c:v>
                </c:pt>
                <c:pt idx="50">
                  <c:v>44405</c:v>
                </c:pt>
                <c:pt idx="51">
                  <c:v>44504</c:v>
                </c:pt>
                <c:pt idx="52">
                  <c:v>44531</c:v>
                </c:pt>
                <c:pt idx="53">
                  <c:v>44592</c:v>
                </c:pt>
                <c:pt idx="54">
                  <c:v>44650</c:v>
                </c:pt>
                <c:pt idx="55">
                  <c:v>44711</c:v>
                </c:pt>
                <c:pt idx="56">
                  <c:v>44770</c:v>
                </c:pt>
              </c:numCache>
            </c:numRef>
          </c:xVal>
          <c:yVal>
            <c:numRef>
              <c:f>altitude!$X$249:$X$305</c:f>
              <c:numCache>
                <c:formatCode>0.00</c:formatCode>
                <c:ptCount val="5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0.15384615384688843</c:v>
                </c:pt>
                <c:pt idx="6">
                  <c:v>0.4067796610160011</c:v>
                </c:pt>
                <c:pt idx="7">
                  <c:v>0.43548387096844604</c:v>
                </c:pt>
                <c:pt idx="8">
                  <c:v>-4.6875000000223821E-2</c:v>
                </c:pt>
                <c:pt idx="9">
                  <c:v>0.88524590163937777</c:v>
                </c:pt>
                <c:pt idx="10">
                  <c:v>0.35593220339008486</c:v>
                </c:pt>
                <c:pt idx="11">
                  <c:v>0.53731343283584121</c:v>
                </c:pt>
                <c:pt idx="12">
                  <c:v>-5.3571428571684364E-2</c:v>
                </c:pt>
                <c:pt idx="13">
                  <c:v>0.19047619047574654</c:v>
                </c:pt>
                <c:pt idx="14">
                  <c:v>0.3870967741940215</c:v>
                </c:pt>
                <c:pt idx="15">
                  <c:v>0.25423728813559321</c:v>
                </c:pt>
                <c:pt idx="16">
                  <c:v>0.24590163934426229</c:v>
                </c:pt>
                <c:pt idx="17">
                  <c:v>0.2903225806451723</c:v>
                </c:pt>
                <c:pt idx="18">
                  <c:v>0</c:v>
                </c:pt>
                <c:pt idx="19">
                  <c:v>0.72972972973090966</c:v>
                </c:pt>
                <c:pt idx="20">
                  <c:v>-0.1935483870963231</c:v>
                </c:pt>
                <c:pt idx="21">
                  <c:v>0.34426229508081546</c:v>
                </c:pt>
                <c:pt idx="22">
                  <c:v>-5.0847457625916262E-2</c:v>
                </c:pt>
                <c:pt idx="23">
                  <c:v>0.5806451612903446</c:v>
                </c:pt>
                <c:pt idx="24">
                  <c:v>0.19672131147495137</c:v>
                </c:pt>
                <c:pt idx="25">
                  <c:v>-9.2307692308133057E-2</c:v>
                </c:pt>
                <c:pt idx="26">
                  <c:v>0.30000000000001137</c:v>
                </c:pt>
                <c:pt idx="27">
                  <c:v>0.41379310344878156</c:v>
                </c:pt>
                <c:pt idx="28">
                  <c:v>0.19672131147495137</c:v>
                </c:pt>
                <c:pt idx="29">
                  <c:v>0.40677966101744628</c:v>
                </c:pt>
                <c:pt idx="30">
                  <c:v>9.5238095237196577E-2</c:v>
                </c:pt>
                <c:pt idx="31">
                  <c:v>-0.14754098360586407</c:v>
                </c:pt>
                <c:pt idx="32">
                  <c:v>0.3809523809528465</c:v>
                </c:pt>
                <c:pt idx="33">
                  <c:v>0</c:v>
                </c:pt>
                <c:pt idx="34">
                  <c:v>0.53571428571379853</c:v>
                </c:pt>
                <c:pt idx="35">
                  <c:v>5.2631578947619731E-2</c:v>
                </c:pt>
                <c:pt idx="36">
                  <c:v>0.38709677419264621</c:v>
                </c:pt>
                <c:pt idx="37">
                  <c:v>-0.41538461538397525</c:v>
                </c:pt>
                <c:pt idx="38">
                  <c:v>0.44999999999930651</c:v>
                </c:pt>
                <c:pt idx="39">
                  <c:v>0.23809523809637495</c:v>
                </c:pt>
                <c:pt idx="40">
                  <c:v>0.20338983050800055</c:v>
                </c:pt>
                <c:pt idx="41">
                  <c:v>0.37500000000026795</c:v>
                </c:pt>
                <c:pt idx="42">
                  <c:v>-0.14285714285782497</c:v>
                </c:pt>
                <c:pt idx="43">
                  <c:v>-0.13432835820832401</c:v>
                </c:pt>
                <c:pt idx="44">
                  <c:v>1.0909090909065484</c:v>
                </c:pt>
                <c:pt idx="45">
                  <c:v>-8.3333333331362766E-2</c:v>
                </c:pt>
                <c:pt idx="46">
                  <c:v>0</c:v>
                </c:pt>
                <c:pt idx="47">
                  <c:v>0</c:v>
                </c:pt>
                <c:pt idx="48">
                  <c:v>0.33870967741822161</c:v>
                </c:pt>
                <c:pt idx="49">
                  <c:v>0.20000000000095497</c:v>
                </c:pt>
                <c:pt idx="50">
                  <c:v>0.39999999999906777</c:v>
                </c:pt>
                <c:pt idx="51">
                  <c:v>-0.24242424242367744</c:v>
                </c:pt>
                <c:pt idx="52">
                  <c:v>1.4444444444450255</c:v>
                </c:pt>
                <c:pt idx="53">
                  <c:v>-4.9180327869087284E-2</c:v>
                </c:pt>
                <c:pt idx="54">
                  <c:v>0.31034482758621867</c:v>
                </c:pt>
                <c:pt idx="55">
                  <c:v>-4.9180327869087284E-2</c:v>
                </c:pt>
                <c:pt idx="56">
                  <c:v>-0.25423728813536201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03F-435D-9C56-CD33B5D08F7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736768"/>
        <c:axId val="120742656"/>
      </c:scatterChart>
      <c:valAx>
        <c:axId val="120736768"/>
        <c:scaling>
          <c:orientation val="minMax"/>
          <c:max val="44780"/>
          <c:min val="41340"/>
        </c:scaling>
        <c:delete val="0"/>
        <c:axPos val="b"/>
        <c:numFmt formatCode="[$-40C]mmm\-yy;@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fr-FR"/>
          </a:p>
        </c:txPr>
        <c:crossAx val="120742656"/>
        <c:crossesAt val="-2"/>
        <c:crossBetween val="midCat"/>
        <c:majorUnit val="100"/>
      </c:valAx>
      <c:valAx>
        <c:axId val="120742656"/>
        <c:scaling>
          <c:orientation val="minMax"/>
          <c:max val="3"/>
          <c:min val="-0.5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 sz="1100" baseline="0"/>
                  <a:t>vitesse surrection en cm/mois</a:t>
                </a:r>
              </a:p>
            </c:rich>
          </c:tx>
          <c:layout>
            <c:manualLayout>
              <c:xMode val="edge"/>
              <c:yMode val="edge"/>
              <c:x val="1.1249169820124888E-2"/>
              <c:y val="0.26991889609993019"/>
            </c:manualLayout>
          </c:layout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1100"/>
            </a:pPr>
            <a:endParaRPr lang="fr-FR"/>
          </a:p>
        </c:txPr>
        <c:crossAx val="120736768"/>
        <c:crosses val="autoZero"/>
        <c:crossBetween val="midCat"/>
      </c:valAx>
    </c:plotArea>
    <c:legend>
      <c:legendPos val="r"/>
      <c:legendEntry>
        <c:idx val="0"/>
        <c:txPr>
          <a:bodyPr/>
          <a:lstStyle/>
          <a:p>
            <a:pPr>
              <a:defRPr sz="1200" b="1" i="0" baseline="0">
                <a:solidFill>
                  <a:schemeClr val="accent1"/>
                </a:solidFill>
              </a:defRPr>
            </a:pPr>
            <a:endParaRPr lang="fr-FR"/>
          </a:p>
        </c:txPr>
      </c:legendEntry>
      <c:legendEntry>
        <c:idx val="1"/>
        <c:txPr>
          <a:bodyPr/>
          <a:lstStyle/>
          <a:p>
            <a:pPr>
              <a:defRPr sz="110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2"/>
        <c:txPr>
          <a:bodyPr/>
          <a:lstStyle/>
          <a:p>
            <a:pPr>
              <a:defRPr sz="1050"/>
            </a:pPr>
            <a:endParaRPr lang="fr-FR"/>
          </a:p>
        </c:txPr>
      </c:legendEntry>
      <c:layout>
        <c:manualLayout>
          <c:xMode val="edge"/>
          <c:yMode val="edge"/>
          <c:x val="0.18718053080307692"/>
          <c:y val="0.17562063689406465"/>
          <c:w val="0.24528822838887601"/>
          <c:h val="0.27905366063400128"/>
        </c:manualLayout>
      </c:layout>
      <c:overlay val="0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200"/>
          </a:pPr>
          <a:endParaRPr lang="fr-FR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 paperSize="9" orientation="landscape"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600"/>
              <a:t>vitesse surrection du repère R1053 - Commune de Lochwiller</a:t>
            </a:r>
            <a:r>
              <a:rPr lang="en-US" sz="1600" baseline="0"/>
              <a:t> (67)</a:t>
            </a:r>
            <a:endParaRPr lang="en-US" sz="1600"/>
          </a:p>
        </c:rich>
      </c:tx>
      <c:layout>
        <c:manualLayout>
          <c:xMode val="edge"/>
          <c:yMode val="edge"/>
          <c:x val="0.13895748238478722"/>
          <c:y val="1.0598940957680898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2198424818978668"/>
          <c:y val="0.14157923198694178"/>
          <c:w val="0.8318629170146955"/>
          <c:h val="0.71622458000625899"/>
        </c:manualLayout>
      </c:layout>
      <c:scatterChart>
        <c:scatterStyle val="lineMarker"/>
        <c:varyColors val="0"/>
        <c:ser>
          <c:idx val="15"/>
          <c:order val="0"/>
          <c:tx>
            <c:strRef>
              <c:f>altitude!$AL$248</c:f>
              <c:strCache>
                <c:ptCount val="1"/>
                <c:pt idx="0">
                  <c:v>1053</c:v>
                </c:pt>
              </c:strCache>
            </c:strRef>
          </c:tx>
          <c:spPr>
            <a:ln w="28575">
              <a:noFill/>
            </a:ln>
          </c:spPr>
          <c:marker>
            <c:spPr>
              <a:ln>
                <a:solidFill>
                  <a:schemeClr val="accent1"/>
                </a:solidFill>
              </a:ln>
            </c:spPr>
          </c:marker>
          <c:dLbls>
            <c:dLbl>
              <c:idx val="45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9C50-400B-A823-6C089D180DDB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trendline>
            <c:spPr>
              <a:ln>
                <a:solidFill>
                  <a:srgbClr val="FF0000"/>
                </a:solidFill>
              </a:ln>
            </c:spPr>
            <c:trendlineType val="poly"/>
            <c:order val="2"/>
            <c:dispRSqr val="0"/>
            <c:dispEq val="0"/>
          </c:trendline>
          <c:trendline>
            <c:trendlineType val="movingAvg"/>
            <c:period val="2"/>
            <c:dispRSqr val="0"/>
            <c:dispEq val="0"/>
          </c:trendline>
          <c:xVal>
            <c:numRef>
              <c:f>altitude!$A$249:$A$305</c:f>
              <c:numCache>
                <c:formatCode>m/d/yyyy</c:formatCode>
                <c:ptCount val="57"/>
                <c:pt idx="0">
                  <c:v>41389</c:v>
                </c:pt>
                <c:pt idx="1">
                  <c:v>41442</c:v>
                </c:pt>
                <c:pt idx="2">
                  <c:v>41514</c:v>
                </c:pt>
                <c:pt idx="3">
                  <c:v>41575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  <c:pt idx="32">
                  <c:v>43375</c:v>
                </c:pt>
                <c:pt idx="33">
                  <c:v>43438</c:v>
                </c:pt>
                <c:pt idx="34">
                  <c:v>43494</c:v>
                </c:pt>
                <c:pt idx="35">
                  <c:v>43551</c:v>
                </c:pt>
                <c:pt idx="36">
                  <c:v>43613</c:v>
                </c:pt>
                <c:pt idx="37">
                  <c:v>43678</c:v>
                </c:pt>
                <c:pt idx="38">
                  <c:v>43738</c:v>
                </c:pt>
                <c:pt idx="39">
                  <c:v>43801</c:v>
                </c:pt>
                <c:pt idx="40">
                  <c:v>43860</c:v>
                </c:pt>
                <c:pt idx="41">
                  <c:v>43916</c:v>
                </c:pt>
                <c:pt idx="42">
                  <c:v>43979</c:v>
                </c:pt>
                <c:pt idx="43">
                  <c:v>44046</c:v>
                </c:pt>
                <c:pt idx="44">
                  <c:v>44068</c:v>
                </c:pt>
                <c:pt idx="45">
                  <c:v>44104</c:v>
                </c:pt>
                <c:pt idx="46">
                  <c:v>44167</c:v>
                </c:pt>
                <c:pt idx="47">
                  <c:v>44223</c:v>
                </c:pt>
                <c:pt idx="48">
                  <c:v>44285</c:v>
                </c:pt>
                <c:pt idx="49">
                  <c:v>44345</c:v>
                </c:pt>
                <c:pt idx="50">
                  <c:v>44405</c:v>
                </c:pt>
                <c:pt idx="51">
                  <c:v>44504</c:v>
                </c:pt>
                <c:pt idx="52">
                  <c:v>44531</c:v>
                </c:pt>
                <c:pt idx="53">
                  <c:v>44592</c:v>
                </c:pt>
                <c:pt idx="54">
                  <c:v>44650</c:v>
                </c:pt>
                <c:pt idx="55">
                  <c:v>44711</c:v>
                </c:pt>
                <c:pt idx="56">
                  <c:v>44770</c:v>
                </c:pt>
              </c:numCache>
            </c:numRef>
          </c:xVal>
          <c:yVal>
            <c:numRef>
              <c:f>altitude!$AL$249:$AL$305</c:f>
              <c:numCache>
                <c:formatCode>0.00</c:formatCode>
                <c:ptCount val="57"/>
                <c:pt idx="14">
                  <c:v>0.67741935483781857</c:v>
                </c:pt>
                <c:pt idx="15">
                  <c:v>0.76271186440753114</c:v>
                </c:pt>
                <c:pt idx="16">
                  <c:v>0.24590163934403864</c:v>
                </c:pt>
                <c:pt idx="17">
                  <c:v>0.14516129032189853</c:v>
                </c:pt>
                <c:pt idx="18">
                  <c:v>0</c:v>
                </c:pt>
                <c:pt idx="19">
                  <c:v>-0.16216216216063201</c:v>
                </c:pt>
                <c:pt idx="20">
                  <c:v>-0.3870967741940215</c:v>
                </c:pt>
                <c:pt idx="21">
                  <c:v>0.63934426229533914</c:v>
                </c:pt>
                <c:pt idx="22">
                  <c:v>-0.10169491525472286</c:v>
                </c:pt>
                <c:pt idx="23">
                  <c:v>0.62903225806476915</c:v>
                </c:pt>
                <c:pt idx="24">
                  <c:v>0.29508196721312596</c:v>
                </c:pt>
                <c:pt idx="25">
                  <c:v>-0.78461538461519575</c:v>
                </c:pt>
                <c:pt idx="26">
                  <c:v>0</c:v>
                </c:pt>
                <c:pt idx="27">
                  <c:v>0.62068965517243735</c:v>
                </c:pt>
                <c:pt idx="28">
                  <c:v>1.1803278688525038</c:v>
                </c:pt>
                <c:pt idx="29">
                  <c:v>0.15254237288063913</c:v>
                </c:pt>
                <c:pt idx="30">
                  <c:v>-0.42857142857076813</c:v>
                </c:pt>
                <c:pt idx="31">
                  <c:v>-0.49180327868807727</c:v>
                </c:pt>
                <c:pt idx="32">
                  <c:v>0.38095238095149309</c:v>
                </c:pt>
                <c:pt idx="33">
                  <c:v>-0.42857142857076813</c:v>
                </c:pt>
                <c:pt idx="34">
                  <c:v>1.0178571428574352</c:v>
                </c:pt>
                <c:pt idx="35">
                  <c:v>0.21052631578898304</c:v>
                </c:pt>
                <c:pt idx="36">
                  <c:v>0.14516129032189853</c:v>
                </c:pt>
                <c:pt idx="37">
                  <c:v>-0.73846153846112916</c:v>
                </c:pt>
                <c:pt idx="38">
                  <c:v>0.10000000000047748</c:v>
                </c:pt>
                <c:pt idx="39">
                  <c:v>0.52380952380931811</c:v>
                </c:pt>
                <c:pt idx="40">
                  <c:v>0.45762711864336253</c:v>
                </c:pt>
                <c:pt idx="41">
                  <c:v>0.32142857142858361</c:v>
                </c:pt>
                <c:pt idx="42">
                  <c:v>-0.52380952380931811</c:v>
                </c:pt>
                <c:pt idx="43">
                  <c:v>-0.35820895522304574</c:v>
                </c:pt>
                <c:pt idx="44">
                  <c:v>-0.13636363636428747</c:v>
                </c:pt>
                <c:pt idx="45">
                  <c:v>-8.3333333333731233E-2</c:v>
                </c:pt>
                <c:pt idx="46">
                  <c:v>0.38095238095149309</c:v>
                </c:pt>
                <c:pt idx="47">
                  <c:v>0.96428571428575083</c:v>
                </c:pt>
                <c:pt idx="48">
                  <c:v>0.19354838709769837</c:v>
                </c:pt>
                <c:pt idx="49">
                  <c:v>-0.15000000000071623</c:v>
                </c:pt>
                <c:pt idx="50">
                  <c:v>5.0000000000238742E-2</c:v>
                </c:pt>
                <c:pt idx="51">
                  <c:v>-0.27272727272685243</c:v>
                </c:pt>
                <c:pt idx="52">
                  <c:v>0.22222222222012533</c:v>
                </c:pt>
                <c:pt idx="53">
                  <c:v>0.44262295082038777</c:v>
                </c:pt>
                <c:pt idx="54">
                  <c:v>0.31034482758621867</c:v>
                </c:pt>
                <c:pt idx="55">
                  <c:v>-0.59016393442625192</c:v>
                </c:pt>
                <c:pt idx="56">
                  <c:v>-0.71186440678016971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C50-400B-A823-6C089D180D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781824"/>
        <c:axId val="120464128"/>
      </c:scatterChart>
      <c:valAx>
        <c:axId val="120781824"/>
        <c:scaling>
          <c:orientation val="minMax"/>
          <c:max val="44780"/>
          <c:min val="42300"/>
        </c:scaling>
        <c:delete val="0"/>
        <c:axPos val="b"/>
        <c:numFmt formatCode="[$-40C]mmm\-yy;@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fr-FR"/>
          </a:p>
        </c:txPr>
        <c:crossAx val="120464128"/>
        <c:crossesAt val="-2"/>
        <c:crossBetween val="midCat"/>
        <c:majorUnit val="60"/>
      </c:valAx>
      <c:valAx>
        <c:axId val="120464128"/>
        <c:scaling>
          <c:orientation val="minMax"/>
          <c:max val="3"/>
          <c:min val="-1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 sz="1100" baseline="0"/>
                  <a:t>vitesse surrection en cm/mois</a:t>
                </a:r>
              </a:p>
            </c:rich>
          </c:tx>
          <c:layout>
            <c:manualLayout>
              <c:xMode val="edge"/>
              <c:yMode val="edge"/>
              <c:x val="1.1249169820124888E-2"/>
              <c:y val="0.26991889609993019"/>
            </c:manualLayout>
          </c:layout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1100"/>
            </a:pPr>
            <a:endParaRPr lang="fr-FR"/>
          </a:p>
        </c:txPr>
        <c:crossAx val="120781824"/>
        <c:crosses val="autoZero"/>
        <c:crossBetween val="midCat"/>
      </c:valAx>
    </c:plotArea>
    <c:legend>
      <c:legendPos val="l"/>
      <c:legendEntry>
        <c:idx val="0"/>
        <c:txPr>
          <a:bodyPr/>
          <a:lstStyle/>
          <a:p>
            <a:pPr>
              <a:defRPr sz="1200" b="1" i="0" baseline="0">
                <a:solidFill>
                  <a:schemeClr val="accent1"/>
                </a:solidFill>
              </a:defRPr>
            </a:pPr>
            <a:endParaRPr lang="fr-FR"/>
          </a:p>
        </c:txPr>
      </c:legendEntry>
      <c:legendEntry>
        <c:idx val="1"/>
        <c:txPr>
          <a:bodyPr/>
          <a:lstStyle/>
          <a:p>
            <a:pPr>
              <a:defRPr sz="110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2"/>
        <c:txPr>
          <a:bodyPr/>
          <a:lstStyle/>
          <a:p>
            <a:pPr>
              <a:defRPr sz="1050"/>
            </a:pPr>
            <a:endParaRPr lang="fr-FR"/>
          </a:p>
        </c:txPr>
      </c:legendEntry>
      <c:layout>
        <c:manualLayout>
          <c:xMode val="edge"/>
          <c:yMode val="edge"/>
          <c:x val="0.16322488386917233"/>
          <c:y val="0.19887262994005209"/>
          <c:w val="0.2247642708869034"/>
          <c:h val="0.27986490013563381"/>
        </c:manualLayout>
      </c:layout>
      <c:overlay val="0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200"/>
          </a:pPr>
          <a:endParaRPr lang="fr-FR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 paperSize="9" orientation="landscape"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600"/>
              <a:t>vitesse surrection du repère R1058 - Commune de Lochwiller</a:t>
            </a:r>
            <a:r>
              <a:rPr lang="en-US" sz="1600" baseline="0"/>
              <a:t> (67) - Verger</a:t>
            </a:r>
            <a:endParaRPr lang="en-US" sz="1600"/>
          </a:p>
        </c:rich>
      </c:tx>
      <c:layout>
        <c:manualLayout>
          <c:xMode val="edge"/>
          <c:yMode val="edge"/>
          <c:x val="0.13895748238478722"/>
          <c:y val="1.0598940957680898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2656675980018628"/>
          <c:y val="0.14157918457698934"/>
          <c:w val="0.8318629170146955"/>
          <c:h val="0.71622458000625899"/>
        </c:manualLayout>
      </c:layout>
      <c:scatterChart>
        <c:scatterStyle val="lineMarker"/>
        <c:varyColors val="0"/>
        <c:ser>
          <c:idx val="15"/>
          <c:order val="0"/>
          <c:tx>
            <c:strRef>
              <c:f>altitude!$AQ$248</c:f>
              <c:strCache>
                <c:ptCount val="1"/>
                <c:pt idx="0">
                  <c:v>1058</c:v>
                </c:pt>
              </c:strCache>
            </c:strRef>
          </c:tx>
          <c:spPr>
            <a:ln w="28575">
              <a:noFill/>
            </a:ln>
          </c:spPr>
          <c:marker>
            <c:spPr>
              <a:ln>
                <a:solidFill>
                  <a:schemeClr val="accent1"/>
                </a:solidFill>
              </a:ln>
            </c:spPr>
          </c:marker>
          <c:dLbls>
            <c:dLbl>
              <c:idx val="45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F747-42E1-AE5C-D3880AE14111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trendline>
            <c:spPr>
              <a:ln>
                <a:solidFill>
                  <a:srgbClr val="FF0000"/>
                </a:solidFill>
              </a:ln>
            </c:spPr>
            <c:trendlineType val="poly"/>
            <c:order val="2"/>
            <c:dispRSqr val="0"/>
            <c:dispEq val="0"/>
          </c:trendline>
          <c:trendline>
            <c:trendlineType val="movingAvg"/>
            <c:period val="2"/>
            <c:dispRSqr val="0"/>
            <c:dispEq val="0"/>
          </c:trendline>
          <c:xVal>
            <c:numRef>
              <c:f>altitude!$A$249:$A$305</c:f>
              <c:numCache>
                <c:formatCode>m/d/yyyy</c:formatCode>
                <c:ptCount val="57"/>
                <c:pt idx="0">
                  <c:v>41389</c:v>
                </c:pt>
                <c:pt idx="1">
                  <c:v>41442</c:v>
                </c:pt>
                <c:pt idx="2">
                  <c:v>41514</c:v>
                </c:pt>
                <c:pt idx="3">
                  <c:v>41575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  <c:pt idx="32">
                  <c:v>43375</c:v>
                </c:pt>
                <c:pt idx="33">
                  <c:v>43438</c:v>
                </c:pt>
                <c:pt idx="34">
                  <c:v>43494</c:v>
                </c:pt>
                <c:pt idx="35">
                  <c:v>43551</c:v>
                </c:pt>
                <c:pt idx="36">
                  <c:v>43613</c:v>
                </c:pt>
                <c:pt idx="37">
                  <c:v>43678</c:v>
                </c:pt>
                <c:pt idx="38">
                  <c:v>43738</c:v>
                </c:pt>
                <c:pt idx="39">
                  <c:v>43801</c:v>
                </c:pt>
                <c:pt idx="40">
                  <c:v>43860</c:v>
                </c:pt>
                <c:pt idx="41">
                  <c:v>43916</c:v>
                </c:pt>
                <c:pt idx="42">
                  <c:v>43979</c:v>
                </c:pt>
                <c:pt idx="43">
                  <c:v>44046</c:v>
                </c:pt>
                <c:pt idx="44">
                  <c:v>44068</c:v>
                </c:pt>
                <c:pt idx="45">
                  <c:v>44104</c:v>
                </c:pt>
                <c:pt idx="46">
                  <c:v>44167</c:v>
                </c:pt>
                <c:pt idx="47">
                  <c:v>44223</c:v>
                </c:pt>
                <c:pt idx="48">
                  <c:v>44285</c:v>
                </c:pt>
                <c:pt idx="49">
                  <c:v>44345</c:v>
                </c:pt>
                <c:pt idx="50">
                  <c:v>44405</c:v>
                </c:pt>
                <c:pt idx="51">
                  <c:v>44504</c:v>
                </c:pt>
                <c:pt idx="52">
                  <c:v>44531</c:v>
                </c:pt>
                <c:pt idx="53">
                  <c:v>44592</c:v>
                </c:pt>
                <c:pt idx="54">
                  <c:v>44650</c:v>
                </c:pt>
                <c:pt idx="55">
                  <c:v>44711</c:v>
                </c:pt>
                <c:pt idx="56">
                  <c:v>44770</c:v>
                </c:pt>
              </c:numCache>
            </c:numRef>
          </c:xVal>
          <c:yVal>
            <c:numRef>
              <c:f>altitude!$AQ$249:$AQ$305</c:f>
              <c:numCache>
                <c:formatCode>0.00</c:formatCode>
                <c:ptCount val="57"/>
                <c:pt idx="14">
                  <c:v>0.96774193548299081</c:v>
                </c:pt>
                <c:pt idx="15">
                  <c:v>0.50847457627072401</c:v>
                </c:pt>
                <c:pt idx="16">
                  <c:v>4.9180327869087284E-2</c:v>
                </c:pt>
                <c:pt idx="17">
                  <c:v>0.53225806451591995</c:v>
                </c:pt>
                <c:pt idx="18">
                  <c:v>0.65217391304659234</c:v>
                </c:pt>
                <c:pt idx="19">
                  <c:v>0.56756756756566873</c:v>
                </c:pt>
                <c:pt idx="20">
                  <c:v>0.19354838709769837</c:v>
                </c:pt>
                <c:pt idx="21">
                  <c:v>0.98360655737615454</c:v>
                </c:pt>
                <c:pt idx="22">
                  <c:v>0.25423728813680718</c:v>
                </c:pt>
                <c:pt idx="23">
                  <c:v>0.72580645161224311</c:v>
                </c:pt>
                <c:pt idx="24">
                  <c:v>0.29508196721312596</c:v>
                </c:pt>
                <c:pt idx="25">
                  <c:v>4.6153846154066529E-2</c:v>
                </c:pt>
                <c:pt idx="26">
                  <c:v>0.35000000000025011</c:v>
                </c:pt>
                <c:pt idx="27">
                  <c:v>0.72413793103353019</c:v>
                </c:pt>
                <c:pt idx="28">
                  <c:v>0.44262295082038777</c:v>
                </c:pt>
                <c:pt idx="29">
                  <c:v>0.30508474576272343</c:v>
                </c:pt>
                <c:pt idx="30">
                  <c:v>-4.761904761927499E-2</c:v>
                </c:pt>
                <c:pt idx="31">
                  <c:v>-4.9180327869087284E-2</c:v>
                </c:pt>
                <c:pt idx="32">
                  <c:v>0.42857142857212149</c:v>
                </c:pt>
                <c:pt idx="33">
                  <c:v>0</c:v>
                </c:pt>
                <c:pt idx="34">
                  <c:v>0.64285714285716722</c:v>
                </c:pt>
                <c:pt idx="35">
                  <c:v>-0.21052631579047892</c:v>
                </c:pt>
                <c:pt idx="36">
                  <c:v>0.2903225806451723</c:v>
                </c:pt>
                <c:pt idx="37">
                  <c:v>-0.23076923076902089</c:v>
                </c:pt>
                <c:pt idx="38">
                  <c:v>0.24999999999977263</c:v>
                </c:pt>
                <c:pt idx="39">
                  <c:v>0.52380952380931811</c:v>
                </c:pt>
                <c:pt idx="40">
                  <c:v>0.25423728813680718</c:v>
                </c:pt>
                <c:pt idx="41">
                  <c:v>5.3571428570161776E-2</c:v>
                </c:pt>
                <c:pt idx="42">
                  <c:v>-0.28571428571429652</c:v>
                </c:pt>
                <c:pt idx="43">
                  <c:v>0</c:v>
                </c:pt>
                <c:pt idx="44">
                  <c:v>0</c:v>
                </c:pt>
                <c:pt idx="45">
                  <c:v>8.3333333333731233E-2</c:v>
                </c:pt>
                <c:pt idx="46">
                  <c:v>0.28571428571429652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747-42E1-AE5C-D3880AE141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478720"/>
        <c:axId val="120500992"/>
      </c:scatterChart>
      <c:valAx>
        <c:axId val="120478720"/>
        <c:scaling>
          <c:orientation val="minMax"/>
          <c:max val="44780"/>
          <c:min val="42300"/>
        </c:scaling>
        <c:delete val="0"/>
        <c:axPos val="b"/>
        <c:numFmt formatCode="[$-40C]mmm\-yy;@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fr-FR"/>
          </a:p>
        </c:txPr>
        <c:crossAx val="120500992"/>
        <c:crossesAt val="-2"/>
        <c:crossBetween val="midCat"/>
        <c:majorUnit val="60"/>
      </c:valAx>
      <c:valAx>
        <c:axId val="120500992"/>
        <c:scaling>
          <c:orientation val="minMax"/>
          <c:max val="3"/>
          <c:min val="-0.5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 sz="1100" baseline="0"/>
                  <a:t>vitesse surrection en cm/mois</a:t>
                </a:r>
              </a:p>
            </c:rich>
          </c:tx>
          <c:layout>
            <c:manualLayout>
              <c:xMode val="edge"/>
              <c:yMode val="edge"/>
              <c:x val="1.1249169820124888E-2"/>
              <c:y val="0.26991889609993019"/>
            </c:manualLayout>
          </c:layout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1100"/>
            </a:pPr>
            <a:endParaRPr lang="fr-FR"/>
          </a:p>
        </c:txPr>
        <c:crossAx val="120478720"/>
        <c:crosses val="autoZero"/>
        <c:crossBetween val="midCat"/>
      </c:valAx>
    </c:plotArea>
    <c:legend>
      <c:legendPos val="r"/>
      <c:legendEntry>
        <c:idx val="0"/>
        <c:txPr>
          <a:bodyPr/>
          <a:lstStyle/>
          <a:p>
            <a:pPr>
              <a:defRPr sz="1200" b="1" i="0" baseline="0">
                <a:solidFill>
                  <a:schemeClr val="accent1"/>
                </a:solidFill>
              </a:defRPr>
            </a:pPr>
            <a:endParaRPr lang="fr-FR"/>
          </a:p>
        </c:txPr>
      </c:legendEntry>
      <c:legendEntry>
        <c:idx val="1"/>
        <c:txPr>
          <a:bodyPr/>
          <a:lstStyle/>
          <a:p>
            <a:pPr>
              <a:defRPr sz="110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2"/>
        <c:txPr>
          <a:bodyPr/>
          <a:lstStyle/>
          <a:p>
            <a:pPr>
              <a:defRPr sz="1050"/>
            </a:pPr>
            <a:endParaRPr lang="fr-FR"/>
          </a:p>
        </c:txPr>
      </c:legendEntry>
      <c:layout>
        <c:manualLayout>
          <c:xMode val="edge"/>
          <c:yMode val="edge"/>
          <c:x val="0.17739684576888284"/>
          <c:y val="0.17089082194212674"/>
          <c:w val="0.24462631491742404"/>
          <c:h val="0.26638182070568783"/>
        </c:manualLayout>
      </c:layout>
      <c:overlay val="0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200"/>
          </a:pPr>
          <a:endParaRPr lang="fr-FR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 paperSize="9" orientation="landscape"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600"/>
              <a:t>vitesse surrection du repère R1061 - Commune de Lochwiller</a:t>
            </a:r>
            <a:r>
              <a:rPr lang="en-US" sz="1600" baseline="0"/>
              <a:t> (67)</a:t>
            </a:r>
            <a:endParaRPr lang="en-US" sz="1600"/>
          </a:p>
        </c:rich>
      </c:tx>
      <c:layout>
        <c:manualLayout>
          <c:xMode val="edge"/>
          <c:yMode val="edge"/>
          <c:x val="0.13895748238478722"/>
          <c:y val="1.0598940957680898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2656675980018628"/>
          <c:y val="0.14157918457698934"/>
          <c:w val="0.8318629170146955"/>
          <c:h val="0.71622458000625899"/>
        </c:manualLayout>
      </c:layout>
      <c:scatterChart>
        <c:scatterStyle val="lineMarker"/>
        <c:varyColors val="0"/>
        <c:ser>
          <c:idx val="15"/>
          <c:order val="0"/>
          <c:tx>
            <c:strRef>
              <c:f>altitude!$AT$248</c:f>
              <c:strCache>
                <c:ptCount val="1"/>
                <c:pt idx="0">
                  <c:v>1061</c:v>
                </c:pt>
              </c:strCache>
            </c:strRef>
          </c:tx>
          <c:spPr>
            <a:ln w="28575">
              <a:noFill/>
            </a:ln>
          </c:spPr>
          <c:marker>
            <c:spPr>
              <a:ln>
                <a:solidFill>
                  <a:schemeClr val="accent1"/>
                </a:solidFill>
              </a:ln>
            </c:spPr>
          </c:marker>
          <c:dLbls>
            <c:dLbl>
              <c:idx val="41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EF56-4D75-8036-10FFB6C54641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trendline>
            <c:spPr>
              <a:ln>
                <a:solidFill>
                  <a:srgbClr val="FF0000"/>
                </a:solidFill>
              </a:ln>
            </c:spPr>
            <c:trendlineType val="poly"/>
            <c:order val="2"/>
            <c:dispRSqr val="0"/>
            <c:dispEq val="0"/>
          </c:trendline>
          <c:trendline>
            <c:trendlineType val="movingAvg"/>
            <c:period val="2"/>
            <c:dispRSqr val="0"/>
            <c:dispEq val="0"/>
          </c:trendline>
          <c:xVal>
            <c:numRef>
              <c:f>altitude!$A$249:$A$305</c:f>
              <c:numCache>
                <c:formatCode>m/d/yyyy</c:formatCode>
                <c:ptCount val="57"/>
                <c:pt idx="0">
                  <c:v>41389</c:v>
                </c:pt>
                <c:pt idx="1">
                  <c:v>41442</c:v>
                </c:pt>
                <c:pt idx="2">
                  <c:v>41514</c:v>
                </c:pt>
                <c:pt idx="3">
                  <c:v>41575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  <c:pt idx="32">
                  <c:v>43375</c:v>
                </c:pt>
                <c:pt idx="33">
                  <c:v>43438</c:v>
                </c:pt>
                <c:pt idx="34">
                  <c:v>43494</c:v>
                </c:pt>
                <c:pt idx="35">
                  <c:v>43551</c:v>
                </c:pt>
                <c:pt idx="36">
                  <c:v>43613</c:v>
                </c:pt>
                <c:pt idx="37">
                  <c:v>43678</c:v>
                </c:pt>
                <c:pt idx="38">
                  <c:v>43738</c:v>
                </c:pt>
                <c:pt idx="39">
                  <c:v>43801</c:v>
                </c:pt>
                <c:pt idx="40">
                  <c:v>43860</c:v>
                </c:pt>
                <c:pt idx="41">
                  <c:v>43916</c:v>
                </c:pt>
                <c:pt idx="42">
                  <c:v>43979</c:v>
                </c:pt>
                <c:pt idx="43">
                  <c:v>44046</c:v>
                </c:pt>
                <c:pt idx="44">
                  <c:v>44068</c:v>
                </c:pt>
                <c:pt idx="45">
                  <c:v>44104</c:v>
                </c:pt>
                <c:pt idx="46">
                  <c:v>44167</c:v>
                </c:pt>
                <c:pt idx="47">
                  <c:v>44223</c:v>
                </c:pt>
                <c:pt idx="48">
                  <c:v>44285</c:v>
                </c:pt>
                <c:pt idx="49">
                  <c:v>44345</c:v>
                </c:pt>
                <c:pt idx="50">
                  <c:v>44405</c:v>
                </c:pt>
                <c:pt idx="51">
                  <c:v>44504</c:v>
                </c:pt>
                <c:pt idx="52">
                  <c:v>44531</c:v>
                </c:pt>
                <c:pt idx="53">
                  <c:v>44592</c:v>
                </c:pt>
                <c:pt idx="54">
                  <c:v>44650</c:v>
                </c:pt>
                <c:pt idx="55">
                  <c:v>44711</c:v>
                </c:pt>
                <c:pt idx="56">
                  <c:v>44770</c:v>
                </c:pt>
              </c:numCache>
            </c:numRef>
          </c:xVal>
          <c:yVal>
            <c:numRef>
              <c:f>altitude!$AT$249:$AT$305</c:f>
              <c:numCache>
                <c:formatCode>0.00</c:formatCode>
                <c:ptCount val="57"/>
                <c:pt idx="14">
                  <c:v>0.53225806451591995</c:v>
                </c:pt>
                <c:pt idx="15">
                  <c:v>0.45762711864480771</c:v>
                </c:pt>
                <c:pt idx="16">
                  <c:v>-0.19672131147634914</c:v>
                </c:pt>
                <c:pt idx="17">
                  <c:v>0.19354838709769837</c:v>
                </c:pt>
                <c:pt idx="18">
                  <c:v>-0.65217391304288508</c:v>
                </c:pt>
                <c:pt idx="19">
                  <c:v>0.32432432432356845</c:v>
                </c:pt>
                <c:pt idx="20">
                  <c:v>-0.3870967741940215</c:v>
                </c:pt>
                <c:pt idx="21">
                  <c:v>0.24590163934403864</c:v>
                </c:pt>
                <c:pt idx="22">
                  <c:v>-0.4067796610160011</c:v>
                </c:pt>
                <c:pt idx="23">
                  <c:v>0.43548387096707081</c:v>
                </c:pt>
                <c:pt idx="24">
                  <c:v>-9.8360655736776784E-2</c:v>
                </c:pt>
                <c:pt idx="25">
                  <c:v>-0.41538461538528704</c:v>
                </c:pt>
                <c:pt idx="26">
                  <c:v>-0.19999999999953388</c:v>
                </c:pt>
                <c:pt idx="27">
                  <c:v>0.56896551724115585</c:v>
                </c:pt>
                <c:pt idx="28">
                  <c:v>0.14754098360586407</c:v>
                </c:pt>
                <c:pt idx="29">
                  <c:v>5.0847457627361432E-2</c:v>
                </c:pt>
                <c:pt idx="30">
                  <c:v>-0.19047619047574654</c:v>
                </c:pt>
                <c:pt idx="31">
                  <c:v>-0.3934426229513005</c:v>
                </c:pt>
                <c:pt idx="32">
                  <c:v>-4.761904761927499E-2</c:v>
                </c:pt>
                <c:pt idx="33">
                  <c:v>0</c:v>
                </c:pt>
                <c:pt idx="34">
                  <c:v>0.32142857142858361</c:v>
                </c:pt>
                <c:pt idx="35">
                  <c:v>0.10526315789523946</c:v>
                </c:pt>
                <c:pt idx="36">
                  <c:v>4.8387096774424591E-2</c:v>
                </c:pt>
                <c:pt idx="37">
                  <c:v>-0.32307692307715397</c:v>
                </c:pt>
                <c:pt idx="38">
                  <c:v>-0.10000000000047748</c:v>
                </c:pt>
                <c:pt idx="39">
                  <c:v>0.28571428571429652</c:v>
                </c:pt>
                <c:pt idx="40">
                  <c:v>5.0847457627361432E-2</c:v>
                </c:pt>
                <c:pt idx="41">
                  <c:v>0.26785714285689927</c:v>
                </c:pt>
                <c:pt idx="42">
                  <c:v>4.761904761927499E-2</c:v>
                </c:pt>
                <c:pt idx="43">
                  <c:v>-0.58208955223904013</c:v>
                </c:pt>
                <c:pt idx="44">
                  <c:v>0</c:v>
                </c:pt>
                <c:pt idx="45">
                  <c:v>0</c:v>
                </c:pt>
                <c:pt idx="47">
                  <c:v>0.53571428571379853</c:v>
                </c:pt>
                <c:pt idx="48">
                  <c:v>9.6774193548849183E-2</c:v>
                </c:pt>
                <c:pt idx="49">
                  <c:v>-0.10000000000047748</c:v>
                </c:pt>
                <c:pt idx="50">
                  <c:v>-0.14999999999929514</c:v>
                </c:pt>
                <c:pt idx="51">
                  <c:v>3.0303030302313731E-2</c:v>
                </c:pt>
                <c:pt idx="52">
                  <c:v>0.55555555555820824</c:v>
                </c:pt>
                <c:pt idx="53">
                  <c:v>-0.14754098360726187</c:v>
                </c:pt>
                <c:pt idx="54">
                  <c:v>0.10344827586256292</c:v>
                </c:pt>
                <c:pt idx="55">
                  <c:v>-0.44262295082038777</c:v>
                </c:pt>
                <c:pt idx="56">
                  <c:v>-0.45762711864336253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F56-4D75-8036-10FFB6C546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605696"/>
        <c:axId val="120607488"/>
      </c:scatterChart>
      <c:valAx>
        <c:axId val="120605696"/>
        <c:scaling>
          <c:orientation val="minMax"/>
          <c:max val="44780"/>
          <c:min val="42300"/>
        </c:scaling>
        <c:delete val="0"/>
        <c:axPos val="b"/>
        <c:numFmt formatCode="[$-40C]mmm\-yy;@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fr-FR"/>
          </a:p>
        </c:txPr>
        <c:crossAx val="120607488"/>
        <c:crossesAt val="-2"/>
        <c:crossBetween val="midCat"/>
        <c:majorUnit val="60"/>
      </c:valAx>
      <c:valAx>
        <c:axId val="120607488"/>
        <c:scaling>
          <c:orientation val="minMax"/>
          <c:max val="3"/>
          <c:min val="-1.5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 sz="1100" baseline="0"/>
                  <a:t>vitesse surrection en cm/mois</a:t>
                </a:r>
              </a:p>
            </c:rich>
          </c:tx>
          <c:layout>
            <c:manualLayout>
              <c:xMode val="edge"/>
              <c:yMode val="edge"/>
              <c:x val="1.1249169820124888E-2"/>
              <c:y val="0.26991889609993019"/>
            </c:manualLayout>
          </c:layout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1100"/>
            </a:pPr>
            <a:endParaRPr lang="fr-FR"/>
          </a:p>
        </c:txPr>
        <c:crossAx val="120605696"/>
        <c:crosses val="autoZero"/>
        <c:crossBetween val="midCat"/>
      </c:valAx>
    </c:plotArea>
    <c:legend>
      <c:legendPos val="r"/>
      <c:legendEntry>
        <c:idx val="0"/>
        <c:txPr>
          <a:bodyPr/>
          <a:lstStyle/>
          <a:p>
            <a:pPr>
              <a:defRPr sz="1200" b="1" i="0" baseline="0">
                <a:solidFill>
                  <a:schemeClr val="accent1"/>
                </a:solidFill>
              </a:defRPr>
            </a:pPr>
            <a:endParaRPr lang="fr-FR"/>
          </a:p>
        </c:txPr>
      </c:legendEntry>
      <c:legendEntry>
        <c:idx val="1"/>
        <c:txPr>
          <a:bodyPr/>
          <a:lstStyle/>
          <a:p>
            <a:pPr>
              <a:defRPr sz="110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2"/>
        <c:txPr>
          <a:bodyPr/>
          <a:lstStyle/>
          <a:p>
            <a:pPr>
              <a:defRPr sz="1050"/>
            </a:pPr>
            <a:endParaRPr lang="fr-FR"/>
          </a:p>
        </c:txPr>
      </c:legendEntry>
      <c:layout>
        <c:manualLayout>
          <c:xMode val="edge"/>
          <c:yMode val="edge"/>
          <c:x val="0.14760630235927724"/>
          <c:y val="0.17303482712332777"/>
          <c:w val="0.21867132141327295"/>
          <c:h val="0.25266966945776903"/>
        </c:manualLayout>
      </c:layout>
      <c:overlay val="0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200"/>
          </a:pPr>
          <a:endParaRPr lang="fr-FR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 paperSize="9" orientation="landscape"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/>
            </a:pPr>
            <a:r>
              <a:rPr lang="en-US" sz="1600"/>
              <a:t>Surrection cumulée </a:t>
            </a:r>
            <a:r>
              <a:rPr lang="en-US" sz="1600" b="1" i="0" u="none" strike="noStrike" baseline="0">
                <a:effectLst/>
              </a:rPr>
              <a:t>sur 1 an - Fissuromètres</a:t>
            </a:r>
          </a:p>
          <a:p>
            <a:pPr algn="ctr">
              <a:defRPr/>
            </a:pPr>
            <a:r>
              <a:rPr lang="en-US" sz="1600"/>
              <a:t>Commune de Lochwiller</a:t>
            </a:r>
            <a:r>
              <a:rPr lang="en-US" sz="1600" baseline="0"/>
              <a:t> (67)</a:t>
            </a:r>
            <a:endParaRPr lang="en-US" sz="1600"/>
          </a:p>
        </c:rich>
      </c:tx>
      <c:layout>
        <c:manualLayout>
          <c:xMode val="edge"/>
          <c:yMode val="edge"/>
          <c:x val="0.33662758034527845"/>
          <c:y val="1.6350505800677814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1493978985465644"/>
          <c:y val="0.10962295266153059"/>
          <c:w val="0.75725803394873803"/>
          <c:h val="0.7586198784019883"/>
        </c:manualLayout>
      </c:layout>
      <c:lineChart>
        <c:grouping val="standard"/>
        <c:varyColors val="0"/>
        <c:ser>
          <c:idx val="15"/>
          <c:order val="0"/>
          <c:tx>
            <c:strRef>
              <c:f>altitude!$Q$413</c:f>
              <c:strCache>
                <c:ptCount val="1"/>
                <c:pt idx="0">
                  <c:v>1022</c:v>
                </c:pt>
              </c:strCache>
              <c:extLst xmlns:c15="http://schemas.microsoft.com/office/drawing/2012/chart"/>
            </c:strRef>
          </c:tx>
          <c:spPr>
            <a:ln w="19050"/>
          </c:spPr>
          <c:cat>
            <c:numRef>
              <c:f>altitude!$A$379:$A$386</c:f>
              <c:numCache>
                <c:formatCode>m/d/yyyy</c:formatCode>
                <c:ptCount val="8"/>
                <c:pt idx="0">
                  <c:v>44345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  <c:pt idx="7">
                  <c:v>44770</c:v>
                </c:pt>
              </c:numCache>
            </c:numRef>
          </c:cat>
          <c:val>
            <c:numRef>
              <c:f>altitude!$Q$415:$Q$421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0-03F4-4160-8298-E277F1D30DC3}"/>
            </c:ext>
          </c:extLst>
        </c:ser>
        <c:ser>
          <c:idx val="0"/>
          <c:order val="1"/>
          <c:tx>
            <c:strRef>
              <c:f>altitude!$P$413</c:f>
              <c:strCache>
                <c:ptCount val="1"/>
                <c:pt idx="0">
                  <c:v>1021 a</c:v>
                </c:pt>
              </c:strCache>
              <c:extLst xmlns:c15="http://schemas.microsoft.com/office/drawing/2012/chart"/>
            </c:strRef>
          </c:tx>
          <c:cat>
            <c:numRef>
              <c:f>altitude!$A$379:$A$386</c:f>
              <c:numCache>
                <c:formatCode>m/d/yyyy</c:formatCode>
                <c:ptCount val="8"/>
                <c:pt idx="0">
                  <c:v>44345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  <c:pt idx="7">
                  <c:v>44770</c:v>
                </c:pt>
              </c:numCache>
            </c:numRef>
          </c:cat>
          <c:val>
            <c:numRef>
              <c:f>altitude!$P$415:$P$421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1-03F4-4160-8298-E277F1D30DC3}"/>
            </c:ext>
          </c:extLst>
        </c:ser>
        <c:ser>
          <c:idx val="1"/>
          <c:order val="2"/>
          <c:tx>
            <c:strRef>
              <c:f>altitude!$S$413</c:f>
              <c:strCache>
                <c:ptCount val="1"/>
                <c:pt idx="0">
                  <c:v>1023 a</c:v>
                </c:pt>
              </c:strCache>
              <c:extLst xmlns:c15="http://schemas.microsoft.com/office/drawing/2012/chart"/>
            </c:strRef>
          </c:tx>
          <c:cat>
            <c:numRef>
              <c:f>altitude!$A$379:$A$386</c:f>
              <c:numCache>
                <c:formatCode>m/d/yyyy</c:formatCode>
                <c:ptCount val="8"/>
                <c:pt idx="0">
                  <c:v>44345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  <c:pt idx="7">
                  <c:v>44770</c:v>
                </c:pt>
              </c:numCache>
            </c:numRef>
          </c:cat>
          <c:val>
            <c:numRef>
              <c:f>altitude!$S$415:$S$421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2-03F4-4160-8298-E277F1D30DC3}"/>
            </c:ext>
          </c:extLst>
        </c:ser>
        <c:ser>
          <c:idx val="2"/>
          <c:order val="3"/>
          <c:tx>
            <c:strRef>
              <c:f>altitude!$U$413</c:f>
              <c:strCache>
                <c:ptCount val="1"/>
                <c:pt idx="0">
                  <c:v>1024 a</c:v>
                </c:pt>
              </c:strCache>
              <c:extLst xmlns:c15="http://schemas.microsoft.com/office/drawing/2012/chart"/>
            </c:strRef>
          </c:tx>
          <c:cat>
            <c:numRef>
              <c:f>altitude!$A$379:$A$386</c:f>
              <c:numCache>
                <c:formatCode>m/d/yyyy</c:formatCode>
                <c:ptCount val="8"/>
                <c:pt idx="0">
                  <c:v>44345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  <c:pt idx="7">
                  <c:v>44770</c:v>
                </c:pt>
              </c:numCache>
            </c:numRef>
          </c:cat>
          <c:val>
            <c:numRef>
              <c:f>altitude!$U$415:$U$421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3-03F4-4160-8298-E277F1D30DC3}"/>
            </c:ext>
          </c:extLst>
        </c:ser>
        <c:ser>
          <c:idx val="3"/>
          <c:order val="4"/>
          <c:tx>
            <c:strRef>
              <c:f>altitude!$AD$413</c:f>
              <c:strCache>
                <c:ptCount val="1"/>
                <c:pt idx="0">
                  <c:v>1034 a</c:v>
                </c:pt>
              </c:strCache>
              <c:extLst xmlns:c15="http://schemas.microsoft.com/office/drawing/2012/chart"/>
            </c:strRef>
          </c:tx>
          <c:cat>
            <c:numRef>
              <c:f>altitude!$A$379:$A$386</c:f>
              <c:numCache>
                <c:formatCode>m/d/yyyy</c:formatCode>
                <c:ptCount val="8"/>
                <c:pt idx="0">
                  <c:v>44345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  <c:pt idx="7">
                  <c:v>44770</c:v>
                </c:pt>
              </c:numCache>
            </c:numRef>
          </c:cat>
          <c:val>
            <c:numRef>
              <c:f>altitude!$AD$415:$AD$421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4-03F4-4160-8298-E277F1D30DC3}"/>
            </c:ext>
          </c:extLst>
        </c:ser>
        <c:ser>
          <c:idx val="4"/>
          <c:order val="5"/>
          <c:tx>
            <c:strRef>
              <c:f>altitude!$AF$413</c:f>
              <c:strCache>
                <c:ptCount val="1"/>
                <c:pt idx="0">
                  <c:v>1035 a</c:v>
                </c:pt>
              </c:strCache>
              <c:extLst xmlns:c15="http://schemas.microsoft.com/office/drawing/2012/chart"/>
            </c:strRef>
          </c:tx>
          <c:cat>
            <c:numRef>
              <c:f>altitude!$A$379:$A$386</c:f>
              <c:numCache>
                <c:formatCode>m/d/yyyy</c:formatCode>
                <c:ptCount val="8"/>
                <c:pt idx="0">
                  <c:v>44345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  <c:pt idx="7">
                  <c:v>44770</c:v>
                </c:pt>
              </c:numCache>
            </c:numRef>
          </c:cat>
          <c:val>
            <c:numRef>
              <c:f>altitude!$AF$415:$AF$421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5-03F4-4160-8298-E277F1D30DC3}"/>
            </c:ext>
          </c:extLst>
        </c:ser>
        <c:ser>
          <c:idx val="5"/>
          <c:order val="6"/>
          <c:tx>
            <c:strRef>
              <c:f>altitude!$AH$413</c:f>
              <c:strCache>
                <c:ptCount val="1"/>
                <c:pt idx="0">
                  <c:v>1036 a</c:v>
                </c:pt>
              </c:strCache>
              <c:extLst xmlns:c15="http://schemas.microsoft.com/office/drawing/2012/chart"/>
            </c:strRef>
          </c:tx>
          <c:cat>
            <c:numRef>
              <c:f>altitude!$A$379:$A$386</c:f>
              <c:numCache>
                <c:formatCode>m/d/yyyy</c:formatCode>
                <c:ptCount val="8"/>
                <c:pt idx="0">
                  <c:v>44345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  <c:pt idx="7">
                  <c:v>44770</c:v>
                </c:pt>
              </c:numCache>
            </c:numRef>
          </c:cat>
          <c:val>
            <c:numRef>
              <c:f>altitude!$AH$415:$AH$421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6-03F4-4160-8298-E277F1D30DC3}"/>
            </c:ext>
          </c:extLst>
        </c:ser>
        <c:ser>
          <c:idx val="6"/>
          <c:order val="7"/>
          <c:tx>
            <c:strRef>
              <c:f>altitude!$AL$413</c:f>
              <c:strCache>
                <c:ptCount val="1"/>
                <c:pt idx="0">
                  <c:v>1053</c:v>
                </c:pt>
              </c:strCache>
              <c:extLst xmlns:c15="http://schemas.microsoft.com/office/drawing/2012/chart"/>
            </c:strRef>
          </c:tx>
          <c:cat>
            <c:numRef>
              <c:f>altitude!$A$379:$A$386</c:f>
              <c:numCache>
                <c:formatCode>m/d/yyyy</c:formatCode>
                <c:ptCount val="8"/>
                <c:pt idx="0">
                  <c:v>44345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  <c:pt idx="7">
                  <c:v>44770</c:v>
                </c:pt>
              </c:numCache>
            </c:numRef>
          </c:cat>
          <c:val>
            <c:numRef>
              <c:f>altitude!$AL$415:$AL$421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7-03F4-4160-8298-E277F1D30DC3}"/>
            </c:ext>
          </c:extLst>
        </c:ser>
        <c:ser>
          <c:idx val="7"/>
          <c:order val="8"/>
          <c:tx>
            <c:strRef>
              <c:f>altitude!$AN$413</c:f>
              <c:strCache>
                <c:ptCount val="1"/>
                <c:pt idx="0">
                  <c:v>1055</c:v>
                </c:pt>
              </c:strCache>
              <c:extLst xmlns:c15="http://schemas.microsoft.com/office/drawing/2012/chart"/>
            </c:strRef>
          </c:tx>
          <c:cat>
            <c:numRef>
              <c:f>altitude!$A$379:$A$386</c:f>
              <c:numCache>
                <c:formatCode>m/d/yyyy</c:formatCode>
                <c:ptCount val="8"/>
                <c:pt idx="0">
                  <c:v>44345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  <c:pt idx="7">
                  <c:v>44770</c:v>
                </c:pt>
              </c:numCache>
            </c:numRef>
          </c:cat>
          <c:val>
            <c:numRef>
              <c:f>altitude!$AN$415:$AN$421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8-03F4-4160-8298-E277F1D30DC3}"/>
            </c:ext>
          </c:extLst>
        </c:ser>
        <c:ser>
          <c:idx val="8"/>
          <c:order val="9"/>
          <c:tx>
            <c:strRef>
              <c:f>altitude!$AO$413</c:f>
              <c:strCache>
                <c:ptCount val="1"/>
                <c:pt idx="0">
                  <c:v>1056</c:v>
                </c:pt>
              </c:strCache>
              <c:extLst xmlns:c15="http://schemas.microsoft.com/office/drawing/2012/chart"/>
            </c:strRef>
          </c:tx>
          <c:cat>
            <c:numRef>
              <c:f>altitude!$A$379:$A$386</c:f>
              <c:numCache>
                <c:formatCode>m/d/yyyy</c:formatCode>
                <c:ptCount val="8"/>
                <c:pt idx="0">
                  <c:v>44345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  <c:pt idx="7">
                  <c:v>44770</c:v>
                </c:pt>
              </c:numCache>
            </c:numRef>
          </c:cat>
          <c:val>
            <c:numRef>
              <c:f>altitude!$AO$415:$AO$421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9-03F4-4160-8298-E277F1D30DC3}"/>
            </c:ext>
          </c:extLst>
        </c:ser>
        <c:ser>
          <c:idx val="9"/>
          <c:order val="10"/>
          <c:tx>
            <c:strRef>
              <c:f>altitude!$AP$413</c:f>
              <c:strCache>
                <c:ptCount val="1"/>
                <c:pt idx="0">
                  <c:v>1057</c:v>
                </c:pt>
              </c:strCache>
              <c:extLst xmlns:c15="http://schemas.microsoft.com/office/drawing/2012/chart"/>
            </c:strRef>
          </c:tx>
          <c:cat>
            <c:numRef>
              <c:f>altitude!$A$379:$A$386</c:f>
              <c:numCache>
                <c:formatCode>m/d/yyyy</c:formatCode>
                <c:ptCount val="8"/>
                <c:pt idx="0">
                  <c:v>44345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  <c:pt idx="7">
                  <c:v>44770</c:v>
                </c:pt>
              </c:numCache>
            </c:numRef>
          </c:cat>
          <c:val>
            <c:numRef>
              <c:f>altitude!$AP$415:$AP$421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A-03F4-4160-8298-E277F1D30DC3}"/>
            </c:ext>
          </c:extLst>
        </c:ser>
        <c:ser>
          <c:idx val="10"/>
          <c:order val="11"/>
          <c:tx>
            <c:strRef>
              <c:f>altitude!$AQ$413</c:f>
              <c:strCache>
                <c:ptCount val="1"/>
                <c:pt idx="0">
                  <c:v>1058</c:v>
                </c:pt>
              </c:strCache>
              <c:extLst xmlns:c15="http://schemas.microsoft.com/office/drawing/2012/chart"/>
            </c:strRef>
          </c:tx>
          <c:cat>
            <c:numRef>
              <c:f>altitude!$A$379:$A$386</c:f>
              <c:numCache>
                <c:formatCode>m/d/yyyy</c:formatCode>
                <c:ptCount val="8"/>
                <c:pt idx="0">
                  <c:v>44345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  <c:pt idx="7">
                  <c:v>44770</c:v>
                </c:pt>
              </c:numCache>
            </c:numRef>
          </c:cat>
          <c:val>
            <c:numRef>
              <c:f>altitude!$AQ$415:$AQ$421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B-03F4-4160-8298-E277F1D30DC3}"/>
            </c:ext>
          </c:extLst>
        </c:ser>
        <c:ser>
          <c:idx val="11"/>
          <c:order val="12"/>
          <c:tx>
            <c:strRef>
              <c:f>altitude!$AX$413</c:f>
              <c:strCache>
                <c:ptCount val="1"/>
                <c:pt idx="0">
                  <c:v>1068</c:v>
                </c:pt>
              </c:strCache>
              <c:extLst xmlns:c15="http://schemas.microsoft.com/office/drawing/2012/chart"/>
            </c:strRef>
          </c:tx>
          <c:cat>
            <c:numRef>
              <c:f>altitude!$A$379:$A$386</c:f>
              <c:numCache>
                <c:formatCode>m/d/yyyy</c:formatCode>
                <c:ptCount val="8"/>
                <c:pt idx="0">
                  <c:v>44345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  <c:pt idx="7">
                  <c:v>44770</c:v>
                </c:pt>
              </c:numCache>
            </c:numRef>
          </c:cat>
          <c:val>
            <c:numRef>
              <c:f>altitude!$AX$415:$AX$421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C-03F4-4160-8298-E277F1D30DC3}"/>
            </c:ext>
          </c:extLst>
        </c:ser>
        <c:ser>
          <c:idx val="12"/>
          <c:order val="13"/>
          <c:tx>
            <c:strRef>
              <c:f>altitude!$AY$413</c:f>
              <c:strCache>
                <c:ptCount val="1"/>
                <c:pt idx="0">
                  <c:v>1069</c:v>
                </c:pt>
              </c:strCache>
              <c:extLst xmlns:c15="http://schemas.microsoft.com/office/drawing/2012/chart"/>
            </c:strRef>
          </c:tx>
          <c:cat>
            <c:numRef>
              <c:f>altitude!$A$379:$A$386</c:f>
              <c:numCache>
                <c:formatCode>m/d/yyyy</c:formatCode>
                <c:ptCount val="8"/>
                <c:pt idx="0">
                  <c:v>44345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  <c:pt idx="7">
                  <c:v>44770</c:v>
                </c:pt>
              </c:numCache>
            </c:numRef>
          </c:cat>
          <c:val>
            <c:numRef>
              <c:f>altitude!$AY$415:$AY$421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D-03F4-4160-8298-E277F1D30DC3}"/>
            </c:ext>
          </c:extLst>
        </c:ser>
        <c:ser>
          <c:idx val="13"/>
          <c:order val="14"/>
          <c:tx>
            <c:strRef>
              <c:f>altitude!$BA$413</c:f>
              <c:strCache>
                <c:ptCount val="1"/>
                <c:pt idx="0">
                  <c:v>1072</c:v>
                </c:pt>
              </c:strCache>
              <c:extLst xmlns:c15="http://schemas.microsoft.com/office/drawing/2012/chart"/>
            </c:strRef>
          </c:tx>
          <c:cat>
            <c:numRef>
              <c:f>altitude!$A$379:$A$386</c:f>
              <c:numCache>
                <c:formatCode>m/d/yyyy</c:formatCode>
                <c:ptCount val="8"/>
                <c:pt idx="0">
                  <c:v>44345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  <c:pt idx="7">
                  <c:v>44770</c:v>
                </c:pt>
              </c:numCache>
            </c:numRef>
          </c:cat>
          <c:val>
            <c:numRef>
              <c:f>altitude!$BA$415:$BA$421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E-03F4-4160-8298-E277F1D30DC3}"/>
            </c:ext>
          </c:extLst>
        </c:ser>
        <c:ser>
          <c:idx val="14"/>
          <c:order val="15"/>
          <c:tx>
            <c:strRef>
              <c:f>altitude!$BD$413</c:f>
              <c:strCache>
                <c:ptCount val="1"/>
                <c:pt idx="0">
                  <c:v>1076</c:v>
                </c:pt>
              </c:strCache>
              <c:extLst xmlns:c15="http://schemas.microsoft.com/office/drawing/2012/chart"/>
            </c:strRef>
          </c:tx>
          <c:cat>
            <c:numRef>
              <c:f>altitude!$A$379:$A$386</c:f>
              <c:numCache>
                <c:formatCode>m/d/yyyy</c:formatCode>
                <c:ptCount val="8"/>
                <c:pt idx="0">
                  <c:v>44345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  <c:pt idx="7">
                  <c:v>44770</c:v>
                </c:pt>
              </c:numCache>
            </c:numRef>
          </c:cat>
          <c:val>
            <c:numRef>
              <c:f>altitude!$BD$415:$BD$421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F-03F4-4160-8298-E277F1D30DC3}"/>
            </c:ext>
          </c:extLst>
        </c:ser>
        <c:ser>
          <c:idx val="16"/>
          <c:order val="16"/>
          <c:tx>
            <c:strRef>
              <c:f>altitude!$BE$413</c:f>
              <c:strCache>
                <c:ptCount val="1"/>
                <c:pt idx="0">
                  <c:v>1077</c:v>
                </c:pt>
              </c:strCache>
              <c:extLst xmlns:c15="http://schemas.microsoft.com/office/drawing/2012/chart"/>
            </c:strRef>
          </c:tx>
          <c:cat>
            <c:numRef>
              <c:f>altitude!$A$379:$A$386</c:f>
              <c:numCache>
                <c:formatCode>m/d/yyyy</c:formatCode>
                <c:ptCount val="8"/>
                <c:pt idx="0">
                  <c:v>44345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  <c:pt idx="7">
                  <c:v>44770</c:v>
                </c:pt>
              </c:numCache>
            </c:numRef>
          </c:cat>
          <c:val>
            <c:numRef>
              <c:f>altitude!$BE$415:$BE$421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10-03F4-4160-8298-E277F1D30DC3}"/>
            </c:ext>
          </c:extLst>
        </c:ser>
        <c:ser>
          <c:idx val="17"/>
          <c:order val="17"/>
          <c:tx>
            <c:strRef>
              <c:f>altitude!$BF$413</c:f>
              <c:strCache>
                <c:ptCount val="1"/>
                <c:pt idx="0">
                  <c:v>1078</c:v>
                </c:pt>
              </c:strCache>
              <c:extLst xmlns:c15="http://schemas.microsoft.com/office/drawing/2012/chart"/>
            </c:strRef>
          </c:tx>
          <c:cat>
            <c:numRef>
              <c:f>altitude!$A$379:$A$386</c:f>
              <c:numCache>
                <c:formatCode>m/d/yyyy</c:formatCode>
                <c:ptCount val="8"/>
                <c:pt idx="0">
                  <c:v>44345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  <c:pt idx="7">
                  <c:v>44770</c:v>
                </c:pt>
              </c:numCache>
            </c:numRef>
          </c:cat>
          <c:val>
            <c:numRef>
              <c:f>altitude!$BF$415:$BF$421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11-03F4-4160-8298-E277F1D30DC3}"/>
            </c:ext>
          </c:extLst>
        </c:ser>
        <c:ser>
          <c:idx val="18"/>
          <c:order val="18"/>
          <c:tx>
            <c:strRef>
              <c:f>altitude!$BG$413</c:f>
              <c:strCache>
                <c:ptCount val="1"/>
                <c:pt idx="0">
                  <c:v>1079</c:v>
                </c:pt>
              </c:strCache>
              <c:extLst xmlns:c15="http://schemas.microsoft.com/office/drawing/2012/chart"/>
            </c:strRef>
          </c:tx>
          <c:cat>
            <c:numRef>
              <c:f>altitude!$A$379:$A$386</c:f>
              <c:numCache>
                <c:formatCode>m/d/yyyy</c:formatCode>
                <c:ptCount val="8"/>
                <c:pt idx="0">
                  <c:v>44345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  <c:pt idx="7">
                  <c:v>44770</c:v>
                </c:pt>
              </c:numCache>
            </c:numRef>
          </c:cat>
          <c:val>
            <c:numRef>
              <c:f>altitude!$BG$415:$BG$421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12-03F4-4160-8298-E277F1D30DC3}"/>
            </c:ext>
          </c:extLst>
        </c:ser>
        <c:ser>
          <c:idx val="19"/>
          <c:order val="19"/>
          <c:tx>
            <c:strRef>
              <c:f>altitude!$BK$413</c:f>
              <c:strCache>
                <c:ptCount val="1"/>
                <c:pt idx="0">
                  <c:v>1085</c:v>
                </c:pt>
              </c:strCache>
              <c:extLst xmlns:c15="http://schemas.microsoft.com/office/drawing/2012/chart"/>
            </c:strRef>
          </c:tx>
          <c:cat>
            <c:numRef>
              <c:f>altitude!$A$379:$A$386</c:f>
              <c:numCache>
                <c:formatCode>m/d/yyyy</c:formatCode>
                <c:ptCount val="8"/>
                <c:pt idx="0">
                  <c:v>44345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  <c:pt idx="7">
                  <c:v>44770</c:v>
                </c:pt>
              </c:numCache>
            </c:numRef>
          </c:cat>
          <c:val>
            <c:numRef>
              <c:f>altitude!$BK$415:$BK$421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13-03F4-4160-8298-E277F1D30DC3}"/>
            </c:ext>
          </c:extLst>
        </c:ser>
        <c:ser>
          <c:idx val="20"/>
          <c:order val="20"/>
          <c:tx>
            <c:strRef>
              <c:f>altitude!$BM$358</c:f>
              <c:strCache>
                <c:ptCount val="1"/>
                <c:pt idx="0">
                  <c:v>1090</c:v>
                </c:pt>
              </c:strCache>
            </c:strRef>
          </c:tx>
          <c:cat>
            <c:numRef>
              <c:f>altitude!$A$379:$A$386</c:f>
              <c:numCache>
                <c:formatCode>m/d/yyyy</c:formatCode>
                <c:ptCount val="8"/>
                <c:pt idx="0">
                  <c:v>44345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  <c:pt idx="7">
                  <c:v>44770</c:v>
                </c:pt>
              </c:numCache>
            </c:numRef>
          </c:cat>
          <c:val>
            <c:numRef>
              <c:f>altitude!$BM$379:$BM$386</c:f>
              <c:numCache>
                <c:formatCode>0.000</c:formatCode>
                <c:ptCount val="8"/>
                <c:pt idx="0">
                  <c:v>3.9999999999992042E-2</c:v>
                </c:pt>
                <c:pt idx="1">
                  <c:v>0</c:v>
                </c:pt>
                <c:pt idx="2">
                  <c:v>0</c:v>
                </c:pt>
                <c:pt idx="3">
                  <c:v>1.0000000000019327E-2</c:v>
                </c:pt>
                <c:pt idx="4">
                  <c:v>1.099999999999568E-2</c:v>
                </c:pt>
                <c:pt idx="5">
                  <c:v>1.8000000000000682E-2</c:v>
                </c:pt>
                <c:pt idx="6">
                  <c:v>2.2999999999996135E-2</c:v>
                </c:pt>
                <c:pt idx="7">
                  <c:v>2.6000000000010459E-2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4-03F4-4160-8298-E277F1D30DC3}"/>
            </c:ext>
          </c:extLst>
        </c:ser>
        <c:ser>
          <c:idx val="21"/>
          <c:order val="21"/>
          <c:tx>
            <c:strRef>
              <c:f>altitude!$BN$358</c:f>
              <c:strCache>
                <c:ptCount val="1"/>
                <c:pt idx="0">
                  <c:v>1091</c:v>
                </c:pt>
              </c:strCache>
            </c:strRef>
          </c:tx>
          <c:cat>
            <c:numRef>
              <c:f>altitude!$A$379:$A$386</c:f>
              <c:numCache>
                <c:formatCode>m/d/yyyy</c:formatCode>
                <c:ptCount val="8"/>
                <c:pt idx="0">
                  <c:v>44345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  <c:pt idx="7">
                  <c:v>44770</c:v>
                </c:pt>
              </c:numCache>
            </c:numRef>
          </c:cat>
          <c:val>
            <c:numRef>
              <c:f>altitude!$BN$379:$BN$386</c:f>
              <c:numCache>
                <c:formatCode>0.000</c:formatCode>
                <c:ptCount val="8"/>
                <c:pt idx="0">
                  <c:v>1.9000000000005457E-2</c:v>
                </c:pt>
                <c:pt idx="1">
                  <c:v>0</c:v>
                </c:pt>
                <c:pt idx="2">
                  <c:v>0</c:v>
                </c:pt>
                <c:pt idx="3">
                  <c:v>7.9999999999813554E-3</c:v>
                </c:pt>
                <c:pt idx="4">
                  <c:v>6.9999999999765805E-3</c:v>
                </c:pt>
                <c:pt idx="5">
                  <c:v>1.2999999999976808E-2</c:v>
                </c:pt>
                <c:pt idx="6">
                  <c:v>1.5999999999991132E-2</c:v>
                </c:pt>
                <c:pt idx="7">
                  <c:v>1.2000000000000455E-2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5-03F4-4160-8298-E277F1D30DC3}"/>
            </c:ext>
          </c:extLst>
        </c:ser>
        <c:ser>
          <c:idx val="22"/>
          <c:order val="22"/>
          <c:tx>
            <c:strRef>
              <c:f>altitude!$BO$358</c:f>
              <c:strCache>
                <c:ptCount val="1"/>
                <c:pt idx="0">
                  <c:v>1092</c:v>
                </c:pt>
              </c:strCache>
            </c:strRef>
          </c:tx>
          <c:cat>
            <c:numRef>
              <c:f>altitude!$A$379:$A$386</c:f>
              <c:numCache>
                <c:formatCode>m/d/yyyy</c:formatCode>
                <c:ptCount val="8"/>
                <c:pt idx="0">
                  <c:v>44345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  <c:pt idx="7">
                  <c:v>44770</c:v>
                </c:pt>
              </c:numCache>
            </c:numRef>
          </c:cat>
          <c:val>
            <c:numRef>
              <c:f>altitude!$BO$379:$BO$386</c:f>
              <c:numCache>
                <c:formatCode>0.000</c:formatCode>
                <c:ptCount val="8"/>
                <c:pt idx="0">
                  <c:v>7.3000000000007503E-2</c:v>
                </c:pt>
                <c:pt idx="1">
                  <c:v>0</c:v>
                </c:pt>
                <c:pt idx="2">
                  <c:v>0</c:v>
                </c:pt>
                <c:pt idx="3">
                  <c:v>8.0000000000097771E-3</c:v>
                </c:pt>
                <c:pt idx="4">
                  <c:v>1.8000000000000682E-2</c:v>
                </c:pt>
                <c:pt idx="5">
                  <c:v>2.6000000000010459E-2</c:v>
                </c:pt>
                <c:pt idx="6">
                  <c:v>3.7000000000006139E-2</c:v>
                </c:pt>
                <c:pt idx="7">
                  <c:v>3.8000000000010914E-2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6-03F4-4160-8298-E277F1D30DC3}"/>
            </c:ext>
          </c:extLst>
        </c:ser>
        <c:ser>
          <c:idx val="23"/>
          <c:order val="23"/>
          <c:tx>
            <c:strRef>
              <c:f>altitude!$BP$358</c:f>
              <c:strCache>
                <c:ptCount val="1"/>
                <c:pt idx="0">
                  <c:v>1093</c:v>
                </c:pt>
              </c:strCache>
            </c:strRef>
          </c:tx>
          <c:cat>
            <c:numRef>
              <c:f>altitude!$A$379:$A$386</c:f>
              <c:numCache>
                <c:formatCode>m/d/yyyy</c:formatCode>
                <c:ptCount val="8"/>
                <c:pt idx="0">
                  <c:v>44345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  <c:pt idx="7">
                  <c:v>44770</c:v>
                </c:pt>
              </c:numCache>
            </c:numRef>
          </c:cat>
          <c:val>
            <c:numRef>
              <c:f>altitude!$BP$379:$BP$386</c:f>
              <c:numCache>
                <c:formatCode>0.000</c:formatCode>
                <c:ptCount val="8"/>
                <c:pt idx="0">
                  <c:v>4.4000000000011141E-2</c:v>
                </c:pt>
                <c:pt idx="1">
                  <c:v>0</c:v>
                </c:pt>
                <c:pt idx="2">
                  <c:v>0</c:v>
                </c:pt>
                <c:pt idx="3">
                  <c:v>6.0000000000002274E-3</c:v>
                </c:pt>
                <c:pt idx="4">
                  <c:v>8.9999999999861302E-3</c:v>
                </c:pt>
                <c:pt idx="5">
                  <c:v>1.4999999999986358E-2</c:v>
                </c:pt>
                <c:pt idx="6">
                  <c:v>1.999999999998181E-2</c:v>
                </c:pt>
                <c:pt idx="7">
                  <c:v>2.0999999999986585E-2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7-03F4-4160-8298-E277F1D30DC3}"/>
            </c:ext>
          </c:extLst>
        </c:ser>
        <c:ser>
          <c:idx val="24"/>
          <c:order val="24"/>
          <c:tx>
            <c:strRef>
              <c:f>altitude!$BQ$358</c:f>
              <c:strCache>
                <c:ptCount val="1"/>
                <c:pt idx="0">
                  <c:v>1094</c:v>
                </c:pt>
              </c:strCache>
            </c:strRef>
          </c:tx>
          <c:cat>
            <c:numRef>
              <c:f>altitude!$A$379:$A$386</c:f>
              <c:numCache>
                <c:formatCode>m/d/yyyy</c:formatCode>
                <c:ptCount val="8"/>
                <c:pt idx="0">
                  <c:v>44345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  <c:pt idx="7">
                  <c:v>44770</c:v>
                </c:pt>
              </c:numCache>
            </c:numRef>
          </c:cat>
          <c:val>
            <c:numRef>
              <c:f>altitude!$BQ$379:$BQ$386</c:f>
              <c:numCache>
                <c:formatCode>0.000</c:formatCode>
                <c:ptCount val="8"/>
                <c:pt idx="0">
                  <c:v>4.8000000000001819E-2</c:v>
                </c:pt>
                <c:pt idx="1">
                  <c:v>0</c:v>
                </c:pt>
                <c:pt idx="2">
                  <c:v>0</c:v>
                </c:pt>
                <c:pt idx="3">
                  <c:v>6.0000000000002274E-3</c:v>
                </c:pt>
                <c:pt idx="4">
                  <c:v>1.0000000000019327E-2</c:v>
                </c:pt>
                <c:pt idx="5">
                  <c:v>1.6999999999995907E-2</c:v>
                </c:pt>
                <c:pt idx="6">
                  <c:v>2.5000000000005684E-2</c:v>
                </c:pt>
                <c:pt idx="7">
                  <c:v>2.6000000000010459E-2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8-03F4-4160-8298-E277F1D30DC3}"/>
            </c:ext>
          </c:extLst>
        </c:ser>
        <c:ser>
          <c:idx val="25"/>
          <c:order val="25"/>
          <c:tx>
            <c:strRef>
              <c:f>altitude!$BR$358</c:f>
              <c:strCache>
                <c:ptCount val="1"/>
                <c:pt idx="0">
                  <c:v>1095</c:v>
                </c:pt>
              </c:strCache>
            </c:strRef>
          </c:tx>
          <c:cat>
            <c:numRef>
              <c:f>altitude!$A$379:$A$386</c:f>
              <c:numCache>
                <c:formatCode>m/d/yyyy</c:formatCode>
                <c:ptCount val="8"/>
                <c:pt idx="0">
                  <c:v>44345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  <c:pt idx="7">
                  <c:v>44770</c:v>
                </c:pt>
              </c:numCache>
            </c:numRef>
          </c:cat>
          <c:val>
            <c:numRef>
              <c:f>altitude!$BR$379:$BR$386</c:f>
              <c:numCache>
                <c:formatCode>0.000</c:formatCode>
                <c:ptCount val="8"/>
                <c:pt idx="0">
                  <c:v>5.1000000000016144E-2</c:v>
                </c:pt>
                <c:pt idx="1">
                  <c:v>0</c:v>
                </c:pt>
                <c:pt idx="2">
                  <c:v>0</c:v>
                </c:pt>
                <c:pt idx="3">
                  <c:v>7.9999999999813554E-3</c:v>
                </c:pt>
                <c:pt idx="4">
                  <c:v>1.2999999999976808E-2</c:v>
                </c:pt>
                <c:pt idx="5">
                  <c:v>2.0999999999986585E-2</c:v>
                </c:pt>
                <c:pt idx="6">
                  <c:v>2.7999999999991587E-2</c:v>
                </c:pt>
                <c:pt idx="7">
                  <c:v>2.6999999999986812E-2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9-03F4-4160-8298-E277F1D30DC3}"/>
            </c:ext>
          </c:extLst>
        </c:ser>
        <c:ser>
          <c:idx val="26"/>
          <c:order val="26"/>
          <c:tx>
            <c:strRef>
              <c:f>altitude!$BS$358</c:f>
              <c:strCache>
                <c:ptCount val="1"/>
                <c:pt idx="0">
                  <c:v>1096</c:v>
                </c:pt>
              </c:strCache>
            </c:strRef>
          </c:tx>
          <c:cat>
            <c:numRef>
              <c:f>altitude!$A$379:$A$386</c:f>
              <c:numCache>
                <c:formatCode>m/d/yyyy</c:formatCode>
                <c:ptCount val="8"/>
                <c:pt idx="0">
                  <c:v>44345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  <c:pt idx="7">
                  <c:v>44770</c:v>
                </c:pt>
              </c:numCache>
            </c:numRef>
          </c:cat>
          <c:val>
            <c:numRef>
              <c:f>altitude!$BS$379:$BS$386</c:f>
              <c:numCache>
                <c:formatCode>0.000</c:formatCode>
                <c:ptCount val="8"/>
                <c:pt idx="0">
                  <c:v>5.1999999999992497E-2</c:v>
                </c:pt>
                <c:pt idx="1">
                  <c:v>0</c:v>
                </c:pt>
                <c:pt idx="2">
                  <c:v>0</c:v>
                </c:pt>
                <c:pt idx="3">
                  <c:v>6.9999999999765805E-3</c:v>
                </c:pt>
                <c:pt idx="4">
                  <c:v>1.2999999999976808E-2</c:v>
                </c:pt>
                <c:pt idx="5">
                  <c:v>2.199999999999136E-2</c:v>
                </c:pt>
                <c:pt idx="6">
                  <c:v>2.2999999999996135E-2</c:v>
                </c:pt>
                <c:pt idx="7">
                  <c:v>2.4999999999977263E-2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A-03F4-4160-8298-E277F1D30DC3}"/>
            </c:ext>
          </c:extLst>
        </c:ser>
        <c:ser>
          <c:idx val="27"/>
          <c:order val="27"/>
          <c:tx>
            <c:strRef>
              <c:f>altitude!$BT$358</c:f>
              <c:strCache>
                <c:ptCount val="1"/>
                <c:pt idx="0">
                  <c:v>1097</c:v>
                </c:pt>
              </c:strCache>
            </c:strRef>
          </c:tx>
          <c:cat>
            <c:numRef>
              <c:f>altitude!$A$379:$A$386</c:f>
              <c:numCache>
                <c:formatCode>m/d/yyyy</c:formatCode>
                <c:ptCount val="8"/>
                <c:pt idx="0">
                  <c:v>44345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  <c:pt idx="7">
                  <c:v>44770</c:v>
                </c:pt>
              </c:numCache>
            </c:numRef>
          </c:cat>
          <c:val>
            <c:numRef>
              <c:f>altitude!$BT$379:$BT$386</c:f>
              <c:numCache>
                <c:formatCode>0.000</c:formatCode>
                <c:ptCount val="8"/>
                <c:pt idx="0">
                  <c:v>3.7999999999982492E-2</c:v>
                </c:pt>
                <c:pt idx="1">
                  <c:v>0</c:v>
                </c:pt>
                <c:pt idx="2">
                  <c:v>0</c:v>
                </c:pt>
                <c:pt idx="3">
                  <c:v>8.9999999999861302E-3</c:v>
                </c:pt>
                <c:pt idx="4">
                  <c:v>1.2000000000000455E-2</c:v>
                </c:pt>
                <c:pt idx="5">
                  <c:v>1.4999999999986358E-2</c:v>
                </c:pt>
                <c:pt idx="6">
                  <c:v>1.9000000000005457E-2</c:v>
                </c:pt>
                <c:pt idx="7">
                  <c:v>1.999999999998181E-2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B-03F4-4160-8298-E277F1D30DC3}"/>
            </c:ext>
          </c:extLst>
        </c:ser>
        <c:ser>
          <c:idx val="30"/>
          <c:order val="30"/>
          <c:tx>
            <c:strRef>
              <c:f>altitude!$BW$358</c:f>
              <c:strCache>
                <c:ptCount val="1"/>
                <c:pt idx="0">
                  <c:v>1100</c:v>
                </c:pt>
              </c:strCache>
            </c:strRef>
          </c:tx>
          <c:cat>
            <c:numRef>
              <c:f>altitude!$A$379:$A$386</c:f>
              <c:numCache>
                <c:formatCode>m/d/yyyy</c:formatCode>
                <c:ptCount val="8"/>
                <c:pt idx="0">
                  <c:v>44345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  <c:pt idx="7">
                  <c:v>44770</c:v>
                </c:pt>
              </c:numCache>
            </c:numRef>
          </c:cat>
          <c:val>
            <c:numRef>
              <c:f>altitude!$BW$379:$BW$386</c:f>
              <c:numCache>
                <c:formatCode>0.000</c:formatCode>
                <c:ptCount val="8"/>
                <c:pt idx="0">
                  <c:v>3.7999999999982492E-2</c:v>
                </c:pt>
                <c:pt idx="1">
                  <c:v>0</c:v>
                </c:pt>
                <c:pt idx="2">
                  <c:v>0</c:v>
                </c:pt>
                <c:pt idx="3">
                  <c:v>7.0000000000050022E-3</c:v>
                </c:pt>
                <c:pt idx="4">
                  <c:v>4.9999999999954525E-3</c:v>
                </c:pt>
                <c:pt idx="5">
                  <c:v>9.0000000000145519E-3</c:v>
                </c:pt>
                <c:pt idx="6">
                  <c:v>1.4000000000010004E-2</c:v>
                </c:pt>
                <c:pt idx="7">
                  <c:v>1.4000000000010004E-2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C-03F4-4160-8298-E277F1D30D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3149056"/>
        <c:axId val="113150592"/>
        <c:extLst>
          <c:ext xmlns:c15="http://schemas.microsoft.com/office/drawing/2012/chart" uri="{02D57815-91ED-43cb-92C2-25804820EDAC}">
            <c15:filteredLineSeries>
              <c15:ser>
                <c:idx val="28"/>
                <c:order val="28"/>
                <c:tx>
                  <c:strRef>
                    <c:extLst>
                      <c:ext uri="{02D57815-91ED-43cb-92C2-25804820EDAC}">
                        <c15:formulaRef>
                          <c15:sqref>altitude!$BU$358</c15:sqref>
                        </c15:formulaRef>
                      </c:ext>
                    </c:extLst>
                    <c:strCache>
                      <c:ptCount val="1"/>
                      <c:pt idx="0">
                        <c:v>1098</c:v>
                      </c:pt>
                    </c:strCache>
                  </c:strRef>
                </c:tx>
                <c:cat>
                  <c:numRef>
                    <c:extLst>
                      <c:ext uri="{02D57815-91ED-43cb-92C2-25804820EDAC}">
                        <c15:formulaRef>
                          <c15:sqref>altitude!$A$379:$A$386</c15:sqref>
                        </c15:formulaRef>
                      </c:ext>
                    </c:extLst>
                    <c:numCache>
                      <c:formatCode>m/d/yyyy</c:formatCode>
                      <c:ptCount val="8"/>
                      <c:pt idx="0">
                        <c:v>44345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  <c:pt idx="7">
                        <c:v>44770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altitude!$BU$377:$BU$384</c15:sqref>
                        </c15:formulaRef>
                      </c:ext>
                    </c:extLst>
                    <c:numCache>
                      <c:formatCode>0.000</c:formatCode>
                      <c:ptCount val="8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1D-03F4-4160-8298-E277F1D30DC3}"/>
                  </c:ext>
                </c:extLst>
              </c15:ser>
            </c15:filteredLineSeries>
            <c15:filteredLineSeries>
              <c15:ser>
                <c:idx val="29"/>
                <c:order val="2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altitude!$BV$358</c15:sqref>
                        </c15:formulaRef>
                      </c:ext>
                    </c:extLst>
                    <c:strCache>
                      <c:ptCount val="1"/>
                      <c:pt idx="0">
                        <c:v>1099</c:v>
                      </c:pt>
                    </c:strCache>
                  </c:strRef>
                </c:tx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altitude!$A$379:$A$386</c15:sqref>
                        </c15:formulaRef>
                      </c:ext>
                    </c:extLst>
                    <c:numCache>
                      <c:formatCode>m/d/yyyy</c:formatCode>
                      <c:ptCount val="8"/>
                      <c:pt idx="0">
                        <c:v>44345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  <c:pt idx="7">
                        <c:v>44770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altitude!$BV$377:$BV$384</c15:sqref>
                        </c15:formulaRef>
                      </c:ext>
                    </c:extLst>
                    <c:numCache>
                      <c:formatCode>0.000</c:formatCode>
                      <c:ptCount val="8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E-03F4-4160-8298-E277F1D30DC3}"/>
                  </c:ext>
                </c:extLst>
              </c15:ser>
            </c15:filteredLineSeries>
          </c:ext>
        </c:extLst>
      </c:lineChart>
      <c:dateAx>
        <c:axId val="113149056"/>
        <c:scaling>
          <c:orientation val="minMax"/>
          <c:max val="44770"/>
          <c:min val="44405"/>
        </c:scaling>
        <c:delete val="0"/>
        <c:axPos val="b"/>
        <c:numFmt formatCode="dd/mm/yy;@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fr-FR"/>
          </a:p>
        </c:txPr>
        <c:crossAx val="113150592"/>
        <c:crossesAt val="-5.000000000000001E-2"/>
        <c:auto val="1"/>
        <c:lblOffset val="100"/>
        <c:baseTimeUnit val="days"/>
        <c:majorUnit val="1"/>
        <c:majorTimeUnit val="months"/>
      </c:dateAx>
      <c:valAx>
        <c:axId val="113150592"/>
        <c:scaling>
          <c:orientation val="minMax"/>
          <c:max val="0.15000000000000002"/>
          <c:min val="-5.000000000000001E-2"/>
        </c:scaling>
        <c:delete val="0"/>
        <c:axPos val="l"/>
        <c:majorGridlines>
          <c:spPr>
            <a:ln>
              <a:prstDash val="sysDot"/>
            </a:ln>
          </c:spPr>
        </c:majorGridlines>
        <c:title>
          <c:tx>
            <c:rich>
              <a:bodyPr rot="-5400000" vert="horz"/>
              <a:lstStyle/>
              <a:p>
                <a:pPr>
                  <a:defRPr sz="2000"/>
                </a:pPr>
                <a:r>
                  <a:rPr lang="en-US" sz="2000"/>
                  <a:t>en mètre</a:t>
                </a:r>
              </a:p>
            </c:rich>
          </c:tx>
          <c:overlay val="0"/>
        </c:title>
        <c:numFmt formatCode="#,##0.000" sourceLinked="0"/>
        <c:majorTickMark val="out"/>
        <c:minorTickMark val="none"/>
        <c:tickLblPos val="nextTo"/>
        <c:txPr>
          <a:bodyPr/>
          <a:lstStyle/>
          <a:p>
            <a:pPr>
              <a:defRPr sz="1600"/>
            </a:pPr>
            <a:endParaRPr lang="fr-FR"/>
          </a:p>
        </c:txPr>
        <c:crossAx val="113149056"/>
        <c:crosses val="autoZero"/>
        <c:crossBetween val="between"/>
        <c:majorUnit val="5.000000000000001E-2"/>
      </c:valAx>
    </c:plotArea>
    <c:legend>
      <c:legendPos val="r"/>
      <c:layout>
        <c:manualLayout>
          <c:xMode val="edge"/>
          <c:yMode val="edge"/>
          <c:x val="0.88576781156301343"/>
          <c:y val="0.20334001624897768"/>
          <c:w val="0.11200244631889497"/>
          <c:h val="0.63809033441505725"/>
        </c:manualLayout>
      </c:layout>
      <c:overlay val="0"/>
      <c:txPr>
        <a:bodyPr/>
        <a:lstStyle/>
        <a:p>
          <a:pPr>
            <a:defRPr sz="1800"/>
          </a:pPr>
          <a:endParaRPr lang="fr-FR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/>
            </a:pPr>
            <a:r>
              <a:rPr lang="en-US" sz="1600"/>
              <a:t>Surrection cumulée </a:t>
            </a:r>
            <a:r>
              <a:rPr lang="en-US" sz="1600" b="1" i="0" u="none" strike="noStrike" baseline="0">
                <a:effectLst/>
              </a:rPr>
              <a:t>sur 1 an</a:t>
            </a:r>
          </a:p>
          <a:p>
            <a:pPr algn="ctr">
              <a:defRPr/>
            </a:pPr>
            <a:r>
              <a:rPr lang="en-US" sz="1600"/>
              <a:t>Commune de Lochwiller</a:t>
            </a:r>
            <a:r>
              <a:rPr lang="en-US" sz="1600" baseline="0"/>
              <a:t> (67)</a:t>
            </a:r>
            <a:endParaRPr lang="en-US" sz="1600"/>
          </a:p>
        </c:rich>
      </c:tx>
      <c:layout>
        <c:manualLayout>
          <c:xMode val="edge"/>
          <c:yMode val="edge"/>
          <c:x val="0.33662758034527845"/>
          <c:y val="1.6350505800677814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1437149141013418"/>
          <c:y val="0.10131016840496578"/>
          <c:w val="0.75924943403867717"/>
          <c:h val="0.7586198784019883"/>
        </c:manualLayout>
      </c:layout>
      <c:lineChart>
        <c:grouping val="standard"/>
        <c:varyColors val="0"/>
        <c:ser>
          <c:idx val="15"/>
          <c:order val="0"/>
          <c:tx>
            <c:strRef>
              <c:f>altitude!$Q$358</c:f>
              <c:strCache>
                <c:ptCount val="1"/>
                <c:pt idx="0">
                  <c:v>1022</c:v>
                </c:pt>
              </c:strCache>
            </c:strRef>
          </c:tx>
          <c:spPr>
            <a:ln w="19050"/>
          </c:spPr>
          <c:cat>
            <c:numRef>
              <c:f>altitude!$A$379:$A$386</c:f>
              <c:numCache>
                <c:formatCode>m/d/yyyy</c:formatCode>
                <c:ptCount val="8"/>
                <c:pt idx="0">
                  <c:v>44345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  <c:pt idx="7">
                  <c:v>44770</c:v>
                </c:pt>
              </c:numCache>
            </c:numRef>
          </c:cat>
          <c:val>
            <c:numRef>
              <c:f>altitude!$Q$379:$Q$386</c:f>
              <c:numCache>
                <c:formatCode>0.000</c:formatCode>
                <c:ptCount val="8"/>
                <c:pt idx="0">
                  <c:v>9.200000000001296E-2</c:v>
                </c:pt>
                <c:pt idx="1">
                  <c:v>0</c:v>
                </c:pt>
                <c:pt idx="2">
                  <c:v>0</c:v>
                </c:pt>
                <c:pt idx="3">
                  <c:v>8.9999999999861302E-3</c:v>
                </c:pt>
                <c:pt idx="4">
                  <c:v>1.9000000000005457E-2</c:v>
                </c:pt>
                <c:pt idx="5">
                  <c:v>2.7999999999991587E-2</c:v>
                </c:pt>
                <c:pt idx="6">
                  <c:v>4.3000000000006366E-2</c:v>
                </c:pt>
                <c:pt idx="7">
                  <c:v>4.9000000000006594E-2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7D7-4FC0-A1FA-92876B4D93F7}"/>
            </c:ext>
          </c:extLst>
        </c:ser>
        <c:ser>
          <c:idx val="0"/>
          <c:order val="1"/>
          <c:tx>
            <c:strRef>
              <c:f>altitude!$P$358</c:f>
              <c:strCache>
                <c:ptCount val="1"/>
                <c:pt idx="0">
                  <c:v>1021 a</c:v>
                </c:pt>
              </c:strCache>
            </c:strRef>
          </c:tx>
          <c:cat>
            <c:numRef>
              <c:f>altitude!$A$379:$A$386</c:f>
              <c:numCache>
                <c:formatCode>m/d/yyyy</c:formatCode>
                <c:ptCount val="8"/>
                <c:pt idx="0">
                  <c:v>44345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  <c:pt idx="7">
                  <c:v>44770</c:v>
                </c:pt>
              </c:numCache>
            </c:numRef>
          </c:cat>
          <c:val>
            <c:numRef>
              <c:f>altitude!$P$379:$P$386</c:f>
              <c:numCache>
                <c:formatCode>0.000</c:formatCode>
                <c:ptCount val="8"/>
                <c:pt idx="0">
                  <c:v>5.8999999999997499E-2</c:v>
                </c:pt>
                <c:pt idx="1">
                  <c:v>0</c:v>
                </c:pt>
                <c:pt idx="2">
                  <c:v>0</c:v>
                </c:pt>
                <c:pt idx="3">
                  <c:v>1.2000000000000455E-2</c:v>
                </c:pt>
                <c:pt idx="4">
                  <c:v>1.6999999999995907E-2</c:v>
                </c:pt>
                <c:pt idx="5">
                  <c:v>2.5000000000005684E-2</c:v>
                </c:pt>
                <c:pt idx="6">
                  <c:v>3.6000000000001364E-2</c:v>
                </c:pt>
                <c:pt idx="7">
                  <c:v>3.6000000000001364E-2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7D7-4FC0-A1FA-92876B4D93F7}"/>
            </c:ext>
          </c:extLst>
        </c:ser>
        <c:ser>
          <c:idx val="1"/>
          <c:order val="2"/>
          <c:tx>
            <c:strRef>
              <c:f>altitude!$S$358</c:f>
              <c:strCache>
                <c:ptCount val="1"/>
                <c:pt idx="0">
                  <c:v>1023 a</c:v>
                </c:pt>
              </c:strCache>
            </c:strRef>
          </c:tx>
          <c:cat>
            <c:numRef>
              <c:f>altitude!$A$379:$A$386</c:f>
              <c:numCache>
                <c:formatCode>m/d/yyyy</c:formatCode>
                <c:ptCount val="8"/>
                <c:pt idx="0">
                  <c:v>44345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  <c:pt idx="7">
                  <c:v>44770</c:v>
                </c:pt>
              </c:numCache>
            </c:numRef>
          </c:cat>
          <c:val>
            <c:numRef>
              <c:f>altitude!$S$379:$S$386</c:f>
              <c:numCache>
                <c:formatCode>0.000</c:formatCode>
                <c:ptCount val="8"/>
                <c:pt idx="0">
                  <c:v>4.0999999999996817E-2</c:v>
                </c:pt>
                <c:pt idx="1">
                  <c:v>0</c:v>
                </c:pt>
                <c:pt idx="2">
                  <c:v>0</c:v>
                </c:pt>
                <c:pt idx="3">
                  <c:v>6.0000000000002274E-3</c:v>
                </c:pt>
                <c:pt idx="4">
                  <c:v>9.9999999999909051E-3</c:v>
                </c:pt>
                <c:pt idx="5">
                  <c:v>1.300000000000523E-2</c:v>
                </c:pt>
                <c:pt idx="6">
                  <c:v>1.4999999999986358E-2</c:v>
                </c:pt>
                <c:pt idx="7">
                  <c:v>1.2000000000000455E-2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7D7-4FC0-A1FA-92876B4D93F7}"/>
            </c:ext>
          </c:extLst>
        </c:ser>
        <c:ser>
          <c:idx val="19"/>
          <c:order val="4"/>
          <c:tx>
            <c:strRef>
              <c:f>altitude!$X$358</c:f>
              <c:strCache>
                <c:ptCount val="1"/>
                <c:pt idx="0">
                  <c:v>1026</c:v>
                </c:pt>
              </c:strCache>
            </c:strRef>
          </c:tx>
          <c:cat>
            <c:numRef>
              <c:f>altitude!$A$379:$A$386</c:f>
              <c:numCache>
                <c:formatCode>m/d/yyyy</c:formatCode>
                <c:ptCount val="8"/>
                <c:pt idx="0">
                  <c:v>44345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  <c:pt idx="7">
                  <c:v>44770</c:v>
                </c:pt>
              </c:numCache>
            </c:numRef>
          </c:cat>
          <c:val>
            <c:numRef>
              <c:f>altitude!$X$379:$X$386</c:f>
              <c:numCache>
                <c:formatCode>0.000</c:formatCode>
                <c:ptCount val="8"/>
                <c:pt idx="0">
                  <c:v>1.5000000000014779E-2</c:v>
                </c:pt>
                <c:pt idx="1">
                  <c:v>0</c:v>
                </c:pt>
                <c:pt idx="2">
                  <c:v>0</c:v>
                </c:pt>
                <c:pt idx="3">
                  <c:v>1.300000000000523E-2</c:v>
                </c:pt>
                <c:pt idx="4">
                  <c:v>1.2000000000000455E-2</c:v>
                </c:pt>
                <c:pt idx="5">
                  <c:v>1.8000000000000682E-2</c:v>
                </c:pt>
                <c:pt idx="6">
                  <c:v>1.6999999999995907E-2</c:v>
                </c:pt>
                <c:pt idx="7">
                  <c:v>1.2000000000000455E-2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7D7-4FC0-A1FA-92876B4D93F7}"/>
            </c:ext>
          </c:extLst>
        </c:ser>
        <c:ser>
          <c:idx val="3"/>
          <c:order val="5"/>
          <c:tx>
            <c:strRef>
              <c:f>altitude!$AD$358</c:f>
              <c:strCache>
                <c:ptCount val="1"/>
                <c:pt idx="0">
                  <c:v>1034 a</c:v>
                </c:pt>
              </c:strCache>
              <c:extLst xmlns:c15="http://schemas.microsoft.com/office/drawing/2012/chart"/>
            </c:strRef>
          </c:tx>
          <c:cat>
            <c:numRef>
              <c:f>altitude!$A$379:$A$386</c:f>
              <c:numCache>
                <c:formatCode>m/d/yyyy</c:formatCode>
                <c:ptCount val="8"/>
                <c:pt idx="0">
                  <c:v>44345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  <c:pt idx="7">
                  <c:v>44770</c:v>
                </c:pt>
              </c:numCache>
            </c:numRef>
          </c:cat>
          <c:val>
            <c:numRef>
              <c:f>altitude!$L$373</c:f>
              <c:numCache>
                <c:formatCode>0.000</c:formatCode>
                <c:ptCount val="1"/>
                <c:pt idx="0">
                  <c:v>0</c:v>
                </c:pt>
              </c:numCache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4-17D7-4FC0-A1FA-92876B4D93F7}"/>
            </c:ext>
          </c:extLst>
        </c:ser>
        <c:ser>
          <c:idx val="4"/>
          <c:order val="6"/>
          <c:tx>
            <c:strRef>
              <c:f>altitude!$AF$358</c:f>
              <c:strCache>
                <c:ptCount val="1"/>
                <c:pt idx="0">
                  <c:v>1035 a</c:v>
                </c:pt>
              </c:strCache>
            </c:strRef>
          </c:tx>
          <c:cat>
            <c:numRef>
              <c:f>altitude!$A$379:$A$386</c:f>
              <c:numCache>
                <c:formatCode>m/d/yyyy</c:formatCode>
                <c:ptCount val="8"/>
                <c:pt idx="0">
                  <c:v>44345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  <c:pt idx="7">
                  <c:v>44770</c:v>
                </c:pt>
              </c:numCache>
            </c:numRef>
          </c:cat>
          <c:val>
            <c:numRef>
              <c:f>altitude!$AF$379:$AF$386</c:f>
              <c:numCache>
                <c:formatCode>0.000</c:formatCode>
                <c:ptCount val="8"/>
                <c:pt idx="0">
                  <c:v>1.799999999997226E-2</c:v>
                </c:pt>
                <c:pt idx="1">
                  <c:v>0</c:v>
                </c:pt>
                <c:pt idx="2">
                  <c:v>0</c:v>
                </c:pt>
                <c:pt idx="3">
                  <c:v>6.9999999999765805E-3</c:v>
                </c:pt>
                <c:pt idx="4">
                  <c:v>1.2000000000000455E-2</c:v>
                </c:pt>
                <c:pt idx="5">
                  <c:v>1.3999999999981583E-2</c:v>
                </c:pt>
                <c:pt idx="6">
                  <c:v>1.2999999999976808E-2</c:v>
                </c:pt>
                <c:pt idx="7">
                  <c:v>9.9999999997635314E-4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17D7-4FC0-A1FA-92876B4D93F7}"/>
            </c:ext>
          </c:extLst>
        </c:ser>
        <c:ser>
          <c:idx val="5"/>
          <c:order val="7"/>
          <c:tx>
            <c:strRef>
              <c:f>altitude!$AH$358</c:f>
              <c:strCache>
                <c:ptCount val="1"/>
                <c:pt idx="0">
                  <c:v>1036 a</c:v>
                </c:pt>
              </c:strCache>
            </c:strRef>
          </c:tx>
          <c:cat>
            <c:numRef>
              <c:f>altitude!$A$379:$A$386</c:f>
              <c:numCache>
                <c:formatCode>m/d/yyyy</c:formatCode>
                <c:ptCount val="8"/>
                <c:pt idx="0">
                  <c:v>44345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  <c:pt idx="7">
                  <c:v>44770</c:v>
                </c:pt>
              </c:numCache>
            </c:numRef>
          </c:cat>
          <c:val>
            <c:numRef>
              <c:f>altitude!$AH$379:$AH$386</c:f>
              <c:numCache>
                <c:formatCode>0.000</c:formatCode>
                <c:ptCount val="8"/>
                <c:pt idx="0">
                  <c:v>6.2000000000011823E-2</c:v>
                </c:pt>
                <c:pt idx="1">
                  <c:v>0</c:v>
                </c:pt>
                <c:pt idx="2">
                  <c:v>0</c:v>
                </c:pt>
                <c:pt idx="3">
                  <c:v>8.0000000000097771E-3</c:v>
                </c:pt>
                <c:pt idx="4">
                  <c:v>1.4000000000010004E-2</c:v>
                </c:pt>
                <c:pt idx="5">
                  <c:v>1.8000000000000682E-2</c:v>
                </c:pt>
                <c:pt idx="6">
                  <c:v>2.8000000000020009E-2</c:v>
                </c:pt>
                <c:pt idx="7">
                  <c:v>3.0000000000001137E-2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17D7-4FC0-A1FA-92876B4D93F7}"/>
            </c:ext>
          </c:extLst>
        </c:ser>
        <c:ser>
          <c:idx val="6"/>
          <c:order val="8"/>
          <c:tx>
            <c:strRef>
              <c:f>altitude!$AL$358</c:f>
              <c:strCache>
                <c:ptCount val="1"/>
                <c:pt idx="0">
                  <c:v>1053</c:v>
                </c:pt>
              </c:strCache>
            </c:strRef>
          </c:tx>
          <c:cat>
            <c:numRef>
              <c:f>altitude!$A$379:$A$386</c:f>
              <c:numCache>
                <c:formatCode>m/d/yyyy</c:formatCode>
                <c:ptCount val="8"/>
                <c:pt idx="0">
                  <c:v>44345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  <c:pt idx="7">
                  <c:v>44770</c:v>
                </c:pt>
              </c:numCache>
            </c:numRef>
          </c:cat>
          <c:val>
            <c:numRef>
              <c:f>altitude!$AL$379:$AL$386</c:f>
              <c:numCache>
                <c:formatCode>0.000</c:formatCode>
                <c:ptCount val="8"/>
                <c:pt idx="0">
                  <c:v>1.6999999999995907E-2</c:v>
                </c:pt>
                <c:pt idx="1">
                  <c:v>0</c:v>
                </c:pt>
                <c:pt idx="2">
                  <c:v>0</c:v>
                </c:pt>
                <c:pt idx="3">
                  <c:v>1.999999999981128E-3</c:v>
                </c:pt>
                <c:pt idx="4">
                  <c:v>1.099999999999568E-2</c:v>
                </c:pt>
                <c:pt idx="5">
                  <c:v>1.6999999999995907E-2</c:v>
                </c:pt>
                <c:pt idx="6">
                  <c:v>4.9999999999954525E-3</c:v>
                </c:pt>
                <c:pt idx="7">
                  <c:v>-9.0000000000145519E-3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17D7-4FC0-A1FA-92876B4D93F7}"/>
            </c:ext>
          </c:extLst>
        </c:ser>
        <c:ser>
          <c:idx val="7"/>
          <c:order val="9"/>
          <c:tx>
            <c:strRef>
              <c:f>altitude!$AN$358</c:f>
              <c:strCache>
                <c:ptCount val="1"/>
                <c:pt idx="0">
                  <c:v>1055</c:v>
                </c:pt>
              </c:strCache>
            </c:strRef>
          </c:tx>
          <c:cat>
            <c:numRef>
              <c:f>altitude!$A$379:$A$386</c:f>
              <c:numCache>
                <c:formatCode>m/d/yyyy</c:formatCode>
                <c:ptCount val="8"/>
                <c:pt idx="0">
                  <c:v>44345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  <c:pt idx="7">
                  <c:v>44770</c:v>
                </c:pt>
              </c:numCache>
            </c:numRef>
          </c:cat>
          <c:val>
            <c:numRef>
              <c:f>altitude!$AN$379:$AN$386</c:f>
              <c:numCache>
                <c:formatCode>0.000</c:formatCode>
                <c:ptCount val="8"/>
                <c:pt idx="0">
                  <c:v>6.0000000000002274E-3</c:v>
                </c:pt>
                <c:pt idx="1">
                  <c:v>0</c:v>
                </c:pt>
                <c:pt idx="2">
                  <c:v>0</c:v>
                </c:pt>
                <c:pt idx="3">
                  <c:v>4.0000000000190994E-3</c:v>
                </c:pt>
                <c:pt idx="4">
                  <c:v>1.300000000000523E-2</c:v>
                </c:pt>
                <c:pt idx="5">
                  <c:v>1.0000000000019327E-2</c:v>
                </c:pt>
                <c:pt idx="6">
                  <c:v>0</c:v>
                </c:pt>
                <c:pt idx="7">
                  <c:v>-7.9999999999813554E-3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17D7-4FC0-A1FA-92876B4D93F7}"/>
            </c:ext>
          </c:extLst>
        </c:ser>
        <c:ser>
          <c:idx val="8"/>
          <c:order val="10"/>
          <c:tx>
            <c:strRef>
              <c:f>altitude!$AO$358</c:f>
              <c:strCache>
                <c:ptCount val="1"/>
                <c:pt idx="0">
                  <c:v>1056</c:v>
                </c:pt>
              </c:strCache>
            </c:strRef>
          </c:tx>
          <c:cat>
            <c:numRef>
              <c:f>altitude!$A$379:$A$386</c:f>
              <c:numCache>
                <c:formatCode>m/d/yyyy</c:formatCode>
                <c:ptCount val="8"/>
                <c:pt idx="0">
                  <c:v>44345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  <c:pt idx="7">
                  <c:v>44770</c:v>
                </c:pt>
              </c:numCache>
            </c:numRef>
          </c:cat>
          <c:val>
            <c:numRef>
              <c:f>altitude!$AO$379:$AO$386</c:f>
              <c:numCache>
                <c:formatCode>0.000</c:formatCode>
                <c:ptCount val="8"/>
                <c:pt idx="0">
                  <c:v>2.4000000000000909E-2</c:v>
                </c:pt>
                <c:pt idx="1">
                  <c:v>0</c:v>
                </c:pt>
                <c:pt idx="2">
                  <c:v>0</c:v>
                </c:pt>
                <c:pt idx="3">
                  <c:v>4.9999999999954525E-3</c:v>
                </c:pt>
                <c:pt idx="4">
                  <c:v>1.2999999999976808E-2</c:v>
                </c:pt>
                <c:pt idx="5">
                  <c:v>2.0999999999986585E-2</c:v>
                </c:pt>
                <c:pt idx="6">
                  <c:v>6.0000000000002274E-3</c:v>
                </c:pt>
                <c:pt idx="7">
                  <c:v>-3.0000000000143245E-3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17D7-4FC0-A1FA-92876B4D93F7}"/>
            </c:ext>
          </c:extLst>
        </c:ser>
        <c:ser>
          <c:idx val="9"/>
          <c:order val="11"/>
          <c:tx>
            <c:strRef>
              <c:f>altitude!$AP$358</c:f>
              <c:strCache>
                <c:ptCount val="1"/>
                <c:pt idx="0">
                  <c:v>1057</c:v>
                </c:pt>
              </c:strCache>
            </c:strRef>
          </c:tx>
          <c:cat>
            <c:numRef>
              <c:f>altitude!$A$379:$A$386</c:f>
              <c:numCache>
                <c:formatCode>m/d/yyyy</c:formatCode>
                <c:ptCount val="8"/>
                <c:pt idx="0">
                  <c:v>44345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  <c:pt idx="7">
                  <c:v>44770</c:v>
                </c:pt>
              </c:numCache>
            </c:numRef>
          </c:cat>
          <c:val>
            <c:numRef>
              <c:f>altitude!$AP$379:$AP$386</c:f>
              <c:numCache>
                <c:formatCode>0.000</c:formatCode>
                <c:ptCount val="8"/>
                <c:pt idx="0">
                  <c:v>4.2999999999977945E-2</c:v>
                </c:pt>
                <c:pt idx="1">
                  <c:v>0</c:v>
                </c:pt>
                <c:pt idx="2">
                  <c:v>0</c:v>
                </c:pt>
                <c:pt idx="3">
                  <c:v>8.0000000000097771E-3</c:v>
                </c:pt>
                <c:pt idx="4">
                  <c:v>1.099999999999568E-2</c:v>
                </c:pt>
                <c:pt idx="5">
                  <c:v>1.6999999999995907E-2</c:v>
                </c:pt>
                <c:pt idx="6">
                  <c:v>1.4000000000010004E-2</c:v>
                </c:pt>
                <c:pt idx="7">
                  <c:v>9.9999999999909051E-3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17D7-4FC0-A1FA-92876B4D93F7}"/>
            </c:ext>
          </c:extLst>
        </c:ser>
        <c:ser>
          <c:idx val="10"/>
          <c:order val="12"/>
          <c:tx>
            <c:strRef>
              <c:f>altitude!$AQ$358</c:f>
              <c:strCache>
                <c:ptCount val="1"/>
                <c:pt idx="0">
                  <c:v>1058</c:v>
                </c:pt>
              </c:strCache>
            </c:strRef>
          </c:tx>
          <c:cat>
            <c:numRef>
              <c:f>altitude!$A$379:$A$386</c:f>
              <c:numCache>
                <c:formatCode>m/d/yyyy</c:formatCode>
                <c:ptCount val="8"/>
                <c:pt idx="0">
                  <c:v>44345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  <c:pt idx="7">
                  <c:v>44770</c:v>
                </c:pt>
              </c:numCache>
            </c:numRef>
          </c:cat>
          <c:val>
            <c:numRef>
              <c:f>altitude!$AQ$379:$AQ$386</c:f>
              <c:numCache>
                <c:formatCode>0.000</c:formatCode>
                <c:ptCount val="8"/>
                <c:pt idx="0">
                  <c:v>2.5000000000005684E-2</c:v>
                </c:pt>
                <c:pt idx="1">
                  <c:v>0</c:v>
                </c:pt>
                <c:pt idx="2">
                  <c:v>0</c:v>
                </c:pt>
                <c:pt idx="3">
                  <c:v>7.0000000000050022E-3</c:v>
                </c:pt>
                <c:pt idx="4">
                  <c:v>3.9999999999906777E-3</c:v>
                </c:pt>
                <c:pt idx="5">
                  <c:v>8.0000000000097771E-3</c:v>
                </c:pt>
                <c:pt idx="6">
                  <c:v>6.0000000000002274E-3</c:v>
                </c:pt>
                <c:pt idx="7">
                  <c:v>1.0000000000047748E-3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B-17D7-4FC0-A1FA-92876B4D93F7}"/>
            </c:ext>
          </c:extLst>
        </c:ser>
        <c:ser>
          <c:idx val="11"/>
          <c:order val="13"/>
          <c:tx>
            <c:strRef>
              <c:f>altitude!$AX$358</c:f>
              <c:strCache>
                <c:ptCount val="1"/>
                <c:pt idx="0">
                  <c:v>1068</c:v>
                </c:pt>
              </c:strCache>
            </c:strRef>
          </c:tx>
          <c:cat>
            <c:numRef>
              <c:f>altitude!$A$379:$A$386</c:f>
              <c:numCache>
                <c:formatCode>m/d/yyyy</c:formatCode>
                <c:ptCount val="8"/>
                <c:pt idx="0">
                  <c:v>44345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  <c:pt idx="7">
                  <c:v>44770</c:v>
                </c:pt>
              </c:numCache>
            </c:numRef>
          </c:cat>
          <c:val>
            <c:numRef>
              <c:f>altitude!$AX$379:$AX$386</c:f>
              <c:numCache>
                <c:formatCode>0.000</c:formatCode>
                <c:ptCount val="8"/>
                <c:pt idx="0">
                  <c:v>4.9999999999954525E-3</c:v>
                </c:pt>
                <c:pt idx="1">
                  <c:v>0</c:v>
                </c:pt>
                <c:pt idx="2">
                  <c:v>0</c:v>
                </c:pt>
                <c:pt idx="3">
                  <c:v>3.0000000000143245E-3</c:v>
                </c:pt>
                <c:pt idx="4">
                  <c:v>4.0000000000190994E-3</c:v>
                </c:pt>
                <c:pt idx="5">
                  <c:v>6.0000000000002274E-3</c:v>
                </c:pt>
                <c:pt idx="6">
                  <c:v>-4.9999999999954525E-3</c:v>
                </c:pt>
                <c:pt idx="7">
                  <c:v>-1.4999999999986358E-2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17D7-4FC0-A1FA-92876B4D93F7}"/>
            </c:ext>
          </c:extLst>
        </c:ser>
        <c:ser>
          <c:idx val="12"/>
          <c:order val="14"/>
          <c:tx>
            <c:strRef>
              <c:f>altitude!$AY$358</c:f>
              <c:strCache>
                <c:ptCount val="1"/>
                <c:pt idx="0">
                  <c:v>1069</c:v>
                </c:pt>
              </c:strCache>
            </c:strRef>
          </c:tx>
          <c:cat>
            <c:numRef>
              <c:f>altitude!$A$379:$A$386</c:f>
              <c:numCache>
                <c:formatCode>m/d/yyyy</c:formatCode>
                <c:ptCount val="8"/>
                <c:pt idx="0">
                  <c:v>44345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  <c:pt idx="7">
                  <c:v>44770</c:v>
                </c:pt>
              </c:numCache>
            </c:numRef>
          </c:cat>
          <c:val>
            <c:numRef>
              <c:f>altitude!$AY$379:$AY$386</c:f>
              <c:numCache>
                <c:formatCode>0.000</c:formatCode>
                <c:ptCount val="8"/>
                <c:pt idx="0">
                  <c:v>-2.0000000000095497E-3</c:v>
                </c:pt>
                <c:pt idx="1">
                  <c:v>0</c:v>
                </c:pt>
                <c:pt idx="2">
                  <c:v>0</c:v>
                </c:pt>
                <c:pt idx="3">
                  <c:v>3.0000000000143245E-3</c:v>
                </c:pt>
                <c:pt idx="4">
                  <c:v>9.0000000000145519E-3</c:v>
                </c:pt>
                <c:pt idx="5">
                  <c:v>9.9999999999909051E-3</c:v>
                </c:pt>
                <c:pt idx="6">
                  <c:v>7.0000000000050022E-3</c:v>
                </c:pt>
                <c:pt idx="7">
                  <c:v>-1.4000000000010004E-2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17D7-4FC0-A1FA-92876B4D93F7}"/>
            </c:ext>
          </c:extLst>
        </c:ser>
        <c:ser>
          <c:idx val="13"/>
          <c:order val="15"/>
          <c:tx>
            <c:strRef>
              <c:f>altitude!$BA$358</c:f>
              <c:strCache>
                <c:ptCount val="1"/>
                <c:pt idx="0">
                  <c:v>1072</c:v>
                </c:pt>
              </c:strCache>
            </c:strRef>
          </c:tx>
          <c:cat>
            <c:numRef>
              <c:f>altitude!$A$379:$A$386</c:f>
              <c:numCache>
                <c:formatCode>m/d/yyyy</c:formatCode>
                <c:ptCount val="8"/>
                <c:pt idx="0">
                  <c:v>44345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  <c:pt idx="7">
                  <c:v>44770</c:v>
                </c:pt>
              </c:numCache>
            </c:numRef>
          </c:cat>
          <c:val>
            <c:numRef>
              <c:f>altitude!$BA$379:$BA$386</c:f>
              <c:numCache>
                <c:formatCode>0.000</c:formatCode>
                <c:ptCount val="8"/>
                <c:pt idx="0">
                  <c:v>1.5999999999991132E-2</c:v>
                </c:pt>
                <c:pt idx="1">
                  <c:v>0</c:v>
                </c:pt>
                <c:pt idx="2">
                  <c:v>0</c:v>
                </c:pt>
                <c:pt idx="3">
                  <c:v>3.0000000000143245E-3</c:v>
                </c:pt>
                <c:pt idx="4">
                  <c:v>-3.9999999999906777E-3</c:v>
                </c:pt>
                <c:pt idx="5">
                  <c:v>-1.999999999981128E-3</c:v>
                </c:pt>
                <c:pt idx="6">
                  <c:v>-4.9999999999954525E-3</c:v>
                </c:pt>
                <c:pt idx="7">
                  <c:v>-1.4999999999986358E-2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E-17D7-4FC0-A1FA-92876B4D93F7}"/>
            </c:ext>
          </c:extLst>
        </c:ser>
        <c:ser>
          <c:idx val="14"/>
          <c:order val="16"/>
          <c:tx>
            <c:strRef>
              <c:f>altitude!$BD$358</c:f>
              <c:strCache>
                <c:ptCount val="1"/>
                <c:pt idx="0">
                  <c:v>1076</c:v>
                </c:pt>
              </c:strCache>
            </c:strRef>
          </c:tx>
          <c:cat>
            <c:numRef>
              <c:f>altitude!$A$379:$A$386</c:f>
              <c:numCache>
                <c:formatCode>m/d/yyyy</c:formatCode>
                <c:ptCount val="8"/>
                <c:pt idx="0">
                  <c:v>44345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  <c:pt idx="7">
                  <c:v>44770</c:v>
                </c:pt>
              </c:numCache>
            </c:numRef>
          </c:cat>
          <c:val>
            <c:numRef>
              <c:f>altitude!$BD$379:$BD$386</c:f>
              <c:numCache>
                <c:formatCode>0.000</c:formatCode>
                <c:ptCount val="8"/>
                <c:pt idx="0">
                  <c:v>1.5000000000014779E-2</c:v>
                </c:pt>
                <c:pt idx="1">
                  <c:v>0</c:v>
                </c:pt>
                <c:pt idx="2">
                  <c:v>0</c:v>
                </c:pt>
                <c:pt idx="3">
                  <c:v>8.0000000000097771E-3</c:v>
                </c:pt>
                <c:pt idx="4">
                  <c:v>3.0000000000143245E-3</c:v>
                </c:pt>
                <c:pt idx="5">
                  <c:v>1.0000000000019327E-2</c:v>
                </c:pt>
                <c:pt idx="6">
                  <c:v>9.0000000000145519E-3</c:v>
                </c:pt>
                <c:pt idx="7">
                  <c:v>3.0000000000143245E-3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F-17D7-4FC0-A1FA-92876B4D93F7}"/>
            </c:ext>
          </c:extLst>
        </c:ser>
        <c:ser>
          <c:idx val="16"/>
          <c:order val="17"/>
          <c:tx>
            <c:strRef>
              <c:f>altitude!$BE$358</c:f>
              <c:strCache>
                <c:ptCount val="1"/>
                <c:pt idx="0">
                  <c:v>1077</c:v>
                </c:pt>
              </c:strCache>
            </c:strRef>
          </c:tx>
          <c:cat>
            <c:numRef>
              <c:f>altitude!$A$379:$A$386</c:f>
              <c:numCache>
                <c:formatCode>m/d/yyyy</c:formatCode>
                <c:ptCount val="8"/>
                <c:pt idx="0">
                  <c:v>44345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  <c:pt idx="7">
                  <c:v>44770</c:v>
                </c:pt>
              </c:numCache>
            </c:numRef>
          </c:cat>
          <c:val>
            <c:numRef>
              <c:f>altitude!$BE$379:$BE$386</c:f>
              <c:numCache>
                <c:formatCode>0.000</c:formatCode>
                <c:ptCount val="8"/>
                <c:pt idx="0">
                  <c:v>1.2999999999976808E-2</c:v>
                </c:pt>
                <c:pt idx="1">
                  <c:v>0</c:v>
                </c:pt>
                <c:pt idx="2">
                  <c:v>0</c:v>
                </c:pt>
                <c:pt idx="3">
                  <c:v>1.999999999981128E-3</c:v>
                </c:pt>
                <c:pt idx="4">
                  <c:v>2.9999999999859028E-3</c:v>
                </c:pt>
                <c:pt idx="5">
                  <c:v>2.9999999999859028E-3</c:v>
                </c:pt>
                <c:pt idx="6">
                  <c:v>-5.0000000000238742E-3</c:v>
                </c:pt>
                <c:pt idx="7">
                  <c:v>-1.2000000000000455E-2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0-17D7-4FC0-A1FA-92876B4D93F7}"/>
            </c:ext>
          </c:extLst>
        </c:ser>
        <c:ser>
          <c:idx val="17"/>
          <c:order val="18"/>
          <c:tx>
            <c:strRef>
              <c:f>altitude!$BF$358</c:f>
              <c:strCache>
                <c:ptCount val="1"/>
                <c:pt idx="0">
                  <c:v>1078</c:v>
                </c:pt>
              </c:strCache>
            </c:strRef>
          </c:tx>
          <c:cat>
            <c:numRef>
              <c:f>altitude!$A$379:$A$386</c:f>
              <c:numCache>
                <c:formatCode>m/d/yyyy</c:formatCode>
                <c:ptCount val="8"/>
                <c:pt idx="0">
                  <c:v>44345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  <c:pt idx="7">
                  <c:v>44770</c:v>
                </c:pt>
              </c:numCache>
            </c:numRef>
          </c:cat>
          <c:val>
            <c:numRef>
              <c:f>altitude!$BF$379:$BF$386</c:f>
              <c:numCache>
                <c:formatCode>0.000</c:formatCode>
                <c:ptCount val="8"/>
                <c:pt idx="0">
                  <c:v>7.9999999999813554E-3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2.0000000000095497E-3</c:v>
                </c:pt>
                <c:pt idx="6">
                  <c:v>-1.0000000000047748E-3</c:v>
                </c:pt>
                <c:pt idx="7">
                  <c:v>-3.9999999999906777E-3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1-17D7-4FC0-A1FA-92876B4D93F7}"/>
            </c:ext>
          </c:extLst>
        </c:ser>
        <c:ser>
          <c:idx val="18"/>
          <c:order val="19"/>
          <c:tx>
            <c:strRef>
              <c:f>altitude!$BG$358</c:f>
              <c:strCache>
                <c:ptCount val="1"/>
                <c:pt idx="0">
                  <c:v>1079</c:v>
                </c:pt>
              </c:strCache>
            </c:strRef>
          </c:tx>
          <c:cat>
            <c:numRef>
              <c:f>altitude!$A$379:$A$386</c:f>
              <c:numCache>
                <c:formatCode>m/d/yyyy</c:formatCode>
                <c:ptCount val="8"/>
                <c:pt idx="0">
                  <c:v>44345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  <c:pt idx="7">
                  <c:v>44770</c:v>
                </c:pt>
              </c:numCache>
            </c:numRef>
          </c:cat>
          <c:val>
            <c:numRef>
              <c:f>altitude!$BG$379:$BG$386</c:f>
              <c:numCache>
                <c:formatCode>0.000</c:formatCode>
                <c:ptCount val="8"/>
                <c:pt idx="0">
                  <c:v>1.2000000000000455E-2</c:v>
                </c:pt>
                <c:pt idx="1">
                  <c:v>0</c:v>
                </c:pt>
                <c:pt idx="2">
                  <c:v>0</c:v>
                </c:pt>
                <c:pt idx="3">
                  <c:v>9.9999999997635314E-4</c:v>
                </c:pt>
                <c:pt idx="4">
                  <c:v>7.9999999999813554E-3</c:v>
                </c:pt>
                <c:pt idx="5">
                  <c:v>5.9999999999718057E-3</c:v>
                </c:pt>
                <c:pt idx="6">
                  <c:v>-3.0000000000143245E-3</c:v>
                </c:pt>
                <c:pt idx="7">
                  <c:v>-2.4000000000000909E-2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2-17D7-4FC0-A1FA-92876B4D93F7}"/>
            </c:ext>
          </c:extLst>
        </c:ser>
        <c:ser>
          <c:idx val="20"/>
          <c:order val="20"/>
          <c:tx>
            <c:strRef>
              <c:f>altitude!$BM$413</c:f>
              <c:strCache>
                <c:ptCount val="1"/>
                <c:pt idx="0">
                  <c:v>1090</c:v>
                </c:pt>
              </c:strCache>
              <c:extLst xmlns:c15="http://schemas.microsoft.com/office/drawing/2012/chart"/>
            </c:strRef>
          </c:tx>
          <c:cat>
            <c:numRef>
              <c:f>altitude!$A$379:$A$386</c:f>
              <c:numCache>
                <c:formatCode>m/d/yyyy</c:formatCode>
                <c:ptCount val="8"/>
                <c:pt idx="0">
                  <c:v>44345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  <c:pt idx="7">
                  <c:v>44770</c:v>
                </c:pt>
              </c:numCache>
            </c:numRef>
          </c:cat>
          <c:val>
            <c:numRef>
              <c:f>altitude!$BM$415:$BM$421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13-17D7-4FC0-A1FA-92876B4D93F7}"/>
            </c:ext>
          </c:extLst>
        </c:ser>
        <c:ser>
          <c:idx val="21"/>
          <c:order val="21"/>
          <c:tx>
            <c:strRef>
              <c:f>altitude!$BN$413</c:f>
              <c:strCache>
                <c:ptCount val="1"/>
                <c:pt idx="0">
                  <c:v>1091</c:v>
                </c:pt>
              </c:strCache>
              <c:extLst xmlns:c15="http://schemas.microsoft.com/office/drawing/2012/chart"/>
            </c:strRef>
          </c:tx>
          <c:cat>
            <c:numRef>
              <c:f>altitude!$A$379:$A$386</c:f>
              <c:numCache>
                <c:formatCode>m/d/yyyy</c:formatCode>
                <c:ptCount val="8"/>
                <c:pt idx="0">
                  <c:v>44345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  <c:pt idx="7">
                  <c:v>44770</c:v>
                </c:pt>
              </c:numCache>
            </c:numRef>
          </c:cat>
          <c:val>
            <c:numRef>
              <c:f>altitude!$BN$415:$BN$421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14-17D7-4FC0-A1FA-92876B4D93F7}"/>
            </c:ext>
          </c:extLst>
        </c:ser>
        <c:ser>
          <c:idx val="22"/>
          <c:order val="22"/>
          <c:tx>
            <c:strRef>
              <c:f>altitude!$BO$413</c:f>
              <c:strCache>
                <c:ptCount val="1"/>
                <c:pt idx="0">
                  <c:v>1092</c:v>
                </c:pt>
              </c:strCache>
              <c:extLst xmlns:c15="http://schemas.microsoft.com/office/drawing/2012/chart"/>
            </c:strRef>
          </c:tx>
          <c:cat>
            <c:numRef>
              <c:f>altitude!$A$379:$A$386</c:f>
              <c:numCache>
                <c:formatCode>m/d/yyyy</c:formatCode>
                <c:ptCount val="8"/>
                <c:pt idx="0">
                  <c:v>44345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  <c:pt idx="7">
                  <c:v>44770</c:v>
                </c:pt>
              </c:numCache>
            </c:numRef>
          </c:cat>
          <c:val>
            <c:numRef>
              <c:f>altitude!$BO$415:$BO$421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15-17D7-4FC0-A1FA-92876B4D93F7}"/>
            </c:ext>
          </c:extLst>
        </c:ser>
        <c:ser>
          <c:idx val="23"/>
          <c:order val="23"/>
          <c:tx>
            <c:strRef>
              <c:f>altitude!$BP$413</c:f>
              <c:strCache>
                <c:ptCount val="1"/>
                <c:pt idx="0">
                  <c:v>1093</c:v>
                </c:pt>
              </c:strCache>
              <c:extLst xmlns:c15="http://schemas.microsoft.com/office/drawing/2012/chart"/>
            </c:strRef>
          </c:tx>
          <c:cat>
            <c:numRef>
              <c:f>altitude!$A$379:$A$386</c:f>
              <c:numCache>
                <c:formatCode>m/d/yyyy</c:formatCode>
                <c:ptCount val="8"/>
                <c:pt idx="0">
                  <c:v>44345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  <c:pt idx="7">
                  <c:v>44770</c:v>
                </c:pt>
              </c:numCache>
            </c:numRef>
          </c:cat>
          <c:val>
            <c:numRef>
              <c:f>altitude!$BP$415:$BP$421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16-17D7-4FC0-A1FA-92876B4D93F7}"/>
            </c:ext>
          </c:extLst>
        </c:ser>
        <c:ser>
          <c:idx val="24"/>
          <c:order val="24"/>
          <c:tx>
            <c:strRef>
              <c:f>altitude!$BQ$413</c:f>
              <c:strCache>
                <c:ptCount val="1"/>
                <c:pt idx="0">
                  <c:v>1094</c:v>
                </c:pt>
              </c:strCache>
              <c:extLst xmlns:c15="http://schemas.microsoft.com/office/drawing/2012/chart"/>
            </c:strRef>
          </c:tx>
          <c:cat>
            <c:numRef>
              <c:f>altitude!$A$379:$A$386</c:f>
              <c:numCache>
                <c:formatCode>m/d/yyyy</c:formatCode>
                <c:ptCount val="8"/>
                <c:pt idx="0">
                  <c:v>44345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  <c:pt idx="7">
                  <c:v>44770</c:v>
                </c:pt>
              </c:numCache>
            </c:numRef>
          </c:cat>
          <c:val>
            <c:numRef>
              <c:f>altitude!$BQ$415:$BQ$421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17-17D7-4FC0-A1FA-92876B4D93F7}"/>
            </c:ext>
          </c:extLst>
        </c:ser>
        <c:ser>
          <c:idx val="25"/>
          <c:order val="25"/>
          <c:tx>
            <c:strRef>
              <c:f>altitude!$BR$413</c:f>
              <c:strCache>
                <c:ptCount val="1"/>
                <c:pt idx="0">
                  <c:v>1095</c:v>
                </c:pt>
              </c:strCache>
              <c:extLst xmlns:c15="http://schemas.microsoft.com/office/drawing/2012/chart"/>
            </c:strRef>
          </c:tx>
          <c:cat>
            <c:numRef>
              <c:f>altitude!$A$379:$A$386</c:f>
              <c:numCache>
                <c:formatCode>m/d/yyyy</c:formatCode>
                <c:ptCount val="8"/>
                <c:pt idx="0">
                  <c:v>44345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  <c:pt idx="7">
                  <c:v>44770</c:v>
                </c:pt>
              </c:numCache>
            </c:numRef>
          </c:cat>
          <c:val>
            <c:numRef>
              <c:f>altitude!$BR$415:$BR$421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18-17D7-4FC0-A1FA-92876B4D93F7}"/>
            </c:ext>
          </c:extLst>
        </c:ser>
        <c:ser>
          <c:idx val="26"/>
          <c:order val="26"/>
          <c:tx>
            <c:strRef>
              <c:f>altitude!$BS$413</c:f>
              <c:strCache>
                <c:ptCount val="1"/>
                <c:pt idx="0">
                  <c:v>1096</c:v>
                </c:pt>
              </c:strCache>
              <c:extLst xmlns:c15="http://schemas.microsoft.com/office/drawing/2012/chart"/>
            </c:strRef>
          </c:tx>
          <c:cat>
            <c:numRef>
              <c:f>altitude!$A$379:$A$386</c:f>
              <c:numCache>
                <c:formatCode>m/d/yyyy</c:formatCode>
                <c:ptCount val="8"/>
                <c:pt idx="0">
                  <c:v>44345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  <c:pt idx="7">
                  <c:v>44770</c:v>
                </c:pt>
              </c:numCache>
            </c:numRef>
          </c:cat>
          <c:val>
            <c:numRef>
              <c:f>altitude!$BS$415:$BS$421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19-17D7-4FC0-A1FA-92876B4D93F7}"/>
            </c:ext>
          </c:extLst>
        </c:ser>
        <c:ser>
          <c:idx val="27"/>
          <c:order val="27"/>
          <c:tx>
            <c:strRef>
              <c:f>altitude!$BT$413</c:f>
              <c:strCache>
                <c:ptCount val="1"/>
                <c:pt idx="0">
                  <c:v>1097</c:v>
                </c:pt>
              </c:strCache>
              <c:extLst xmlns:c15="http://schemas.microsoft.com/office/drawing/2012/chart"/>
            </c:strRef>
          </c:tx>
          <c:cat>
            <c:numRef>
              <c:f>altitude!$A$379:$A$386</c:f>
              <c:numCache>
                <c:formatCode>m/d/yyyy</c:formatCode>
                <c:ptCount val="8"/>
                <c:pt idx="0">
                  <c:v>44345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  <c:pt idx="7">
                  <c:v>44770</c:v>
                </c:pt>
              </c:numCache>
            </c:numRef>
          </c:cat>
          <c:val>
            <c:numRef>
              <c:f>altitude!$BT$415:$BT$421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1A-17D7-4FC0-A1FA-92876B4D93F7}"/>
            </c:ext>
          </c:extLst>
        </c:ser>
        <c:ser>
          <c:idx val="28"/>
          <c:order val="28"/>
          <c:tx>
            <c:strRef>
              <c:f>altitude!$BU$413</c:f>
              <c:strCache>
                <c:ptCount val="1"/>
                <c:pt idx="0">
                  <c:v>1098</c:v>
                </c:pt>
              </c:strCache>
              <c:extLst xmlns:c15="http://schemas.microsoft.com/office/drawing/2012/chart"/>
            </c:strRef>
          </c:tx>
          <c:cat>
            <c:numRef>
              <c:f>altitude!$A$379:$A$386</c:f>
              <c:numCache>
                <c:formatCode>m/d/yyyy</c:formatCode>
                <c:ptCount val="8"/>
                <c:pt idx="0">
                  <c:v>44345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  <c:pt idx="7">
                  <c:v>44770</c:v>
                </c:pt>
              </c:numCache>
            </c:numRef>
          </c:cat>
          <c:val>
            <c:numRef>
              <c:f>altitude!$BU$415:$BU$421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1B-17D7-4FC0-A1FA-92876B4D93F7}"/>
            </c:ext>
          </c:extLst>
        </c:ser>
        <c:ser>
          <c:idx val="29"/>
          <c:order val="29"/>
          <c:tx>
            <c:strRef>
              <c:f>altitude!$BV$413</c:f>
              <c:strCache>
                <c:ptCount val="1"/>
                <c:pt idx="0">
                  <c:v>1099</c:v>
                </c:pt>
              </c:strCache>
              <c:extLst xmlns:c15="http://schemas.microsoft.com/office/drawing/2012/chart"/>
            </c:strRef>
          </c:tx>
          <c:cat>
            <c:numRef>
              <c:f>altitude!$A$379:$A$386</c:f>
              <c:numCache>
                <c:formatCode>m/d/yyyy</c:formatCode>
                <c:ptCount val="8"/>
                <c:pt idx="0">
                  <c:v>44345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  <c:pt idx="7">
                  <c:v>44770</c:v>
                </c:pt>
              </c:numCache>
            </c:numRef>
          </c:cat>
          <c:val>
            <c:numRef>
              <c:f>altitude!$BV$415:$BV$421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1C-17D7-4FC0-A1FA-92876B4D93F7}"/>
            </c:ext>
          </c:extLst>
        </c:ser>
        <c:ser>
          <c:idx val="30"/>
          <c:order val="30"/>
          <c:tx>
            <c:strRef>
              <c:f>altitude!$BW$413</c:f>
              <c:strCache>
                <c:ptCount val="1"/>
                <c:pt idx="0">
                  <c:v>1100</c:v>
                </c:pt>
              </c:strCache>
              <c:extLst xmlns:c15="http://schemas.microsoft.com/office/drawing/2012/chart"/>
            </c:strRef>
          </c:tx>
          <c:cat>
            <c:numRef>
              <c:f>altitude!$A$379:$A$386</c:f>
              <c:numCache>
                <c:formatCode>m/d/yyyy</c:formatCode>
                <c:ptCount val="8"/>
                <c:pt idx="0">
                  <c:v>44345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  <c:pt idx="7">
                  <c:v>44770</c:v>
                </c:pt>
              </c:numCache>
            </c:numRef>
          </c:cat>
          <c:val>
            <c:numRef>
              <c:f>altitude!$BW$415:$BW$421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1D-17D7-4FC0-A1FA-92876B4D93F7}"/>
            </c:ext>
          </c:extLst>
        </c:ser>
        <c:ser>
          <c:idx val="31"/>
          <c:order val="31"/>
          <c:tx>
            <c:strRef>
              <c:f>altitude!$AM$358</c:f>
              <c:strCache>
                <c:ptCount val="1"/>
                <c:pt idx="0">
                  <c:v>1054</c:v>
                </c:pt>
              </c:strCache>
            </c:strRef>
          </c:tx>
          <c:cat>
            <c:numRef>
              <c:f>altitude!$A$379:$A$386</c:f>
              <c:numCache>
                <c:formatCode>m/d/yyyy</c:formatCode>
                <c:ptCount val="8"/>
                <c:pt idx="0">
                  <c:v>44345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  <c:pt idx="7">
                  <c:v>44770</c:v>
                </c:pt>
              </c:numCache>
            </c:numRef>
          </c:cat>
          <c:val>
            <c:numRef>
              <c:f>altitude!$AM$379:$AM$386</c:f>
              <c:numCache>
                <c:formatCode>0.000</c:formatCode>
                <c:ptCount val="8"/>
                <c:pt idx="0">
                  <c:v>-4.9999999999954525E-3</c:v>
                </c:pt>
                <c:pt idx="1">
                  <c:v>0</c:v>
                </c:pt>
                <c:pt idx="2">
                  <c:v>0</c:v>
                </c:pt>
                <c:pt idx="3">
                  <c:v>4.9999999999954525E-3</c:v>
                </c:pt>
                <c:pt idx="4">
                  <c:v>2.9999999999859028E-3</c:v>
                </c:pt>
                <c:pt idx="5">
                  <c:v>2.9999999999859028E-3</c:v>
                </c:pt>
                <c:pt idx="6">
                  <c:v>-1.0000000000047748E-3</c:v>
                </c:pt>
                <c:pt idx="7">
                  <c:v>9.9999999997635314E-4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E-17D7-4FC0-A1FA-92876B4D93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3149056"/>
        <c:axId val="113150592"/>
        <c:extLst>
          <c:ext xmlns:c15="http://schemas.microsoft.com/office/drawing/2012/chart" uri="{02D57815-91ED-43cb-92C2-25804820EDAC}">
            <c15:filteredLineSeries>
              <c15:ser>
                <c:idx val="2"/>
                <c:order val="3"/>
                <c:tx>
                  <c:strRef>
                    <c:extLst>
                      <c:ext uri="{02D57815-91ED-43cb-92C2-25804820EDAC}">
                        <c15:formulaRef>
                          <c15:sqref>altitude!$V$358</c15:sqref>
                        </c15:formulaRef>
                      </c:ext>
                    </c:extLst>
                    <c:strCache>
                      <c:ptCount val="1"/>
                      <c:pt idx="0">
                        <c:v>1024 b</c:v>
                      </c:pt>
                    </c:strCache>
                  </c:strRef>
                </c:tx>
                <c:cat>
                  <c:numRef>
                    <c:extLst>
                      <c:ext uri="{02D57815-91ED-43cb-92C2-25804820EDAC}">
                        <c15:formulaRef>
                          <c15:sqref>altitude!$A$379:$A$386</c15:sqref>
                        </c15:formulaRef>
                      </c:ext>
                    </c:extLst>
                    <c:numCache>
                      <c:formatCode>m/d/yyyy</c:formatCode>
                      <c:ptCount val="8"/>
                      <c:pt idx="0">
                        <c:v>44345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  <c:pt idx="7">
                        <c:v>44770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altitude!$V$375:$V$381</c15:sqref>
                        </c15:formulaRef>
                      </c:ext>
                    </c:extLst>
                    <c:numCache>
                      <c:formatCode>0.000</c:formatCode>
                      <c:ptCount val="7"/>
                      <c:pt idx="0">
                        <c:v>1.6999999999995907E-2</c:v>
                      </c:pt>
                      <c:pt idx="1">
                        <c:v>1.6999999999995907E-2</c:v>
                      </c:pt>
                      <c:pt idx="2">
                        <c:v>6.0000000000002274E-2</c:v>
                      </c:pt>
                      <c:pt idx="3">
                        <c:v>4.0000000000020464E-2</c:v>
                      </c:pt>
                      <c:pt idx="4">
                        <c:v>4.4000000000011141E-2</c:v>
                      </c:pt>
                      <c:pt idx="5">
                        <c:v>0</c:v>
                      </c:pt>
                      <c:pt idx="6">
                        <c:v>0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1F-17D7-4FC0-A1FA-92876B4D93F7}"/>
                  </c:ext>
                </c:extLst>
              </c15:ser>
            </c15:filteredLineSeries>
          </c:ext>
        </c:extLst>
      </c:lineChart>
      <c:dateAx>
        <c:axId val="113149056"/>
        <c:scaling>
          <c:orientation val="minMax"/>
          <c:max val="44772"/>
          <c:min val="44405"/>
        </c:scaling>
        <c:delete val="0"/>
        <c:axPos val="b"/>
        <c:numFmt formatCode="dd/mm/yy;@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fr-FR"/>
          </a:p>
        </c:txPr>
        <c:crossAx val="113150592"/>
        <c:crossesAt val="-0.2"/>
        <c:auto val="1"/>
        <c:lblOffset val="100"/>
        <c:baseTimeUnit val="days"/>
      </c:dateAx>
      <c:valAx>
        <c:axId val="113150592"/>
        <c:scaling>
          <c:orientation val="minMax"/>
          <c:max val="0.15500000000000003"/>
          <c:min val="-4.0000000000000008E-2"/>
        </c:scaling>
        <c:delete val="0"/>
        <c:axPos val="l"/>
        <c:majorGridlines>
          <c:spPr>
            <a:ln>
              <a:prstDash val="sysDot"/>
            </a:ln>
          </c:spPr>
        </c:majorGridlines>
        <c:title>
          <c:tx>
            <c:rich>
              <a:bodyPr rot="-5400000" vert="horz"/>
              <a:lstStyle/>
              <a:p>
                <a:pPr>
                  <a:defRPr sz="2000"/>
                </a:pPr>
                <a:r>
                  <a:rPr lang="en-US" sz="2000"/>
                  <a:t>en mètre</a:t>
                </a:r>
              </a:p>
            </c:rich>
          </c:tx>
          <c:layout/>
          <c:overlay val="0"/>
        </c:title>
        <c:numFmt formatCode="#,##0.000" sourceLinked="0"/>
        <c:majorTickMark val="out"/>
        <c:minorTickMark val="none"/>
        <c:tickLblPos val="nextTo"/>
        <c:txPr>
          <a:bodyPr/>
          <a:lstStyle/>
          <a:p>
            <a:pPr>
              <a:defRPr sz="1600"/>
            </a:pPr>
            <a:endParaRPr lang="fr-FR"/>
          </a:p>
        </c:txPr>
        <c:crossAx val="113149056"/>
        <c:crosses val="autoZero"/>
        <c:crossBetween val="between"/>
        <c:majorUnit val="2.0000000000000004E-2"/>
      </c:valAx>
    </c:plotArea>
    <c:legend>
      <c:legendPos val="r"/>
      <c:legendEntry>
        <c:idx val="0"/>
        <c:txPr>
          <a:bodyPr/>
          <a:lstStyle/>
          <a:p>
            <a:pPr>
              <a:defRPr sz="1800" b="1" i="0" baseline="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1"/>
        <c:txPr>
          <a:bodyPr/>
          <a:lstStyle/>
          <a:p>
            <a:pPr>
              <a:defRPr sz="1800" b="1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2"/>
        <c:txPr>
          <a:bodyPr/>
          <a:lstStyle/>
          <a:p>
            <a:pPr>
              <a:defRPr sz="1800" b="1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5"/>
        <c:txPr>
          <a:bodyPr/>
          <a:lstStyle/>
          <a:p>
            <a:pPr>
              <a:defRPr sz="180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6"/>
        <c:txPr>
          <a:bodyPr/>
          <a:lstStyle/>
          <a:p>
            <a:pPr>
              <a:defRPr sz="180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7"/>
        <c:txPr>
          <a:bodyPr/>
          <a:lstStyle/>
          <a:p>
            <a:pPr>
              <a:defRPr sz="1800" b="0">
                <a:solidFill>
                  <a:schemeClr val="accent1"/>
                </a:solidFill>
              </a:defRPr>
            </a:pPr>
            <a:endParaRPr lang="fr-FR"/>
          </a:p>
        </c:txPr>
      </c:legendEntry>
      <c:legendEntry>
        <c:idx val="8"/>
        <c:txPr>
          <a:bodyPr/>
          <a:lstStyle/>
          <a:p>
            <a:pPr>
              <a:defRPr sz="1800" b="0">
                <a:solidFill>
                  <a:schemeClr val="accent1"/>
                </a:solidFill>
              </a:defRPr>
            </a:pPr>
            <a:endParaRPr lang="fr-FR"/>
          </a:p>
        </c:txPr>
      </c:legendEntry>
      <c:legendEntry>
        <c:idx val="9"/>
        <c:txPr>
          <a:bodyPr/>
          <a:lstStyle/>
          <a:p>
            <a:pPr>
              <a:defRPr sz="1800" b="1">
                <a:solidFill>
                  <a:schemeClr val="accent1"/>
                </a:solidFill>
              </a:defRPr>
            </a:pPr>
            <a:endParaRPr lang="fr-FR"/>
          </a:p>
        </c:txPr>
      </c:legendEntry>
      <c:legendEntry>
        <c:idx val="10"/>
        <c:txPr>
          <a:bodyPr/>
          <a:lstStyle/>
          <a:p>
            <a:pPr>
              <a:defRPr sz="1800" b="1">
                <a:solidFill>
                  <a:schemeClr val="accent1"/>
                </a:solidFill>
              </a:defRPr>
            </a:pPr>
            <a:endParaRPr lang="fr-FR"/>
          </a:p>
        </c:txPr>
      </c:legendEntry>
      <c:legendEntry>
        <c:idx val="11"/>
        <c:txPr>
          <a:bodyPr/>
          <a:lstStyle/>
          <a:p>
            <a:pPr>
              <a:defRPr sz="1800" b="1">
                <a:solidFill>
                  <a:schemeClr val="accent1"/>
                </a:solidFill>
              </a:defRPr>
            </a:pPr>
            <a:endParaRPr lang="fr-FR"/>
          </a:p>
        </c:txPr>
      </c:legendEntry>
      <c:legendEntry>
        <c:idx val="12"/>
        <c:txPr>
          <a:bodyPr/>
          <a:lstStyle/>
          <a:p>
            <a:pPr>
              <a:defRPr sz="1800">
                <a:solidFill>
                  <a:srgbClr val="C87978"/>
                </a:solidFill>
              </a:defRPr>
            </a:pPr>
            <a:endParaRPr lang="fr-FR"/>
          </a:p>
        </c:txPr>
      </c:legendEntry>
      <c:legendEntry>
        <c:idx val="13"/>
        <c:txPr>
          <a:bodyPr/>
          <a:lstStyle/>
          <a:p>
            <a:pPr>
              <a:defRPr sz="1800">
                <a:solidFill>
                  <a:srgbClr val="C87978"/>
                </a:solidFill>
              </a:defRPr>
            </a:pPr>
            <a:endParaRPr lang="fr-FR"/>
          </a:p>
        </c:txPr>
      </c:legendEntry>
      <c:legendEntry>
        <c:idx val="14"/>
        <c:txPr>
          <a:bodyPr/>
          <a:lstStyle/>
          <a:p>
            <a:pPr>
              <a:defRPr sz="1800">
                <a:solidFill>
                  <a:srgbClr val="C87978"/>
                </a:solidFill>
              </a:defRPr>
            </a:pPr>
            <a:endParaRPr lang="fr-FR"/>
          </a:p>
        </c:txPr>
      </c:legendEntry>
      <c:legendEntry>
        <c:idx val="15"/>
        <c:txPr>
          <a:bodyPr/>
          <a:lstStyle/>
          <a:p>
            <a:pPr>
              <a:defRPr sz="1800" b="1">
                <a:solidFill>
                  <a:srgbClr val="C87978"/>
                </a:solidFill>
              </a:defRPr>
            </a:pPr>
            <a:endParaRPr lang="fr-FR"/>
          </a:p>
        </c:txPr>
      </c:legendEntry>
      <c:legendEntry>
        <c:idx val="16"/>
        <c:txPr>
          <a:bodyPr/>
          <a:lstStyle/>
          <a:p>
            <a:pPr>
              <a:defRPr sz="1800">
                <a:solidFill>
                  <a:srgbClr val="C87978"/>
                </a:solidFill>
              </a:defRPr>
            </a:pPr>
            <a:endParaRPr lang="fr-FR"/>
          </a:p>
        </c:txPr>
      </c:legendEntry>
      <c:legendEntry>
        <c:idx val="17"/>
        <c:txPr>
          <a:bodyPr/>
          <a:lstStyle/>
          <a:p>
            <a:pPr>
              <a:defRPr sz="1800">
                <a:solidFill>
                  <a:srgbClr val="C87978"/>
                </a:solidFill>
              </a:defRPr>
            </a:pPr>
            <a:endParaRPr lang="fr-FR"/>
          </a:p>
        </c:txPr>
      </c:legendEntry>
      <c:legendEntry>
        <c:idx val="18"/>
        <c:txPr>
          <a:bodyPr/>
          <a:lstStyle/>
          <a:p>
            <a:pPr>
              <a:defRPr sz="1800">
                <a:solidFill>
                  <a:srgbClr val="C87978"/>
                </a:solidFill>
              </a:defRPr>
            </a:pPr>
            <a:endParaRPr lang="fr-FR"/>
          </a:p>
        </c:txPr>
      </c:legendEntry>
      <c:layout>
        <c:manualLayout>
          <c:xMode val="edge"/>
          <c:yMode val="edge"/>
          <c:x val="0.88432321734384567"/>
          <c:y val="2.1987370129755223E-2"/>
          <c:w val="0.11027853312691373"/>
          <c:h val="0.80400718796976856"/>
        </c:manualLayout>
      </c:layout>
      <c:overlay val="0"/>
      <c:txPr>
        <a:bodyPr/>
        <a:lstStyle/>
        <a:p>
          <a:pPr>
            <a:defRPr sz="1800"/>
          </a:pPr>
          <a:endParaRPr lang="fr-FR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600"/>
              <a:t>vitesse surrection du repère R1070 - Commune de Lochwiller</a:t>
            </a:r>
            <a:r>
              <a:rPr lang="en-US" sz="1600" baseline="0"/>
              <a:t> (67)</a:t>
            </a:r>
            <a:endParaRPr lang="en-US" sz="1600"/>
          </a:p>
        </c:rich>
      </c:tx>
      <c:layout>
        <c:manualLayout>
          <c:xMode val="edge"/>
          <c:yMode val="edge"/>
          <c:x val="0.13895748238478722"/>
          <c:y val="1.0598940957680898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2656675980018628"/>
          <c:y val="0.14157918457698934"/>
          <c:w val="0.8318629170146955"/>
          <c:h val="0.71622458000625899"/>
        </c:manualLayout>
      </c:layout>
      <c:scatterChart>
        <c:scatterStyle val="lineMarker"/>
        <c:varyColors val="0"/>
        <c:ser>
          <c:idx val="15"/>
          <c:order val="0"/>
          <c:tx>
            <c:strRef>
              <c:f>altitude!$AZ$248</c:f>
              <c:strCache>
                <c:ptCount val="1"/>
                <c:pt idx="0">
                  <c:v>1070</c:v>
                </c:pt>
              </c:strCache>
            </c:strRef>
          </c:tx>
          <c:spPr>
            <a:ln w="28575">
              <a:noFill/>
            </a:ln>
          </c:spPr>
          <c:marker>
            <c:spPr>
              <a:ln>
                <a:solidFill>
                  <a:schemeClr val="accent1"/>
                </a:solidFill>
              </a:ln>
            </c:spPr>
          </c:marker>
          <c:dLbls>
            <c:dLbl>
              <c:idx val="41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6B33-4933-A180-57390EF7D1F7}"/>
                </c:ext>
              </c:extLst>
            </c:dLbl>
            <c:dLbl>
              <c:idx val="45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6B33-4933-A180-57390EF7D1F7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trendline>
            <c:spPr>
              <a:ln>
                <a:solidFill>
                  <a:srgbClr val="FF0000"/>
                </a:solidFill>
              </a:ln>
            </c:spPr>
            <c:trendlineType val="poly"/>
            <c:order val="2"/>
            <c:dispRSqr val="0"/>
            <c:dispEq val="0"/>
          </c:trendline>
          <c:trendline>
            <c:trendlineType val="movingAvg"/>
            <c:period val="2"/>
            <c:dispRSqr val="0"/>
            <c:dispEq val="0"/>
          </c:trendline>
          <c:xVal>
            <c:numRef>
              <c:f>altitude!$A$249:$A$305</c:f>
              <c:numCache>
                <c:formatCode>m/d/yyyy</c:formatCode>
                <c:ptCount val="57"/>
                <c:pt idx="0">
                  <c:v>41389</c:v>
                </c:pt>
                <c:pt idx="1">
                  <c:v>41442</c:v>
                </c:pt>
                <c:pt idx="2">
                  <c:v>41514</c:v>
                </c:pt>
                <c:pt idx="3">
                  <c:v>41575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  <c:pt idx="32">
                  <c:v>43375</c:v>
                </c:pt>
                <c:pt idx="33">
                  <c:v>43438</c:v>
                </c:pt>
                <c:pt idx="34">
                  <c:v>43494</c:v>
                </c:pt>
                <c:pt idx="35">
                  <c:v>43551</c:v>
                </c:pt>
                <c:pt idx="36">
                  <c:v>43613</c:v>
                </c:pt>
                <c:pt idx="37">
                  <c:v>43678</c:v>
                </c:pt>
                <c:pt idx="38">
                  <c:v>43738</c:v>
                </c:pt>
                <c:pt idx="39">
                  <c:v>43801</c:v>
                </c:pt>
                <c:pt idx="40">
                  <c:v>43860</c:v>
                </c:pt>
                <c:pt idx="41">
                  <c:v>43916</c:v>
                </c:pt>
                <c:pt idx="42">
                  <c:v>43979</c:v>
                </c:pt>
                <c:pt idx="43">
                  <c:v>44046</c:v>
                </c:pt>
                <c:pt idx="44">
                  <c:v>44068</c:v>
                </c:pt>
                <c:pt idx="45">
                  <c:v>44104</c:v>
                </c:pt>
                <c:pt idx="46">
                  <c:v>44167</c:v>
                </c:pt>
                <c:pt idx="47">
                  <c:v>44223</c:v>
                </c:pt>
                <c:pt idx="48">
                  <c:v>44285</c:v>
                </c:pt>
                <c:pt idx="49">
                  <c:v>44345</c:v>
                </c:pt>
                <c:pt idx="50">
                  <c:v>44405</c:v>
                </c:pt>
                <c:pt idx="51">
                  <c:v>44504</c:v>
                </c:pt>
                <c:pt idx="52">
                  <c:v>44531</c:v>
                </c:pt>
                <c:pt idx="53">
                  <c:v>44592</c:v>
                </c:pt>
                <c:pt idx="54">
                  <c:v>44650</c:v>
                </c:pt>
                <c:pt idx="55">
                  <c:v>44711</c:v>
                </c:pt>
                <c:pt idx="56">
                  <c:v>44770</c:v>
                </c:pt>
              </c:numCache>
            </c:numRef>
          </c:xVal>
          <c:yVal>
            <c:numRef>
              <c:f>altitude!$AZ$249:$AZ$305</c:f>
              <c:numCache>
                <c:formatCode>0.00</c:formatCode>
                <c:ptCount val="57"/>
                <c:pt idx="24">
                  <c:v>-0.4918032786894751</c:v>
                </c:pt>
                <c:pt idx="25">
                  <c:v>-0.87692307692201699</c:v>
                </c:pt>
                <c:pt idx="26">
                  <c:v>-0.40000000000048885</c:v>
                </c:pt>
                <c:pt idx="27">
                  <c:v>0.51724137930987435</c:v>
                </c:pt>
                <c:pt idx="28">
                  <c:v>1.4262295081965424</c:v>
                </c:pt>
                <c:pt idx="29">
                  <c:v>0.45762711864480771</c:v>
                </c:pt>
                <c:pt idx="30">
                  <c:v>-0.61904761904786809</c:v>
                </c:pt>
                <c:pt idx="31">
                  <c:v>-1.2786885245892805</c:v>
                </c:pt>
                <c:pt idx="32">
                  <c:v>-0.47619047619139654</c:v>
                </c:pt>
                <c:pt idx="33">
                  <c:v>0.14285714285782497</c:v>
                </c:pt>
                <c:pt idx="34">
                  <c:v>0.42857142857042974</c:v>
                </c:pt>
                <c:pt idx="35">
                  <c:v>0.84210526315892387</c:v>
                </c:pt>
                <c:pt idx="36">
                  <c:v>-9.6774193548849183E-2</c:v>
                </c:pt>
                <c:pt idx="37">
                  <c:v>-1.2000000000004827</c:v>
                </c:pt>
                <c:pt idx="38">
                  <c:v>-0.14999999999929514</c:v>
                </c:pt>
                <c:pt idx="39">
                  <c:v>0.14285714285647155</c:v>
                </c:pt>
                <c:pt idx="40">
                  <c:v>0.30508474576272343</c:v>
                </c:pt>
                <c:pt idx="41">
                  <c:v>1.8214285714296554</c:v>
                </c:pt>
                <c:pt idx="42">
                  <c:v>-0.71428571428641807</c:v>
                </c:pt>
                <c:pt idx="43">
                  <c:v>-1.1641791044768077</c:v>
                </c:pt>
                <c:pt idx="44">
                  <c:v>-0.54545454545714989</c:v>
                </c:pt>
                <c:pt idx="45">
                  <c:v>-0.41666666666628771</c:v>
                </c:pt>
                <c:pt idx="46">
                  <c:v>0</c:v>
                </c:pt>
                <c:pt idx="47">
                  <c:v>1.3928571428577032</c:v>
                </c:pt>
                <c:pt idx="48">
                  <c:v>1.2096774193537385</c:v>
                </c:pt>
                <c:pt idx="49">
                  <c:v>-0.19999999999953388</c:v>
                </c:pt>
                <c:pt idx="50">
                  <c:v>-0.90000000000003411</c:v>
                </c:pt>
                <c:pt idx="51">
                  <c:v>-0.30303030303002743</c:v>
                </c:pt>
                <c:pt idx="52">
                  <c:v>0.66666666666669194</c:v>
                </c:pt>
                <c:pt idx="53">
                  <c:v>0.44262295081899</c:v>
                </c:pt>
                <c:pt idx="54">
                  <c:v>0.31034482758621867</c:v>
                </c:pt>
                <c:pt idx="55">
                  <c:v>-0.63934426229394137</c:v>
                </c:pt>
                <c:pt idx="56">
                  <c:v>-1.1694915254249774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6B33-4933-A180-57390EF7D1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831360"/>
        <c:axId val="120833152"/>
      </c:scatterChart>
      <c:valAx>
        <c:axId val="120831360"/>
        <c:scaling>
          <c:orientation val="minMax"/>
          <c:max val="44780"/>
          <c:min val="42820"/>
        </c:scaling>
        <c:delete val="0"/>
        <c:axPos val="b"/>
        <c:numFmt formatCode="[$-40C]mmm\-yy;@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fr-FR"/>
          </a:p>
        </c:txPr>
        <c:crossAx val="120833152"/>
        <c:crossesAt val="-2"/>
        <c:crossBetween val="midCat"/>
        <c:majorUnit val="60"/>
      </c:valAx>
      <c:valAx>
        <c:axId val="120833152"/>
        <c:scaling>
          <c:orientation val="minMax"/>
          <c:max val="3"/>
          <c:min val="-1.5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 sz="1100" baseline="0"/>
                  <a:t>vitesse surrection en cm/mois</a:t>
                </a:r>
              </a:p>
            </c:rich>
          </c:tx>
          <c:layout>
            <c:manualLayout>
              <c:xMode val="edge"/>
              <c:yMode val="edge"/>
              <c:x val="1.1249169820124888E-2"/>
              <c:y val="0.26991889609993019"/>
            </c:manualLayout>
          </c:layout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1100"/>
            </a:pPr>
            <a:endParaRPr lang="fr-FR"/>
          </a:p>
        </c:txPr>
        <c:crossAx val="120831360"/>
        <c:crosses val="autoZero"/>
        <c:crossBetween val="midCat"/>
      </c:valAx>
    </c:plotArea>
    <c:legend>
      <c:legendPos val="l"/>
      <c:legendEntry>
        <c:idx val="0"/>
        <c:txPr>
          <a:bodyPr/>
          <a:lstStyle/>
          <a:p>
            <a:pPr>
              <a:defRPr sz="1200" b="1" i="0" baseline="0">
                <a:solidFill>
                  <a:schemeClr val="accent1"/>
                </a:solidFill>
              </a:defRPr>
            </a:pPr>
            <a:endParaRPr lang="fr-FR"/>
          </a:p>
        </c:txPr>
      </c:legendEntry>
      <c:legendEntry>
        <c:idx val="1"/>
        <c:txPr>
          <a:bodyPr/>
          <a:lstStyle/>
          <a:p>
            <a:pPr>
              <a:defRPr sz="110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2"/>
        <c:txPr>
          <a:bodyPr/>
          <a:lstStyle/>
          <a:p>
            <a:pPr>
              <a:defRPr sz="1050"/>
            </a:pPr>
            <a:endParaRPr lang="fr-FR"/>
          </a:p>
        </c:txPr>
      </c:legendEntry>
      <c:layout>
        <c:manualLayout>
          <c:xMode val="edge"/>
          <c:yMode val="edge"/>
          <c:x val="0.14924227762019282"/>
          <c:y val="0.17344657360656143"/>
          <c:w val="0.25924105286275684"/>
          <c:h val="0.26656195293665458"/>
        </c:manualLayout>
      </c:layout>
      <c:overlay val="0"/>
      <c:spPr>
        <a:solidFill>
          <a:schemeClr val="bg1"/>
        </a:solidFill>
        <a:ln>
          <a:solidFill>
            <a:schemeClr val="tx1"/>
          </a:solidFill>
        </a:ln>
      </c:spPr>
      <c:txPr>
        <a:bodyPr/>
        <a:lstStyle/>
        <a:p>
          <a:pPr>
            <a:defRPr sz="1200"/>
          </a:pPr>
          <a:endParaRPr lang="fr-FR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 paperSize="9" orientation="landscape"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/>
            </a:pPr>
            <a:r>
              <a:rPr lang="en-US" sz="1600"/>
              <a:t>Surrection cumulée </a:t>
            </a:r>
            <a:r>
              <a:rPr lang="en-US" sz="1600" b="1" i="0" u="none" strike="noStrike" baseline="0">
                <a:effectLst/>
              </a:rPr>
              <a:t>sur 1 an</a:t>
            </a:r>
          </a:p>
          <a:p>
            <a:pPr algn="ctr">
              <a:defRPr/>
            </a:pPr>
            <a:r>
              <a:rPr lang="en-US" sz="1600"/>
              <a:t>Commune de Lochwiller</a:t>
            </a:r>
            <a:r>
              <a:rPr lang="en-US" sz="1600" baseline="0"/>
              <a:t> (67)</a:t>
            </a:r>
            <a:endParaRPr lang="en-US" sz="1600"/>
          </a:p>
        </c:rich>
      </c:tx>
      <c:layout>
        <c:manualLayout>
          <c:xMode val="edge"/>
          <c:yMode val="edge"/>
          <c:x val="0.33662758034527845"/>
          <c:y val="1.6350505800677814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1437149141013418"/>
          <c:y val="0.10131016840496578"/>
          <c:w val="0.75924943403867717"/>
          <c:h val="0.7586198784019883"/>
        </c:manualLayout>
      </c:layout>
      <c:lineChart>
        <c:grouping val="standard"/>
        <c:varyColors val="0"/>
        <c:ser>
          <c:idx val="15"/>
          <c:order val="0"/>
          <c:tx>
            <c:strRef>
              <c:f>altitude!$Q$358</c:f>
              <c:strCache>
                <c:ptCount val="1"/>
                <c:pt idx="0">
                  <c:v>1022</c:v>
                </c:pt>
              </c:strCache>
            </c:strRef>
          </c:tx>
          <c:spPr>
            <a:ln w="19050"/>
          </c:spPr>
          <c:cat>
            <c:numRef>
              <c:f>altitude!$A$379:$A$386</c:f>
              <c:numCache>
                <c:formatCode>m/d/yyyy</c:formatCode>
                <c:ptCount val="8"/>
                <c:pt idx="0">
                  <c:v>44345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  <c:pt idx="7">
                  <c:v>44770</c:v>
                </c:pt>
              </c:numCache>
            </c:numRef>
          </c:cat>
          <c:val>
            <c:numRef>
              <c:f>altitude!$Q$379:$Q$386</c:f>
              <c:numCache>
                <c:formatCode>0.000</c:formatCode>
                <c:ptCount val="8"/>
                <c:pt idx="0">
                  <c:v>9.200000000001296E-2</c:v>
                </c:pt>
                <c:pt idx="1">
                  <c:v>0</c:v>
                </c:pt>
                <c:pt idx="2">
                  <c:v>0</c:v>
                </c:pt>
                <c:pt idx="3">
                  <c:v>8.9999999999861302E-3</c:v>
                </c:pt>
                <c:pt idx="4">
                  <c:v>1.9000000000005457E-2</c:v>
                </c:pt>
                <c:pt idx="5">
                  <c:v>2.7999999999991587E-2</c:v>
                </c:pt>
                <c:pt idx="6">
                  <c:v>4.3000000000006366E-2</c:v>
                </c:pt>
                <c:pt idx="7">
                  <c:v>4.9000000000006594E-2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E22-49AD-9904-0C63398E5B40}"/>
            </c:ext>
          </c:extLst>
        </c:ser>
        <c:ser>
          <c:idx val="0"/>
          <c:order val="1"/>
          <c:tx>
            <c:strRef>
              <c:f>altitude!$P$358</c:f>
              <c:strCache>
                <c:ptCount val="1"/>
                <c:pt idx="0">
                  <c:v>1021 a</c:v>
                </c:pt>
              </c:strCache>
            </c:strRef>
          </c:tx>
          <c:cat>
            <c:numRef>
              <c:f>altitude!$A$379:$A$386</c:f>
              <c:numCache>
                <c:formatCode>m/d/yyyy</c:formatCode>
                <c:ptCount val="8"/>
                <c:pt idx="0">
                  <c:v>44345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  <c:pt idx="7">
                  <c:v>44770</c:v>
                </c:pt>
              </c:numCache>
            </c:numRef>
          </c:cat>
          <c:val>
            <c:numRef>
              <c:f>altitude!$P$379:$P$386</c:f>
              <c:numCache>
                <c:formatCode>0.000</c:formatCode>
                <c:ptCount val="8"/>
                <c:pt idx="0">
                  <c:v>5.8999999999997499E-2</c:v>
                </c:pt>
                <c:pt idx="1">
                  <c:v>0</c:v>
                </c:pt>
                <c:pt idx="2">
                  <c:v>0</c:v>
                </c:pt>
                <c:pt idx="3">
                  <c:v>1.2000000000000455E-2</c:v>
                </c:pt>
                <c:pt idx="4">
                  <c:v>1.6999999999995907E-2</c:v>
                </c:pt>
                <c:pt idx="5">
                  <c:v>2.5000000000005684E-2</c:v>
                </c:pt>
                <c:pt idx="6">
                  <c:v>3.6000000000001364E-2</c:v>
                </c:pt>
                <c:pt idx="7">
                  <c:v>3.6000000000001364E-2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E22-49AD-9904-0C63398E5B40}"/>
            </c:ext>
          </c:extLst>
        </c:ser>
        <c:ser>
          <c:idx val="1"/>
          <c:order val="2"/>
          <c:tx>
            <c:strRef>
              <c:f>altitude!$S$358</c:f>
              <c:strCache>
                <c:ptCount val="1"/>
                <c:pt idx="0">
                  <c:v>1023 a</c:v>
                </c:pt>
              </c:strCache>
            </c:strRef>
          </c:tx>
          <c:cat>
            <c:numRef>
              <c:f>altitude!$A$379:$A$386</c:f>
              <c:numCache>
                <c:formatCode>m/d/yyyy</c:formatCode>
                <c:ptCount val="8"/>
                <c:pt idx="0">
                  <c:v>44345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  <c:pt idx="7">
                  <c:v>44770</c:v>
                </c:pt>
              </c:numCache>
            </c:numRef>
          </c:cat>
          <c:val>
            <c:numRef>
              <c:f>altitude!$S$379:$S$386</c:f>
              <c:numCache>
                <c:formatCode>0.000</c:formatCode>
                <c:ptCount val="8"/>
                <c:pt idx="0">
                  <c:v>4.0999999999996817E-2</c:v>
                </c:pt>
                <c:pt idx="1">
                  <c:v>0</c:v>
                </c:pt>
                <c:pt idx="2">
                  <c:v>0</c:v>
                </c:pt>
                <c:pt idx="3">
                  <c:v>6.0000000000002274E-3</c:v>
                </c:pt>
                <c:pt idx="4">
                  <c:v>9.9999999999909051E-3</c:v>
                </c:pt>
                <c:pt idx="5">
                  <c:v>1.300000000000523E-2</c:v>
                </c:pt>
                <c:pt idx="6">
                  <c:v>1.4999999999986358E-2</c:v>
                </c:pt>
                <c:pt idx="7">
                  <c:v>1.2000000000000455E-2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E22-49AD-9904-0C63398E5B40}"/>
            </c:ext>
          </c:extLst>
        </c:ser>
        <c:ser>
          <c:idx val="19"/>
          <c:order val="4"/>
          <c:tx>
            <c:strRef>
              <c:f>altitude!$X$358</c:f>
              <c:strCache>
                <c:ptCount val="1"/>
                <c:pt idx="0">
                  <c:v>1026</c:v>
                </c:pt>
              </c:strCache>
            </c:strRef>
          </c:tx>
          <c:cat>
            <c:numRef>
              <c:f>altitude!$A$379:$A$386</c:f>
              <c:numCache>
                <c:formatCode>m/d/yyyy</c:formatCode>
                <c:ptCount val="8"/>
                <c:pt idx="0">
                  <c:v>44345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  <c:pt idx="7">
                  <c:v>44770</c:v>
                </c:pt>
              </c:numCache>
            </c:numRef>
          </c:cat>
          <c:val>
            <c:numRef>
              <c:f>altitude!$X$379:$X$386</c:f>
              <c:numCache>
                <c:formatCode>0.000</c:formatCode>
                <c:ptCount val="8"/>
                <c:pt idx="0">
                  <c:v>1.5000000000014779E-2</c:v>
                </c:pt>
                <c:pt idx="1">
                  <c:v>0</c:v>
                </c:pt>
                <c:pt idx="2">
                  <c:v>0</c:v>
                </c:pt>
                <c:pt idx="3">
                  <c:v>1.300000000000523E-2</c:v>
                </c:pt>
                <c:pt idx="4">
                  <c:v>1.2000000000000455E-2</c:v>
                </c:pt>
                <c:pt idx="5">
                  <c:v>1.8000000000000682E-2</c:v>
                </c:pt>
                <c:pt idx="6">
                  <c:v>1.6999999999995907E-2</c:v>
                </c:pt>
                <c:pt idx="7">
                  <c:v>1.2000000000000455E-2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E22-49AD-9904-0C63398E5B40}"/>
            </c:ext>
          </c:extLst>
        </c:ser>
        <c:ser>
          <c:idx val="3"/>
          <c:order val="5"/>
          <c:tx>
            <c:strRef>
              <c:f>altitude!$AD$358</c:f>
              <c:strCache>
                <c:ptCount val="1"/>
                <c:pt idx="0">
                  <c:v>1034 a</c:v>
                </c:pt>
              </c:strCache>
              <c:extLst xmlns:c15="http://schemas.microsoft.com/office/drawing/2012/chart"/>
            </c:strRef>
          </c:tx>
          <c:cat>
            <c:numRef>
              <c:f>altitude!$A$379:$A$386</c:f>
              <c:numCache>
                <c:formatCode>m/d/yyyy</c:formatCode>
                <c:ptCount val="8"/>
                <c:pt idx="0">
                  <c:v>44345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  <c:pt idx="7">
                  <c:v>44770</c:v>
                </c:pt>
              </c:numCache>
            </c:numRef>
          </c:cat>
          <c:val>
            <c:numRef>
              <c:f>altitude!$L$373</c:f>
              <c:numCache>
                <c:formatCode>0.000</c:formatCode>
                <c:ptCount val="1"/>
                <c:pt idx="0">
                  <c:v>0</c:v>
                </c:pt>
              </c:numCache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4-BE22-49AD-9904-0C63398E5B40}"/>
            </c:ext>
          </c:extLst>
        </c:ser>
        <c:ser>
          <c:idx val="4"/>
          <c:order val="6"/>
          <c:tx>
            <c:strRef>
              <c:f>altitude!$AF$358</c:f>
              <c:strCache>
                <c:ptCount val="1"/>
                <c:pt idx="0">
                  <c:v>1035 a</c:v>
                </c:pt>
              </c:strCache>
            </c:strRef>
          </c:tx>
          <c:cat>
            <c:numRef>
              <c:f>altitude!$A$379:$A$386</c:f>
              <c:numCache>
                <c:formatCode>m/d/yyyy</c:formatCode>
                <c:ptCount val="8"/>
                <c:pt idx="0">
                  <c:v>44345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  <c:pt idx="7">
                  <c:v>44770</c:v>
                </c:pt>
              </c:numCache>
            </c:numRef>
          </c:cat>
          <c:val>
            <c:numRef>
              <c:f>altitude!$AF$379:$AF$386</c:f>
              <c:numCache>
                <c:formatCode>0.000</c:formatCode>
                <c:ptCount val="8"/>
                <c:pt idx="0">
                  <c:v>1.799999999997226E-2</c:v>
                </c:pt>
                <c:pt idx="1">
                  <c:v>0</c:v>
                </c:pt>
                <c:pt idx="2">
                  <c:v>0</c:v>
                </c:pt>
                <c:pt idx="3">
                  <c:v>6.9999999999765805E-3</c:v>
                </c:pt>
                <c:pt idx="4">
                  <c:v>1.2000000000000455E-2</c:v>
                </c:pt>
                <c:pt idx="5">
                  <c:v>1.3999999999981583E-2</c:v>
                </c:pt>
                <c:pt idx="6">
                  <c:v>1.2999999999976808E-2</c:v>
                </c:pt>
                <c:pt idx="7">
                  <c:v>9.9999999997635314E-4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BE22-49AD-9904-0C63398E5B40}"/>
            </c:ext>
          </c:extLst>
        </c:ser>
        <c:ser>
          <c:idx val="5"/>
          <c:order val="7"/>
          <c:tx>
            <c:strRef>
              <c:f>altitude!$AH$358</c:f>
              <c:strCache>
                <c:ptCount val="1"/>
                <c:pt idx="0">
                  <c:v>1036 a</c:v>
                </c:pt>
              </c:strCache>
            </c:strRef>
          </c:tx>
          <c:cat>
            <c:numRef>
              <c:f>altitude!$A$379:$A$386</c:f>
              <c:numCache>
                <c:formatCode>m/d/yyyy</c:formatCode>
                <c:ptCount val="8"/>
                <c:pt idx="0">
                  <c:v>44345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  <c:pt idx="7">
                  <c:v>44770</c:v>
                </c:pt>
              </c:numCache>
            </c:numRef>
          </c:cat>
          <c:val>
            <c:numRef>
              <c:f>altitude!$AH$379:$AH$386</c:f>
              <c:numCache>
                <c:formatCode>0.000</c:formatCode>
                <c:ptCount val="8"/>
                <c:pt idx="0">
                  <c:v>6.2000000000011823E-2</c:v>
                </c:pt>
                <c:pt idx="1">
                  <c:v>0</c:v>
                </c:pt>
                <c:pt idx="2">
                  <c:v>0</c:v>
                </c:pt>
                <c:pt idx="3">
                  <c:v>8.0000000000097771E-3</c:v>
                </c:pt>
                <c:pt idx="4">
                  <c:v>1.4000000000010004E-2</c:v>
                </c:pt>
                <c:pt idx="5">
                  <c:v>1.8000000000000682E-2</c:v>
                </c:pt>
                <c:pt idx="6">
                  <c:v>2.8000000000020009E-2</c:v>
                </c:pt>
                <c:pt idx="7">
                  <c:v>3.0000000000001137E-2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BE22-49AD-9904-0C63398E5B40}"/>
            </c:ext>
          </c:extLst>
        </c:ser>
        <c:ser>
          <c:idx val="6"/>
          <c:order val="8"/>
          <c:tx>
            <c:strRef>
              <c:f>altitude!$AL$358</c:f>
              <c:strCache>
                <c:ptCount val="1"/>
                <c:pt idx="0">
                  <c:v>1053</c:v>
                </c:pt>
              </c:strCache>
            </c:strRef>
          </c:tx>
          <c:cat>
            <c:numRef>
              <c:f>altitude!$A$379:$A$386</c:f>
              <c:numCache>
                <c:formatCode>m/d/yyyy</c:formatCode>
                <c:ptCount val="8"/>
                <c:pt idx="0">
                  <c:v>44345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  <c:pt idx="7">
                  <c:v>44770</c:v>
                </c:pt>
              </c:numCache>
            </c:numRef>
          </c:cat>
          <c:val>
            <c:numRef>
              <c:f>altitude!$AL$379:$AL$386</c:f>
              <c:numCache>
                <c:formatCode>0.000</c:formatCode>
                <c:ptCount val="8"/>
                <c:pt idx="0">
                  <c:v>1.6999999999995907E-2</c:v>
                </c:pt>
                <c:pt idx="1">
                  <c:v>0</c:v>
                </c:pt>
                <c:pt idx="2">
                  <c:v>0</c:v>
                </c:pt>
                <c:pt idx="3">
                  <c:v>1.999999999981128E-3</c:v>
                </c:pt>
                <c:pt idx="4">
                  <c:v>1.099999999999568E-2</c:v>
                </c:pt>
                <c:pt idx="5">
                  <c:v>1.6999999999995907E-2</c:v>
                </c:pt>
                <c:pt idx="6">
                  <c:v>4.9999999999954525E-3</c:v>
                </c:pt>
                <c:pt idx="7">
                  <c:v>-9.0000000000145519E-3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BE22-49AD-9904-0C63398E5B40}"/>
            </c:ext>
          </c:extLst>
        </c:ser>
        <c:ser>
          <c:idx val="7"/>
          <c:order val="9"/>
          <c:tx>
            <c:strRef>
              <c:f>altitude!$AN$358</c:f>
              <c:strCache>
                <c:ptCount val="1"/>
                <c:pt idx="0">
                  <c:v>1055</c:v>
                </c:pt>
              </c:strCache>
            </c:strRef>
          </c:tx>
          <c:cat>
            <c:numRef>
              <c:f>altitude!$A$379:$A$386</c:f>
              <c:numCache>
                <c:formatCode>m/d/yyyy</c:formatCode>
                <c:ptCount val="8"/>
                <c:pt idx="0">
                  <c:v>44345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  <c:pt idx="7">
                  <c:v>44770</c:v>
                </c:pt>
              </c:numCache>
            </c:numRef>
          </c:cat>
          <c:val>
            <c:numRef>
              <c:f>altitude!$AN$379:$AN$386</c:f>
              <c:numCache>
                <c:formatCode>0.000</c:formatCode>
                <c:ptCount val="8"/>
                <c:pt idx="0">
                  <c:v>6.0000000000002274E-3</c:v>
                </c:pt>
                <c:pt idx="1">
                  <c:v>0</c:v>
                </c:pt>
                <c:pt idx="2">
                  <c:v>0</c:v>
                </c:pt>
                <c:pt idx="3">
                  <c:v>4.0000000000190994E-3</c:v>
                </c:pt>
                <c:pt idx="4">
                  <c:v>1.300000000000523E-2</c:v>
                </c:pt>
                <c:pt idx="5">
                  <c:v>1.0000000000019327E-2</c:v>
                </c:pt>
                <c:pt idx="6">
                  <c:v>0</c:v>
                </c:pt>
                <c:pt idx="7">
                  <c:v>-7.9999999999813554E-3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BE22-49AD-9904-0C63398E5B40}"/>
            </c:ext>
          </c:extLst>
        </c:ser>
        <c:ser>
          <c:idx val="8"/>
          <c:order val="10"/>
          <c:tx>
            <c:strRef>
              <c:f>altitude!$AO$358</c:f>
              <c:strCache>
                <c:ptCount val="1"/>
                <c:pt idx="0">
                  <c:v>1056</c:v>
                </c:pt>
              </c:strCache>
            </c:strRef>
          </c:tx>
          <c:cat>
            <c:numRef>
              <c:f>altitude!$A$379:$A$386</c:f>
              <c:numCache>
                <c:formatCode>m/d/yyyy</c:formatCode>
                <c:ptCount val="8"/>
                <c:pt idx="0">
                  <c:v>44345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  <c:pt idx="7">
                  <c:v>44770</c:v>
                </c:pt>
              </c:numCache>
            </c:numRef>
          </c:cat>
          <c:val>
            <c:numRef>
              <c:f>altitude!$AO$379:$AO$386</c:f>
              <c:numCache>
                <c:formatCode>0.000</c:formatCode>
                <c:ptCount val="8"/>
                <c:pt idx="0">
                  <c:v>2.4000000000000909E-2</c:v>
                </c:pt>
                <c:pt idx="1">
                  <c:v>0</c:v>
                </c:pt>
                <c:pt idx="2">
                  <c:v>0</c:v>
                </c:pt>
                <c:pt idx="3">
                  <c:v>4.9999999999954525E-3</c:v>
                </c:pt>
                <c:pt idx="4">
                  <c:v>1.2999999999976808E-2</c:v>
                </c:pt>
                <c:pt idx="5">
                  <c:v>2.0999999999986585E-2</c:v>
                </c:pt>
                <c:pt idx="6">
                  <c:v>6.0000000000002274E-3</c:v>
                </c:pt>
                <c:pt idx="7">
                  <c:v>-3.0000000000143245E-3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BE22-49AD-9904-0C63398E5B40}"/>
            </c:ext>
          </c:extLst>
        </c:ser>
        <c:ser>
          <c:idx val="9"/>
          <c:order val="11"/>
          <c:tx>
            <c:strRef>
              <c:f>altitude!$AP$358</c:f>
              <c:strCache>
                <c:ptCount val="1"/>
                <c:pt idx="0">
                  <c:v>1057</c:v>
                </c:pt>
              </c:strCache>
            </c:strRef>
          </c:tx>
          <c:cat>
            <c:numRef>
              <c:f>altitude!$A$379:$A$386</c:f>
              <c:numCache>
                <c:formatCode>m/d/yyyy</c:formatCode>
                <c:ptCount val="8"/>
                <c:pt idx="0">
                  <c:v>44345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  <c:pt idx="7">
                  <c:v>44770</c:v>
                </c:pt>
              </c:numCache>
            </c:numRef>
          </c:cat>
          <c:val>
            <c:numRef>
              <c:f>altitude!$AP$379:$AP$386</c:f>
              <c:numCache>
                <c:formatCode>0.000</c:formatCode>
                <c:ptCount val="8"/>
                <c:pt idx="0">
                  <c:v>4.2999999999977945E-2</c:v>
                </c:pt>
                <c:pt idx="1">
                  <c:v>0</c:v>
                </c:pt>
                <c:pt idx="2">
                  <c:v>0</c:v>
                </c:pt>
                <c:pt idx="3">
                  <c:v>8.0000000000097771E-3</c:v>
                </c:pt>
                <c:pt idx="4">
                  <c:v>1.099999999999568E-2</c:v>
                </c:pt>
                <c:pt idx="5">
                  <c:v>1.6999999999995907E-2</c:v>
                </c:pt>
                <c:pt idx="6">
                  <c:v>1.4000000000010004E-2</c:v>
                </c:pt>
                <c:pt idx="7">
                  <c:v>9.9999999999909051E-3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BE22-49AD-9904-0C63398E5B40}"/>
            </c:ext>
          </c:extLst>
        </c:ser>
        <c:ser>
          <c:idx val="10"/>
          <c:order val="12"/>
          <c:tx>
            <c:strRef>
              <c:f>altitude!$AQ$358</c:f>
              <c:strCache>
                <c:ptCount val="1"/>
                <c:pt idx="0">
                  <c:v>1058</c:v>
                </c:pt>
              </c:strCache>
            </c:strRef>
          </c:tx>
          <c:cat>
            <c:numRef>
              <c:f>altitude!$A$379:$A$386</c:f>
              <c:numCache>
                <c:formatCode>m/d/yyyy</c:formatCode>
                <c:ptCount val="8"/>
                <c:pt idx="0">
                  <c:v>44345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  <c:pt idx="7">
                  <c:v>44770</c:v>
                </c:pt>
              </c:numCache>
            </c:numRef>
          </c:cat>
          <c:val>
            <c:numRef>
              <c:f>altitude!$AQ$379:$AQ$386</c:f>
              <c:numCache>
                <c:formatCode>0.000</c:formatCode>
                <c:ptCount val="8"/>
                <c:pt idx="0">
                  <c:v>2.5000000000005684E-2</c:v>
                </c:pt>
                <c:pt idx="1">
                  <c:v>0</c:v>
                </c:pt>
                <c:pt idx="2">
                  <c:v>0</c:v>
                </c:pt>
                <c:pt idx="3">
                  <c:v>7.0000000000050022E-3</c:v>
                </c:pt>
                <c:pt idx="4">
                  <c:v>3.9999999999906777E-3</c:v>
                </c:pt>
                <c:pt idx="5">
                  <c:v>8.0000000000097771E-3</c:v>
                </c:pt>
                <c:pt idx="6">
                  <c:v>6.0000000000002274E-3</c:v>
                </c:pt>
                <c:pt idx="7">
                  <c:v>1.0000000000047748E-3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B-BE22-49AD-9904-0C63398E5B40}"/>
            </c:ext>
          </c:extLst>
        </c:ser>
        <c:ser>
          <c:idx val="11"/>
          <c:order val="13"/>
          <c:tx>
            <c:strRef>
              <c:f>altitude!$AX$358</c:f>
              <c:strCache>
                <c:ptCount val="1"/>
                <c:pt idx="0">
                  <c:v>1068</c:v>
                </c:pt>
              </c:strCache>
            </c:strRef>
          </c:tx>
          <c:cat>
            <c:numRef>
              <c:f>altitude!$A$379:$A$386</c:f>
              <c:numCache>
                <c:formatCode>m/d/yyyy</c:formatCode>
                <c:ptCount val="8"/>
                <c:pt idx="0">
                  <c:v>44345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  <c:pt idx="7">
                  <c:v>44770</c:v>
                </c:pt>
              </c:numCache>
            </c:numRef>
          </c:cat>
          <c:val>
            <c:numRef>
              <c:f>altitude!$AX$379:$AX$386</c:f>
              <c:numCache>
                <c:formatCode>0.000</c:formatCode>
                <c:ptCount val="8"/>
                <c:pt idx="0">
                  <c:v>4.9999999999954525E-3</c:v>
                </c:pt>
                <c:pt idx="1">
                  <c:v>0</c:v>
                </c:pt>
                <c:pt idx="2">
                  <c:v>0</c:v>
                </c:pt>
                <c:pt idx="3">
                  <c:v>3.0000000000143245E-3</c:v>
                </c:pt>
                <c:pt idx="4">
                  <c:v>4.0000000000190994E-3</c:v>
                </c:pt>
                <c:pt idx="5">
                  <c:v>6.0000000000002274E-3</c:v>
                </c:pt>
                <c:pt idx="6">
                  <c:v>-4.9999999999954525E-3</c:v>
                </c:pt>
                <c:pt idx="7">
                  <c:v>-1.4999999999986358E-2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BE22-49AD-9904-0C63398E5B40}"/>
            </c:ext>
          </c:extLst>
        </c:ser>
        <c:ser>
          <c:idx val="12"/>
          <c:order val="14"/>
          <c:tx>
            <c:strRef>
              <c:f>altitude!$AY$358</c:f>
              <c:strCache>
                <c:ptCount val="1"/>
                <c:pt idx="0">
                  <c:v>1069</c:v>
                </c:pt>
              </c:strCache>
            </c:strRef>
          </c:tx>
          <c:cat>
            <c:numRef>
              <c:f>altitude!$A$379:$A$386</c:f>
              <c:numCache>
                <c:formatCode>m/d/yyyy</c:formatCode>
                <c:ptCount val="8"/>
                <c:pt idx="0">
                  <c:v>44345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  <c:pt idx="7">
                  <c:v>44770</c:v>
                </c:pt>
              </c:numCache>
            </c:numRef>
          </c:cat>
          <c:val>
            <c:numRef>
              <c:f>altitude!$AY$379:$AY$386</c:f>
              <c:numCache>
                <c:formatCode>0.000</c:formatCode>
                <c:ptCount val="8"/>
                <c:pt idx="0">
                  <c:v>-2.0000000000095497E-3</c:v>
                </c:pt>
                <c:pt idx="1">
                  <c:v>0</c:v>
                </c:pt>
                <c:pt idx="2">
                  <c:v>0</c:v>
                </c:pt>
                <c:pt idx="3">
                  <c:v>3.0000000000143245E-3</c:v>
                </c:pt>
                <c:pt idx="4">
                  <c:v>9.0000000000145519E-3</c:v>
                </c:pt>
                <c:pt idx="5">
                  <c:v>9.9999999999909051E-3</c:v>
                </c:pt>
                <c:pt idx="6">
                  <c:v>7.0000000000050022E-3</c:v>
                </c:pt>
                <c:pt idx="7">
                  <c:v>-1.4000000000010004E-2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BE22-49AD-9904-0C63398E5B40}"/>
            </c:ext>
          </c:extLst>
        </c:ser>
        <c:ser>
          <c:idx val="13"/>
          <c:order val="15"/>
          <c:tx>
            <c:strRef>
              <c:f>altitude!$BA$358</c:f>
              <c:strCache>
                <c:ptCount val="1"/>
                <c:pt idx="0">
                  <c:v>1072</c:v>
                </c:pt>
              </c:strCache>
            </c:strRef>
          </c:tx>
          <c:cat>
            <c:numRef>
              <c:f>altitude!$A$379:$A$386</c:f>
              <c:numCache>
                <c:formatCode>m/d/yyyy</c:formatCode>
                <c:ptCount val="8"/>
                <c:pt idx="0">
                  <c:v>44345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  <c:pt idx="7">
                  <c:v>44770</c:v>
                </c:pt>
              </c:numCache>
            </c:numRef>
          </c:cat>
          <c:val>
            <c:numRef>
              <c:f>altitude!$BA$379:$BA$386</c:f>
              <c:numCache>
                <c:formatCode>0.000</c:formatCode>
                <c:ptCount val="8"/>
                <c:pt idx="0">
                  <c:v>1.5999999999991132E-2</c:v>
                </c:pt>
                <c:pt idx="1">
                  <c:v>0</c:v>
                </c:pt>
                <c:pt idx="2">
                  <c:v>0</c:v>
                </c:pt>
                <c:pt idx="3">
                  <c:v>3.0000000000143245E-3</c:v>
                </c:pt>
                <c:pt idx="4">
                  <c:v>-3.9999999999906777E-3</c:v>
                </c:pt>
                <c:pt idx="5">
                  <c:v>-1.999999999981128E-3</c:v>
                </c:pt>
                <c:pt idx="6">
                  <c:v>-4.9999999999954525E-3</c:v>
                </c:pt>
                <c:pt idx="7">
                  <c:v>-1.4999999999986358E-2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E-BE22-49AD-9904-0C63398E5B40}"/>
            </c:ext>
          </c:extLst>
        </c:ser>
        <c:ser>
          <c:idx val="14"/>
          <c:order val="16"/>
          <c:tx>
            <c:strRef>
              <c:f>altitude!$BD$358</c:f>
              <c:strCache>
                <c:ptCount val="1"/>
                <c:pt idx="0">
                  <c:v>1076</c:v>
                </c:pt>
              </c:strCache>
            </c:strRef>
          </c:tx>
          <c:cat>
            <c:numRef>
              <c:f>altitude!$A$379:$A$386</c:f>
              <c:numCache>
                <c:formatCode>m/d/yyyy</c:formatCode>
                <c:ptCount val="8"/>
                <c:pt idx="0">
                  <c:v>44345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  <c:pt idx="7">
                  <c:v>44770</c:v>
                </c:pt>
              </c:numCache>
            </c:numRef>
          </c:cat>
          <c:val>
            <c:numRef>
              <c:f>altitude!$BD$379:$BD$386</c:f>
              <c:numCache>
                <c:formatCode>0.000</c:formatCode>
                <c:ptCount val="8"/>
                <c:pt idx="0">
                  <c:v>1.5000000000014779E-2</c:v>
                </c:pt>
                <c:pt idx="1">
                  <c:v>0</c:v>
                </c:pt>
                <c:pt idx="2">
                  <c:v>0</c:v>
                </c:pt>
                <c:pt idx="3">
                  <c:v>8.0000000000097771E-3</c:v>
                </c:pt>
                <c:pt idx="4">
                  <c:v>3.0000000000143245E-3</c:v>
                </c:pt>
                <c:pt idx="5">
                  <c:v>1.0000000000019327E-2</c:v>
                </c:pt>
                <c:pt idx="6">
                  <c:v>9.0000000000145519E-3</c:v>
                </c:pt>
                <c:pt idx="7">
                  <c:v>3.0000000000143245E-3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F-BE22-49AD-9904-0C63398E5B40}"/>
            </c:ext>
          </c:extLst>
        </c:ser>
        <c:ser>
          <c:idx val="16"/>
          <c:order val="17"/>
          <c:tx>
            <c:strRef>
              <c:f>altitude!$BE$358</c:f>
              <c:strCache>
                <c:ptCount val="1"/>
                <c:pt idx="0">
                  <c:v>1077</c:v>
                </c:pt>
              </c:strCache>
            </c:strRef>
          </c:tx>
          <c:cat>
            <c:numRef>
              <c:f>altitude!$A$379:$A$386</c:f>
              <c:numCache>
                <c:formatCode>m/d/yyyy</c:formatCode>
                <c:ptCount val="8"/>
                <c:pt idx="0">
                  <c:v>44345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  <c:pt idx="7">
                  <c:v>44770</c:v>
                </c:pt>
              </c:numCache>
            </c:numRef>
          </c:cat>
          <c:val>
            <c:numRef>
              <c:f>altitude!$BE$379:$BE$386</c:f>
              <c:numCache>
                <c:formatCode>0.000</c:formatCode>
                <c:ptCount val="8"/>
                <c:pt idx="0">
                  <c:v>1.2999999999976808E-2</c:v>
                </c:pt>
                <c:pt idx="1">
                  <c:v>0</c:v>
                </c:pt>
                <c:pt idx="2">
                  <c:v>0</c:v>
                </c:pt>
                <c:pt idx="3">
                  <c:v>1.999999999981128E-3</c:v>
                </c:pt>
                <c:pt idx="4">
                  <c:v>2.9999999999859028E-3</c:v>
                </c:pt>
                <c:pt idx="5">
                  <c:v>2.9999999999859028E-3</c:v>
                </c:pt>
                <c:pt idx="6">
                  <c:v>-5.0000000000238742E-3</c:v>
                </c:pt>
                <c:pt idx="7">
                  <c:v>-1.2000000000000455E-2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0-BE22-49AD-9904-0C63398E5B40}"/>
            </c:ext>
          </c:extLst>
        </c:ser>
        <c:ser>
          <c:idx val="17"/>
          <c:order val="18"/>
          <c:tx>
            <c:strRef>
              <c:f>altitude!$BF$358</c:f>
              <c:strCache>
                <c:ptCount val="1"/>
                <c:pt idx="0">
                  <c:v>1078</c:v>
                </c:pt>
              </c:strCache>
            </c:strRef>
          </c:tx>
          <c:cat>
            <c:numRef>
              <c:f>altitude!$A$379:$A$386</c:f>
              <c:numCache>
                <c:formatCode>m/d/yyyy</c:formatCode>
                <c:ptCount val="8"/>
                <c:pt idx="0">
                  <c:v>44345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  <c:pt idx="7">
                  <c:v>44770</c:v>
                </c:pt>
              </c:numCache>
            </c:numRef>
          </c:cat>
          <c:val>
            <c:numRef>
              <c:f>altitude!$BF$379:$BF$386</c:f>
              <c:numCache>
                <c:formatCode>0.000</c:formatCode>
                <c:ptCount val="8"/>
                <c:pt idx="0">
                  <c:v>7.9999999999813554E-3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2.0000000000095497E-3</c:v>
                </c:pt>
                <c:pt idx="6">
                  <c:v>-1.0000000000047748E-3</c:v>
                </c:pt>
                <c:pt idx="7">
                  <c:v>-3.9999999999906777E-3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1-BE22-49AD-9904-0C63398E5B40}"/>
            </c:ext>
          </c:extLst>
        </c:ser>
        <c:ser>
          <c:idx val="18"/>
          <c:order val="19"/>
          <c:tx>
            <c:strRef>
              <c:f>altitude!$BG$358</c:f>
              <c:strCache>
                <c:ptCount val="1"/>
                <c:pt idx="0">
                  <c:v>1079</c:v>
                </c:pt>
              </c:strCache>
            </c:strRef>
          </c:tx>
          <c:cat>
            <c:numRef>
              <c:f>altitude!$A$379:$A$386</c:f>
              <c:numCache>
                <c:formatCode>m/d/yyyy</c:formatCode>
                <c:ptCount val="8"/>
                <c:pt idx="0">
                  <c:v>44345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  <c:pt idx="7">
                  <c:v>44770</c:v>
                </c:pt>
              </c:numCache>
            </c:numRef>
          </c:cat>
          <c:val>
            <c:numRef>
              <c:f>altitude!$BG$379:$BG$386</c:f>
              <c:numCache>
                <c:formatCode>0.000</c:formatCode>
                <c:ptCount val="8"/>
                <c:pt idx="0">
                  <c:v>1.2000000000000455E-2</c:v>
                </c:pt>
                <c:pt idx="1">
                  <c:v>0</c:v>
                </c:pt>
                <c:pt idx="2">
                  <c:v>0</c:v>
                </c:pt>
                <c:pt idx="3">
                  <c:v>9.9999999997635314E-4</c:v>
                </c:pt>
                <c:pt idx="4">
                  <c:v>7.9999999999813554E-3</c:v>
                </c:pt>
                <c:pt idx="5">
                  <c:v>5.9999999999718057E-3</c:v>
                </c:pt>
                <c:pt idx="6">
                  <c:v>-3.0000000000143245E-3</c:v>
                </c:pt>
                <c:pt idx="7">
                  <c:v>-2.4000000000000909E-2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2-BE22-49AD-9904-0C63398E5B40}"/>
            </c:ext>
          </c:extLst>
        </c:ser>
        <c:ser>
          <c:idx val="20"/>
          <c:order val="20"/>
          <c:tx>
            <c:strRef>
              <c:f>altitude!$BM$413</c:f>
              <c:strCache>
                <c:ptCount val="1"/>
                <c:pt idx="0">
                  <c:v>1090</c:v>
                </c:pt>
              </c:strCache>
              <c:extLst xmlns:c15="http://schemas.microsoft.com/office/drawing/2012/chart"/>
            </c:strRef>
          </c:tx>
          <c:cat>
            <c:numRef>
              <c:f>altitude!$A$379:$A$386</c:f>
              <c:numCache>
                <c:formatCode>m/d/yyyy</c:formatCode>
                <c:ptCount val="8"/>
                <c:pt idx="0">
                  <c:v>44345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  <c:pt idx="7">
                  <c:v>44770</c:v>
                </c:pt>
              </c:numCache>
            </c:numRef>
          </c:cat>
          <c:val>
            <c:numRef>
              <c:f>altitude!$BM$415:$BM$421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13-BE22-49AD-9904-0C63398E5B40}"/>
            </c:ext>
          </c:extLst>
        </c:ser>
        <c:ser>
          <c:idx val="21"/>
          <c:order val="21"/>
          <c:tx>
            <c:strRef>
              <c:f>altitude!$BN$413</c:f>
              <c:strCache>
                <c:ptCount val="1"/>
                <c:pt idx="0">
                  <c:v>1091</c:v>
                </c:pt>
              </c:strCache>
              <c:extLst xmlns:c15="http://schemas.microsoft.com/office/drawing/2012/chart"/>
            </c:strRef>
          </c:tx>
          <c:cat>
            <c:numRef>
              <c:f>altitude!$A$379:$A$386</c:f>
              <c:numCache>
                <c:formatCode>m/d/yyyy</c:formatCode>
                <c:ptCount val="8"/>
                <c:pt idx="0">
                  <c:v>44345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  <c:pt idx="7">
                  <c:v>44770</c:v>
                </c:pt>
              </c:numCache>
            </c:numRef>
          </c:cat>
          <c:val>
            <c:numRef>
              <c:f>altitude!$BN$415:$BN$421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14-BE22-49AD-9904-0C63398E5B40}"/>
            </c:ext>
          </c:extLst>
        </c:ser>
        <c:ser>
          <c:idx val="22"/>
          <c:order val="22"/>
          <c:tx>
            <c:strRef>
              <c:f>altitude!$BO$413</c:f>
              <c:strCache>
                <c:ptCount val="1"/>
                <c:pt idx="0">
                  <c:v>1092</c:v>
                </c:pt>
              </c:strCache>
              <c:extLst xmlns:c15="http://schemas.microsoft.com/office/drawing/2012/chart"/>
            </c:strRef>
          </c:tx>
          <c:cat>
            <c:numRef>
              <c:f>altitude!$A$379:$A$386</c:f>
              <c:numCache>
                <c:formatCode>m/d/yyyy</c:formatCode>
                <c:ptCount val="8"/>
                <c:pt idx="0">
                  <c:v>44345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  <c:pt idx="7">
                  <c:v>44770</c:v>
                </c:pt>
              </c:numCache>
            </c:numRef>
          </c:cat>
          <c:val>
            <c:numRef>
              <c:f>altitude!$BO$415:$BO$421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15-BE22-49AD-9904-0C63398E5B40}"/>
            </c:ext>
          </c:extLst>
        </c:ser>
        <c:ser>
          <c:idx val="23"/>
          <c:order val="23"/>
          <c:tx>
            <c:strRef>
              <c:f>altitude!$BP$413</c:f>
              <c:strCache>
                <c:ptCount val="1"/>
                <c:pt idx="0">
                  <c:v>1093</c:v>
                </c:pt>
              </c:strCache>
              <c:extLst xmlns:c15="http://schemas.microsoft.com/office/drawing/2012/chart"/>
            </c:strRef>
          </c:tx>
          <c:cat>
            <c:numRef>
              <c:f>altitude!$A$379:$A$386</c:f>
              <c:numCache>
                <c:formatCode>m/d/yyyy</c:formatCode>
                <c:ptCount val="8"/>
                <c:pt idx="0">
                  <c:v>44345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  <c:pt idx="7">
                  <c:v>44770</c:v>
                </c:pt>
              </c:numCache>
            </c:numRef>
          </c:cat>
          <c:val>
            <c:numRef>
              <c:f>altitude!$BP$415:$BP$421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16-BE22-49AD-9904-0C63398E5B40}"/>
            </c:ext>
          </c:extLst>
        </c:ser>
        <c:ser>
          <c:idx val="24"/>
          <c:order val="24"/>
          <c:tx>
            <c:strRef>
              <c:f>altitude!$BQ$413</c:f>
              <c:strCache>
                <c:ptCount val="1"/>
                <c:pt idx="0">
                  <c:v>1094</c:v>
                </c:pt>
              </c:strCache>
              <c:extLst xmlns:c15="http://schemas.microsoft.com/office/drawing/2012/chart"/>
            </c:strRef>
          </c:tx>
          <c:cat>
            <c:numRef>
              <c:f>altitude!$A$379:$A$386</c:f>
              <c:numCache>
                <c:formatCode>m/d/yyyy</c:formatCode>
                <c:ptCount val="8"/>
                <c:pt idx="0">
                  <c:v>44345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  <c:pt idx="7">
                  <c:v>44770</c:v>
                </c:pt>
              </c:numCache>
            </c:numRef>
          </c:cat>
          <c:val>
            <c:numRef>
              <c:f>altitude!$BQ$415:$BQ$421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17-BE22-49AD-9904-0C63398E5B40}"/>
            </c:ext>
          </c:extLst>
        </c:ser>
        <c:ser>
          <c:idx val="25"/>
          <c:order val="25"/>
          <c:tx>
            <c:strRef>
              <c:f>altitude!$BR$413</c:f>
              <c:strCache>
                <c:ptCount val="1"/>
                <c:pt idx="0">
                  <c:v>1095</c:v>
                </c:pt>
              </c:strCache>
              <c:extLst xmlns:c15="http://schemas.microsoft.com/office/drawing/2012/chart"/>
            </c:strRef>
          </c:tx>
          <c:cat>
            <c:numRef>
              <c:f>altitude!$A$379:$A$386</c:f>
              <c:numCache>
                <c:formatCode>m/d/yyyy</c:formatCode>
                <c:ptCount val="8"/>
                <c:pt idx="0">
                  <c:v>44345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  <c:pt idx="7">
                  <c:v>44770</c:v>
                </c:pt>
              </c:numCache>
            </c:numRef>
          </c:cat>
          <c:val>
            <c:numRef>
              <c:f>altitude!$BR$415:$BR$421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18-BE22-49AD-9904-0C63398E5B40}"/>
            </c:ext>
          </c:extLst>
        </c:ser>
        <c:ser>
          <c:idx val="26"/>
          <c:order val="26"/>
          <c:tx>
            <c:strRef>
              <c:f>altitude!$BS$413</c:f>
              <c:strCache>
                <c:ptCount val="1"/>
                <c:pt idx="0">
                  <c:v>1096</c:v>
                </c:pt>
              </c:strCache>
              <c:extLst xmlns:c15="http://schemas.microsoft.com/office/drawing/2012/chart"/>
            </c:strRef>
          </c:tx>
          <c:cat>
            <c:numRef>
              <c:f>altitude!$A$379:$A$386</c:f>
              <c:numCache>
                <c:formatCode>m/d/yyyy</c:formatCode>
                <c:ptCount val="8"/>
                <c:pt idx="0">
                  <c:v>44345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  <c:pt idx="7">
                  <c:v>44770</c:v>
                </c:pt>
              </c:numCache>
            </c:numRef>
          </c:cat>
          <c:val>
            <c:numRef>
              <c:f>altitude!$BS$415:$BS$421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19-BE22-49AD-9904-0C63398E5B40}"/>
            </c:ext>
          </c:extLst>
        </c:ser>
        <c:ser>
          <c:idx val="27"/>
          <c:order val="27"/>
          <c:tx>
            <c:strRef>
              <c:f>altitude!$BT$413</c:f>
              <c:strCache>
                <c:ptCount val="1"/>
                <c:pt idx="0">
                  <c:v>1097</c:v>
                </c:pt>
              </c:strCache>
              <c:extLst xmlns:c15="http://schemas.microsoft.com/office/drawing/2012/chart"/>
            </c:strRef>
          </c:tx>
          <c:cat>
            <c:numRef>
              <c:f>altitude!$A$379:$A$386</c:f>
              <c:numCache>
                <c:formatCode>m/d/yyyy</c:formatCode>
                <c:ptCount val="8"/>
                <c:pt idx="0">
                  <c:v>44345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  <c:pt idx="7">
                  <c:v>44770</c:v>
                </c:pt>
              </c:numCache>
            </c:numRef>
          </c:cat>
          <c:val>
            <c:numRef>
              <c:f>altitude!$BT$415:$BT$421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1A-BE22-49AD-9904-0C63398E5B40}"/>
            </c:ext>
          </c:extLst>
        </c:ser>
        <c:ser>
          <c:idx val="28"/>
          <c:order val="28"/>
          <c:tx>
            <c:strRef>
              <c:f>altitude!$BU$413</c:f>
              <c:strCache>
                <c:ptCount val="1"/>
                <c:pt idx="0">
                  <c:v>1098</c:v>
                </c:pt>
              </c:strCache>
              <c:extLst xmlns:c15="http://schemas.microsoft.com/office/drawing/2012/chart"/>
            </c:strRef>
          </c:tx>
          <c:cat>
            <c:numRef>
              <c:f>altitude!$A$379:$A$386</c:f>
              <c:numCache>
                <c:formatCode>m/d/yyyy</c:formatCode>
                <c:ptCount val="8"/>
                <c:pt idx="0">
                  <c:v>44345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  <c:pt idx="7">
                  <c:v>44770</c:v>
                </c:pt>
              </c:numCache>
            </c:numRef>
          </c:cat>
          <c:val>
            <c:numRef>
              <c:f>altitude!$BU$415:$BU$421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1B-BE22-49AD-9904-0C63398E5B40}"/>
            </c:ext>
          </c:extLst>
        </c:ser>
        <c:ser>
          <c:idx val="29"/>
          <c:order val="29"/>
          <c:tx>
            <c:strRef>
              <c:f>altitude!$BV$413</c:f>
              <c:strCache>
                <c:ptCount val="1"/>
                <c:pt idx="0">
                  <c:v>1099</c:v>
                </c:pt>
              </c:strCache>
              <c:extLst xmlns:c15="http://schemas.microsoft.com/office/drawing/2012/chart"/>
            </c:strRef>
          </c:tx>
          <c:cat>
            <c:numRef>
              <c:f>altitude!$A$379:$A$386</c:f>
              <c:numCache>
                <c:formatCode>m/d/yyyy</c:formatCode>
                <c:ptCount val="8"/>
                <c:pt idx="0">
                  <c:v>44345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  <c:pt idx="7">
                  <c:v>44770</c:v>
                </c:pt>
              </c:numCache>
            </c:numRef>
          </c:cat>
          <c:val>
            <c:numRef>
              <c:f>altitude!$BV$415:$BV$421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1C-BE22-49AD-9904-0C63398E5B40}"/>
            </c:ext>
          </c:extLst>
        </c:ser>
        <c:ser>
          <c:idx val="30"/>
          <c:order val="30"/>
          <c:tx>
            <c:strRef>
              <c:f>altitude!$BW$413</c:f>
              <c:strCache>
                <c:ptCount val="1"/>
                <c:pt idx="0">
                  <c:v>1100</c:v>
                </c:pt>
              </c:strCache>
              <c:extLst xmlns:c15="http://schemas.microsoft.com/office/drawing/2012/chart"/>
            </c:strRef>
          </c:tx>
          <c:cat>
            <c:numRef>
              <c:f>altitude!$A$379:$A$386</c:f>
              <c:numCache>
                <c:formatCode>m/d/yyyy</c:formatCode>
                <c:ptCount val="8"/>
                <c:pt idx="0">
                  <c:v>44345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  <c:pt idx="7">
                  <c:v>44770</c:v>
                </c:pt>
              </c:numCache>
            </c:numRef>
          </c:cat>
          <c:val>
            <c:numRef>
              <c:f>altitude!$BW$415:$BW$421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1D-BE22-49AD-9904-0C63398E5B40}"/>
            </c:ext>
          </c:extLst>
        </c:ser>
        <c:ser>
          <c:idx val="31"/>
          <c:order val="31"/>
          <c:tx>
            <c:strRef>
              <c:f>altitude!$AM$358</c:f>
              <c:strCache>
                <c:ptCount val="1"/>
                <c:pt idx="0">
                  <c:v>1054</c:v>
                </c:pt>
              </c:strCache>
            </c:strRef>
          </c:tx>
          <c:cat>
            <c:numRef>
              <c:f>altitude!$A$379:$A$386</c:f>
              <c:numCache>
                <c:formatCode>m/d/yyyy</c:formatCode>
                <c:ptCount val="8"/>
                <c:pt idx="0">
                  <c:v>44345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  <c:pt idx="7">
                  <c:v>44770</c:v>
                </c:pt>
              </c:numCache>
            </c:numRef>
          </c:cat>
          <c:val>
            <c:numRef>
              <c:f>altitude!$AM$379:$AM$386</c:f>
              <c:numCache>
                <c:formatCode>0.000</c:formatCode>
                <c:ptCount val="8"/>
                <c:pt idx="0">
                  <c:v>-4.9999999999954525E-3</c:v>
                </c:pt>
                <c:pt idx="1">
                  <c:v>0</c:v>
                </c:pt>
                <c:pt idx="2">
                  <c:v>0</c:v>
                </c:pt>
                <c:pt idx="3">
                  <c:v>4.9999999999954525E-3</c:v>
                </c:pt>
                <c:pt idx="4">
                  <c:v>2.9999999999859028E-3</c:v>
                </c:pt>
                <c:pt idx="5">
                  <c:v>2.9999999999859028E-3</c:v>
                </c:pt>
                <c:pt idx="6">
                  <c:v>-1.0000000000047748E-3</c:v>
                </c:pt>
                <c:pt idx="7">
                  <c:v>9.9999999997635314E-4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E-BE22-49AD-9904-0C63398E5B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3149056"/>
        <c:axId val="113150592"/>
        <c:extLst>
          <c:ext xmlns:c15="http://schemas.microsoft.com/office/drawing/2012/chart" uri="{02D57815-91ED-43cb-92C2-25804820EDAC}">
            <c15:filteredLineSeries>
              <c15:ser>
                <c:idx val="2"/>
                <c:order val="3"/>
                <c:tx>
                  <c:strRef>
                    <c:extLst>
                      <c:ext uri="{02D57815-91ED-43cb-92C2-25804820EDAC}">
                        <c15:formulaRef>
                          <c15:sqref>altitude!$V$358</c15:sqref>
                        </c15:formulaRef>
                      </c:ext>
                    </c:extLst>
                    <c:strCache>
                      <c:ptCount val="1"/>
                      <c:pt idx="0">
                        <c:v>1024 b</c:v>
                      </c:pt>
                    </c:strCache>
                  </c:strRef>
                </c:tx>
                <c:cat>
                  <c:numRef>
                    <c:extLst>
                      <c:ext uri="{02D57815-91ED-43cb-92C2-25804820EDAC}">
                        <c15:formulaRef>
                          <c15:sqref>altitude!$A$379:$A$386</c15:sqref>
                        </c15:formulaRef>
                      </c:ext>
                    </c:extLst>
                    <c:numCache>
                      <c:formatCode>m/d/yyyy</c:formatCode>
                      <c:ptCount val="8"/>
                      <c:pt idx="0">
                        <c:v>44345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  <c:pt idx="7">
                        <c:v>44770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altitude!$V$375:$V$381</c15:sqref>
                        </c15:formulaRef>
                      </c:ext>
                    </c:extLst>
                    <c:numCache>
                      <c:formatCode>0.000</c:formatCode>
                      <c:ptCount val="7"/>
                      <c:pt idx="0">
                        <c:v>1.6999999999995907E-2</c:v>
                      </c:pt>
                      <c:pt idx="1">
                        <c:v>1.6999999999995907E-2</c:v>
                      </c:pt>
                      <c:pt idx="2">
                        <c:v>6.0000000000002274E-2</c:v>
                      </c:pt>
                      <c:pt idx="3">
                        <c:v>4.0000000000020464E-2</c:v>
                      </c:pt>
                      <c:pt idx="4">
                        <c:v>4.4000000000011141E-2</c:v>
                      </c:pt>
                      <c:pt idx="5">
                        <c:v>0</c:v>
                      </c:pt>
                      <c:pt idx="6">
                        <c:v>0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1F-BE22-49AD-9904-0C63398E5B40}"/>
                  </c:ext>
                </c:extLst>
              </c15:ser>
            </c15:filteredLineSeries>
          </c:ext>
        </c:extLst>
      </c:lineChart>
      <c:dateAx>
        <c:axId val="113149056"/>
        <c:scaling>
          <c:orientation val="minMax"/>
          <c:max val="44772"/>
          <c:min val="44405"/>
        </c:scaling>
        <c:delete val="0"/>
        <c:axPos val="b"/>
        <c:numFmt formatCode="dd/mm/yy;@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fr-FR"/>
          </a:p>
        </c:txPr>
        <c:crossAx val="113150592"/>
        <c:crossesAt val="-0.2"/>
        <c:auto val="1"/>
        <c:lblOffset val="100"/>
        <c:baseTimeUnit val="days"/>
      </c:dateAx>
      <c:valAx>
        <c:axId val="113150592"/>
        <c:scaling>
          <c:orientation val="minMax"/>
          <c:max val="0.15500000000000003"/>
          <c:min val="-4.0000000000000008E-2"/>
        </c:scaling>
        <c:delete val="0"/>
        <c:axPos val="l"/>
        <c:majorGridlines>
          <c:spPr>
            <a:ln>
              <a:prstDash val="sysDot"/>
            </a:ln>
          </c:spPr>
        </c:majorGridlines>
        <c:title>
          <c:tx>
            <c:rich>
              <a:bodyPr rot="-5400000" vert="horz"/>
              <a:lstStyle/>
              <a:p>
                <a:pPr>
                  <a:defRPr sz="2000"/>
                </a:pPr>
                <a:r>
                  <a:rPr lang="en-US" sz="2000"/>
                  <a:t>en mètre</a:t>
                </a:r>
              </a:p>
            </c:rich>
          </c:tx>
          <c:layout/>
          <c:overlay val="0"/>
        </c:title>
        <c:numFmt formatCode="#,##0.000" sourceLinked="0"/>
        <c:majorTickMark val="out"/>
        <c:minorTickMark val="none"/>
        <c:tickLblPos val="nextTo"/>
        <c:txPr>
          <a:bodyPr/>
          <a:lstStyle/>
          <a:p>
            <a:pPr>
              <a:defRPr sz="1600"/>
            </a:pPr>
            <a:endParaRPr lang="fr-FR"/>
          </a:p>
        </c:txPr>
        <c:crossAx val="113149056"/>
        <c:crosses val="autoZero"/>
        <c:crossBetween val="between"/>
        <c:majorUnit val="2.0000000000000004E-2"/>
      </c:valAx>
    </c:plotArea>
    <c:legend>
      <c:legendPos val="r"/>
      <c:legendEntry>
        <c:idx val="0"/>
        <c:txPr>
          <a:bodyPr/>
          <a:lstStyle/>
          <a:p>
            <a:pPr>
              <a:defRPr sz="1800" b="1" i="0" baseline="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1"/>
        <c:txPr>
          <a:bodyPr/>
          <a:lstStyle/>
          <a:p>
            <a:pPr>
              <a:defRPr sz="1800" b="1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2"/>
        <c:txPr>
          <a:bodyPr/>
          <a:lstStyle/>
          <a:p>
            <a:pPr>
              <a:defRPr sz="1800" b="1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5"/>
        <c:txPr>
          <a:bodyPr/>
          <a:lstStyle/>
          <a:p>
            <a:pPr>
              <a:defRPr sz="180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6"/>
        <c:txPr>
          <a:bodyPr/>
          <a:lstStyle/>
          <a:p>
            <a:pPr>
              <a:defRPr sz="180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7"/>
        <c:txPr>
          <a:bodyPr/>
          <a:lstStyle/>
          <a:p>
            <a:pPr>
              <a:defRPr sz="1800" b="0">
                <a:solidFill>
                  <a:schemeClr val="accent1"/>
                </a:solidFill>
              </a:defRPr>
            </a:pPr>
            <a:endParaRPr lang="fr-FR"/>
          </a:p>
        </c:txPr>
      </c:legendEntry>
      <c:legendEntry>
        <c:idx val="8"/>
        <c:txPr>
          <a:bodyPr/>
          <a:lstStyle/>
          <a:p>
            <a:pPr>
              <a:defRPr sz="1800" b="0">
                <a:solidFill>
                  <a:schemeClr val="accent1"/>
                </a:solidFill>
              </a:defRPr>
            </a:pPr>
            <a:endParaRPr lang="fr-FR"/>
          </a:p>
        </c:txPr>
      </c:legendEntry>
      <c:legendEntry>
        <c:idx val="9"/>
        <c:txPr>
          <a:bodyPr/>
          <a:lstStyle/>
          <a:p>
            <a:pPr>
              <a:defRPr sz="1800" b="1">
                <a:solidFill>
                  <a:schemeClr val="accent1"/>
                </a:solidFill>
              </a:defRPr>
            </a:pPr>
            <a:endParaRPr lang="fr-FR"/>
          </a:p>
        </c:txPr>
      </c:legendEntry>
      <c:legendEntry>
        <c:idx val="10"/>
        <c:txPr>
          <a:bodyPr/>
          <a:lstStyle/>
          <a:p>
            <a:pPr>
              <a:defRPr sz="1800" b="1">
                <a:solidFill>
                  <a:schemeClr val="accent1"/>
                </a:solidFill>
              </a:defRPr>
            </a:pPr>
            <a:endParaRPr lang="fr-FR"/>
          </a:p>
        </c:txPr>
      </c:legendEntry>
      <c:legendEntry>
        <c:idx val="11"/>
        <c:txPr>
          <a:bodyPr/>
          <a:lstStyle/>
          <a:p>
            <a:pPr>
              <a:defRPr sz="1800" b="1">
                <a:solidFill>
                  <a:schemeClr val="accent1"/>
                </a:solidFill>
              </a:defRPr>
            </a:pPr>
            <a:endParaRPr lang="fr-FR"/>
          </a:p>
        </c:txPr>
      </c:legendEntry>
      <c:legendEntry>
        <c:idx val="12"/>
        <c:txPr>
          <a:bodyPr/>
          <a:lstStyle/>
          <a:p>
            <a:pPr>
              <a:defRPr sz="1800">
                <a:solidFill>
                  <a:srgbClr val="C87978"/>
                </a:solidFill>
              </a:defRPr>
            </a:pPr>
            <a:endParaRPr lang="fr-FR"/>
          </a:p>
        </c:txPr>
      </c:legendEntry>
      <c:legendEntry>
        <c:idx val="13"/>
        <c:txPr>
          <a:bodyPr/>
          <a:lstStyle/>
          <a:p>
            <a:pPr>
              <a:defRPr sz="1800">
                <a:solidFill>
                  <a:srgbClr val="C87978"/>
                </a:solidFill>
              </a:defRPr>
            </a:pPr>
            <a:endParaRPr lang="fr-FR"/>
          </a:p>
        </c:txPr>
      </c:legendEntry>
      <c:legendEntry>
        <c:idx val="14"/>
        <c:txPr>
          <a:bodyPr/>
          <a:lstStyle/>
          <a:p>
            <a:pPr>
              <a:defRPr sz="1800">
                <a:solidFill>
                  <a:srgbClr val="C87978"/>
                </a:solidFill>
              </a:defRPr>
            </a:pPr>
            <a:endParaRPr lang="fr-FR"/>
          </a:p>
        </c:txPr>
      </c:legendEntry>
      <c:legendEntry>
        <c:idx val="15"/>
        <c:txPr>
          <a:bodyPr/>
          <a:lstStyle/>
          <a:p>
            <a:pPr>
              <a:defRPr sz="1800" b="1">
                <a:solidFill>
                  <a:srgbClr val="C87978"/>
                </a:solidFill>
              </a:defRPr>
            </a:pPr>
            <a:endParaRPr lang="fr-FR"/>
          </a:p>
        </c:txPr>
      </c:legendEntry>
      <c:legendEntry>
        <c:idx val="16"/>
        <c:txPr>
          <a:bodyPr/>
          <a:lstStyle/>
          <a:p>
            <a:pPr>
              <a:defRPr sz="1800">
                <a:solidFill>
                  <a:srgbClr val="C87978"/>
                </a:solidFill>
              </a:defRPr>
            </a:pPr>
            <a:endParaRPr lang="fr-FR"/>
          </a:p>
        </c:txPr>
      </c:legendEntry>
      <c:legendEntry>
        <c:idx val="17"/>
        <c:txPr>
          <a:bodyPr/>
          <a:lstStyle/>
          <a:p>
            <a:pPr>
              <a:defRPr sz="1800">
                <a:solidFill>
                  <a:srgbClr val="C87978"/>
                </a:solidFill>
              </a:defRPr>
            </a:pPr>
            <a:endParaRPr lang="fr-FR"/>
          </a:p>
        </c:txPr>
      </c:legendEntry>
      <c:legendEntry>
        <c:idx val="18"/>
        <c:txPr>
          <a:bodyPr/>
          <a:lstStyle/>
          <a:p>
            <a:pPr>
              <a:defRPr sz="1800">
                <a:solidFill>
                  <a:srgbClr val="C87978"/>
                </a:solidFill>
              </a:defRPr>
            </a:pPr>
            <a:endParaRPr lang="fr-FR"/>
          </a:p>
        </c:txPr>
      </c:legendEntry>
      <c:layout>
        <c:manualLayout>
          <c:xMode val="edge"/>
          <c:yMode val="edge"/>
          <c:x val="0.88432321734384567"/>
          <c:y val="2.1987370129755223E-2"/>
          <c:w val="0.11027853312691373"/>
          <c:h val="0.80400718796976856"/>
        </c:manualLayout>
      </c:layout>
      <c:overlay val="0"/>
      <c:txPr>
        <a:bodyPr/>
        <a:lstStyle/>
        <a:p>
          <a:pPr>
            <a:defRPr sz="1800"/>
          </a:pPr>
          <a:endParaRPr lang="fr-FR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600"/>
              <a:t>Déplacement partiel - Commune de Lochwiller</a:t>
            </a:r>
            <a:r>
              <a:rPr lang="en-US" sz="1600" baseline="0"/>
              <a:t> (67)</a:t>
            </a:r>
            <a:endParaRPr lang="en-US" sz="1600"/>
          </a:p>
        </c:rich>
      </c:tx>
      <c:layout>
        <c:manualLayout>
          <c:xMode val="edge"/>
          <c:yMode val="edge"/>
          <c:x val="0.13092482257533908"/>
          <c:y val="3.067089908169178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8.3703297188327433E-2"/>
          <c:y val="0.1349421684930491"/>
          <c:w val="0.75846231008796128"/>
          <c:h val="0.71486328263846366"/>
        </c:manualLayout>
      </c:layout>
      <c:lineChart>
        <c:grouping val="standard"/>
        <c:varyColors val="0"/>
        <c:ser>
          <c:idx val="0"/>
          <c:order val="0"/>
          <c:tx>
            <c:strRef>
              <c:f>'planimétrie directe'!#REF!</c:f>
              <c:strCache>
                <c:ptCount val="1"/>
                <c:pt idx="0">
                  <c:v>#REF!</c:v>
                </c:pt>
              </c:strCache>
            </c:strRef>
          </c:tx>
          <c:cat>
            <c:numRef>
              <c:f>'planimétrie directe'!$A$18:$A$62</c:f>
              <c:numCache>
                <c:formatCode>m/d/yyyy</c:formatCode>
                <c:ptCount val="45"/>
                <c:pt idx="0">
                  <c:v>41389</c:v>
                </c:pt>
                <c:pt idx="1">
                  <c:v>41442</c:v>
                </c:pt>
                <c:pt idx="2">
                  <c:v>41514</c:v>
                </c:pt>
                <c:pt idx="3">
                  <c:v>41575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  <c:pt idx="32">
                  <c:v>43375</c:v>
                </c:pt>
                <c:pt idx="33">
                  <c:v>43438</c:v>
                </c:pt>
                <c:pt idx="34">
                  <c:v>43494</c:v>
                </c:pt>
                <c:pt idx="35">
                  <c:v>43551</c:v>
                </c:pt>
                <c:pt idx="36">
                  <c:v>43613</c:v>
                </c:pt>
                <c:pt idx="37">
                  <c:v>43678</c:v>
                </c:pt>
                <c:pt idx="38">
                  <c:v>43738</c:v>
                </c:pt>
                <c:pt idx="39">
                  <c:v>43801</c:v>
                </c:pt>
                <c:pt idx="40">
                  <c:v>43860</c:v>
                </c:pt>
                <c:pt idx="41">
                  <c:v>43916</c:v>
                </c:pt>
                <c:pt idx="42">
                  <c:v>43979</c:v>
                </c:pt>
                <c:pt idx="43">
                  <c:v>44046</c:v>
                </c:pt>
                <c:pt idx="44">
                  <c:v>44068</c:v>
                </c:pt>
              </c:numCache>
            </c:numRef>
          </c:cat>
          <c:val>
            <c:numRef>
              <c:f>'planimétrie directe'!#REF!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083-4266-A986-749E6627C2E9}"/>
            </c:ext>
          </c:extLst>
        </c:ser>
        <c:ser>
          <c:idx val="1"/>
          <c:order val="1"/>
          <c:tx>
            <c:strRef>
              <c:f>'planimétrie directe'!#REF!</c:f>
              <c:strCache>
                <c:ptCount val="1"/>
                <c:pt idx="0">
                  <c:v>#REF!</c:v>
                </c:pt>
              </c:strCache>
            </c:strRef>
          </c:tx>
          <c:cat>
            <c:numRef>
              <c:f>'planimétrie directe'!$A$18:$A$62</c:f>
              <c:numCache>
                <c:formatCode>m/d/yyyy</c:formatCode>
                <c:ptCount val="45"/>
                <c:pt idx="0">
                  <c:v>41389</c:v>
                </c:pt>
                <c:pt idx="1">
                  <c:v>41442</c:v>
                </c:pt>
                <c:pt idx="2">
                  <c:v>41514</c:v>
                </c:pt>
                <c:pt idx="3">
                  <c:v>41575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  <c:pt idx="32">
                  <c:v>43375</c:v>
                </c:pt>
                <c:pt idx="33">
                  <c:v>43438</c:v>
                </c:pt>
                <c:pt idx="34">
                  <c:v>43494</c:v>
                </c:pt>
                <c:pt idx="35">
                  <c:v>43551</c:v>
                </c:pt>
                <c:pt idx="36">
                  <c:v>43613</c:v>
                </c:pt>
                <c:pt idx="37">
                  <c:v>43678</c:v>
                </c:pt>
                <c:pt idx="38">
                  <c:v>43738</c:v>
                </c:pt>
                <c:pt idx="39">
                  <c:v>43801</c:v>
                </c:pt>
                <c:pt idx="40">
                  <c:v>43860</c:v>
                </c:pt>
                <c:pt idx="41">
                  <c:v>43916</c:v>
                </c:pt>
                <c:pt idx="42">
                  <c:v>43979</c:v>
                </c:pt>
                <c:pt idx="43">
                  <c:v>44046</c:v>
                </c:pt>
                <c:pt idx="44">
                  <c:v>44068</c:v>
                </c:pt>
              </c:numCache>
            </c:numRef>
          </c:cat>
          <c:val>
            <c:numRef>
              <c:f>'planimétrie directe'!#REF!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083-4266-A986-749E6627C2E9}"/>
            </c:ext>
          </c:extLst>
        </c:ser>
        <c:ser>
          <c:idx val="2"/>
          <c:order val="2"/>
          <c:tx>
            <c:strRef>
              <c:f>'planimétrie directe'!$U$16</c:f>
              <c:strCache>
                <c:ptCount val="1"/>
                <c:pt idx="0">
                  <c:v>1024 b</c:v>
                </c:pt>
              </c:strCache>
            </c:strRef>
          </c:tx>
          <c:cat>
            <c:numRef>
              <c:f>'planimétrie directe'!$A$18:$A$62</c:f>
              <c:numCache>
                <c:formatCode>m/d/yyyy</c:formatCode>
                <c:ptCount val="45"/>
                <c:pt idx="0">
                  <c:v>41389</c:v>
                </c:pt>
                <c:pt idx="1">
                  <c:v>41442</c:v>
                </c:pt>
                <c:pt idx="2">
                  <c:v>41514</c:v>
                </c:pt>
                <c:pt idx="3">
                  <c:v>41575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  <c:pt idx="32">
                  <c:v>43375</c:v>
                </c:pt>
                <c:pt idx="33">
                  <c:v>43438</c:v>
                </c:pt>
                <c:pt idx="34">
                  <c:v>43494</c:v>
                </c:pt>
                <c:pt idx="35">
                  <c:v>43551</c:v>
                </c:pt>
                <c:pt idx="36">
                  <c:v>43613</c:v>
                </c:pt>
                <c:pt idx="37">
                  <c:v>43678</c:v>
                </c:pt>
                <c:pt idx="38">
                  <c:v>43738</c:v>
                </c:pt>
                <c:pt idx="39">
                  <c:v>43801</c:v>
                </c:pt>
                <c:pt idx="40">
                  <c:v>43860</c:v>
                </c:pt>
                <c:pt idx="41">
                  <c:v>43916</c:v>
                </c:pt>
                <c:pt idx="42">
                  <c:v>43979</c:v>
                </c:pt>
                <c:pt idx="43">
                  <c:v>44046</c:v>
                </c:pt>
                <c:pt idx="44">
                  <c:v>44068</c:v>
                </c:pt>
              </c:numCache>
            </c:numRef>
          </c:cat>
          <c:val>
            <c:numRef>
              <c:f>'planimétrie directe'!$U$18:$U$62</c:f>
              <c:numCache>
                <c:formatCode>0.000</c:formatCode>
                <c:ptCount val="45"/>
                <c:pt idx="5">
                  <c:v>1.9E-2</c:v>
                </c:pt>
                <c:pt idx="6">
                  <c:v>2.5999999999999999E-2</c:v>
                </c:pt>
                <c:pt idx="7">
                  <c:v>2.1000000000000001E-2</c:v>
                </c:pt>
                <c:pt idx="8">
                  <c:v>1.7000000000000001E-2</c:v>
                </c:pt>
                <c:pt idx="9">
                  <c:v>1.7999999999999999E-2</c:v>
                </c:pt>
                <c:pt idx="10">
                  <c:v>1.4999999999999999E-2</c:v>
                </c:pt>
                <c:pt idx="11">
                  <c:v>3.1E-2</c:v>
                </c:pt>
                <c:pt idx="12">
                  <c:v>1.2999999999999999E-2</c:v>
                </c:pt>
                <c:pt idx="13">
                  <c:v>1.7999999999999999E-2</c:v>
                </c:pt>
                <c:pt idx="14">
                  <c:v>1.4E-2</c:v>
                </c:pt>
                <c:pt idx="15">
                  <c:v>1.9E-2</c:v>
                </c:pt>
                <c:pt idx="16">
                  <c:v>1.4E-2</c:v>
                </c:pt>
                <c:pt idx="17">
                  <c:v>1.9E-2</c:v>
                </c:pt>
                <c:pt idx="18">
                  <c:v>8.9999999999999993E-3</c:v>
                </c:pt>
                <c:pt idx="19">
                  <c:v>8.0000000000000002E-3</c:v>
                </c:pt>
                <c:pt idx="20">
                  <c:v>2.3E-2</c:v>
                </c:pt>
                <c:pt idx="21">
                  <c:v>2.3E-2</c:v>
                </c:pt>
                <c:pt idx="22">
                  <c:v>7.0000000000000001E-3</c:v>
                </c:pt>
                <c:pt idx="23">
                  <c:v>1.9E-2</c:v>
                </c:pt>
                <c:pt idx="24">
                  <c:v>8.9999999999999993E-3</c:v>
                </c:pt>
                <c:pt idx="25">
                  <c:v>2.3E-2</c:v>
                </c:pt>
                <c:pt idx="26">
                  <c:v>1.2E-2</c:v>
                </c:pt>
                <c:pt idx="27">
                  <c:v>1.9E-2</c:v>
                </c:pt>
                <c:pt idx="28">
                  <c:v>2.1999999999999999E-2</c:v>
                </c:pt>
                <c:pt idx="29">
                  <c:v>1.2E-2</c:v>
                </c:pt>
                <c:pt idx="30">
                  <c:v>1.2E-2</c:v>
                </c:pt>
                <c:pt idx="31">
                  <c:v>1.6E-2</c:v>
                </c:pt>
                <c:pt idx="32">
                  <c:v>1.2999999999999999E-2</c:v>
                </c:pt>
                <c:pt idx="33">
                  <c:v>1.2999999999999999E-2</c:v>
                </c:pt>
                <c:pt idx="34">
                  <c:v>1.7999999999999999E-2</c:v>
                </c:pt>
                <c:pt idx="35">
                  <c:v>1.2999999999999999E-2</c:v>
                </c:pt>
                <c:pt idx="36">
                  <c:v>1.4E-2</c:v>
                </c:pt>
                <c:pt idx="37">
                  <c:v>8.9999999999999993E-3</c:v>
                </c:pt>
                <c:pt idx="38">
                  <c:v>1.0999999999999999E-2</c:v>
                </c:pt>
                <c:pt idx="39">
                  <c:v>1.9E-2</c:v>
                </c:pt>
                <c:pt idx="40">
                  <c:v>8.0000000000000002E-3</c:v>
                </c:pt>
                <c:pt idx="41">
                  <c:v>1.2999999999999999E-2</c:v>
                </c:pt>
                <c:pt idx="42">
                  <c:v>2E-3</c:v>
                </c:pt>
                <c:pt idx="43">
                  <c:v>2E-3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8083-4266-A986-749E6627C2E9}"/>
            </c:ext>
          </c:extLst>
        </c:ser>
        <c:ser>
          <c:idx val="3"/>
          <c:order val="3"/>
          <c:tx>
            <c:strRef>
              <c:f>'planimétrie directe'!$Z$16</c:f>
              <c:strCache>
                <c:ptCount val="1"/>
                <c:pt idx="0">
                  <c:v>1031</c:v>
                </c:pt>
              </c:strCache>
            </c:strRef>
          </c:tx>
          <c:cat>
            <c:numRef>
              <c:f>'planimétrie directe'!$A$18:$A$62</c:f>
              <c:numCache>
                <c:formatCode>m/d/yyyy</c:formatCode>
                <c:ptCount val="45"/>
                <c:pt idx="0">
                  <c:v>41389</c:v>
                </c:pt>
                <c:pt idx="1">
                  <c:v>41442</c:v>
                </c:pt>
                <c:pt idx="2">
                  <c:v>41514</c:v>
                </c:pt>
                <c:pt idx="3">
                  <c:v>41575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  <c:pt idx="32">
                  <c:v>43375</c:v>
                </c:pt>
                <c:pt idx="33">
                  <c:v>43438</c:v>
                </c:pt>
                <c:pt idx="34">
                  <c:v>43494</c:v>
                </c:pt>
                <c:pt idx="35">
                  <c:v>43551</c:v>
                </c:pt>
                <c:pt idx="36">
                  <c:v>43613</c:v>
                </c:pt>
                <c:pt idx="37">
                  <c:v>43678</c:v>
                </c:pt>
                <c:pt idx="38">
                  <c:v>43738</c:v>
                </c:pt>
                <c:pt idx="39">
                  <c:v>43801</c:v>
                </c:pt>
                <c:pt idx="40">
                  <c:v>43860</c:v>
                </c:pt>
                <c:pt idx="41">
                  <c:v>43916</c:v>
                </c:pt>
                <c:pt idx="42">
                  <c:v>43979</c:v>
                </c:pt>
                <c:pt idx="43">
                  <c:v>44046</c:v>
                </c:pt>
                <c:pt idx="44">
                  <c:v>44068</c:v>
                </c:pt>
              </c:numCache>
            </c:numRef>
          </c:cat>
          <c:val>
            <c:numRef>
              <c:f>'planimétrie directe'!$Z$18:$Z$49</c:f>
              <c:numCache>
                <c:formatCode>0.000</c:formatCode>
                <c:ptCount val="32"/>
                <c:pt idx="5">
                  <c:v>3.0000000000000001E-3</c:v>
                </c:pt>
                <c:pt idx="6">
                  <c:v>7.0000000000000001E-3</c:v>
                </c:pt>
                <c:pt idx="7">
                  <c:v>4.0000000000000001E-3</c:v>
                </c:pt>
                <c:pt idx="8">
                  <c:v>6.0000000000000001E-3</c:v>
                </c:pt>
                <c:pt idx="9">
                  <c:v>8.0000000000000002E-3</c:v>
                </c:pt>
                <c:pt idx="10">
                  <c:v>6.0000000000000001E-3</c:v>
                </c:pt>
                <c:pt idx="11">
                  <c:v>7.0000000000000001E-3</c:v>
                </c:pt>
                <c:pt idx="12">
                  <c:v>1.6E-2</c:v>
                </c:pt>
                <c:pt idx="13">
                  <c:v>4.0000000000000001E-3</c:v>
                </c:pt>
                <c:pt idx="14">
                  <c:v>2E-3</c:v>
                </c:pt>
                <c:pt idx="15">
                  <c:v>8.9999999999999993E-3</c:v>
                </c:pt>
                <c:pt idx="16">
                  <c:v>8.0000000000000002E-3</c:v>
                </c:pt>
                <c:pt idx="17">
                  <c:v>1.6E-2</c:v>
                </c:pt>
                <c:pt idx="18">
                  <c:v>4.0000000000000001E-3</c:v>
                </c:pt>
                <c:pt idx="19">
                  <c:v>3.0000000000000001E-3</c:v>
                </c:pt>
                <c:pt idx="20">
                  <c:v>3.0000000000000001E-3</c:v>
                </c:pt>
                <c:pt idx="21">
                  <c:v>1.4E-2</c:v>
                </c:pt>
                <c:pt idx="22">
                  <c:v>3.0000000000000001E-3</c:v>
                </c:pt>
                <c:pt idx="23">
                  <c:v>3.0000000000000001E-3</c:v>
                </c:pt>
                <c:pt idx="24">
                  <c:v>3.0000000000000001E-3</c:v>
                </c:pt>
                <c:pt idx="25">
                  <c:v>5.0000000000000001E-3</c:v>
                </c:pt>
                <c:pt idx="26">
                  <c:v>4.0000000000000001E-3</c:v>
                </c:pt>
                <c:pt idx="27">
                  <c:v>3.0000000000000001E-3</c:v>
                </c:pt>
                <c:pt idx="28">
                  <c:v>7.0000000000000001E-3</c:v>
                </c:pt>
                <c:pt idx="29">
                  <c:v>5.0000000000000001E-3</c:v>
                </c:pt>
                <c:pt idx="30">
                  <c:v>8.0000000000000002E-3</c:v>
                </c:pt>
                <c:pt idx="31">
                  <c:v>3.0000000000000001E-3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083-4266-A986-749E6627C2E9}"/>
            </c:ext>
          </c:extLst>
        </c:ser>
        <c:ser>
          <c:idx val="4"/>
          <c:order val="4"/>
          <c:tx>
            <c:strRef>
              <c:f>'planimétrie directe'!#REF!</c:f>
              <c:strCache>
                <c:ptCount val="1"/>
                <c:pt idx="0">
                  <c:v>#REF!</c:v>
                </c:pt>
              </c:strCache>
            </c:strRef>
          </c:tx>
          <c:cat>
            <c:numRef>
              <c:f>'planimétrie directe'!$A$18:$A$62</c:f>
              <c:numCache>
                <c:formatCode>m/d/yyyy</c:formatCode>
                <c:ptCount val="45"/>
                <c:pt idx="0">
                  <c:v>41389</c:v>
                </c:pt>
                <c:pt idx="1">
                  <c:v>41442</c:v>
                </c:pt>
                <c:pt idx="2">
                  <c:v>41514</c:v>
                </c:pt>
                <c:pt idx="3">
                  <c:v>41575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  <c:pt idx="32">
                  <c:v>43375</c:v>
                </c:pt>
                <c:pt idx="33">
                  <c:v>43438</c:v>
                </c:pt>
                <c:pt idx="34">
                  <c:v>43494</c:v>
                </c:pt>
                <c:pt idx="35">
                  <c:v>43551</c:v>
                </c:pt>
                <c:pt idx="36">
                  <c:v>43613</c:v>
                </c:pt>
                <c:pt idx="37">
                  <c:v>43678</c:v>
                </c:pt>
                <c:pt idx="38">
                  <c:v>43738</c:v>
                </c:pt>
                <c:pt idx="39">
                  <c:v>43801</c:v>
                </c:pt>
                <c:pt idx="40">
                  <c:v>43860</c:v>
                </c:pt>
                <c:pt idx="41">
                  <c:v>43916</c:v>
                </c:pt>
                <c:pt idx="42">
                  <c:v>43979</c:v>
                </c:pt>
                <c:pt idx="43">
                  <c:v>44046</c:v>
                </c:pt>
                <c:pt idx="44">
                  <c:v>44068</c:v>
                </c:pt>
              </c:numCache>
            </c:numRef>
          </c:cat>
          <c:val>
            <c:numRef>
              <c:f>'planimétrie directe'!#REF!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8083-4266-A986-749E6627C2E9}"/>
            </c:ext>
          </c:extLst>
        </c:ser>
        <c:ser>
          <c:idx val="5"/>
          <c:order val="5"/>
          <c:tx>
            <c:strRef>
              <c:f>'planimétrie directe'!#REF!</c:f>
              <c:strCache>
                <c:ptCount val="1"/>
                <c:pt idx="0">
                  <c:v>#REF!</c:v>
                </c:pt>
              </c:strCache>
            </c:strRef>
          </c:tx>
          <c:cat>
            <c:numRef>
              <c:f>'planimétrie directe'!$A$18:$A$62</c:f>
              <c:numCache>
                <c:formatCode>m/d/yyyy</c:formatCode>
                <c:ptCount val="45"/>
                <c:pt idx="0">
                  <c:v>41389</c:v>
                </c:pt>
                <c:pt idx="1">
                  <c:v>41442</c:v>
                </c:pt>
                <c:pt idx="2">
                  <c:v>41514</c:v>
                </c:pt>
                <c:pt idx="3">
                  <c:v>41575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  <c:pt idx="32">
                  <c:v>43375</c:v>
                </c:pt>
                <c:pt idx="33">
                  <c:v>43438</c:v>
                </c:pt>
                <c:pt idx="34">
                  <c:v>43494</c:v>
                </c:pt>
                <c:pt idx="35">
                  <c:v>43551</c:v>
                </c:pt>
                <c:pt idx="36">
                  <c:v>43613</c:v>
                </c:pt>
                <c:pt idx="37">
                  <c:v>43678</c:v>
                </c:pt>
                <c:pt idx="38">
                  <c:v>43738</c:v>
                </c:pt>
                <c:pt idx="39">
                  <c:v>43801</c:v>
                </c:pt>
                <c:pt idx="40">
                  <c:v>43860</c:v>
                </c:pt>
                <c:pt idx="41">
                  <c:v>43916</c:v>
                </c:pt>
                <c:pt idx="42">
                  <c:v>43979</c:v>
                </c:pt>
                <c:pt idx="43">
                  <c:v>44046</c:v>
                </c:pt>
                <c:pt idx="44">
                  <c:v>44068</c:v>
                </c:pt>
              </c:numCache>
            </c:numRef>
          </c:cat>
          <c:val>
            <c:numRef>
              <c:f>'planimétrie directe'!#REF!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8083-4266-A986-749E6627C2E9}"/>
            </c:ext>
          </c:extLst>
        </c:ser>
        <c:ser>
          <c:idx val="6"/>
          <c:order val="6"/>
          <c:tx>
            <c:strRef>
              <c:f>'planimétrie directe'!$AI$16</c:f>
              <c:strCache>
                <c:ptCount val="1"/>
                <c:pt idx="0">
                  <c:v>1037</c:v>
                </c:pt>
              </c:strCache>
            </c:strRef>
          </c:tx>
          <c:cat>
            <c:numRef>
              <c:f>'planimétrie directe'!$A$18:$A$62</c:f>
              <c:numCache>
                <c:formatCode>m/d/yyyy</c:formatCode>
                <c:ptCount val="45"/>
                <c:pt idx="0">
                  <c:v>41389</c:v>
                </c:pt>
                <c:pt idx="1">
                  <c:v>41442</c:v>
                </c:pt>
                <c:pt idx="2">
                  <c:v>41514</c:v>
                </c:pt>
                <c:pt idx="3">
                  <c:v>41575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  <c:pt idx="32">
                  <c:v>43375</c:v>
                </c:pt>
                <c:pt idx="33">
                  <c:v>43438</c:v>
                </c:pt>
                <c:pt idx="34">
                  <c:v>43494</c:v>
                </c:pt>
                <c:pt idx="35">
                  <c:v>43551</c:v>
                </c:pt>
                <c:pt idx="36">
                  <c:v>43613</c:v>
                </c:pt>
                <c:pt idx="37">
                  <c:v>43678</c:v>
                </c:pt>
                <c:pt idx="38">
                  <c:v>43738</c:v>
                </c:pt>
                <c:pt idx="39">
                  <c:v>43801</c:v>
                </c:pt>
                <c:pt idx="40">
                  <c:v>43860</c:v>
                </c:pt>
                <c:pt idx="41">
                  <c:v>43916</c:v>
                </c:pt>
                <c:pt idx="42">
                  <c:v>43979</c:v>
                </c:pt>
                <c:pt idx="43">
                  <c:v>44046</c:v>
                </c:pt>
                <c:pt idx="44">
                  <c:v>44068</c:v>
                </c:pt>
              </c:numCache>
            </c:numRef>
          </c:cat>
          <c:val>
            <c:numRef>
              <c:f>'planimétrie directe'!$AI$18:$AI$50</c:f>
              <c:numCache>
                <c:formatCode>0.000</c:formatCode>
                <c:ptCount val="33"/>
                <c:pt idx="5">
                  <c:v>2E-3</c:v>
                </c:pt>
                <c:pt idx="6">
                  <c:v>4.0000000000000001E-3</c:v>
                </c:pt>
                <c:pt idx="7">
                  <c:v>4.0000000000000001E-3</c:v>
                </c:pt>
                <c:pt idx="8">
                  <c:v>4.0000000000000001E-3</c:v>
                </c:pt>
                <c:pt idx="9">
                  <c:v>3.0000000000000001E-3</c:v>
                </c:pt>
                <c:pt idx="10">
                  <c:v>2E-3</c:v>
                </c:pt>
                <c:pt idx="11">
                  <c:v>4.0000000000000001E-3</c:v>
                </c:pt>
                <c:pt idx="12">
                  <c:v>8.0000000000000002E-3</c:v>
                </c:pt>
                <c:pt idx="13">
                  <c:v>1.0999999999999999E-2</c:v>
                </c:pt>
                <c:pt idx="14">
                  <c:v>0.01</c:v>
                </c:pt>
                <c:pt idx="15">
                  <c:v>0.01</c:v>
                </c:pt>
                <c:pt idx="16">
                  <c:v>6.0000000000000001E-3</c:v>
                </c:pt>
                <c:pt idx="17">
                  <c:v>4.0000000000000001E-3</c:v>
                </c:pt>
                <c:pt idx="18">
                  <c:v>1E-3</c:v>
                </c:pt>
                <c:pt idx="19">
                  <c:v>4.0000000000000001E-3</c:v>
                </c:pt>
                <c:pt idx="20">
                  <c:v>1E-3</c:v>
                </c:pt>
                <c:pt idx="21">
                  <c:v>7.0000000000000001E-3</c:v>
                </c:pt>
                <c:pt idx="22">
                  <c:v>1E-3</c:v>
                </c:pt>
                <c:pt idx="23">
                  <c:v>2E-3</c:v>
                </c:pt>
                <c:pt idx="24">
                  <c:v>1E-3</c:v>
                </c:pt>
                <c:pt idx="25">
                  <c:v>1E-3</c:v>
                </c:pt>
                <c:pt idx="26">
                  <c:v>2E-3</c:v>
                </c:pt>
                <c:pt idx="27">
                  <c:v>0</c:v>
                </c:pt>
                <c:pt idx="28">
                  <c:v>1E-3</c:v>
                </c:pt>
                <c:pt idx="29">
                  <c:v>4.0000000000000001E-3</c:v>
                </c:pt>
                <c:pt idx="30">
                  <c:v>6.0000000000000001E-3</c:v>
                </c:pt>
                <c:pt idx="31">
                  <c:v>5.0000000000000001E-3</c:v>
                </c:pt>
                <c:pt idx="32">
                  <c:v>1E-3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8083-4266-A986-749E6627C2E9}"/>
            </c:ext>
          </c:extLst>
        </c:ser>
        <c:ser>
          <c:idx val="7"/>
          <c:order val="7"/>
          <c:tx>
            <c:strRef>
              <c:f>'planimétrie directe'!#REF!</c:f>
              <c:strCache>
                <c:ptCount val="1"/>
                <c:pt idx="0">
                  <c:v>#REF!</c:v>
                </c:pt>
              </c:strCache>
            </c:strRef>
          </c:tx>
          <c:cat>
            <c:numRef>
              <c:f>'planimétrie directe'!$A$18:$A$62</c:f>
              <c:numCache>
                <c:formatCode>m/d/yyyy</c:formatCode>
                <c:ptCount val="45"/>
                <c:pt idx="0">
                  <c:v>41389</c:v>
                </c:pt>
                <c:pt idx="1">
                  <c:v>41442</c:v>
                </c:pt>
                <c:pt idx="2">
                  <c:v>41514</c:v>
                </c:pt>
                <c:pt idx="3">
                  <c:v>41575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  <c:pt idx="32">
                  <c:v>43375</c:v>
                </c:pt>
                <c:pt idx="33">
                  <c:v>43438</c:v>
                </c:pt>
                <c:pt idx="34">
                  <c:v>43494</c:v>
                </c:pt>
                <c:pt idx="35">
                  <c:v>43551</c:v>
                </c:pt>
                <c:pt idx="36">
                  <c:v>43613</c:v>
                </c:pt>
                <c:pt idx="37">
                  <c:v>43678</c:v>
                </c:pt>
                <c:pt idx="38">
                  <c:v>43738</c:v>
                </c:pt>
                <c:pt idx="39">
                  <c:v>43801</c:v>
                </c:pt>
                <c:pt idx="40">
                  <c:v>43860</c:v>
                </c:pt>
                <c:pt idx="41">
                  <c:v>43916</c:v>
                </c:pt>
                <c:pt idx="42">
                  <c:v>43979</c:v>
                </c:pt>
                <c:pt idx="43">
                  <c:v>44046</c:v>
                </c:pt>
                <c:pt idx="44">
                  <c:v>44068</c:v>
                </c:pt>
              </c:numCache>
            </c:numRef>
          </c:cat>
          <c:val>
            <c:numRef>
              <c:f>'planimétrie directe'!#REF!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8083-4266-A986-749E6627C2E9}"/>
            </c:ext>
          </c:extLst>
        </c:ser>
        <c:ser>
          <c:idx val="8"/>
          <c:order val="8"/>
          <c:tx>
            <c:strRef>
              <c:f>'planimétrie directe'!#REF!</c:f>
              <c:strCache>
                <c:ptCount val="1"/>
                <c:pt idx="0">
                  <c:v>#REF!</c:v>
                </c:pt>
              </c:strCache>
            </c:strRef>
          </c:tx>
          <c:cat>
            <c:numRef>
              <c:f>'planimétrie directe'!$A$18:$A$62</c:f>
              <c:numCache>
                <c:formatCode>m/d/yyyy</c:formatCode>
                <c:ptCount val="45"/>
                <c:pt idx="0">
                  <c:v>41389</c:v>
                </c:pt>
                <c:pt idx="1">
                  <c:v>41442</c:v>
                </c:pt>
                <c:pt idx="2">
                  <c:v>41514</c:v>
                </c:pt>
                <c:pt idx="3">
                  <c:v>41575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  <c:pt idx="32">
                  <c:v>43375</c:v>
                </c:pt>
                <c:pt idx="33">
                  <c:v>43438</c:v>
                </c:pt>
                <c:pt idx="34">
                  <c:v>43494</c:v>
                </c:pt>
                <c:pt idx="35">
                  <c:v>43551</c:v>
                </c:pt>
                <c:pt idx="36">
                  <c:v>43613</c:v>
                </c:pt>
                <c:pt idx="37">
                  <c:v>43678</c:v>
                </c:pt>
                <c:pt idx="38">
                  <c:v>43738</c:v>
                </c:pt>
                <c:pt idx="39">
                  <c:v>43801</c:v>
                </c:pt>
                <c:pt idx="40">
                  <c:v>43860</c:v>
                </c:pt>
                <c:pt idx="41">
                  <c:v>43916</c:v>
                </c:pt>
                <c:pt idx="42">
                  <c:v>43979</c:v>
                </c:pt>
                <c:pt idx="43">
                  <c:v>44046</c:v>
                </c:pt>
                <c:pt idx="44">
                  <c:v>44068</c:v>
                </c:pt>
              </c:numCache>
            </c:numRef>
          </c:cat>
          <c:val>
            <c:numRef>
              <c:f>'planimétrie directe'!#REF!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8083-4266-A986-749E6627C2E9}"/>
            </c:ext>
          </c:extLst>
        </c:ser>
        <c:ser>
          <c:idx val="9"/>
          <c:order val="9"/>
          <c:tx>
            <c:strRef>
              <c:f>'planimétrie directe'!#REF!</c:f>
              <c:strCache>
                <c:ptCount val="1"/>
                <c:pt idx="0">
                  <c:v>#REF!</c:v>
                </c:pt>
              </c:strCache>
            </c:strRef>
          </c:tx>
          <c:cat>
            <c:numRef>
              <c:f>'planimétrie directe'!$A$18:$A$62</c:f>
              <c:numCache>
                <c:formatCode>m/d/yyyy</c:formatCode>
                <c:ptCount val="45"/>
                <c:pt idx="0">
                  <c:v>41389</c:v>
                </c:pt>
                <c:pt idx="1">
                  <c:v>41442</c:v>
                </c:pt>
                <c:pt idx="2">
                  <c:v>41514</c:v>
                </c:pt>
                <c:pt idx="3">
                  <c:v>41575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  <c:pt idx="32">
                  <c:v>43375</c:v>
                </c:pt>
                <c:pt idx="33">
                  <c:v>43438</c:v>
                </c:pt>
                <c:pt idx="34">
                  <c:v>43494</c:v>
                </c:pt>
                <c:pt idx="35">
                  <c:v>43551</c:v>
                </c:pt>
                <c:pt idx="36">
                  <c:v>43613</c:v>
                </c:pt>
                <c:pt idx="37">
                  <c:v>43678</c:v>
                </c:pt>
                <c:pt idx="38">
                  <c:v>43738</c:v>
                </c:pt>
                <c:pt idx="39">
                  <c:v>43801</c:v>
                </c:pt>
                <c:pt idx="40">
                  <c:v>43860</c:v>
                </c:pt>
                <c:pt idx="41">
                  <c:v>43916</c:v>
                </c:pt>
                <c:pt idx="42">
                  <c:v>43979</c:v>
                </c:pt>
                <c:pt idx="43">
                  <c:v>44046</c:v>
                </c:pt>
                <c:pt idx="44">
                  <c:v>44068</c:v>
                </c:pt>
              </c:numCache>
            </c:numRef>
          </c:cat>
          <c:val>
            <c:numRef>
              <c:f>'planimétrie directe'!#REF!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8083-4266-A986-749E6627C2E9}"/>
            </c:ext>
          </c:extLst>
        </c:ser>
        <c:ser>
          <c:idx val="10"/>
          <c:order val="10"/>
          <c:tx>
            <c:strRef>
              <c:f>'planimétrie directe'!#REF!</c:f>
              <c:strCache>
                <c:ptCount val="1"/>
                <c:pt idx="0">
                  <c:v>#REF!</c:v>
                </c:pt>
              </c:strCache>
            </c:strRef>
          </c:tx>
          <c:cat>
            <c:numRef>
              <c:f>'planimétrie directe'!$A$18:$A$62</c:f>
              <c:numCache>
                <c:formatCode>m/d/yyyy</c:formatCode>
                <c:ptCount val="45"/>
                <c:pt idx="0">
                  <c:v>41389</c:v>
                </c:pt>
                <c:pt idx="1">
                  <c:v>41442</c:v>
                </c:pt>
                <c:pt idx="2">
                  <c:v>41514</c:v>
                </c:pt>
                <c:pt idx="3">
                  <c:v>41575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  <c:pt idx="32">
                  <c:v>43375</c:v>
                </c:pt>
                <c:pt idx="33">
                  <c:v>43438</c:v>
                </c:pt>
                <c:pt idx="34">
                  <c:v>43494</c:v>
                </c:pt>
                <c:pt idx="35">
                  <c:v>43551</c:v>
                </c:pt>
                <c:pt idx="36">
                  <c:v>43613</c:v>
                </c:pt>
                <c:pt idx="37">
                  <c:v>43678</c:v>
                </c:pt>
                <c:pt idx="38">
                  <c:v>43738</c:v>
                </c:pt>
                <c:pt idx="39">
                  <c:v>43801</c:v>
                </c:pt>
                <c:pt idx="40">
                  <c:v>43860</c:v>
                </c:pt>
                <c:pt idx="41">
                  <c:v>43916</c:v>
                </c:pt>
                <c:pt idx="42">
                  <c:v>43979</c:v>
                </c:pt>
                <c:pt idx="43">
                  <c:v>44046</c:v>
                </c:pt>
                <c:pt idx="44">
                  <c:v>44068</c:v>
                </c:pt>
              </c:numCache>
            </c:numRef>
          </c:cat>
          <c:val>
            <c:numRef>
              <c:f>'planimétrie directe'!#REF!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8083-4266-A986-749E6627C2E9}"/>
            </c:ext>
          </c:extLst>
        </c:ser>
        <c:ser>
          <c:idx val="11"/>
          <c:order val="11"/>
          <c:tx>
            <c:strRef>
              <c:f>'planimétrie directe'!#REF!</c:f>
              <c:strCache>
                <c:ptCount val="1"/>
                <c:pt idx="0">
                  <c:v>#REF!</c:v>
                </c:pt>
              </c:strCache>
            </c:strRef>
          </c:tx>
          <c:cat>
            <c:numRef>
              <c:f>'planimétrie directe'!$A$18:$A$62</c:f>
              <c:numCache>
                <c:formatCode>m/d/yyyy</c:formatCode>
                <c:ptCount val="45"/>
                <c:pt idx="0">
                  <c:v>41389</c:v>
                </c:pt>
                <c:pt idx="1">
                  <c:v>41442</c:v>
                </c:pt>
                <c:pt idx="2">
                  <c:v>41514</c:v>
                </c:pt>
                <c:pt idx="3">
                  <c:v>41575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  <c:pt idx="32">
                  <c:v>43375</c:v>
                </c:pt>
                <c:pt idx="33">
                  <c:v>43438</c:v>
                </c:pt>
                <c:pt idx="34">
                  <c:v>43494</c:v>
                </c:pt>
                <c:pt idx="35">
                  <c:v>43551</c:v>
                </c:pt>
                <c:pt idx="36">
                  <c:v>43613</c:v>
                </c:pt>
                <c:pt idx="37">
                  <c:v>43678</c:v>
                </c:pt>
                <c:pt idx="38">
                  <c:v>43738</c:v>
                </c:pt>
                <c:pt idx="39">
                  <c:v>43801</c:v>
                </c:pt>
                <c:pt idx="40">
                  <c:v>43860</c:v>
                </c:pt>
                <c:pt idx="41">
                  <c:v>43916</c:v>
                </c:pt>
                <c:pt idx="42">
                  <c:v>43979</c:v>
                </c:pt>
                <c:pt idx="43">
                  <c:v>44046</c:v>
                </c:pt>
                <c:pt idx="44">
                  <c:v>44068</c:v>
                </c:pt>
              </c:numCache>
            </c:numRef>
          </c:cat>
          <c:val>
            <c:numRef>
              <c:f>'planimétrie directe'!#REF!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B-8083-4266-A986-749E6627C2E9}"/>
            </c:ext>
          </c:extLst>
        </c:ser>
        <c:ser>
          <c:idx val="12"/>
          <c:order val="12"/>
          <c:tx>
            <c:strRef>
              <c:f>'planimétrie directe'!#REF!</c:f>
              <c:strCache>
                <c:ptCount val="1"/>
                <c:pt idx="0">
                  <c:v>#REF!</c:v>
                </c:pt>
              </c:strCache>
            </c:strRef>
          </c:tx>
          <c:cat>
            <c:numRef>
              <c:f>'planimétrie directe'!$A$18:$A$62</c:f>
              <c:numCache>
                <c:formatCode>m/d/yyyy</c:formatCode>
                <c:ptCount val="45"/>
                <c:pt idx="0">
                  <c:v>41389</c:v>
                </c:pt>
                <c:pt idx="1">
                  <c:v>41442</c:v>
                </c:pt>
                <c:pt idx="2">
                  <c:v>41514</c:v>
                </c:pt>
                <c:pt idx="3">
                  <c:v>41575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  <c:pt idx="32">
                  <c:v>43375</c:v>
                </c:pt>
                <c:pt idx="33">
                  <c:v>43438</c:v>
                </c:pt>
                <c:pt idx="34">
                  <c:v>43494</c:v>
                </c:pt>
                <c:pt idx="35">
                  <c:v>43551</c:v>
                </c:pt>
                <c:pt idx="36">
                  <c:v>43613</c:v>
                </c:pt>
                <c:pt idx="37">
                  <c:v>43678</c:v>
                </c:pt>
                <c:pt idx="38">
                  <c:v>43738</c:v>
                </c:pt>
                <c:pt idx="39">
                  <c:v>43801</c:v>
                </c:pt>
                <c:pt idx="40">
                  <c:v>43860</c:v>
                </c:pt>
                <c:pt idx="41">
                  <c:v>43916</c:v>
                </c:pt>
                <c:pt idx="42">
                  <c:v>43979</c:v>
                </c:pt>
                <c:pt idx="43">
                  <c:v>44046</c:v>
                </c:pt>
                <c:pt idx="44">
                  <c:v>44068</c:v>
                </c:pt>
              </c:numCache>
            </c:numRef>
          </c:cat>
          <c:val>
            <c:numRef>
              <c:f>'planimétrie directe'!#REF!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8083-4266-A986-749E6627C2E9}"/>
            </c:ext>
          </c:extLst>
        </c:ser>
        <c:ser>
          <c:idx val="13"/>
          <c:order val="13"/>
          <c:tx>
            <c:strRef>
              <c:f>'planimétrie directe'!#REF!</c:f>
              <c:strCache>
                <c:ptCount val="1"/>
                <c:pt idx="0">
                  <c:v>#REF!</c:v>
                </c:pt>
              </c:strCache>
            </c:strRef>
          </c:tx>
          <c:cat>
            <c:numRef>
              <c:f>'planimétrie directe'!$A$18:$A$62</c:f>
              <c:numCache>
                <c:formatCode>m/d/yyyy</c:formatCode>
                <c:ptCount val="45"/>
                <c:pt idx="0">
                  <c:v>41389</c:v>
                </c:pt>
                <c:pt idx="1">
                  <c:v>41442</c:v>
                </c:pt>
                <c:pt idx="2">
                  <c:v>41514</c:v>
                </c:pt>
                <c:pt idx="3">
                  <c:v>41575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  <c:pt idx="32">
                  <c:v>43375</c:v>
                </c:pt>
                <c:pt idx="33">
                  <c:v>43438</c:v>
                </c:pt>
                <c:pt idx="34">
                  <c:v>43494</c:v>
                </c:pt>
                <c:pt idx="35">
                  <c:v>43551</c:v>
                </c:pt>
                <c:pt idx="36">
                  <c:v>43613</c:v>
                </c:pt>
                <c:pt idx="37">
                  <c:v>43678</c:v>
                </c:pt>
                <c:pt idx="38">
                  <c:v>43738</c:v>
                </c:pt>
                <c:pt idx="39">
                  <c:v>43801</c:v>
                </c:pt>
                <c:pt idx="40">
                  <c:v>43860</c:v>
                </c:pt>
                <c:pt idx="41">
                  <c:v>43916</c:v>
                </c:pt>
                <c:pt idx="42">
                  <c:v>43979</c:v>
                </c:pt>
                <c:pt idx="43">
                  <c:v>44046</c:v>
                </c:pt>
                <c:pt idx="44">
                  <c:v>44068</c:v>
                </c:pt>
              </c:numCache>
            </c:numRef>
          </c:cat>
          <c:val>
            <c:numRef>
              <c:f>'planimétrie directe'!#REF!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8083-4266-A986-749E6627C2E9}"/>
            </c:ext>
          </c:extLst>
        </c:ser>
        <c:ser>
          <c:idx val="14"/>
          <c:order val="14"/>
          <c:tx>
            <c:strRef>
              <c:f>'planimétrie directe'!#REF!</c:f>
              <c:strCache>
                <c:ptCount val="1"/>
                <c:pt idx="0">
                  <c:v>#REF!</c:v>
                </c:pt>
              </c:strCache>
            </c:strRef>
          </c:tx>
          <c:cat>
            <c:numRef>
              <c:f>'planimétrie directe'!$A$18:$A$62</c:f>
              <c:numCache>
                <c:formatCode>m/d/yyyy</c:formatCode>
                <c:ptCount val="45"/>
                <c:pt idx="0">
                  <c:v>41389</c:v>
                </c:pt>
                <c:pt idx="1">
                  <c:v>41442</c:v>
                </c:pt>
                <c:pt idx="2">
                  <c:v>41514</c:v>
                </c:pt>
                <c:pt idx="3">
                  <c:v>41575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  <c:pt idx="32">
                  <c:v>43375</c:v>
                </c:pt>
                <c:pt idx="33">
                  <c:v>43438</c:v>
                </c:pt>
                <c:pt idx="34">
                  <c:v>43494</c:v>
                </c:pt>
                <c:pt idx="35">
                  <c:v>43551</c:v>
                </c:pt>
                <c:pt idx="36">
                  <c:v>43613</c:v>
                </c:pt>
                <c:pt idx="37">
                  <c:v>43678</c:v>
                </c:pt>
                <c:pt idx="38">
                  <c:v>43738</c:v>
                </c:pt>
                <c:pt idx="39">
                  <c:v>43801</c:v>
                </c:pt>
                <c:pt idx="40">
                  <c:v>43860</c:v>
                </c:pt>
                <c:pt idx="41">
                  <c:v>43916</c:v>
                </c:pt>
                <c:pt idx="42">
                  <c:v>43979</c:v>
                </c:pt>
                <c:pt idx="43">
                  <c:v>44046</c:v>
                </c:pt>
                <c:pt idx="44">
                  <c:v>44068</c:v>
                </c:pt>
              </c:numCache>
            </c:numRef>
          </c:cat>
          <c:val>
            <c:numRef>
              <c:f>'planimétrie directe'!#REF!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E-8083-4266-A986-749E6627C2E9}"/>
            </c:ext>
          </c:extLst>
        </c:ser>
        <c:ser>
          <c:idx val="15"/>
          <c:order val="15"/>
          <c:tx>
            <c:strRef>
              <c:f>'planimétrie directe'!#REF!</c:f>
              <c:strCache>
                <c:ptCount val="1"/>
                <c:pt idx="0">
                  <c:v>#REF!</c:v>
                </c:pt>
              </c:strCache>
            </c:strRef>
          </c:tx>
          <c:cat>
            <c:numRef>
              <c:f>'planimétrie directe'!$A$18:$A$62</c:f>
              <c:numCache>
                <c:formatCode>m/d/yyyy</c:formatCode>
                <c:ptCount val="45"/>
                <c:pt idx="0">
                  <c:v>41389</c:v>
                </c:pt>
                <c:pt idx="1">
                  <c:v>41442</c:v>
                </c:pt>
                <c:pt idx="2">
                  <c:v>41514</c:v>
                </c:pt>
                <c:pt idx="3">
                  <c:v>41575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  <c:pt idx="32">
                  <c:v>43375</c:v>
                </c:pt>
                <c:pt idx="33">
                  <c:v>43438</c:v>
                </c:pt>
                <c:pt idx="34">
                  <c:v>43494</c:v>
                </c:pt>
                <c:pt idx="35">
                  <c:v>43551</c:v>
                </c:pt>
                <c:pt idx="36">
                  <c:v>43613</c:v>
                </c:pt>
                <c:pt idx="37">
                  <c:v>43678</c:v>
                </c:pt>
                <c:pt idx="38">
                  <c:v>43738</c:v>
                </c:pt>
                <c:pt idx="39">
                  <c:v>43801</c:v>
                </c:pt>
                <c:pt idx="40">
                  <c:v>43860</c:v>
                </c:pt>
                <c:pt idx="41">
                  <c:v>43916</c:v>
                </c:pt>
                <c:pt idx="42">
                  <c:v>43979</c:v>
                </c:pt>
                <c:pt idx="43">
                  <c:v>44046</c:v>
                </c:pt>
                <c:pt idx="44">
                  <c:v>44068</c:v>
                </c:pt>
              </c:numCache>
            </c:numRef>
          </c:cat>
          <c:val>
            <c:numRef>
              <c:f>'planimétrie directe'!#REF!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F-8083-4266-A986-749E6627C2E9}"/>
            </c:ext>
          </c:extLst>
        </c:ser>
        <c:ser>
          <c:idx val="16"/>
          <c:order val="16"/>
          <c:tx>
            <c:strRef>
              <c:f>'planimétrie directe'!#REF!</c:f>
              <c:strCache>
                <c:ptCount val="1"/>
                <c:pt idx="0">
                  <c:v>#REF!</c:v>
                </c:pt>
              </c:strCache>
            </c:strRef>
          </c:tx>
          <c:cat>
            <c:numRef>
              <c:f>'planimétrie directe'!$A$18:$A$62</c:f>
              <c:numCache>
                <c:formatCode>m/d/yyyy</c:formatCode>
                <c:ptCount val="45"/>
                <c:pt idx="0">
                  <c:v>41389</c:v>
                </c:pt>
                <c:pt idx="1">
                  <c:v>41442</c:v>
                </c:pt>
                <c:pt idx="2">
                  <c:v>41514</c:v>
                </c:pt>
                <c:pt idx="3">
                  <c:v>41575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  <c:pt idx="32">
                  <c:v>43375</c:v>
                </c:pt>
                <c:pt idx="33">
                  <c:v>43438</c:v>
                </c:pt>
                <c:pt idx="34">
                  <c:v>43494</c:v>
                </c:pt>
                <c:pt idx="35">
                  <c:v>43551</c:v>
                </c:pt>
                <c:pt idx="36">
                  <c:v>43613</c:v>
                </c:pt>
                <c:pt idx="37">
                  <c:v>43678</c:v>
                </c:pt>
                <c:pt idx="38">
                  <c:v>43738</c:v>
                </c:pt>
                <c:pt idx="39">
                  <c:v>43801</c:v>
                </c:pt>
                <c:pt idx="40">
                  <c:v>43860</c:v>
                </c:pt>
                <c:pt idx="41">
                  <c:v>43916</c:v>
                </c:pt>
                <c:pt idx="42">
                  <c:v>43979</c:v>
                </c:pt>
                <c:pt idx="43">
                  <c:v>44046</c:v>
                </c:pt>
                <c:pt idx="44">
                  <c:v>44068</c:v>
                </c:pt>
              </c:numCache>
            </c:numRef>
          </c:cat>
          <c:val>
            <c:numRef>
              <c:f>'planimétrie directe'!#REF!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0-8083-4266-A986-749E6627C2E9}"/>
            </c:ext>
          </c:extLst>
        </c:ser>
        <c:ser>
          <c:idx val="17"/>
          <c:order val="17"/>
          <c:tx>
            <c:strRef>
              <c:f>'planimétrie directe'!#REF!</c:f>
              <c:strCache>
                <c:ptCount val="1"/>
                <c:pt idx="0">
                  <c:v>#REF!</c:v>
                </c:pt>
              </c:strCache>
            </c:strRef>
          </c:tx>
          <c:cat>
            <c:numRef>
              <c:f>'planimétrie directe'!$A$18:$A$62</c:f>
              <c:numCache>
                <c:formatCode>m/d/yyyy</c:formatCode>
                <c:ptCount val="45"/>
                <c:pt idx="0">
                  <c:v>41389</c:v>
                </c:pt>
                <c:pt idx="1">
                  <c:v>41442</c:v>
                </c:pt>
                <c:pt idx="2">
                  <c:v>41514</c:v>
                </c:pt>
                <c:pt idx="3">
                  <c:v>41575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  <c:pt idx="32">
                  <c:v>43375</c:v>
                </c:pt>
                <c:pt idx="33">
                  <c:v>43438</c:v>
                </c:pt>
                <c:pt idx="34">
                  <c:v>43494</c:v>
                </c:pt>
                <c:pt idx="35">
                  <c:v>43551</c:v>
                </c:pt>
                <c:pt idx="36">
                  <c:v>43613</c:v>
                </c:pt>
                <c:pt idx="37">
                  <c:v>43678</c:v>
                </c:pt>
                <c:pt idx="38">
                  <c:v>43738</c:v>
                </c:pt>
                <c:pt idx="39">
                  <c:v>43801</c:v>
                </c:pt>
                <c:pt idx="40">
                  <c:v>43860</c:v>
                </c:pt>
                <c:pt idx="41">
                  <c:v>43916</c:v>
                </c:pt>
                <c:pt idx="42">
                  <c:v>43979</c:v>
                </c:pt>
                <c:pt idx="43">
                  <c:v>44046</c:v>
                </c:pt>
                <c:pt idx="44">
                  <c:v>44068</c:v>
                </c:pt>
              </c:numCache>
            </c:numRef>
          </c:cat>
          <c:val>
            <c:numRef>
              <c:f>'planimétrie directe'!#REF!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1-8083-4266-A986-749E6627C2E9}"/>
            </c:ext>
          </c:extLst>
        </c:ser>
        <c:ser>
          <c:idx val="18"/>
          <c:order val="18"/>
          <c:tx>
            <c:strRef>
              <c:f>'planimétrie directe'!#REF!</c:f>
              <c:strCache>
                <c:ptCount val="1"/>
                <c:pt idx="0">
                  <c:v>#REF!</c:v>
                </c:pt>
              </c:strCache>
            </c:strRef>
          </c:tx>
          <c:cat>
            <c:numRef>
              <c:f>'planimétrie directe'!$A$18:$A$62</c:f>
              <c:numCache>
                <c:formatCode>m/d/yyyy</c:formatCode>
                <c:ptCount val="45"/>
                <c:pt idx="0">
                  <c:v>41389</c:v>
                </c:pt>
                <c:pt idx="1">
                  <c:v>41442</c:v>
                </c:pt>
                <c:pt idx="2">
                  <c:v>41514</c:v>
                </c:pt>
                <c:pt idx="3">
                  <c:v>41575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  <c:pt idx="32">
                  <c:v>43375</c:v>
                </c:pt>
                <c:pt idx="33">
                  <c:v>43438</c:v>
                </c:pt>
                <c:pt idx="34">
                  <c:v>43494</c:v>
                </c:pt>
                <c:pt idx="35">
                  <c:v>43551</c:v>
                </c:pt>
                <c:pt idx="36">
                  <c:v>43613</c:v>
                </c:pt>
                <c:pt idx="37">
                  <c:v>43678</c:v>
                </c:pt>
                <c:pt idx="38">
                  <c:v>43738</c:v>
                </c:pt>
                <c:pt idx="39">
                  <c:v>43801</c:v>
                </c:pt>
                <c:pt idx="40">
                  <c:v>43860</c:v>
                </c:pt>
                <c:pt idx="41">
                  <c:v>43916</c:v>
                </c:pt>
                <c:pt idx="42">
                  <c:v>43979</c:v>
                </c:pt>
                <c:pt idx="43">
                  <c:v>44046</c:v>
                </c:pt>
                <c:pt idx="44">
                  <c:v>44068</c:v>
                </c:pt>
              </c:numCache>
            </c:numRef>
          </c:cat>
          <c:val>
            <c:numRef>
              <c:f>'planimétrie directe'!#REF!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2-8083-4266-A986-749E6627C2E9}"/>
            </c:ext>
          </c:extLst>
        </c:ser>
        <c:ser>
          <c:idx val="19"/>
          <c:order val="19"/>
          <c:tx>
            <c:strRef>
              <c:f>'planimétrie directe'!$W$16</c:f>
              <c:strCache>
                <c:ptCount val="1"/>
                <c:pt idx="0">
                  <c:v>1026</c:v>
                </c:pt>
              </c:strCache>
            </c:strRef>
          </c:tx>
          <c:cat>
            <c:numRef>
              <c:f>'planimétrie directe'!$A$18:$A$62</c:f>
              <c:numCache>
                <c:formatCode>m/d/yyyy</c:formatCode>
                <c:ptCount val="45"/>
                <c:pt idx="0">
                  <c:v>41389</c:v>
                </c:pt>
                <c:pt idx="1">
                  <c:v>41442</c:v>
                </c:pt>
                <c:pt idx="2">
                  <c:v>41514</c:v>
                </c:pt>
                <c:pt idx="3">
                  <c:v>41575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  <c:pt idx="32">
                  <c:v>43375</c:v>
                </c:pt>
                <c:pt idx="33">
                  <c:v>43438</c:v>
                </c:pt>
                <c:pt idx="34">
                  <c:v>43494</c:v>
                </c:pt>
                <c:pt idx="35">
                  <c:v>43551</c:v>
                </c:pt>
                <c:pt idx="36">
                  <c:v>43613</c:v>
                </c:pt>
                <c:pt idx="37">
                  <c:v>43678</c:v>
                </c:pt>
                <c:pt idx="38">
                  <c:v>43738</c:v>
                </c:pt>
                <c:pt idx="39">
                  <c:v>43801</c:v>
                </c:pt>
                <c:pt idx="40">
                  <c:v>43860</c:v>
                </c:pt>
                <c:pt idx="41">
                  <c:v>43916</c:v>
                </c:pt>
                <c:pt idx="42">
                  <c:v>43979</c:v>
                </c:pt>
                <c:pt idx="43">
                  <c:v>44046</c:v>
                </c:pt>
                <c:pt idx="44">
                  <c:v>44068</c:v>
                </c:pt>
              </c:numCache>
            </c:numRef>
          </c:cat>
          <c:val>
            <c:numRef>
              <c:f>'planimétrie directe'!$W$18:$W$50</c:f>
              <c:numCache>
                <c:formatCode>0.000</c:formatCode>
                <c:ptCount val="33"/>
                <c:pt idx="5">
                  <c:v>1.2999999999999999E-2</c:v>
                </c:pt>
                <c:pt idx="6">
                  <c:v>2.1999999999999999E-2</c:v>
                </c:pt>
                <c:pt idx="7">
                  <c:v>2.1000000000000001E-2</c:v>
                </c:pt>
                <c:pt idx="8">
                  <c:v>0.02</c:v>
                </c:pt>
                <c:pt idx="9">
                  <c:v>1.2999999999999999E-2</c:v>
                </c:pt>
                <c:pt idx="10">
                  <c:v>1.2999999999999999E-2</c:v>
                </c:pt>
                <c:pt idx="11">
                  <c:v>2.7E-2</c:v>
                </c:pt>
                <c:pt idx="12">
                  <c:v>2.7E-2</c:v>
                </c:pt>
                <c:pt idx="13">
                  <c:v>1.4E-2</c:v>
                </c:pt>
                <c:pt idx="14">
                  <c:v>0.03</c:v>
                </c:pt>
                <c:pt idx="15">
                  <c:v>1.7000000000000001E-2</c:v>
                </c:pt>
                <c:pt idx="16">
                  <c:v>1.2999999999999999E-2</c:v>
                </c:pt>
                <c:pt idx="17">
                  <c:v>1.2E-2</c:v>
                </c:pt>
                <c:pt idx="18">
                  <c:v>1.4E-2</c:v>
                </c:pt>
                <c:pt idx="19">
                  <c:v>1.0999999999999999E-2</c:v>
                </c:pt>
                <c:pt idx="20">
                  <c:v>1.9E-2</c:v>
                </c:pt>
                <c:pt idx="21">
                  <c:v>1.6E-2</c:v>
                </c:pt>
                <c:pt idx="22">
                  <c:v>3.0000000000000001E-3</c:v>
                </c:pt>
                <c:pt idx="23">
                  <c:v>2.1999999999999999E-2</c:v>
                </c:pt>
                <c:pt idx="24">
                  <c:v>8.9999999999999993E-3</c:v>
                </c:pt>
                <c:pt idx="25">
                  <c:v>0.02</c:v>
                </c:pt>
                <c:pt idx="26">
                  <c:v>8.0000000000000002E-3</c:v>
                </c:pt>
                <c:pt idx="27">
                  <c:v>1.2999999999999999E-2</c:v>
                </c:pt>
                <c:pt idx="28">
                  <c:v>1.4E-2</c:v>
                </c:pt>
                <c:pt idx="29">
                  <c:v>7.0000000000000001E-3</c:v>
                </c:pt>
                <c:pt idx="30">
                  <c:v>1.4E-2</c:v>
                </c:pt>
                <c:pt idx="31">
                  <c:v>1.7000000000000001E-2</c:v>
                </c:pt>
                <c:pt idx="32">
                  <c:v>0.01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3-8083-4266-A986-749E6627C2E9}"/>
            </c:ext>
          </c:extLst>
        </c:ser>
        <c:ser>
          <c:idx val="20"/>
          <c:order val="20"/>
          <c:tx>
            <c:strRef>
              <c:f>'planimétrie directe'!$AD$16</c:f>
              <c:strCache>
                <c:ptCount val="1"/>
                <c:pt idx="0">
                  <c:v>1034 a</c:v>
                </c:pt>
              </c:strCache>
            </c:strRef>
          </c:tx>
          <c:cat>
            <c:numRef>
              <c:f>'planimétrie directe'!$A$18:$A$62</c:f>
              <c:numCache>
                <c:formatCode>m/d/yyyy</c:formatCode>
                <c:ptCount val="45"/>
                <c:pt idx="0">
                  <c:v>41389</c:v>
                </c:pt>
                <c:pt idx="1">
                  <c:v>41442</c:v>
                </c:pt>
                <c:pt idx="2">
                  <c:v>41514</c:v>
                </c:pt>
                <c:pt idx="3">
                  <c:v>41575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  <c:pt idx="32">
                  <c:v>43375</c:v>
                </c:pt>
                <c:pt idx="33">
                  <c:v>43438</c:v>
                </c:pt>
                <c:pt idx="34">
                  <c:v>43494</c:v>
                </c:pt>
                <c:pt idx="35">
                  <c:v>43551</c:v>
                </c:pt>
                <c:pt idx="36">
                  <c:v>43613</c:v>
                </c:pt>
                <c:pt idx="37">
                  <c:v>43678</c:v>
                </c:pt>
                <c:pt idx="38">
                  <c:v>43738</c:v>
                </c:pt>
                <c:pt idx="39">
                  <c:v>43801</c:v>
                </c:pt>
                <c:pt idx="40">
                  <c:v>43860</c:v>
                </c:pt>
                <c:pt idx="41">
                  <c:v>43916</c:v>
                </c:pt>
                <c:pt idx="42">
                  <c:v>43979</c:v>
                </c:pt>
                <c:pt idx="43">
                  <c:v>44046</c:v>
                </c:pt>
                <c:pt idx="44">
                  <c:v>44068</c:v>
                </c:pt>
              </c:numCache>
            </c:numRef>
          </c:cat>
          <c:val>
            <c:numRef>
              <c:f>'planimétrie directe'!$AD$18:$AD$50</c:f>
              <c:numCache>
                <c:formatCode>0.000</c:formatCode>
                <c:ptCount val="33"/>
                <c:pt idx="5">
                  <c:v>1.4E-2</c:v>
                </c:pt>
                <c:pt idx="6">
                  <c:v>2.1000000000000001E-2</c:v>
                </c:pt>
                <c:pt idx="7">
                  <c:v>1.7999999999999999E-2</c:v>
                </c:pt>
                <c:pt idx="8">
                  <c:v>1.7000000000000001E-2</c:v>
                </c:pt>
                <c:pt idx="9">
                  <c:v>1.7999999999999999E-2</c:v>
                </c:pt>
                <c:pt idx="10">
                  <c:v>1.4E-2</c:v>
                </c:pt>
                <c:pt idx="11">
                  <c:v>1.7000000000000001E-2</c:v>
                </c:pt>
                <c:pt idx="12">
                  <c:v>2.5000000000000001E-2</c:v>
                </c:pt>
                <c:pt idx="13">
                  <c:v>0.01</c:v>
                </c:pt>
                <c:pt idx="14">
                  <c:v>1.4999999999999999E-2</c:v>
                </c:pt>
                <c:pt idx="15">
                  <c:v>1.4999999999999999E-2</c:v>
                </c:pt>
                <c:pt idx="16">
                  <c:v>1.4999999999999999E-2</c:v>
                </c:pt>
                <c:pt idx="17">
                  <c:v>2.1999999999999999E-2</c:v>
                </c:pt>
                <c:pt idx="18">
                  <c:v>4.0000000000000001E-3</c:v>
                </c:pt>
                <c:pt idx="19">
                  <c:v>8.0000000000000002E-3</c:v>
                </c:pt>
                <c:pt idx="20">
                  <c:v>1.0999999999999999E-2</c:v>
                </c:pt>
                <c:pt idx="21">
                  <c:v>2.1000000000000001E-2</c:v>
                </c:pt>
                <c:pt idx="22">
                  <c:v>8.0000000000000002E-3</c:v>
                </c:pt>
                <c:pt idx="23">
                  <c:v>1.2999999999999999E-2</c:v>
                </c:pt>
                <c:pt idx="24">
                  <c:v>1.0999999999999999E-2</c:v>
                </c:pt>
                <c:pt idx="25">
                  <c:v>1.4999999999999999E-2</c:v>
                </c:pt>
                <c:pt idx="26">
                  <c:v>6.0000000000000001E-3</c:v>
                </c:pt>
                <c:pt idx="27">
                  <c:v>0.01</c:v>
                </c:pt>
                <c:pt idx="28">
                  <c:v>1.2999999999999999E-2</c:v>
                </c:pt>
                <c:pt idx="29">
                  <c:v>8.9999999999999993E-3</c:v>
                </c:pt>
                <c:pt idx="30">
                  <c:v>1.4E-2</c:v>
                </c:pt>
                <c:pt idx="31">
                  <c:v>4.0000000000000001E-3</c:v>
                </c:pt>
                <c:pt idx="32">
                  <c:v>1.0999999999999999E-2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4-8083-4266-A986-749E6627C2E9}"/>
            </c:ext>
          </c:extLst>
        </c:ser>
        <c:ser>
          <c:idx val="22"/>
          <c:order val="22"/>
          <c:tx>
            <c:strRef>
              <c:f>'planimétrie directe'!$AN$16</c:f>
              <c:strCache>
                <c:ptCount val="1"/>
                <c:pt idx="0">
                  <c:v>1055</c:v>
                </c:pt>
              </c:strCache>
            </c:strRef>
          </c:tx>
          <c:cat>
            <c:numRef>
              <c:f>'planimétrie directe'!$A$18:$A$62</c:f>
              <c:numCache>
                <c:formatCode>m/d/yyyy</c:formatCode>
                <c:ptCount val="45"/>
                <c:pt idx="0">
                  <c:v>41389</c:v>
                </c:pt>
                <c:pt idx="1">
                  <c:v>41442</c:v>
                </c:pt>
                <c:pt idx="2">
                  <c:v>41514</c:v>
                </c:pt>
                <c:pt idx="3">
                  <c:v>41575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  <c:pt idx="32">
                  <c:v>43375</c:v>
                </c:pt>
                <c:pt idx="33">
                  <c:v>43438</c:v>
                </c:pt>
                <c:pt idx="34">
                  <c:v>43494</c:v>
                </c:pt>
                <c:pt idx="35">
                  <c:v>43551</c:v>
                </c:pt>
                <c:pt idx="36">
                  <c:v>43613</c:v>
                </c:pt>
                <c:pt idx="37">
                  <c:v>43678</c:v>
                </c:pt>
                <c:pt idx="38">
                  <c:v>43738</c:v>
                </c:pt>
                <c:pt idx="39">
                  <c:v>43801</c:v>
                </c:pt>
                <c:pt idx="40">
                  <c:v>43860</c:v>
                </c:pt>
                <c:pt idx="41">
                  <c:v>43916</c:v>
                </c:pt>
                <c:pt idx="42">
                  <c:v>43979</c:v>
                </c:pt>
                <c:pt idx="43">
                  <c:v>44046</c:v>
                </c:pt>
                <c:pt idx="44">
                  <c:v>44068</c:v>
                </c:pt>
              </c:numCache>
            </c:numRef>
          </c:cat>
          <c:val>
            <c:numRef>
              <c:f>'planimétrie directe'!$AN$18:$AN$62</c:f>
              <c:numCache>
                <c:formatCode>0.000</c:formatCode>
                <c:ptCount val="45"/>
                <c:pt idx="13">
                  <c:v>0</c:v>
                </c:pt>
                <c:pt idx="14">
                  <c:v>0.01</c:v>
                </c:pt>
                <c:pt idx="15">
                  <c:v>6.0000000000000001E-3</c:v>
                </c:pt>
                <c:pt idx="16">
                  <c:v>1.6E-2</c:v>
                </c:pt>
                <c:pt idx="17">
                  <c:v>1.2E-2</c:v>
                </c:pt>
                <c:pt idx="18">
                  <c:v>4.0000000000000001E-3</c:v>
                </c:pt>
                <c:pt idx="19">
                  <c:v>1.2E-2</c:v>
                </c:pt>
                <c:pt idx="20">
                  <c:v>8.0000000000000002E-3</c:v>
                </c:pt>
                <c:pt idx="21">
                  <c:v>8.9999999999999993E-3</c:v>
                </c:pt>
                <c:pt idx="22">
                  <c:v>1.0999999999999999E-2</c:v>
                </c:pt>
                <c:pt idx="23">
                  <c:v>4.0000000000000001E-3</c:v>
                </c:pt>
                <c:pt idx="24">
                  <c:v>8.9999999999999993E-3</c:v>
                </c:pt>
                <c:pt idx="25">
                  <c:v>6.0000000000000001E-3</c:v>
                </c:pt>
                <c:pt idx="26">
                  <c:v>5.0000000000000001E-3</c:v>
                </c:pt>
                <c:pt idx="27">
                  <c:v>8.9999999999999993E-3</c:v>
                </c:pt>
                <c:pt idx="28">
                  <c:v>0.01</c:v>
                </c:pt>
                <c:pt idx="29">
                  <c:v>4.0000000000000001E-3</c:v>
                </c:pt>
                <c:pt idx="30">
                  <c:v>1.0999999999999999E-2</c:v>
                </c:pt>
                <c:pt idx="31">
                  <c:v>4.0000000000000001E-3</c:v>
                </c:pt>
                <c:pt idx="32">
                  <c:v>8.9999999999999993E-3</c:v>
                </c:pt>
                <c:pt idx="33">
                  <c:v>1.0999999999999999E-2</c:v>
                </c:pt>
                <c:pt idx="34">
                  <c:v>1.6E-2</c:v>
                </c:pt>
                <c:pt idx="35">
                  <c:v>7.0000000000000001E-3</c:v>
                </c:pt>
                <c:pt idx="36">
                  <c:v>1.0999999999999999E-2</c:v>
                </c:pt>
                <c:pt idx="37">
                  <c:v>0.01</c:v>
                </c:pt>
                <c:pt idx="38">
                  <c:v>4.0000000000000001E-3</c:v>
                </c:pt>
                <c:pt idx="39">
                  <c:v>1E-3</c:v>
                </c:pt>
                <c:pt idx="40">
                  <c:v>4.0000000000000001E-3</c:v>
                </c:pt>
                <c:pt idx="41">
                  <c:v>0.01</c:v>
                </c:pt>
                <c:pt idx="42">
                  <c:v>7.0000000000000001E-3</c:v>
                </c:pt>
                <c:pt idx="43">
                  <c:v>6.0000000000000001E-3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6-8083-4266-A986-749E6627C2E9}"/>
            </c:ext>
          </c:extLst>
        </c:ser>
        <c:ser>
          <c:idx val="23"/>
          <c:order val="23"/>
          <c:tx>
            <c:strRef>
              <c:f>'planimétrie directe'!$AO$16</c:f>
              <c:strCache>
                <c:ptCount val="1"/>
                <c:pt idx="0">
                  <c:v>1056</c:v>
                </c:pt>
              </c:strCache>
            </c:strRef>
          </c:tx>
          <c:cat>
            <c:numRef>
              <c:f>'planimétrie directe'!$A$18:$A$62</c:f>
              <c:numCache>
                <c:formatCode>m/d/yyyy</c:formatCode>
                <c:ptCount val="45"/>
                <c:pt idx="0">
                  <c:v>41389</c:v>
                </c:pt>
                <c:pt idx="1">
                  <c:v>41442</c:v>
                </c:pt>
                <c:pt idx="2">
                  <c:v>41514</c:v>
                </c:pt>
                <c:pt idx="3">
                  <c:v>41575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  <c:pt idx="32">
                  <c:v>43375</c:v>
                </c:pt>
                <c:pt idx="33">
                  <c:v>43438</c:v>
                </c:pt>
                <c:pt idx="34">
                  <c:v>43494</c:v>
                </c:pt>
                <c:pt idx="35">
                  <c:v>43551</c:v>
                </c:pt>
                <c:pt idx="36">
                  <c:v>43613</c:v>
                </c:pt>
                <c:pt idx="37">
                  <c:v>43678</c:v>
                </c:pt>
                <c:pt idx="38">
                  <c:v>43738</c:v>
                </c:pt>
                <c:pt idx="39">
                  <c:v>43801</c:v>
                </c:pt>
                <c:pt idx="40">
                  <c:v>43860</c:v>
                </c:pt>
                <c:pt idx="41">
                  <c:v>43916</c:v>
                </c:pt>
                <c:pt idx="42">
                  <c:v>43979</c:v>
                </c:pt>
                <c:pt idx="43">
                  <c:v>44046</c:v>
                </c:pt>
                <c:pt idx="44">
                  <c:v>44068</c:v>
                </c:pt>
              </c:numCache>
            </c:numRef>
          </c:cat>
          <c:val>
            <c:numRef>
              <c:f>'planimétrie directe'!$AO$18:$AO$62</c:f>
              <c:numCache>
                <c:formatCode>0.000</c:formatCode>
                <c:ptCount val="45"/>
                <c:pt idx="13">
                  <c:v>0</c:v>
                </c:pt>
                <c:pt idx="14">
                  <c:v>2.1999999999999999E-2</c:v>
                </c:pt>
                <c:pt idx="15">
                  <c:v>1.7000000000000001E-2</c:v>
                </c:pt>
                <c:pt idx="16">
                  <c:v>2.1000000000000001E-2</c:v>
                </c:pt>
                <c:pt idx="17">
                  <c:v>2.5000000000000001E-2</c:v>
                </c:pt>
                <c:pt idx="18">
                  <c:v>8.0000000000000002E-3</c:v>
                </c:pt>
                <c:pt idx="19">
                  <c:v>1.2E-2</c:v>
                </c:pt>
                <c:pt idx="20">
                  <c:v>1.2E-2</c:v>
                </c:pt>
                <c:pt idx="21">
                  <c:v>2.1999999999999999E-2</c:v>
                </c:pt>
                <c:pt idx="22">
                  <c:v>2.1000000000000001E-2</c:v>
                </c:pt>
                <c:pt idx="23">
                  <c:v>1.7000000000000001E-2</c:v>
                </c:pt>
                <c:pt idx="24">
                  <c:v>7.0000000000000001E-3</c:v>
                </c:pt>
                <c:pt idx="25">
                  <c:v>2.1000000000000001E-2</c:v>
                </c:pt>
                <c:pt idx="26">
                  <c:v>1.2999999999999999E-2</c:v>
                </c:pt>
                <c:pt idx="27">
                  <c:v>1.6E-2</c:v>
                </c:pt>
                <c:pt idx="28">
                  <c:v>1.9E-2</c:v>
                </c:pt>
                <c:pt idx="29">
                  <c:v>1.0999999999999999E-2</c:v>
                </c:pt>
                <c:pt idx="30">
                  <c:v>1.6E-2</c:v>
                </c:pt>
                <c:pt idx="31">
                  <c:v>1.0999999999999999E-2</c:v>
                </c:pt>
                <c:pt idx="32">
                  <c:v>1.2E-2</c:v>
                </c:pt>
                <c:pt idx="33">
                  <c:v>8.0000000000000002E-3</c:v>
                </c:pt>
                <c:pt idx="34">
                  <c:v>1.7000000000000001E-2</c:v>
                </c:pt>
                <c:pt idx="35">
                  <c:v>8.9999999999999993E-3</c:v>
                </c:pt>
                <c:pt idx="36">
                  <c:v>8.0000000000000002E-3</c:v>
                </c:pt>
                <c:pt idx="37">
                  <c:v>1.7000000000000001E-2</c:v>
                </c:pt>
                <c:pt idx="38">
                  <c:v>8.9999999999999993E-3</c:v>
                </c:pt>
                <c:pt idx="39">
                  <c:v>1.2E-2</c:v>
                </c:pt>
                <c:pt idx="40">
                  <c:v>6.0000000000000001E-3</c:v>
                </c:pt>
                <c:pt idx="41">
                  <c:v>1.6E-2</c:v>
                </c:pt>
                <c:pt idx="42">
                  <c:v>0</c:v>
                </c:pt>
                <c:pt idx="43">
                  <c:v>1.2999999999999999E-2</c:v>
                </c:pt>
                <c:pt idx="44">
                  <c:v>7.0000000000000001E-3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7-8083-4266-A986-749E6627C2E9}"/>
            </c:ext>
          </c:extLst>
        </c:ser>
        <c:ser>
          <c:idx val="24"/>
          <c:order val="24"/>
          <c:tx>
            <c:strRef>
              <c:f>'planimétrie directe'!$AP$16</c:f>
              <c:strCache>
                <c:ptCount val="1"/>
                <c:pt idx="0">
                  <c:v>1057</c:v>
                </c:pt>
              </c:strCache>
            </c:strRef>
          </c:tx>
          <c:cat>
            <c:numRef>
              <c:f>'planimétrie directe'!$A$18:$A$62</c:f>
              <c:numCache>
                <c:formatCode>m/d/yyyy</c:formatCode>
                <c:ptCount val="45"/>
                <c:pt idx="0">
                  <c:v>41389</c:v>
                </c:pt>
                <c:pt idx="1">
                  <c:v>41442</c:v>
                </c:pt>
                <c:pt idx="2">
                  <c:v>41514</c:v>
                </c:pt>
                <c:pt idx="3">
                  <c:v>41575</c:v>
                </c:pt>
                <c:pt idx="4">
                  <c:v>41746</c:v>
                </c:pt>
                <c:pt idx="5">
                  <c:v>41785</c:v>
                </c:pt>
                <c:pt idx="6">
                  <c:v>41844</c:v>
                </c:pt>
                <c:pt idx="7">
                  <c:v>41906</c:v>
                </c:pt>
                <c:pt idx="8">
                  <c:v>41970</c:v>
                </c:pt>
                <c:pt idx="9">
                  <c:v>42031</c:v>
                </c:pt>
                <c:pt idx="10">
                  <c:v>42090</c:v>
                </c:pt>
                <c:pt idx="11">
                  <c:v>42157</c:v>
                </c:pt>
                <c:pt idx="12">
                  <c:v>42213</c:v>
                </c:pt>
                <c:pt idx="13">
                  <c:v>42276</c:v>
                </c:pt>
                <c:pt idx="14">
                  <c:v>42338</c:v>
                </c:pt>
                <c:pt idx="15">
                  <c:v>42397</c:v>
                </c:pt>
                <c:pt idx="16">
                  <c:v>42458</c:v>
                </c:pt>
                <c:pt idx="17">
                  <c:v>42520</c:v>
                </c:pt>
                <c:pt idx="18">
                  <c:v>42543</c:v>
                </c:pt>
                <c:pt idx="19">
                  <c:v>42580</c:v>
                </c:pt>
                <c:pt idx="20">
                  <c:v>42642</c:v>
                </c:pt>
                <c:pt idx="21">
                  <c:v>42703</c:v>
                </c:pt>
                <c:pt idx="22">
                  <c:v>42762</c:v>
                </c:pt>
                <c:pt idx="23">
                  <c:v>42824</c:v>
                </c:pt>
                <c:pt idx="24">
                  <c:v>42885</c:v>
                </c:pt>
                <c:pt idx="25">
                  <c:v>42950</c:v>
                </c:pt>
                <c:pt idx="26">
                  <c:v>43010</c:v>
                </c:pt>
                <c:pt idx="27">
                  <c:v>43068</c:v>
                </c:pt>
                <c:pt idx="28">
                  <c:v>43129</c:v>
                </c:pt>
                <c:pt idx="29">
                  <c:v>43188</c:v>
                </c:pt>
                <c:pt idx="30">
                  <c:v>43251</c:v>
                </c:pt>
                <c:pt idx="31">
                  <c:v>43312</c:v>
                </c:pt>
                <c:pt idx="32">
                  <c:v>43375</c:v>
                </c:pt>
                <c:pt idx="33">
                  <c:v>43438</c:v>
                </c:pt>
                <c:pt idx="34">
                  <c:v>43494</c:v>
                </c:pt>
                <c:pt idx="35">
                  <c:v>43551</c:v>
                </c:pt>
                <c:pt idx="36">
                  <c:v>43613</c:v>
                </c:pt>
                <c:pt idx="37">
                  <c:v>43678</c:v>
                </c:pt>
                <c:pt idx="38">
                  <c:v>43738</c:v>
                </c:pt>
                <c:pt idx="39">
                  <c:v>43801</c:v>
                </c:pt>
                <c:pt idx="40">
                  <c:v>43860</c:v>
                </c:pt>
                <c:pt idx="41">
                  <c:v>43916</c:v>
                </c:pt>
                <c:pt idx="42">
                  <c:v>43979</c:v>
                </c:pt>
                <c:pt idx="43">
                  <c:v>44046</c:v>
                </c:pt>
                <c:pt idx="44">
                  <c:v>44068</c:v>
                </c:pt>
              </c:numCache>
            </c:numRef>
          </c:cat>
          <c:val>
            <c:numRef>
              <c:f>'planimétrie directe'!$AP$18:$AP$62</c:f>
              <c:numCache>
                <c:formatCode>0.000</c:formatCode>
                <c:ptCount val="45"/>
                <c:pt idx="13">
                  <c:v>0</c:v>
                </c:pt>
                <c:pt idx="14">
                  <c:v>8.9999999999999993E-3</c:v>
                </c:pt>
                <c:pt idx="15">
                  <c:v>1.6E-2</c:v>
                </c:pt>
                <c:pt idx="16">
                  <c:v>1.0999999999999999E-2</c:v>
                </c:pt>
                <c:pt idx="17">
                  <c:v>5.0000000000000001E-3</c:v>
                </c:pt>
                <c:pt idx="18">
                  <c:v>2E-3</c:v>
                </c:pt>
                <c:pt idx="19">
                  <c:v>6.0000000000000001E-3</c:v>
                </c:pt>
                <c:pt idx="20">
                  <c:v>3.0000000000000001E-3</c:v>
                </c:pt>
                <c:pt idx="21">
                  <c:v>1.4E-2</c:v>
                </c:pt>
                <c:pt idx="22">
                  <c:v>8.9999999999999993E-3</c:v>
                </c:pt>
                <c:pt idx="23">
                  <c:v>5.0000000000000001E-3</c:v>
                </c:pt>
                <c:pt idx="24">
                  <c:v>6.0000000000000001E-3</c:v>
                </c:pt>
                <c:pt idx="25">
                  <c:v>7.0000000000000001E-3</c:v>
                </c:pt>
                <c:pt idx="26">
                  <c:v>7.0000000000000001E-3</c:v>
                </c:pt>
                <c:pt idx="27">
                  <c:v>6.0000000000000001E-3</c:v>
                </c:pt>
                <c:pt idx="28">
                  <c:v>2E-3</c:v>
                </c:pt>
                <c:pt idx="29">
                  <c:v>5.0000000000000001E-3</c:v>
                </c:pt>
                <c:pt idx="30">
                  <c:v>6.0000000000000001E-3</c:v>
                </c:pt>
                <c:pt idx="31">
                  <c:v>4.0000000000000001E-3</c:v>
                </c:pt>
                <c:pt idx="32">
                  <c:v>3.0000000000000001E-3</c:v>
                </c:pt>
                <c:pt idx="33">
                  <c:v>5.0000000000000001E-3</c:v>
                </c:pt>
                <c:pt idx="34">
                  <c:v>1.2E-2</c:v>
                </c:pt>
                <c:pt idx="35">
                  <c:v>5.0000000000000001E-3</c:v>
                </c:pt>
                <c:pt idx="36">
                  <c:v>3.0000000000000001E-3</c:v>
                </c:pt>
                <c:pt idx="37">
                  <c:v>2.1000000000000001E-2</c:v>
                </c:pt>
                <c:pt idx="38">
                  <c:v>2E-3</c:v>
                </c:pt>
                <c:pt idx="39">
                  <c:v>6.0000000000000001E-3</c:v>
                </c:pt>
                <c:pt idx="40">
                  <c:v>6.0000000000000001E-3</c:v>
                </c:pt>
                <c:pt idx="41">
                  <c:v>2E-3</c:v>
                </c:pt>
                <c:pt idx="42">
                  <c:v>0</c:v>
                </c:pt>
                <c:pt idx="43">
                  <c:v>4.0000000000000001E-3</c:v>
                </c:pt>
                <c:pt idx="44">
                  <c:v>0.01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8-8083-4266-A986-749E6627C2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2375552"/>
        <c:axId val="122406016"/>
        <c:extLst>
          <c:ext xmlns:c15="http://schemas.microsoft.com/office/drawing/2012/chart" uri="{02D57815-91ED-43cb-92C2-25804820EDAC}">
            <c15:filteredLineSeries>
              <c15:ser>
                <c:idx val="21"/>
                <c:order val="21"/>
                <c:tx>
                  <c:strRef>
                    <c:extLst>
                      <c:ext uri="{02D57815-91ED-43cb-92C2-25804820EDAC}">
                        <c15:formulaRef>
                          <c15:sqref>'planimétrie directe'!$AL$16</c15:sqref>
                        </c15:formulaRef>
                      </c:ext>
                    </c:extLst>
                    <c:strCache>
                      <c:ptCount val="1"/>
                      <c:pt idx="0">
                        <c:v>1053</c:v>
                      </c:pt>
                    </c:strCache>
                  </c:strRef>
                </c:tx>
                <c:cat>
                  <c:numRef>
                    <c:extLst>
                      <c:ext uri="{02D57815-91ED-43cb-92C2-25804820EDAC}">
                        <c15:formulaRef>
                          <c15:sqref>'planimétrie directe'!$A$18:$A$62</c15:sqref>
                        </c15:formulaRef>
                      </c:ext>
                    </c:extLst>
                    <c:numCache>
                      <c:formatCode>m/d/yyyy</c:formatCode>
                      <c:ptCount val="45"/>
                      <c:pt idx="0">
                        <c:v>41389</c:v>
                      </c:pt>
                      <c:pt idx="1">
                        <c:v>41442</c:v>
                      </c:pt>
                      <c:pt idx="2">
                        <c:v>41514</c:v>
                      </c:pt>
                      <c:pt idx="3">
                        <c:v>41575</c:v>
                      </c:pt>
                      <c:pt idx="4">
                        <c:v>41746</c:v>
                      </c:pt>
                      <c:pt idx="5">
                        <c:v>41785</c:v>
                      </c:pt>
                      <c:pt idx="6">
                        <c:v>41844</c:v>
                      </c:pt>
                      <c:pt idx="7">
                        <c:v>41906</c:v>
                      </c:pt>
                      <c:pt idx="8">
                        <c:v>41970</c:v>
                      </c:pt>
                      <c:pt idx="9">
                        <c:v>42031</c:v>
                      </c:pt>
                      <c:pt idx="10">
                        <c:v>42090</c:v>
                      </c:pt>
                      <c:pt idx="11">
                        <c:v>42157</c:v>
                      </c:pt>
                      <c:pt idx="12">
                        <c:v>42213</c:v>
                      </c:pt>
                      <c:pt idx="13">
                        <c:v>42276</c:v>
                      </c:pt>
                      <c:pt idx="14">
                        <c:v>42338</c:v>
                      </c:pt>
                      <c:pt idx="15">
                        <c:v>42397</c:v>
                      </c:pt>
                      <c:pt idx="16">
                        <c:v>42458</c:v>
                      </c:pt>
                      <c:pt idx="17">
                        <c:v>42520</c:v>
                      </c:pt>
                      <c:pt idx="18">
                        <c:v>42543</c:v>
                      </c:pt>
                      <c:pt idx="19">
                        <c:v>42580</c:v>
                      </c:pt>
                      <c:pt idx="20">
                        <c:v>42642</c:v>
                      </c:pt>
                      <c:pt idx="21">
                        <c:v>42703</c:v>
                      </c:pt>
                      <c:pt idx="22">
                        <c:v>42762</c:v>
                      </c:pt>
                      <c:pt idx="23">
                        <c:v>42824</c:v>
                      </c:pt>
                      <c:pt idx="24">
                        <c:v>42885</c:v>
                      </c:pt>
                      <c:pt idx="25">
                        <c:v>42950</c:v>
                      </c:pt>
                      <c:pt idx="26">
                        <c:v>43010</c:v>
                      </c:pt>
                      <c:pt idx="27">
                        <c:v>43068</c:v>
                      </c:pt>
                      <c:pt idx="28">
                        <c:v>43129</c:v>
                      </c:pt>
                      <c:pt idx="29">
                        <c:v>43188</c:v>
                      </c:pt>
                      <c:pt idx="30">
                        <c:v>43251</c:v>
                      </c:pt>
                      <c:pt idx="31">
                        <c:v>43312</c:v>
                      </c:pt>
                      <c:pt idx="32">
                        <c:v>43375</c:v>
                      </c:pt>
                      <c:pt idx="33">
                        <c:v>43438</c:v>
                      </c:pt>
                      <c:pt idx="34">
                        <c:v>43494</c:v>
                      </c:pt>
                      <c:pt idx="35">
                        <c:v>43551</c:v>
                      </c:pt>
                      <c:pt idx="36">
                        <c:v>43613</c:v>
                      </c:pt>
                      <c:pt idx="37">
                        <c:v>43678</c:v>
                      </c:pt>
                      <c:pt idx="38">
                        <c:v>43738</c:v>
                      </c:pt>
                      <c:pt idx="39">
                        <c:v>43801</c:v>
                      </c:pt>
                      <c:pt idx="40">
                        <c:v>43860</c:v>
                      </c:pt>
                      <c:pt idx="41">
                        <c:v>43916</c:v>
                      </c:pt>
                      <c:pt idx="42">
                        <c:v>43979</c:v>
                      </c:pt>
                      <c:pt idx="43">
                        <c:v>44046</c:v>
                      </c:pt>
                      <c:pt idx="44">
                        <c:v>44068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'planimétrie directe'!$AL$18:$AL$62</c15:sqref>
                        </c15:formulaRef>
                      </c:ext>
                    </c:extLst>
                    <c:numCache>
                      <c:formatCode>0.000</c:formatCode>
                      <c:ptCount val="45"/>
                      <c:pt idx="13">
                        <c:v>0</c:v>
                      </c:pt>
                      <c:pt idx="14">
                        <c:v>1.9E-2</c:v>
                      </c:pt>
                      <c:pt idx="15">
                        <c:v>1.4999999999999999E-2</c:v>
                      </c:pt>
                      <c:pt idx="16">
                        <c:v>1.7999999999999999E-2</c:v>
                      </c:pt>
                      <c:pt idx="17">
                        <c:v>2.1000000000000001E-2</c:v>
                      </c:pt>
                      <c:pt idx="18">
                        <c:v>4.0000000000000001E-3</c:v>
                      </c:pt>
                      <c:pt idx="19">
                        <c:v>5.0000000000000001E-3</c:v>
                      </c:pt>
                      <c:pt idx="20">
                        <c:v>1.4E-2</c:v>
                      </c:pt>
                      <c:pt idx="21">
                        <c:v>2.3E-2</c:v>
                      </c:pt>
                      <c:pt idx="22">
                        <c:v>1.0999999999999999E-2</c:v>
                      </c:pt>
                      <c:pt idx="23">
                        <c:v>1.4999999999999999E-2</c:v>
                      </c:pt>
                      <c:pt idx="24">
                        <c:v>1.2999999999999999E-2</c:v>
                      </c:pt>
                      <c:pt idx="25">
                        <c:v>1.2E-2</c:v>
                      </c:pt>
                      <c:pt idx="26">
                        <c:v>8.0000000000000002E-3</c:v>
                      </c:pt>
                      <c:pt idx="27">
                        <c:v>1.2999999999999999E-2</c:v>
                      </c:pt>
                      <c:pt idx="28">
                        <c:v>1.7000000000000001E-2</c:v>
                      </c:pt>
                      <c:pt idx="29">
                        <c:v>0.01</c:v>
                      </c:pt>
                      <c:pt idx="30">
                        <c:v>4.0000000000000001E-3</c:v>
                      </c:pt>
                      <c:pt idx="31">
                        <c:v>7.0000000000000001E-3</c:v>
                      </c:pt>
                      <c:pt idx="32">
                        <c:v>1.0999999999999999E-2</c:v>
                      </c:pt>
                      <c:pt idx="33">
                        <c:v>7.0000000000000001E-3</c:v>
                      </c:pt>
                      <c:pt idx="34">
                        <c:v>1.7000000000000001E-2</c:v>
                      </c:pt>
                      <c:pt idx="35">
                        <c:v>7.0000000000000001E-3</c:v>
                      </c:pt>
                      <c:pt idx="36">
                        <c:v>3.0000000000000001E-3</c:v>
                      </c:pt>
                      <c:pt idx="37">
                        <c:v>1.4E-2</c:v>
                      </c:pt>
                      <c:pt idx="38">
                        <c:v>4.0000000000000001E-3</c:v>
                      </c:pt>
                      <c:pt idx="39">
                        <c:v>6.0000000000000001E-3</c:v>
                      </c:pt>
                      <c:pt idx="40">
                        <c:v>7.0000000000000001E-3</c:v>
                      </c:pt>
                      <c:pt idx="41">
                        <c:v>1.4E-2</c:v>
                      </c:pt>
                      <c:pt idx="42">
                        <c:v>4.0000000000000001E-3</c:v>
                      </c:pt>
                      <c:pt idx="43">
                        <c:v>0.01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15-8083-4266-A986-749E6627C2E9}"/>
                  </c:ext>
                </c:extLst>
              </c15:ser>
            </c15:filteredLineSeries>
            <c15:filteredLineSeries>
              <c15:ser>
                <c:idx val="25"/>
                <c:order val="2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'planimétrie directe'!$AQ$16</c15:sqref>
                        </c15:formulaRef>
                      </c:ext>
                    </c:extLst>
                    <c:strCache>
                      <c:ptCount val="1"/>
                      <c:pt idx="0">
                        <c:v>1058</c:v>
                      </c:pt>
                    </c:strCache>
                  </c:strRef>
                </c:tx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'planimétrie directe'!$A$18:$A$62</c15:sqref>
                        </c15:formulaRef>
                      </c:ext>
                    </c:extLst>
                    <c:numCache>
                      <c:formatCode>m/d/yyyy</c:formatCode>
                      <c:ptCount val="45"/>
                      <c:pt idx="0">
                        <c:v>41389</c:v>
                      </c:pt>
                      <c:pt idx="1">
                        <c:v>41442</c:v>
                      </c:pt>
                      <c:pt idx="2">
                        <c:v>41514</c:v>
                      </c:pt>
                      <c:pt idx="3">
                        <c:v>41575</c:v>
                      </c:pt>
                      <c:pt idx="4">
                        <c:v>41746</c:v>
                      </c:pt>
                      <c:pt idx="5">
                        <c:v>41785</c:v>
                      </c:pt>
                      <c:pt idx="6">
                        <c:v>41844</c:v>
                      </c:pt>
                      <c:pt idx="7">
                        <c:v>41906</c:v>
                      </c:pt>
                      <c:pt idx="8">
                        <c:v>41970</c:v>
                      </c:pt>
                      <c:pt idx="9">
                        <c:v>42031</c:v>
                      </c:pt>
                      <c:pt idx="10">
                        <c:v>42090</c:v>
                      </c:pt>
                      <c:pt idx="11">
                        <c:v>42157</c:v>
                      </c:pt>
                      <c:pt idx="12">
                        <c:v>42213</c:v>
                      </c:pt>
                      <c:pt idx="13">
                        <c:v>42276</c:v>
                      </c:pt>
                      <c:pt idx="14">
                        <c:v>42338</c:v>
                      </c:pt>
                      <c:pt idx="15">
                        <c:v>42397</c:v>
                      </c:pt>
                      <c:pt idx="16">
                        <c:v>42458</c:v>
                      </c:pt>
                      <c:pt idx="17">
                        <c:v>42520</c:v>
                      </c:pt>
                      <c:pt idx="18">
                        <c:v>42543</c:v>
                      </c:pt>
                      <c:pt idx="19">
                        <c:v>42580</c:v>
                      </c:pt>
                      <c:pt idx="20">
                        <c:v>42642</c:v>
                      </c:pt>
                      <c:pt idx="21">
                        <c:v>42703</c:v>
                      </c:pt>
                      <c:pt idx="22">
                        <c:v>42762</c:v>
                      </c:pt>
                      <c:pt idx="23">
                        <c:v>42824</c:v>
                      </c:pt>
                      <c:pt idx="24">
                        <c:v>42885</c:v>
                      </c:pt>
                      <c:pt idx="25">
                        <c:v>42950</c:v>
                      </c:pt>
                      <c:pt idx="26">
                        <c:v>43010</c:v>
                      </c:pt>
                      <c:pt idx="27">
                        <c:v>43068</c:v>
                      </c:pt>
                      <c:pt idx="28">
                        <c:v>43129</c:v>
                      </c:pt>
                      <c:pt idx="29">
                        <c:v>43188</c:v>
                      </c:pt>
                      <c:pt idx="30">
                        <c:v>43251</c:v>
                      </c:pt>
                      <c:pt idx="31">
                        <c:v>43312</c:v>
                      </c:pt>
                      <c:pt idx="32">
                        <c:v>43375</c:v>
                      </c:pt>
                      <c:pt idx="33">
                        <c:v>43438</c:v>
                      </c:pt>
                      <c:pt idx="34">
                        <c:v>43494</c:v>
                      </c:pt>
                      <c:pt idx="35">
                        <c:v>43551</c:v>
                      </c:pt>
                      <c:pt idx="36">
                        <c:v>43613</c:v>
                      </c:pt>
                      <c:pt idx="37">
                        <c:v>43678</c:v>
                      </c:pt>
                      <c:pt idx="38">
                        <c:v>43738</c:v>
                      </c:pt>
                      <c:pt idx="39">
                        <c:v>43801</c:v>
                      </c:pt>
                      <c:pt idx="40">
                        <c:v>43860</c:v>
                      </c:pt>
                      <c:pt idx="41">
                        <c:v>43916</c:v>
                      </c:pt>
                      <c:pt idx="42">
                        <c:v>43979</c:v>
                      </c:pt>
                      <c:pt idx="43">
                        <c:v>44046</c:v>
                      </c:pt>
                      <c:pt idx="44">
                        <c:v>44068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'planimétrie directe'!$AQ$18:$AQ$50</c15:sqref>
                        </c15:formulaRef>
                      </c:ext>
                    </c:extLst>
                    <c:numCache>
                      <c:formatCode>0.000</c:formatCode>
                      <c:ptCount val="33"/>
                      <c:pt idx="13">
                        <c:v>0</c:v>
                      </c:pt>
                      <c:pt idx="14">
                        <c:v>8.9999999999999993E-3</c:v>
                      </c:pt>
                      <c:pt idx="15">
                        <c:v>1.9E-2</c:v>
                      </c:pt>
                      <c:pt idx="16">
                        <c:v>5.0000000000000001E-3</c:v>
                      </c:pt>
                      <c:pt idx="17">
                        <c:v>7.0000000000000001E-3</c:v>
                      </c:pt>
                      <c:pt idx="18">
                        <c:v>7.0000000000000001E-3</c:v>
                      </c:pt>
                      <c:pt idx="19">
                        <c:v>8.0000000000000002E-3</c:v>
                      </c:pt>
                      <c:pt idx="20">
                        <c:v>2.1999999999999999E-2</c:v>
                      </c:pt>
                      <c:pt idx="21">
                        <c:v>1.4E-2</c:v>
                      </c:pt>
                      <c:pt idx="22">
                        <c:v>7.0000000000000001E-3</c:v>
                      </c:pt>
                      <c:pt idx="23">
                        <c:v>1.0999999999999999E-2</c:v>
                      </c:pt>
                      <c:pt idx="24">
                        <c:v>8.0000000000000002E-3</c:v>
                      </c:pt>
                      <c:pt idx="25">
                        <c:v>5.0000000000000001E-3</c:v>
                      </c:pt>
                      <c:pt idx="26">
                        <c:v>8.0000000000000002E-3</c:v>
                      </c:pt>
                      <c:pt idx="27">
                        <c:v>6.0000000000000001E-3</c:v>
                      </c:pt>
                      <c:pt idx="28">
                        <c:v>5.0000000000000001E-3</c:v>
                      </c:pt>
                      <c:pt idx="29">
                        <c:v>7.0000000000000001E-3</c:v>
                      </c:pt>
                      <c:pt idx="30">
                        <c:v>2E-3</c:v>
                      </c:pt>
                      <c:pt idx="31">
                        <c:v>4.0000000000000001E-3</c:v>
                      </c:pt>
                      <c:pt idx="32">
                        <c:v>2E-3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9-8083-4266-A986-749E6627C2E9}"/>
                  </c:ext>
                </c:extLst>
              </c15:ser>
            </c15:filteredLineSeries>
            <c15:filteredLineSeries>
              <c15:ser>
                <c:idx val="26"/>
                <c:order val="2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'planimétrie directe'!$AR$16</c15:sqref>
                        </c15:formulaRef>
                      </c:ext>
                    </c:extLst>
                    <c:strCache>
                      <c:ptCount val="1"/>
                      <c:pt idx="0">
                        <c:v>1059</c:v>
                      </c:pt>
                    </c:strCache>
                  </c:strRef>
                </c:tx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'planimétrie directe'!$A$18:$A$62</c15:sqref>
                        </c15:formulaRef>
                      </c:ext>
                    </c:extLst>
                    <c:numCache>
                      <c:formatCode>m/d/yyyy</c:formatCode>
                      <c:ptCount val="45"/>
                      <c:pt idx="0">
                        <c:v>41389</c:v>
                      </c:pt>
                      <c:pt idx="1">
                        <c:v>41442</c:v>
                      </c:pt>
                      <c:pt idx="2">
                        <c:v>41514</c:v>
                      </c:pt>
                      <c:pt idx="3">
                        <c:v>41575</c:v>
                      </c:pt>
                      <c:pt idx="4">
                        <c:v>41746</c:v>
                      </c:pt>
                      <c:pt idx="5">
                        <c:v>41785</c:v>
                      </c:pt>
                      <c:pt idx="6">
                        <c:v>41844</c:v>
                      </c:pt>
                      <c:pt idx="7">
                        <c:v>41906</c:v>
                      </c:pt>
                      <c:pt idx="8">
                        <c:v>41970</c:v>
                      </c:pt>
                      <c:pt idx="9">
                        <c:v>42031</c:v>
                      </c:pt>
                      <c:pt idx="10">
                        <c:v>42090</c:v>
                      </c:pt>
                      <c:pt idx="11">
                        <c:v>42157</c:v>
                      </c:pt>
                      <c:pt idx="12">
                        <c:v>42213</c:v>
                      </c:pt>
                      <c:pt idx="13">
                        <c:v>42276</c:v>
                      </c:pt>
                      <c:pt idx="14">
                        <c:v>42338</c:v>
                      </c:pt>
                      <c:pt idx="15">
                        <c:v>42397</c:v>
                      </c:pt>
                      <c:pt idx="16">
                        <c:v>42458</c:v>
                      </c:pt>
                      <c:pt idx="17">
                        <c:v>42520</c:v>
                      </c:pt>
                      <c:pt idx="18">
                        <c:v>42543</c:v>
                      </c:pt>
                      <c:pt idx="19">
                        <c:v>42580</c:v>
                      </c:pt>
                      <c:pt idx="20">
                        <c:v>42642</c:v>
                      </c:pt>
                      <c:pt idx="21">
                        <c:v>42703</c:v>
                      </c:pt>
                      <c:pt idx="22">
                        <c:v>42762</c:v>
                      </c:pt>
                      <c:pt idx="23">
                        <c:v>42824</c:v>
                      </c:pt>
                      <c:pt idx="24">
                        <c:v>42885</c:v>
                      </c:pt>
                      <c:pt idx="25">
                        <c:v>42950</c:v>
                      </c:pt>
                      <c:pt idx="26">
                        <c:v>43010</c:v>
                      </c:pt>
                      <c:pt idx="27">
                        <c:v>43068</c:v>
                      </c:pt>
                      <c:pt idx="28">
                        <c:v>43129</c:v>
                      </c:pt>
                      <c:pt idx="29">
                        <c:v>43188</c:v>
                      </c:pt>
                      <c:pt idx="30">
                        <c:v>43251</c:v>
                      </c:pt>
                      <c:pt idx="31">
                        <c:v>43312</c:v>
                      </c:pt>
                      <c:pt idx="32">
                        <c:v>43375</c:v>
                      </c:pt>
                      <c:pt idx="33">
                        <c:v>43438</c:v>
                      </c:pt>
                      <c:pt idx="34">
                        <c:v>43494</c:v>
                      </c:pt>
                      <c:pt idx="35">
                        <c:v>43551</c:v>
                      </c:pt>
                      <c:pt idx="36">
                        <c:v>43613</c:v>
                      </c:pt>
                      <c:pt idx="37">
                        <c:v>43678</c:v>
                      </c:pt>
                      <c:pt idx="38">
                        <c:v>43738</c:v>
                      </c:pt>
                      <c:pt idx="39">
                        <c:v>43801</c:v>
                      </c:pt>
                      <c:pt idx="40">
                        <c:v>43860</c:v>
                      </c:pt>
                      <c:pt idx="41">
                        <c:v>43916</c:v>
                      </c:pt>
                      <c:pt idx="42">
                        <c:v>43979</c:v>
                      </c:pt>
                      <c:pt idx="43">
                        <c:v>44046</c:v>
                      </c:pt>
                      <c:pt idx="44">
                        <c:v>44068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'planimétrie directe'!$AR$18:$AR$50</c15:sqref>
                        </c15:formulaRef>
                      </c:ext>
                    </c:extLst>
                    <c:numCache>
                      <c:formatCode>0.000</c:formatCode>
                      <c:ptCount val="33"/>
                      <c:pt idx="13">
                        <c:v>0</c:v>
                      </c:pt>
                      <c:pt idx="14">
                        <c:v>1.0999999999999999E-2</c:v>
                      </c:pt>
                      <c:pt idx="15">
                        <c:v>1.6E-2</c:v>
                      </c:pt>
                      <c:pt idx="16">
                        <c:v>4.0000000000000001E-3</c:v>
                      </c:pt>
                      <c:pt idx="17">
                        <c:v>3.0000000000000001E-3</c:v>
                      </c:pt>
                      <c:pt idx="18">
                        <c:v>8.0000000000000002E-3</c:v>
                      </c:pt>
                      <c:pt idx="19">
                        <c:v>0.01</c:v>
                      </c:pt>
                      <c:pt idx="20">
                        <c:v>1.9E-2</c:v>
                      </c:pt>
                      <c:pt idx="21">
                        <c:v>1.2999999999999999E-2</c:v>
                      </c:pt>
                      <c:pt idx="22">
                        <c:v>1.2999999999999999E-2</c:v>
                      </c:pt>
                      <c:pt idx="23">
                        <c:v>6.0000000000000001E-3</c:v>
                      </c:pt>
                      <c:pt idx="24">
                        <c:v>7.0000000000000001E-3</c:v>
                      </c:pt>
                      <c:pt idx="25">
                        <c:v>5.0000000000000001E-3</c:v>
                      </c:pt>
                      <c:pt idx="26">
                        <c:v>2E-3</c:v>
                      </c:pt>
                      <c:pt idx="27">
                        <c:v>4.0000000000000001E-3</c:v>
                      </c:pt>
                      <c:pt idx="28">
                        <c:v>2E-3</c:v>
                      </c:pt>
                      <c:pt idx="29">
                        <c:v>4.0000000000000001E-3</c:v>
                      </c:pt>
                      <c:pt idx="30">
                        <c:v>7.0000000000000001E-3</c:v>
                      </c:pt>
                      <c:pt idx="31">
                        <c:v>5.0000000000000001E-3</c:v>
                      </c:pt>
                      <c:pt idx="32">
                        <c:v>6.0000000000000001E-3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A-8083-4266-A986-749E6627C2E9}"/>
                  </c:ext>
                </c:extLst>
              </c15:ser>
            </c15:filteredLineSeries>
            <c15:filteredLineSeries>
              <c15:ser>
                <c:idx val="28"/>
                <c:order val="2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'planimétrie directe'!$AS$16</c15:sqref>
                        </c15:formulaRef>
                      </c:ext>
                    </c:extLst>
                    <c:strCache>
                      <c:ptCount val="1"/>
                      <c:pt idx="0">
                        <c:v>1060</c:v>
                      </c:pt>
                    </c:strCache>
                  </c:strRef>
                </c:tx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'planimétrie directe'!$A$18:$A$62</c15:sqref>
                        </c15:formulaRef>
                      </c:ext>
                    </c:extLst>
                    <c:numCache>
                      <c:formatCode>m/d/yyyy</c:formatCode>
                      <c:ptCount val="45"/>
                      <c:pt idx="0">
                        <c:v>41389</c:v>
                      </c:pt>
                      <c:pt idx="1">
                        <c:v>41442</c:v>
                      </c:pt>
                      <c:pt idx="2">
                        <c:v>41514</c:v>
                      </c:pt>
                      <c:pt idx="3">
                        <c:v>41575</c:v>
                      </c:pt>
                      <c:pt idx="4">
                        <c:v>41746</c:v>
                      </c:pt>
                      <c:pt idx="5">
                        <c:v>41785</c:v>
                      </c:pt>
                      <c:pt idx="6">
                        <c:v>41844</c:v>
                      </c:pt>
                      <c:pt idx="7">
                        <c:v>41906</c:v>
                      </c:pt>
                      <c:pt idx="8">
                        <c:v>41970</c:v>
                      </c:pt>
                      <c:pt idx="9">
                        <c:v>42031</c:v>
                      </c:pt>
                      <c:pt idx="10">
                        <c:v>42090</c:v>
                      </c:pt>
                      <c:pt idx="11">
                        <c:v>42157</c:v>
                      </c:pt>
                      <c:pt idx="12">
                        <c:v>42213</c:v>
                      </c:pt>
                      <c:pt idx="13">
                        <c:v>42276</c:v>
                      </c:pt>
                      <c:pt idx="14">
                        <c:v>42338</c:v>
                      </c:pt>
                      <c:pt idx="15">
                        <c:v>42397</c:v>
                      </c:pt>
                      <c:pt idx="16">
                        <c:v>42458</c:v>
                      </c:pt>
                      <c:pt idx="17">
                        <c:v>42520</c:v>
                      </c:pt>
                      <c:pt idx="18">
                        <c:v>42543</c:v>
                      </c:pt>
                      <c:pt idx="19">
                        <c:v>42580</c:v>
                      </c:pt>
                      <c:pt idx="20">
                        <c:v>42642</c:v>
                      </c:pt>
                      <c:pt idx="21">
                        <c:v>42703</c:v>
                      </c:pt>
                      <c:pt idx="22">
                        <c:v>42762</c:v>
                      </c:pt>
                      <c:pt idx="23">
                        <c:v>42824</c:v>
                      </c:pt>
                      <c:pt idx="24">
                        <c:v>42885</c:v>
                      </c:pt>
                      <c:pt idx="25">
                        <c:v>42950</c:v>
                      </c:pt>
                      <c:pt idx="26">
                        <c:v>43010</c:v>
                      </c:pt>
                      <c:pt idx="27">
                        <c:v>43068</c:v>
                      </c:pt>
                      <c:pt idx="28">
                        <c:v>43129</c:v>
                      </c:pt>
                      <c:pt idx="29">
                        <c:v>43188</c:v>
                      </c:pt>
                      <c:pt idx="30">
                        <c:v>43251</c:v>
                      </c:pt>
                      <c:pt idx="31">
                        <c:v>43312</c:v>
                      </c:pt>
                      <c:pt idx="32">
                        <c:v>43375</c:v>
                      </c:pt>
                      <c:pt idx="33">
                        <c:v>43438</c:v>
                      </c:pt>
                      <c:pt idx="34">
                        <c:v>43494</c:v>
                      </c:pt>
                      <c:pt idx="35">
                        <c:v>43551</c:v>
                      </c:pt>
                      <c:pt idx="36">
                        <c:v>43613</c:v>
                      </c:pt>
                      <c:pt idx="37">
                        <c:v>43678</c:v>
                      </c:pt>
                      <c:pt idx="38">
                        <c:v>43738</c:v>
                      </c:pt>
                      <c:pt idx="39">
                        <c:v>43801</c:v>
                      </c:pt>
                      <c:pt idx="40">
                        <c:v>43860</c:v>
                      </c:pt>
                      <c:pt idx="41">
                        <c:v>43916</c:v>
                      </c:pt>
                      <c:pt idx="42">
                        <c:v>43979</c:v>
                      </c:pt>
                      <c:pt idx="43">
                        <c:v>44046</c:v>
                      </c:pt>
                      <c:pt idx="44">
                        <c:v>44068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'planimétrie directe'!$AS$18:$AS$50</c15:sqref>
                        </c15:formulaRef>
                      </c:ext>
                    </c:extLst>
                    <c:numCache>
                      <c:formatCode>0.000</c:formatCode>
                      <c:ptCount val="33"/>
                      <c:pt idx="13">
                        <c:v>0</c:v>
                      </c:pt>
                      <c:pt idx="14">
                        <c:v>1.2E-2</c:v>
                      </c:pt>
                      <c:pt idx="15">
                        <c:v>1.2E-2</c:v>
                      </c:pt>
                      <c:pt idx="16">
                        <c:v>2E-3</c:v>
                      </c:pt>
                      <c:pt idx="17">
                        <c:v>1.0999999999999999E-2</c:v>
                      </c:pt>
                      <c:pt idx="18">
                        <c:v>5.0000000000000001E-3</c:v>
                      </c:pt>
                      <c:pt idx="19">
                        <c:v>1.2999999999999999E-2</c:v>
                      </c:pt>
                      <c:pt idx="20">
                        <c:v>1.6E-2</c:v>
                      </c:pt>
                      <c:pt idx="21">
                        <c:v>1.2999999999999999E-2</c:v>
                      </c:pt>
                      <c:pt idx="22">
                        <c:v>1.6E-2</c:v>
                      </c:pt>
                      <c:pt idx="23">
                        <c:v>6.0000000000000001E-3</c:v>
                      </c:pt>
                      <c:pt idx="24">
                        <c:v>3.0000000000000001E-3</c:v>
                      </c:pt>
                      <c:pt idx="25">
                        <c:v>7.0000000000000001E-3</c:v>
                      </c:pt>
                      <c:pt idx="26">
                        <c:v>5.0000000000000001E-3</c:v>
                      </c:pt>
                      <c:pt idx="27">
                        <c:v>8.0000000000000002E-3</c:v>
                      </c:pt>
                      <c:pt idx="28">
                        <c:v>4.0000000000000001E-3</c:v>
                      </c:pt>
                      <c:pt idx="29">
                        <c:v>5.0000000000000001E-3</c:v>
                      </c:pt>
                      <c:pt idx="30">
                        <c:v>7.0000000000000001E-3</c:v>
                      </c:pt>
                      <c:pt idx="31">
                        <c:v>2E-3</c:v>
                      </c:pt>
                      <c:pt idx="32">
                        <c:v>5.0000000000000001E-3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B-8083-4266-A986-749E6627C2E9}"/>
                  </c:ext>
                </c:extLst>
              </c15:ser>
            </c15:filteredLineSeries>
            <c15:filteredLineSeries>
              <c15:ser>
                <c:idx val="27"/>
                <c:order val="2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'planimétrie directe'!$AT$16</c15:sqref>
                        </c15:formulaRef>
                      </c:ext>
                    </c:extLst>
                    <c:strCache>
                      <c:ptCount val="1"/>
                      <c:pt idx="0">
                        <c:v>1061</c:v>
                      </c:pt>
                    </c:strCache>
                  </c:strRef>
                </c:tx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'planimétrie directe'!$A$18:$A$62</c15:sqref>
                        </c15:formulaRef>
                      </c:ext>
                    </c:extLst>
                    <c:numCache>
                      <c:formatCode>m/d/yyyy</c:formatCode>
                      <c:ptCount val="45"/>
                      <c:pt idx="0">
                        <c:v>41389</c:v>
                      </c:pt>
                      <c:pt idx="1">
                        <c:v>41442</c:v>
                      </c:pt>
                      <c:pt idx="2">
                        <c:v>41514</c:v>
                      </c:pt>
                      <c:pt idx="3">
                        <c:v>41575</c:v>
                      </c:pt>
                      <c:pt idx="4">
                        <c:v>41746</c:v>
                      </c:pt>
                      <c:pt idx="5">
                        <c:v>41785</c:v>
                      </c:pt>
                      <c:pt idx="6">
                        <c:v>41844</c:v>
                      </c:pt>
                      <c:pt idx="7">
                        <c:v>41906</c:v>
                      </c:pt>
                      <c:pt idx="8">
                        <c:v>41970</c:v>
                      </c:pt>
                      <c:pt idx="9">
                        <c:v>42031</c:v>
                      </c:pt>
                      <c:pt idx="10">
                        <c:v>42090</c:v>
                      </c:pt>
                      <c:pt idx="11">
                        <c:v>42157</c:v>
                      </c:pt>
                      <c:pt idx="12">
                        <c:v>42213</c:v>
                      </c:pt>
                      <c:pt idx="13">
                        <c:v>42276</c:v>
                      </c:pt>
                      <c:pt idx="14">
                        <c:v>42338</c:v>
                      </c:pt>
                      <c:pt idx="15">
                        <c:v>42397</c:v>
                      </c:pt>
                      <c:pt idx="16">
                        <c:v>42458</c:v>
                      </c:pt>
                      <c:pt idx="17">
                        <c:v>42520</c:v>
                      </c:pt>
                      <c:pt idx="18">
                        <c:v>42543</c:v>
                      </c:pt>
                      <c:pt idx="19">
                        <c:v>42580</c:v>
                      </c:pt>
                      <c:pt idx="20">
                        <c:v>42642</c:v>
                      </c:pt>
                      <c:pt idx="21">
                        <c:v>42703</c:v>
                      </c:pt>
                      <c:pt idx="22">
                        <c:v>42762</c:v>
                      </c:pt>
                      <c:pt idx="23">
                        <c:v>42824</c:v>
                      </c:pt>
                      <c:pt idx="24">
                        <c:v>42885</c:v>
                      </c:pt>
                      <c:pt idx="25">
                        <c:v>42950</c:v>
                      </c:pt>
                      <c:pt idx="26">
                        <c:v>43010</c:v>
                      </c:pt>
                      <c:pt idx="27">
                        <c:v>43068</c:v>
                      </c:pt>
                      <c:pt idx="28">
                        <c:v>43129</c:v>
                      </c:pt>
                      <c:pt idx="29">
                        <c:v>43188</c:v>
                      </c:pt>
                      <c:pt idx="30">
                        <c:v>43251</c:v>
                      </c:pt>
                      <c:pt idx="31">
                        <c:v>43312</c:v>
                      </c:pt>
                      <c:pt idx="32">
                        <c:v>43375</c:v>
                      </c:pt>
                      <c:pt idx="33">
                        <c:v>43438</c:v>
                      </c:pt>
                      <c:pt idx="34">
                        <c:v>43494</c:v>
                      </c:pt>
                      <c:pt idx="35">
                        <c:v>43551</c:v>
                      </c:pt>
                      <c:pt idx="36">
                        <c:v>43613</c:v>
                      </c:pt>
                      <c:pt idx="37">
                        <c:v>43678</c:v>
                      </c:pt>
                      <c:pt idx="38">
                        <c:v>43738</c:v>
                      </c:pt>
                      <c:pt idx="39">
                        <c:v>43801</c:v>
                      </c:pt>
                      <c:pt idx="40">
                        <c:v>43860</c:v>
                      </c:pt>
                      <c:pt idx="41">
                        <c:v>43916</c:v>
                      </c:pt>
                      <c:pt idx="42">
                        <c:v>43979</c:v>
                      </c:pt>
                      <c:pt idx="43">
                        <c:v>44046</c:v>
                      </c:pt>
                      <c:pt idx="44">
                        <c:v>44068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'planimétrie directe'!$AT$18:$AT$50</c15:sqref>
                        </c15:formulaRef>
                      </c:ext>
                    </c:extLst>
                    <c:numCache>
                      <c:formatCode>0.000</c:formatCode>
                      <c:ptCount val="33"/>
                      <c:pt idx="13">
                        <c:v>0</c:v>
                      </c:pt>
                      <c:pt idx="14">
                        <c:v>7.0000000000000001E-3</c:v>
                      </c:pt>
                      <c:pt idx="15">
                        <c:v>4.0000000000000001E-3</c:v>
                      </c:pt>
                      <c:pt idx="16">
                        <c:v>6.0000000000000001E-3</c:v>
                      </c:pt>
                      <c:pt idx="17">
                        <c:v>1E-3</c:v>
                      </c:pt>
                      <c:pt idx="18">
                        <c:v>3.0000000000000001E-3</c:v>
                      </c:pt>
                      <c:pt idx="19">
                        <c:v>5.0000000000000001E-3</c:v>
                      </c:pt>
                      <c:pt idx="20">
                        <c:v>6.0000000000000001E-3</c:v>
                      </c:pt>
                      <c:pt idx="21">
                        <c:v>8.9999999999999993E-3</c:v>
                      </c:pt>
                      <c:pt idx="22">
                        <c:v>2E-3</c:v>
                      </c:pt>
                      <c:pt idx="23">
                        <c:v>3.0000000000000001E-3</c:v>
                      </c:pt>
                      <c:pt idx="24">
                        <c:v>0.01</c:v>
                      </c:pt>
                      <c:pt idx="25">
                        <c:v>7.0000000000000001E-3</c:v>
                      </c:pt>
                      <c:pt idx="26">
                        <c:v>3.0000000000000001E-3</c:v>
                      </c:pt>
                      <c:pt idx="27">
                        <c:v>1E-3</c:v>
                      </c:pt>
                      <c:pt idx="28">
                        <c:v>7.0000000000000001E-3</c:v>
                      </c:pt>
                      <c:pt idx="29">
                        <c:v>5.0000000000000001E-3</c:v>
                      </c:pt>
                      <c:pt idx="30">
                        <c:v>8.9999999999999993E-3</c:v>
                      </c:pt>
                      <c:pt idx="31">
                        <c:v>3.0000000000000001E-3</c:v>
                      </c:pt>
                      <c:pt idx="32">
                        <c:v>6.0000000000000001E-3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C-8083-4266-A986-749E6627C2E9}"/>
                  </c:ext>
                </c:extLst>
              </c15:ser>
            </c15:filteredLineSeries>
            <c15:filteredLineSeries>
              <c15:ser>
                <c:idx val="29"/>
                <c:order val="2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'planimétrie directe'!$AU$16</c15:sqref>
                        </c15:formulaRef>
                      </c:ext>
                    </c:extLst>
                    <c:strCache>
                      <c:ptCount val="1"/>
                      <c:pt idx="0">
                        <c:v>1062</c:v>
                      </c:pt>
                    </c:strCache>
                  </c:strRef>
                </c:tx>
                <c:cat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'planimétrie directe'!$A$18:$A$62</c15:sqref>
                        </c15:formulaRef>
                      </c:ext>
                    </c:extLst>
                    <c:numCache>
                      <c:formatCode>m/d/yyyy</c:formatCode>
                      <c:ptCount val="45"/>
                      <c:pt idx="0">
                        <c:v>41389</c:v>
                      </c:pt>
                      <c:pt idx="1">
                        <c:v>41442</c:v>
                      </c:pt>
                      <c:pt idx="2">
                        <c:v>41514</c:v>
                      </c:pt>
                      <c:pt idx="3">
                        <c:v>41575</c:v>
                      </c:pt>
                      <c:pt idx="4">
                        <c:v>41746</c:v>
                      </c:pt>
                      <c:pt idx="5">
                        <c:v>41785</c:v>
                      </c:pt>
                      <c:pt idx="6">
                        <c:v>41844</c:v>
                      </c:pt>
                      <c:pt idx="7">
                        <c:v>41906</c:v>
                      </c:pt>
                      <c:pt idx="8">
                        <c:v>41970</c:v>
                      </c:pt>
                      <c:pt idx="9">
                        <c:v>42031</c:v>
                      </c:pt>
                      <c:pt idx="10">
                        <c:v>42090</c:v>
                      </c:pt>
                      <c:pt idx="11">
                        <c:v>42157</c:v>
                      </c:pt>
                      <c:pt idx="12">
                        <c:v>42213</c:v>
                      </c:pt>
                      <c:pt idx="13">
                        <c:v>42276</c:v>
                      </c:pt>
                      <c:pt idx="14">
                        <c:v>42338</c:v>
                      </c:pt>
                      <c:pt idx="15">
                        <c:v>42397</c:v>
                      </c:pt>
                      <c:pt idx="16">
                        <c:v>42458</c:v>
                      </c:pt>
                      <c:pt idx="17">
                        <c:v>42520</c:v>
                      </c:pt>
                      <c:pt idx="18">
                        <c:v>42543</c:v>
                      </c:pt>
                      <c:pt idx="19">
                        <c:v>42580</c:v>
                      </c:pt>
                      <c:pt idx="20">
                        <c:v>42642</c:v>
                      </c:pt>
                      <c:pt idx="21">
                        <c:v>42703</c:v>
                      </c:pt>
                      <c:pt idx="22">
                        <c:v>42762</c:v>
                      </c:pt>
                      <c:pt idx="23">
                        <c:v>42824</c:v>
                      </c:pt>
                      <c:pt idx="24">
                        <c:v>42885</c:v>
                      </c:pt>
                      <c:pt idx="25">
                        <c:v>42950</c:v>
                      </c:pt>
                      <c:pt idx="26">
                        <c:v>43010</c:v>
                      </c:pt>
                      <c:pt idx="27">
                        <c:v>43068</c:v>
                      </c:pt>
                      <c:pt idx="28">
                        <c:v>43129</c:v>
                      </c:pt>
                      <c:pt idx="29">
                        <c:v>43188</c:v>
                      </c:pt>
                      <c:pt idx="30">
                        <c:v>43251</c:v>
                      </c:pt>
                      <c:pt idx="31">
                        <c:v>43312</c:v>
                      </c:pt>
                      <c:pt idx="32">
                        <c:v>43375</c:v>
                      </c:pt>
                      <c:pt idx="33">
                        <c:v>43438</c:v>
                      </c:pt>
                      <c:pt idx="34">
                        <c:v>43494</c:v>
                      </c:pt>
                      <c:pt idx="35">
                        <c:v>43551</c:v>
                      </c:pt>
                      <c:pt idx="36">
                        <c:v>43613</c:v>
                      </c:pt>
                      <c:pt idx="37">
                        <c:v>43678</c:v>
                      </c:pt>
                      <c:pt idx="38">
                        <c:v>43738</c:v>
                      </c:pt>
                      <c:pt idx="39">
                        <c:v>43801</c:v>
                      </c:pt>
                      <c:pt idx="40">
                        <c:v>43860</c:v>
                      </c:pt>
                      <c:pt idx="41">
                        <c:v>43916</c:v>
                      </c:pt>
                      <c:pt idx="42">
                        <c:v>43979</c:v>
                      </c:pt>
                      <c:pt idx="43">
                        <c:v>44046</c:v>
                      </c:pt>
                      <c:pt idx="44">
                        <c:v>44068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'planimétrie directe'!$AU$18:$AU$50</c15:sqref>
                        </c15:formulaRef>
                      </c:ext>
                    </c:extLst>
                    <c:numCache>
                      <c:formatCode>0.000</c:formatCode>
                      <c:ptCount val="33"/>
                      <c:pt idx="13">
                        <c:v>0</c:v>
                      </c:pt>
                      <c:pt idx="14">
                        <c:v>7.0000000000000001E-3</c:v>
                      </c:pt>
                      <c:pt idx="15">
                        <c:v>4.0000000000000001E-3</c:v>
                      </c:pt>
                      <c:pt idx="16">
                        <c:v>6.0000000000000001E-3</c:v>
                      </c:pt>
                      <c:pt idx="17">
                        <c:v>1E-3</c:v>
                      </c:pt>
                      <c:pt idx="18">
                        <c:v>3.0000000000000001E-3</c:v>
                      </c:pt>
                      <c:pt idx="19">
                        <c:v>5.0000000000000001E-3</c:v>
                      </c:pt>
                      <c:pt idx="20">
                        <c:v>1.4E-2</c:v>
                      </c:pt>
                      <c:pt idx="21">
                        <c:v>4.0000000000000001E-3</c:v>
                      </c:pt>
                      <c:pt idx="22">
                        <c:v>8.9999999999999993E-3</c:v>
                      </c:pt>
                      <c:pt idx="23">
                        <c:v>3.0000000000000001E-3</c:v>
                      </c:pt>
                      <c:pt idx="24">
                        <c:v>3.0000000000000001E-3</c:v>
                      </c:pt>
                      <c:pt idx="25">
                        <c:v>1.4999999999999999E-2</c:v>
                      </c:pt>
                      <c:pt idx="26">
                        <c:v>6.0000000000000001E-3</c:v>
                      </c:pt>
                      <c:pt idx="27">
                        <c:v>3.0000000000000001E-3</c:v>
                      </c:pt>
                      <c:pt idx="28">
                        <c:v>5.0000000000000001E-3</c:v>
                      </c:pt>
                      <c:pt idx="29">
                        <c:v>1E-3</c:v>
                      </c:pt>
                      <c:pt idx="30">
                        <c:v>4.0000000000000001E-3</c:v>
                      </c:pt>
                      <c:pt idx="31">
                        <c:v>4.0000000000000001E-3</c:v>
                      </c:pt>
                      <c:pt idx="32">
                        <c:v>2E-3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D-8083-4266-A986-749E6627C2E9}"/>
                  </c:ext>
                </c:extLst>
              </c15:ser>
            </c15:filteredLineSeries>
          </c:ext>
        </c:extLst>
      </c:lineChart>
      <c:dateAx>
        <c:axId val="122375552"/>
        <c:scaling>
          <c:orientation val="minMax"/>
          <c:max val="44561"/>
          <c:min val="42339"/>
        </c:scaling>
        <c:delete val="0"/>
        <c:axPos val="b"/>
        <c:numFmt formatCode="dd/mm/yy;@" sourceLinked="0"/>
        <c:majorTickMark val="out"/>
        <c:minorTickMark val="none"/>
        <c:tickLblPos val="nextTo"/>
        <c:crossAx val="122406016"/>
        <c:crossesAt val="-2.0000000000000004E-2"/>
        <c:auto val="1"/>
        <c:lblOffset val="100"/>
        <c:baseTimeUnit val="months"/>
        <c:majorUnit val="2"/>
        <c:majorTimeUnit val="months"/>
      </c:dateAx>
      <c:valAx>
        <c:axId val="122406016"/>
        <c:scaling>
          <c:orientation val="minMax"/>
          <c:max val="4.0000000000000008E-2"/>
          <c:min val="0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22375552"/>
        <c:crosses val="autoZero"/>
        <c:crossBetween val="midCat"/>
      </c:valAx>
      <c:spPr>
        <a:noFill/>
        <a:ln w="25400">
          <a:noFill/>
        </a:ln>
      </c:spPr>
    </c:plotArea>
    <c:legend>
      <c:legendPos val="r"/>
      <c:legendEntry>
        <c:idx val="0"/>
        <c:txPr>
          <a:bodyPr/>
          <a:lstStyle/>
          <a:p>
            <a:pPr>
              <a:defRPr b="1" i="0" baseline="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1"/>
        <c:txPr>
          <a:bodyPr/>
          <a:lstStyle/>
          <a:p>
            <a:pPr>
              <a:defRPr b="1" i="0" baseline="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2"/>
        <c:txPr>
          <a:bodyPr/>
          <a:lstStyle/>
          <a:p>
            <a:pPr>
              <a:defRPr b="1" i="0" baseline="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13"/>
        <c:txPr>
          <a:bodyPr/>
          <a:lstStyle/>
          <a:p>
            <a:pPr>
              <a:defRPr b="1" i="0" baseline="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19"/>
        <c:txPr>
          <a:bodyPr/>
          <a:lstStyle/>
          <a:p>
            <a:pPr>
              <a:defRPr b="1" i="0" baseline="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20"/>
        <c:txPr>
          <a:bodyPr/>
          <a:lstStyle/>
          <a:p>
            <a:pPr>
              <a:defRPr b="1" i="0" baseline="0">
                <a:solidFill>
                  <a:srgbClr val="FF0000"/>
                </a:solidFill>
              </a:defRPr>
            </a:pPr>
            <a:endParaRPr lang="fr-FR"/>
          </a:p>
        </c:txPr>
      </c:legendEntry>
      <c:layout>
        <c:manualLayout>
          <c:xMode val="edge"/>
          <c:yMode val="edge"/>
          <c:x val="0.84530052953495349"/>
          <c:y val="2.6882521439387269E-2"/>
          <c:w val="0.12963175044088496"/>
          <c:h val="0.89838757447642348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/>
            </a:pPr>
            <a:r>
              <a:rPr lang="en-US" sz="1200"/>
              <a:t>Déplacement </a:t>
            </a:r>
            <a:r>
              <a:rPr lang="en-US" sz="12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rPr>
              <a:t>au</a:t>
            </a:r>
            <a:r>
              <a:rPr lang="en-US" sz="1800" b="1" i="0" u="none" strike="noStrike" baseline="0">
                <a:effectLst/>
              </a:rPr>
              <a:t> </a:t>
            </a:r>
            <a:r>
              <a:rPr lang="en-US" sz="12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rPr>
              <a:t>niveau</a:t>
            </a:r>
            <a:r>
              <a:rPr lang="en-US" sz="1800" b="1" i="0" u="none" strike="noStrike" baseline="0">
                <a:effectLst/>
              </a:rPr>
              <a:t> </a:t>
            </a:r>
            <a:r>
              <a:rPr lang="en-US" sz="12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rPr>
              <a:t>du</a:t>
            </a:r>
            <a:r>
              <a:rPr lang="en-US" sz="1800" b="1" i="0" u="none" strike="noStrike" baseline="0">
                <a:effectLst/>
              </a:rPr>
              <a:t> </a:t>
            </a:r>
            <a:r>
              <a:rPr lang="en-US" sz="12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rPr>
              <a:t>lotissement depuis</a:t>
            </a:r>
            <a:r>
              <a:rPr lang="en-US" sz="1200"/>
              <a:t> le 07/03/2013 </a:t>
            </a:r>
          </a:p>
          <a:p>
            <a:pPr algn="ctr">
              <a:defRPr/>
            </a:pPr>
            <a:r>
              <a:rPr lang="en-US" sz="1200" b="1" i="0" baseline="0">
                <a:effectLst/>
              </a:rPr>
              <a:t>(calcul entre les deux coordonnées)</a:t>
            </a:r>
            <a:endParaRPr lang="fr-FR" sz="1200">
              <a:effectLst/>
            </a:endParaRPr>
          </a:p>
          <a:p>
            <a:pPr algn="ctr">
              <a:defRPr/>
            </a:pPr>
            <a:r>
              <a:rPr lang="en-US" sz="1200"/>
              <a:t>Commune de Lochwiller</a:t>
            </a:r>
            <a:r>
              <a:rPr lang="en-US" sz="1200" baseline="0"/>
              <a:t> (67)</a:t>
            </a:r>
            <a:endParaRPr lang="en-US" sz="1200"/>
          </a:p>
        </c:rich>
      </c:tx>
      <c:layout>
        <c:manualLayout>
          <c:xMode val="edge"/>
          <c:yMode val="edge"/>
          <c:x val="0.14709951448573375"/>
          <c:y val="1.0095015931441385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2787880951920119"/>
          <c:y val="0.1618724638738131"/>
          <c:w val="0.72929745851605643"/>
          <c:h val="0.70063323112988629"/>
        </c:manualLayout>
      </c:layout>
      <c:lineChart>
        <c:grouping val="standard"/>
        <c:varyColors val="0"/>
        <c:ser>
          <c:idx val="13"/>
          <c:order val="0"/>
          <c:tx>
            <c:strRef>
              <c:f>'planimétrie directe'!$AH$76</c:f>
              <c:strCache>
                <c:ptCount val="1"/>
                <c:pt idx="0">
                  <c:v>1036 a</c:v>
                </c:pt>
              </c:strCache>
            </c:strRef>
          </c:tx>
          <c:spPr>
            <a:ln w="19050"/>
          </c:spPr>
          <c:cat>
            <c:numRef>
              <c:f>'planimétrie directe'!$A$77:$A$124</c:f>
              <c:numCache>
                <c:formatCode>m/d/yyyy</c:formatCode>
                <c:ptCount val="48"/>
                <c:pt idx="0">
                  <c:v>41340</c:v>
                </c:pt>
                <c:pt idx="1">
                  <c:v>41389</c:v>
                </c:pt>
                <c:pt idx="2">
                  <c:v>41442</c:v>
                </c:pt>
                <c:pt idx="3">
                  <c:v>41514</c:v>
                </c:pt>
                <c:pt idx="4">
                  <c:v>41575</c:v>
                </c:pt>
                <c:pt idx="5">
                  <c:v>41746</c:v>
                </c:pt>
                <c:pt idx="6">
                  <c:v>41785</c:v>
                </c:pt>
                <c:pt idx="7">
                  <c:v>41844</c:v>
                </c:pt>
                <c:pt idx="8">
                  <c:v>41906</c:v>
                </c:pt>
                <c:pt idx="9">
                  <c:v>41970</c:v>
                </c:pt>
                <c:pt idx="10">
                  <c:v>42031</c:v>
                </c:pt>
                <c:pt idx="11">
                  <c:v>42090</c:v>
                </c:pt>
                <c:pt idx="12">
                  <c:v>42157</c:v>
                </c:pt>
                <c:pt idx="13">
                  <c:v>42213</c:v>
                </c:pt>
                <c:pt idx="14">
                  <c:v>42276</c:v>
                </c:pt>
                <c:pt idx="15">
                  <c:v>42338</c:v>
                </c:pt>
                <c:pt idx="16">
                  <c:v>42397</c:v>
                </c:pt>
                <c:pt idx="17">
                  <c:v>42458</c:v>
                </c:pt>
                <c:pt idx="18">
                  <c:v>42520</c:v>
                </c:pt>
                <c:pt idx="19">
                  <c:v>42543</c:v>
                </c:pt>
                <c:pt idx="20">
                  <c:v>42580</c:v>
                </c:pt>
                <c:pt idx="21">
                  <c:v>42642</c:v>
                </c:pt>
                <c:pt idx="22">
                  <c:v>42703</c:v>
                </c:pt>
                <c:pt idx="23">
                  <c:v>42762</c:v>
                </c:pt>
                <c:pt idx="24">
                  <c:v>42824</c:v>
                </c:pt>
                <c:pt idx="25">
                  <c:v>42885</c:v>
                </c:pt>
                <c:pt idx="26">
                  <c:v>42950</c:v>
                </c:pt>
                <c:pt idx="27">
                  <c:v>43010</c:v>
                </c:pt>
                <c:pt idx="28">
                  <c:v>43068</c:v>
                </c:pt>
                <c:pt idx="29">
                  <c:v>43129</c:v>
                </c:pt>
                <c:pt idx="30">
                  <c:v>43188</c:v>
                </c:pt>
                <c:pt idx="31">
                  <c:v>43251</c:v>
                </c:pt>
                <c:pt idx="32">
                  <c:v>43312</c:v>
                </c:pt>
                <c:pt idx="33">
                  <c:v>43375</c:v>
                </c:pt>
                <c:pt idx="34">
                  <c:v>43438</c:v>
                </c:pt>
                <c:pt idx="35">
                  <c:v>43494</c:v>
                </c:pt>
                <c:pt idx="36">
                  <c:v>43551</c:v>
                </c:pt>
                <c:pt idx="37">
                  <c:v>43613</c:v>
                </c:pt>
                <c:pt idx="38">
                  <c:v>43678</c:v>
                </c:pt>
                <c:pt idx="39">
                  <c:v>43738</c:v>
                </c:pt>
                <c:pt idx="40">
                  <c:v>43801</c:v>
                </c:pt>
                <c:pt idx="41">
                  <c:v>43860</c:v>
                </c:pt>
                <c:pt idx="42">
                  <c:v>43916</c:v>
                </c:pt>
                <c:pt idx="43">
                  <c:v>43979</c:v>
                </c:pt>
                <c:pt idx="44">
                  <c:v>44046</c:v>
                </c:pt>
                <c:pt idx="45">
                  <c:v>44068</c:v>
                </c:pt>
                <c:pt idx="46">
                  <c:v>44104</c:v>
                </c:pt>
                <c:pt idx="47">
                  <c:v>44167</c:v>
                </c:pt>
              </c:numCache>
            </c:numRef>
          </c:cat>
          <c:val>
            <c:numRef>
              <c:f>'planimétrie directe'!$AH$77:$AH$124</c:f>
              <c:numCache>
                <c:formatCode>0.000</c:formatCode>
                <c:ptCount val="48"/>
                <c:pt idx="0">
                  <c:v>0</c:v>
                </c:pt>
                <c:pt idx="1">
                  <c:v>4.0000000000000001E-3</c:v>
                </c:pt>
                <c:pt idx="2">
                  <c:v>2.4E-2</c:v>
                </c:pt>
                <c:pt idx="3">
                  <c:v>6.3E-2</c:v>
                </c:pt>
                <c:pt idx="4">
                  <c:v>6.9000000000000006E-2</c:v>
                </c:pt>
                <c:pt idx="5">
                  <c:v>0.13600000000000001</c:v>
                </c:pt>
                <c:pt idx="6">
                  <c:v>0.14899999999999999</c:v>
                </c:pt>
                <c:pt idx="7">
                  <c:v>0.17699999999999999</c:v>
                </c:pt>
                <c:pt idx="8">
                  <c:v>0.19</c:v>
                </c:pt>
                <c:pt idx="9">
                  <c:v>0.21199999999999999</c:v>
                </c:pt>
                <c:pt idx="10">
                  <c:v>0.23799999999999999</c:v>
                </c:pt>
                <c:pt idx="11">
                  <c:v>0.25900000000000001</c:v>
                </c:pt>
                <c:pt idx="12">
                  <c:v>0.28599999999999998</c:v>
                </c:pt>
                <c:pt idx="13">
                  <c:v>0.313</c:v>
                </c:pt>
                <c:pt idx="14">
                  <c:v>0.34300000000000003</c:v>
                </c:pt>
                <c:pt idx="15">
                  <c:v>0.36299999999999999</c:v>
                </c:pt>
                <c:pt idx="16">
                  <c:v>0.38200000000000001</c:v>
                </c:pt>
                <c:pt idx="17">
                  <c:v>0.40500000000000003</c:v>
                </c:pt>
                <c:pt idx="18">
                  <c:v>0.436</c:v>
                </c:pt>
                <c:pt idx="19">
                  <c:v>0.44500000000000001</c:v>
                </c:pt>
                <c:pt idx="20">
                  <c:v>0.45600000000000002</c:v>
                </c:pt>
                <c:pt idx="21">
                  <c:v>0.47499999999999998</c:v>
                </c:pt>
                <c:pt idx="22">
                  <c:v>0.499</c:v>
                </c:pt>
                <c:pt idx="23">
                  <c:v>0.52100000000000002</c:v>
                </c:pt>
                <c:pt idx="24">
                  <c:v>0.54400000000000004</c:v>
                </c:pt>
                <c:pt idx="25">
                  <c:v>0.56200000000000006</c:v>
                </c:pt>
                <c:pt idx="26">
                  <c:v>0.58299999999999996</c:v>
                </c:pt>
                <c:pt idx="27">
                  <c:v>0.6</c:v>
                </c:pt>
                <c:pt idx="28">
                  <c:v>0.61699999999999999</c:v>
                </c:pt>
                <c:pt idx="29">
                  <c:v>0.63900000000000001</c:v>
                </c:pt>
                <c:pt idx="30">
                  <c:v>0.65100000000000002</c:v>
                </c:pt>
                <c:pt idx="31">
                  <c:v>0.67600000000000005</c:v>
                </c:pt>
                <c:pt idx="32">
                  <c:v>0.69</c:v>
                </c:pt>
                <c:pt idx="33">
                  <c:v>0.70399999999999996</c:v>
                </c:pt>
                <c:pt idx="34">
                  <c:v>0.71899999999999997</c:v>
                </c:pt>
                <c:pt idx="35">
                  <c:v>0.73299999999999998</c:v>
                </c:pt>
                <c:pt idx="36">
                  <c:v>0.74099999999999999</c:v>
                </c:pt>
                <c:pt idx="37">
                  <c:v>0.755</c:v>
                </c:pt>
                <c:pt idx="38">
                  <c:v>0.77700000000000002</c:v>
                </c:pt>
                <c:pt idx="39">
                  <c:v>0.79100000000000004</c:v>
                </c:pt>
                <c:pt idx="40">
                  <c:v>0.8</c:v>
                </c:pt>
                <c:pt idx="41">
                  <c:v>0.80600000000000005</c:v>
                </c:pt>
                <c:pt idx="42">
                  <c:v>0.82</c:v>
                </c:pt>
                <c:pt idx="43">
                  <c:v>0.83</c:v>
                </c:pt>
                <c:pt idx="44">
                  <c:v>0.84599999999999997</c:v>
                </c:pt>
                <c:pt idx="45">
                  <c:v>0.85</c:v>
                </c:pt>
                <c:pt idx="46">
                  <c:v>0.85899999999999999</c:v>
                </c:pt>
                <c:pt idx="47">
                  <c:v>0.86699999999999999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60EC-43EB-8B9B-66B12BC79488}"/>
            </c:ext>
          </c:extLst>
        </c:ser>
        <c:ser>
          <c:idx val="2"/>
          <c:order val="1"/>
          <c:tx>
            <c:strRef>
              <c:f>'planimétrie directe'!$U$76</c:f>
              <c:strCache>
                <c:ptCount val="1"/>
                <c:pt idx="0">
                  <c:v>1024 a</c:v>
                </c:pt>
              </c:strCache>
            </c:strRef>
          </c:tx>
          <c:spPr>
            <a:ln w="19050"/>
          </c:spPr>
          <c:cat>
            <c:numRef>
              <c:f>'planimétrie directe'!$A$77:$A$124</c:f>
              <c:numCache>
                <c:formatCode>m/d/yyyy</c:formatCode>
                <c:ptCount val="48"/>
                <c:pt idx="0">
                  <c:v>41340</c:v>
                </c:pt>
                <c:pt idx="1">
                  <c:v>41389</c:v>
                </c:pt>
                <c:pt idx="2">
                  <c:v>41442</c:v>
                </c:pt>
                <c:pt idx="3">
                  <c:v>41514</c:v>
                </c:pt>
                <c:pt idx="4">
                  <c:v>41575</c:v>
                </c:pt>
                <c:pt idx="5">
                  <c:v>41746</c:v>
                </c:pt>
                <c:pt idx="6">
                  <c:v>41785</c:v>
                </c:pt>
                <c:pt idx="7">
                  <c:v>41844</c:v>
                </c:pt>
                <c:pt idx="8">
                  <c:v>41906</c:v>
                </c:pt>
                <c:pt idx="9">
                  <c:v>41970</c:v>
                </c:pt>
                <c:pt idx="10">
                  <c:v>42031</c:v>
                </c:pt>
                <c:pt idx="11">
                  <c:v>42090</c:v>
                </c:pt>
                <c:pt idx="12">
                  <c:v>42157</c:v>
                </c:pt>
                <c:pt idx="13">
                  <c:v>42213</c:v>
                </c:pt>
                <c:pt idx="14">
                  <c:v>42276</c:v>
                </c:pt>
                <c:pt idx="15">
                  <c:v>42338</c:v>
                </c:pt>
                <c:pt idx="16">
                  <c:v>42397</c:v>
                </c:pt>
                <c:pt idx="17">
                  <c:v>42458</c:v>
                </c:pt>
                <c:pt idx="18">
                  <c:v>42520</c:v>
                </c:pt>
                <c:pt idx="19">
                  <c:v>42543</c:v>
                </c:pt>
                <c:pt idx="20">
                  <c:v>42580</c:v>
                </c:pt>
                <c:pt idx="21">
                  <c:v>42642</c:v>
                </c:pt>
                <c:pt idx="22">
                  <c:v>42703</c:v>
                </c:pt>
                <c:pt idx="23">
                  <c:v>42762</c:v>
                </c:pt>
                <c:pt idx="24">
                  <c:v>42824</c:v>
                </c:pt>
                <c:pt idx="25">
                  <c:v>42885</c:v>
                </c:pt>
                <c:pt idx="26">
                  <c:v>42950</c:v>
                </c:pt>
                <c:pt idx="27">
                  <c:v>43010</c:v>
                </c:pt>
                <c:pt idx="28">
                  <c:v>43068</c:v>
                </c:pt>
                <c:pt idx="29">
                  <c:v>43129</c:v>
                </c:pt>
                <c:pt idx="30">
                  <c:v>43188</c:v>
                </c:pt>
                <c:pt idx="31">
                  <c:v>43251</c:v>
                </c:pt>
                <c:pt idx="32">
                  <c:v>43312</c:v>
                </c:pt>
                <c:pt idx="33">
                  <c:v>43375</c:v>
                </c:pt>
                <c:pt idx="34">
                  <c:v>43438</c:v>
                </c:pt>
                <c:pt idx="35">
                  <c:v>43494</c:v>
                </c:pt>
                <c:pt idx="36">
                  <c:v>43551</c:v>
                </c:pt>
                <c:pt idx="37">
                  <c:v>43613</c:v>
                </c:pt>
                <c:pt idx="38">
                  <c:v>43678</c:v>
                </c:pt>
                <c:pt idx="39">
                  <c:v>43738</c:v>
                </c:pt>
                <c:pt idx="40">
                  <c:v>43801</c:v>
                </c:pt>
                <c:pt idx="41">
                  <c:v>43860</c:v>
                </c:pt>
                <c:pt idx="42">
                  <c:v>43916</c:v>
                </c:pt>
                <c:pt idx="43">
                  <c:v>43979</c:v>
                </c:pt>
                <c:pt idx="44">
                  <c:v>44046</c:v>
                </c:pt>
                <c:pt idx="45">
                  <c:v>44068</c:v>
                </c:pt>
                <c:pt idx="46">
                  <c:v>44104</c:v>
                </c:pt>
                <c:pt idx="47">
                  <c:v>44167</c:v>
                </c:pt>
              </c:numCache>
            </c:numRef>
          </c:cat>
          <c:val>
            <c:numRef>
              <c:f>'planimétrie directe'!$U$77:$U$124</c:f>
              <c:numCache>
                <c:formatCode>0.000</c:formatCode>
                <c:ptCount val="48"/>
                <c:pt idx="0">
                  <c:v>0</c:v>
                </c:pt>
                <c:pt idx="1">
                  <c:v>0.03</c:v>
                </c:pt>
                <c:pt idx="2">
                  <c:v>0.06</c:v>
                </c:pt>
                <c:pt idx="3">
                  <c:v>0.115</c:v>
                </c:pt>
                <c:pt idx="4">
                  <c:v>0.13100000000000001</c:v>
                </c:pt>
                <c:pt idx="5">
                  <c:v>0.17499999999999999</c:v>
                </c:pt>
                <c:pt idx="6">
                  <c:v>0.19500000000000001</c:v>
                </c:pt>
                <c:pt idx="7">
                  <c:v>0.222</c:v>
                </c:pt>
                <c:pt idx="8">
                  <c:v>0.24</c:v>
                </c:pt>
                <c:pt idx="9">
                  <c:v>0.25600000000000001</c:v>
                </c:pt>
                <c:pt idx="10">
                  <c:v>0.27200000000000002</c:v>
                </c:pt>
                <c:pt idx="11">
                  <c:v>0.28699999999999998</c:v>
                </c:pt>
                <c:pt idx="12">
                  <c:v>0.317</c:v>
                </c:pt>
                <c:pt idx="13">
                  <c:v>0.32900000000000001</c:v>
                </c:pt>
                <c:pt idx="14">
                  <c:v>0.34699999999999998</c:v>
                </c:pt>
                <c:pt idx="15">
                  <c:v>0.36099999999999999</c:v>
                </c:pt>
                <c:pt idx="16">
                  <c:v>0.38</c:v>
                </c:pt>
                <c:pt idx="17">
                  <c:v>0.39400000000000002</c:v>
                </c:pt>
                <c:pt idx="18">
                  <c:v>0.41299999999999998</c:v>
                </c:pt>
                <c:pt idx="19">
                  <c:v>0.41799999999999998</c:v>
                </c:pt>
                <c:pt idx="20">
                  <c:v>0.42599999999999999</c:v>
                </c:pt>
                <c:pt idx="21">
                  <c:v>0.44900000000000001</c:v>
                </c:pt>
                <c:pt idx="22">
                  <c:v>0.47199999999999998</c:v>
                </c:pt>
                <c:pt idx="23">
                  <c:v>0.47899999999999998</c:v>
                </c:pt>
                <c:pt idx="24">
                  <c:v>0.49199999999999999</c:v>
                </c:pt>
                <c:pt idx="25">
                  <c:v>0.501</c:v>
                </c:pt>
                <c:pt idx="26">
                  <c:v>0.52400000000000002</c:v>
                </c:pt>
                <c:pt idx="27">
                  <c:v>0.53600000000000003</c:v>
                </c:pt>
                <c:pt idx="28">
                  <c:v>0.55500000000000005</c:v>
                </c:pt>
                <c:pt idx="29">
                  <c:v>0.57599999999999996</c:v>
                </c:pt>
                <c:pt idx="30">
                  <c:v>0.58699999999999997</c:v>
                </c:pt>
                <c:pt idx="31">
                  <c:v>0.59699999999999998</c:v>
                </c:pt>
                <c:pt idx="32">
                  <c:v>0.61099999999999999</c:v>
                </c:pt>
                <c:pt idx="33">
                  <c:v>0.624</c:v>
                </c:pt>
                <c:pt idx="34">
                  <c:v>0.63700000000000001</c:v>
                </c:pt>
                <c:pt idx="35">
                  <c:v>0.65100000000000002</c:v>
                </c:pt>
                <c:pt idx="36">
                  <c:v>0.66200000000000003</c:v>
                </c:pt>
                <c:pt idx="37">
                  <c:v>0.67300000000000004</c:v>
                </c:pt>
                <c:pt idx="38">
                  <c:v>0.68200000000000005</c:v>
                </c:pt>
                <c:pt idx="39">
                  <c:v>0.69299999999999995</c:v>
                </c:pt>
                <c:pt idx="40">
                  <c:v>0.71199999999999997</c:v>
                </c:pt>
                <c:pt idx="41">
                  <c:v>0.72</c:v>
                </c:pt>
                <c:pt idx="42">
                  <c:v>0.73299999999999998</c:v>
                </c:pt>
                <c:pt idx="43">
                  <c:v>0.73299999999999998</c:v>
                </c:pt>
                <c:pt idx="44">
                  <c:v>0.73299999999999998</c:v>
                </c:pt>
                <c:pt idx="45">
                  <c:v>0.73299999999999998</c:v>
                </c:pt>
                <c:pt idx="46">
                  <c:v>0.746</c:v>
                </c:pt>
                <c:pt idx="47">
                  <c:v>0.746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60EC-43EB-8B9B-66B12BC79488}"/>
            </c:ext>
          </c:extLst>
        </c:ser>
        <c:ser>
          <c:idx val="0"/>
          <c:order val="2"/>
          <c:tx>
            <c:strRef>
              <c:f>'planimétrie directe'!$AF$76</c:f>
              <c:strCache>
                <c:ptCount val="1"/>
                <c:pt idx="0">
                  <c:v>1035 a</c:v>
                </c:pt>
              </c:strCache>
            </c:strRef>
          </c:tx>
          <c:spPr>
            <a:ln w="19050"/>
          </c:spPr>
          <c:cat>
            <c:numRef>
              <c:f>'planimétrie directe'!$A$77:$A$124</c:f>
              <c:numCache>
                <c:formatCode>m/d/yyyy</c:formatCode>
                <c:ptCount val="48"/>
                <c:pt idx="0">
                  <c:v>41340</c:v>
                </c:pt>
                <c:pt idx="1">
                  <c:v>41389</c:v>
                </c:pt>
                <c:pt idx="2">
                  <c:v>41442</c:v>
                </c:pt>
                <c:pt idx="3">
                  <c:v>41514</c:v>
                </c:pt>
                <c:pt idx="4">
                  <c:v>41575</c:v>
                </c:pt>
                <c:pt idx="5">
                  <c:v>41746</c:v>
                </c:pt>
                <c:pt idx="6">
                  <c:v>41785</c:v>
                </c:pt>
                <c:pt idx="7">
                  <c:v>41844</c:v>
                </c:pt>
                <c:pt idx="8">
                  <c:v>41906</c:v>
                </c:pt>
                <c:pt idx="9">
                  <c:v>41970</c:v>
                </c:pt>
                <c:pt idx="10">
                  <c:v>42031</c:v>
                </c:pt>
                <c:pt idx="11">
                  <c:v>42090</c:v>
                </c:pt>
                <c:pt idx="12">
                  <c:v>42157</c:v>
                </c:pt>
                <c:pt idx="13">
                  <c:v>42213</c:v>
                </c:pt>
                <c:pt idx="14">
                  <c:v>42276</c:v>
                </c:pt>
                <c:pt idx="15">
                  <c:v>42338</c:v>
                </c:pt>
                <c:pt idx="16">
                  <c:v>42397</c:v>
                </c:pt>
                <c:pt idx="17">
                  <c:v>42458</c:v>
                </c:pt>
                <c:pt idx="18">
                  <c:v>42520</c:v>
                </c:pt>
                <c:pt idx="19">
                  <c:v>42543</c:v>
                </c:pt>
                <c:pt idx="20">
                  <c:v>42580</c:v>
                </c:pt>
                <c:pt idx="21">
                  <c:v>42642</c:v>
                </c:pt>
                <c:pt idx="22">
                  <c:v>42703</c:v>
                </c:pt>
                <c:pt idx="23">
                  <c:v>42762</c:v>
                </c:pt>
                <c:pt idx="24">
                  <c:v>42824</c:v>
                </c:pt>
                <c:pt idx="25">
                  <c:v>42885</c:v>
                </c:pt>
                <c:pt idx="26">
                  <c:v>42950</c:v>
                </c:pt>
                <c:pt idx="27">
                  <c:v>43010</c:v>
                </c:pt>
                <c:pt idx="28">
                  <c:v>43068</c:v>
                </c:pt>
                <c:pt idx="29">
                  <c:v>43129</c:v>
                </c:pt>
                <c:pt idx="30">
                  <c:v>43188</c:v>
                </c:pt>
                <c:pt idx="31">
                  <c:v>43251</c:v>
                </c:pt>
                <c:pt idx="32">
                  <c:v>43312</c:v>
                </c:pt>
                <c:pt idx="33">
                  <c:v>43375</c:v>
                </c:pt>
                <c:pt idx="34">
                  <c:v>43438</c:v>
                </c:pt>
                <c:pt idx="35">
                  <c:v>43494</c:v>
                </c:pt>
                <c:pt idx="36">
                  <c:v>43551</c:v>
                </c:pt>
                <c:pt idx="37">
                  <c:v>43613</c:v>
                </c:pt>
                <c:pt idx="38">
                  <c:v>43678</c:v>
                </c:pt>
                <c:pt idx="39">
                  <c:v>43738</c:v>
                </c:pt>
                <c:pt idx="40">
                  <c:v>43801</c:v>
                </c:pt>
                <c:pt idx="41">
                  <c:v>43860</c:v>
                </c:pt>
                <c:pt idx="42">
                  <c:v>43916</c:v>
                </c:pt>
                <c:pt idx="43">
                  <c:v>43979</c:v>
                </c:pt>
                <c:pt idx="44">
                  <c:v>44046</c:v>
                </c:pt>
                <c:pt idx="45">
                  <c:v>44068</c:v>
                </c:pt>
                <c:pt idx="46">
                  <c:v>44104</c:v>
                </c:pt>
                <c:pt idx="47">
                  <c:v>44167</c:v>
                </c:pt>
              </c:numCache>
            </c:numRef>
          </c:cat>
          <c:val>
            <c:numRef>
              <c:f>'planimétrie directe'!$AF$77:$AF$124</c:f>
              <c:numCache>
                <c:formatCode>General</c:formatCode>
                <c:ptCount val="48"/>
                <c:pt idx="0">
                  <c:v>0</c:v>
                </c:pt>
                <c:pt idx="1">
                  <c:v>1.6E-2</c:v>
                </c:pt>
                <c:pt idx="2">
                  <c:v>3.9E-2</c:v>
                </c:pt>
                <c:pt idx="3">
                  <c:v>7.1999999999999995E-2</c:v>
                </c:pt>
                <c:pt idx="4">
                  <c:v>9.1999999999999998E-2</c:v>
                </c:pt>
                <c:pt idx="5">
                  <c:v>0.14899999999999999</c:v>
                </c:pt>
                <c:pt idx="6">
                  <c:v>0.16400000000000001</c:v>
                </c:pt>
                <c:pt idx="7">
                  <c:v>0.184</c:v>
                </c:pt>
                <c:pt idx="8" formatCode="0.000">
                  <c:v>0.2</c:v>
                </c:pt>
                <c:pt idx="9">
                  <c:v>0.221</c:v>
                </c:pt>
                <c:pt idx="10">
                  <c:v>0.24</c:v>
                </c:pt>
                <c:pt idx="11">
                  <c:v>0.25700000000000001</c:v>
                </c:pt>
                <c:pt idx="12">
                  <c:v>0.26900000000000002</c:v>
                </c:pt>
                <c:pt idx="13">
                  <c:v>0.29699999999999999</c:v>
                </c:pt>
                <c:pt idx="14" formatCode="0.000">
                  <c:v>0.32100000000000001</c:v>
                </c:pt>
                <c:pt idx="15" formatCode="0.000">
                  <c:v>0.33900000000000002</c:v>
                </c:pt>
                <c:pt idx="16" formatCode="0.000">
                  <c:v>0.35</c:v>
                </c:pt>
                <c:pt idx="17" formatCode="0.000">
                  <c:v>0.36299999999999999</c:v>
                </c:pt>
                <c:pt idx="18" formatCode="0.000">
                  <c:v>0.38400000000000001</c:v>
                </c:pt>
                <c:pt idx="19" formatCode="0.000">
                  <c:v>0.38800000000000001</c:v>
                </c:pt>
                <c:pt idx="20" formatCode="0.000">
                  <c:v>0.39700000000000002</c:v>
                </c:pt>
                <c:pt idx="21" formatCode="0.000">
                  <c:v>0.41299999999999998</c:v>
                </c:pt>
                <c:pt idx="22" formatCode="0.000">
                  <c:v>0.42599999999999999</c:v>
                </c:pt>
                <c:pt idx="23" formatCode="0.000">
                  <c:v>0.437</c:v>
                </c:pt>
                <c:pt idx="24" formatCode="0.000">
                  <c:v>0.45100000000000001</c:v>
                </c:pt>
                <c:pt idx="25" formatCode="0.000">
                  <c:v>0.46100000000000002</c:v>
                </c:pt>
                <c:pt idx="26" formatCode="0.000">
                  <c:v>0.47899999999999998</c:v>
                </c:pt>
                <c:pt idx="27" formatCode="0.000">
                  <c:v>0.48799999999999999</c:v>
                </c:pt>
                <c:pt idx="28" formatCode="0.000">
                  <c:v>0.495</c:v>
                </c:pt>
                <c:pt idx="29" formatCode="0.000">
                  <c:v>0.51</c:v>
                </c:pt>
                <c:pt idx="30" formatCode="0.000">
                  <c:v>0.51800000000000002</c:v>
                </c:pt>
                <c:pt idx="31" formatCode="0.000">
                  <c:v>0.53900000000000003</c:v>
                </c:pt>
                <c:pt idx="32" formatCode="0.000">
                  <c:v>0.54600000000000004</c:v>
                </c:pt>
                <c:pt idx="33" formatCode="0.000">
                  <c:v>0.55800000000000005</c:v>
                </c:pt>
                <c:pt idx="34" formatCode="0.000">
                  <c:v>0.56599999999999995</c:v>
                </c:pt>
                <c:pt idx="35" formatCode="0.000">
                  <c:v>0.57199999999999995</c:v>
                </c:pt>
                <c:pt idx="36" formatCode="0.000">
                  <c:v>0.57699999999999996</c:v>
                </c:pt>
                <c:pt idx="37" formatCode="0.000">
                  <c:v>0.58499999999999996</c:v>
                </c:pt>
                <c:pt idx="38" formatCode="0.000">
                  <c:v>0.6</c:v>
                </c:pt>
                <c:pt idx="39" formatCode="0.000">
                  <c:v>0.60499999999999998</c:v>
                </c:pt>
                <c:pt idx="40" formatCode="0.000">
                  <c:v>0.61499999999999999</c:v>
                </c:pt>
                <c:pt idx="41" formatCode="0.000">
                  <c:v>0.61799999999999999</c:v>
                </c:pt>
                <c:pt idx="42" formatCode="0.000">
                  <c:v>0.626</c:v>
                </c:pt>
                <c:pt idx="43" formatCode="0.000">
                  <c:v>0.63</c:v>
                </c:pt>
                <c:pt idx="44" formatCode="0.000">
                  <c:v>0.64</c:v>
                </c:pt>
                <c:pt idx="45" formatCode="0.000">
                  <c:v>0.63800000000000001</c:v>
                </c:pt>
                <c:pt idx="46" formatCode="0.000">
                  <c:v>0.65100000000000002</c:v>
                </c:pt>
                <c:pt idx="47" formatCode="0.000">
                  <c:v>0.65600000000000003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60EC-43EB-8B9B-66B12BC79488}"/>
            </c:ext>
          </c:extLst>
        </c:ser>
        <c:ser>
          <c:idx val="1"/>
          <c:order val="3"/>
          <c:tx>
            <c:strRef>
              <c:f>'planimétrie directe'!$P$76</c:f>
              <c:strCache>
                <c:ptCount val="1"/>
                <c:pt idx="0">
                  <c:v>1021 a</c:v>
                </c:pt>
              </c:strCache>
            </c:strRef>
          </c:tx>
          <c:spPr>
            <a:ln w="19050"/>
          </c:spPr>
          <c:cat>
            <c:numRef>
              <c:f>'planimétrie directe'!$A$77:$A$124</c:f>
              <c:numCache>
                <c:formatCode>m/d/yyyy</c:formatCode>
                <c:ptCount val="48"/>
                <c:pt idx="0">
                  <c:v>41340</c:v>
                </c:pt>
                <c:pt idx="1">
                  <c:v>41389</c:v>
                </c:pt>
                <c:pt idx="2">
                  <c:v>41442</c:v>
                </c:pt>
                <c:pt idx="3">
                  <c:v>41514</c:v>
                </c:pt>
                <c:pt idx="4">
                  <c:v>41575</c:v>
                </c:pt>
                <c:pt idx="5">
                  <c:v>41746</c:v>
                </c:pt>
                <c:pt idx="6">
                  <c:v>41785</c:v>
                </c:pt>
                <c:pt idx="7">
                  <c:v>41844</c:v>
                </c:pt>
                <c:pt idx="8">
                  <c:v>41906</c:v>
                </c:pt>
                <c:pt idx="9">
                  <c:v>41970</c:v>
                </c:pt>
                <c:pt idx="10">
                  <c:v>42031</c:v>
                </c:pt>
                <c:pt idx="11">
                  <c:v>42090</c:v>
                </c:pt>
                <c:pt idx="12">
                  <c:v>42157</c:v>
                </c:pt>
                <c:pt idx="13">
                  <c:v>42213</c:v>
                </c:pt>
                <c:pt idx="14">
                  <c:v>42276</c:v>
                </c:pt>
                <c:pt idx="15">
                  <c:v>42338</c:v>
                </c:pt>
                <c:pt idx="16">
                  <c:v>42397</c:v>
                </c:pt>
                <c:pt idx="17">
                  <c:v>42458</c:v>
                </c:pt>
                <c:pt idx="18">
                  <c:v>42520</c:v>
                </c:pt>
                <c:pt idx="19">
                  <c:v>42543</c:v>
                </c:pt>
                <c:pt idx="20">
                  <c:v>42580</c:v>
                </c:pt>
                <c:pt idx="21">
                  <c:v>42642</c:v>
                </c:pt>
                <c:pt idx="22">
                  <c:v>42703</c:v>
                </c:pt>
                <c:pt idx="23">
                  <c:v>42762</c:v>
                </c:pt>
                <c:pt idx="24">
                  <c:v>42824</c:v>
                </c:pt>
                <c:pt idx="25">
                  <c:v>42885</c:v>
                </c:pt>
                <c:pt idx="26">
                  <c:v>42950</c:v>
                </c:pt>
                <c:pt idx="27">
                  <c:v>43010</c:v>
                </c:pt>
                <c:pt idx="28">
                  <c:v>43068</c:v>
                </c:pt>
                <c:pt idx="29">
                  <c:v>43129</c:v>
                </c:pt>
                <c:pt idx="30">
                  <c:v>43188</c:v>
                </c:pt>
                <c:pt idx="31">
                  <c:v>43251</c:v>
                </c:pt>
                <c:pt idx="32">
                  <c:v>43312</c:v>
                </c:pt>
                <c:pt idx="33">
                  <c:v>43375</c:v>
                </c:pt>
                <c:pt idx="34">
                  <c:v>43438</c:v>
                </c:pt>
                <c:pt idx="35">
                  <c:v>43494</c:v>
                </c:pt>
                <c:pt idx="36">
                  <c:v>43551</c:v>
                </c:pt>
                <c:pt idx="37">
                  <c:v>43613</c:v>
                </c:pt>
                <c:pt idx="38">
                  <c:v>43678</c:v>
                </c:pt>
                <c:pt idx="39">
                  <c:v>43738</c:v>
                </c:pt>
                <c:pt idx="40">
                  <c:v>43801</c:v>
                </c:pt>
                <c:pt idx="41">
                  <c:v>43860</c:v>
                </c:pt>
                <c:pt idx="42">
                  <c:v>43916</c:v>
                </c:pt>
                <c:pt idx="43">
                  <c:v>43979</c:v>
                </c:pt>
                <c:pt idx="44">
                  <c:v>44046</c:v>
                </c:pt>
                <c:pt idx="45">
                  <c:v>44068</c:v>
                </c:pt>
                <c:pt idx="46">
                  <c:v>44104</c:v>
                </c:pt>
                <c:pt idx="47">
                  <c:v>44167</c:v>
                </c:pt>
              </c:numCache>
            </c:numRef>
          </c:cat>
          <c:val>
            <c:numRef>
              <c:f>'planimétrie directe'!$P$77:$P$124</c:f>
              <c:numCache>
                <c:formatCode>0.000</c:formatCode>
                <c:ptCount val="48"/>
                <c:pt idx="0" formatCode="General">
                  <c:v>0</c:v>
                </c:pt>
                <c:pt idx="1">
                  <c:v>1.9E-2</c:v>
                </c:pt>
                <c:pt idx="2">
                  <c:v>3.7999999999999999E-2</c:v>
                </c:pt>
                <c:pt idx="3">
                  <c:v>7.1999999999999995E-2</c:v>
                </c:pt>
                <c:pt idx="4">
                  <c:v>8.3000000000000004E-2</c:v>
                </c:pt>
                <c:pt idx="5">
                  <c:v>0.11</c:v>
                </c:pt>
                <c:pt idx="6">
                  <c:v>0.123</c:v>
                </c:pt>
                <c:pt idx="7">
                  <c:v>0.14199999999999999</c:v>
                </c:pt>
                <c:pt idx="8">
                  <c:v>0.156</c:v>
                </c:pt>
                <c:pt idx="9">
                  <c:v>0.16700000000000001</c:v>
                </c:pt>
                <c:pt idx="10">
                  <c:v>0.183</c:v>
                </c:pt>
                <c:pt idx="11">
                  <c:v>0.19700000000000001</c:v>
                </c:pt>
                <c:pt idx="12">
                  <c:v>0.22500000000000001</c:v>
                </c:pt>
                <c:pt idx="13">
                  <c:v>0.23799999999999999</c:v>
                </c:pt>
                <c:pt idx="14">
                  <c:v>0.253</c:v>
                </c:pt>
                <c:pt idx="15">
                  <c:v>0.26400000000000001</c:v>
                </c:pt>
                <c:pt idx="16">
                  <c:v>0.28499999999999998</c:v>
                </c:pt>
                <c:pt idx="17">
                  <c:v>0.29399999999999998</c:v>
                </c:pt>
                <c:pt idx="18">
                  <c:v>0.316</c:v>
                </c:pt>
                <c:pt idx="19">
                  <c:v>0.32300000000000001</c:v>
                </c:pt>
                <c:pt idx="20">
                  <c:v>0.33300000000000002</c:v>
                </c:pt>
                <c:pt idx="21">
                  <c:v>0.35099999999999998</c:v>
                </c:pt>
                <c:pt idx="22">
                  <c:v>0.36299999999999999</c:v>
                </c:pt>
                <c:pt idx="23">
                  <c:v>0.375</c:v>
                </c:pt>
                <c:pt idx="24">
                  <c:v>0.39100000000000001</c:v>
                </c:pt>
                <c:pt idx="25">
                  <c:v>0.4</c:v>
                </c:pt>
                <c:pt idx="27">
                  <c:v>0.41799999999999998</c:v>
                </c:pt>
                <c:pt idx="28">
                  <c:v>0.42299999999999999</c:v>
                </c:pt>
                <c:pt idx="29">
                  <c:v>0.45</c:v>
                </c:pt>
                <c:pt idx="30">
                  <c:v>0.46200000000000002</c:v>
                </c:pt>
                <c:pt idx="31">
                  <c:v>0.47599999999999998</c:v>
                </c:pt>
                <c:pt idx="32">
                  <c:v>0.48699999999999999</c:v>
                </c:pt>
                <c:pt idx="33">
                  <c:v>0.5</c:v>
                </c:pt>
                <c:pt idx="34">
                  <c:v>0.50900000000000001</c:v>
                </c:pt>
                <c:pt idx="35">
                  <c:v>0.52</c:v>
                </c:pt>
                <c:pt idx="36">
                  <c:v>0.52800000000000002</c:v>
                </c:pt>
                <c:pt idx="37">
                  <c:v>0.54</c:v>
                </c:pt>
                <c:pt idx="38">
                  <c:v>0.55500000000000005</c:v>
                </c:pt>
                <c:pt idx="39">
                  <c:v>0.56499999999999995</c:v>
                </c:pt>
                <c:pt idx="40">
                  <c:v>0.57899999999999996</c:v>
                </c:pt>
                <c:pt idx="41">
                  <c:v>0.58399999999999996</c:v>
                </c:pt>
                <c:pt idx="42">
                  <c:v>0.59499999999999997</c:v>
                </c:pt>
                <c:pt idx="43">
                  <c:v>0.59799999999999998</c:v>
                </c:pt>
                <c:pt idx="44">
                  <c:v>0.60799999999999998</c:v>
                </c:pt>
                <c:pt idx="45">
                  <c:v>0.61399999999999999</c:v>
                </c:pt>
                <c:pt idx="46">
                  <c:v>0.624</c:v>
                </c:pt>
                <c:pt idx="47">
                  <c:v>0.63200000000000001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0EC-43EB-8B9B-66B12BC79488}"/>
            </c:ext>
          </c:extLst>
        </c:ser>
        <c:ser>
          <c:idx val="3"/>
          <c:order val="4"/>
          <c:tx>
            <c:strRef>
              <c:f>'planimétrie directe'!$Z$76</c:f>
              <c:strCache>
                <c:ptCount val="1"/>
                <c:pt idx="0">
                  <c:v>1031</c:v>
                </c:pt>
              </c:strCache>
            </c:strRef>
          </c:tx>
          <c:spPr>
            <a:ln w="19050"/>
          </c:spPr>
          <c:cat>
            <c:numRef>
              <c:f>'planimétrie directe'!$A$77:$A$124</c:f>
              <c:numCache>
                <c:formatCode>m/d/yyyy</c:formatCode>
                <c:ptCount val="48"/>
                <c:pt idx="0">
                  <c:v>41340</c:v>
                </c:pt>
                <c:pt idx="1">
                  <c:v>41389</c:v>
                </c:pt>
                <c:pt idx="2">
                  <c:v>41442</c:v>
                </c:pt>
                <c:pt idx="3">
                  <c:v>41514</c:v>
                </c:pt>
                <c:pt idx="4">
                  <c:v>41575</c:v>
                </c:pt>
                <c:pt idx="5">
                  <c:v>41746</c:v>
                </c:pt>
                <c:pt idx="6">
                  <c:v>41785</c:v>
                </c:pt>
                <c:pt idx="7">
                  <c:v>41844</c:v>
                </c:pt>
                <c:pt idx="8">
                  <c:v>41906</c:v>
                </c:pt>
                <c:pt idx="9">
                  <c:v>41970</c:v>
                </c:pt>
                <c:pt idx="10">
                  <c:v>42031</c:v>
                </c:pt>
                <c:pt idx="11">
                  <c:v>42090</c:v>
                </c:pt>
                <c:pt idx="12">
                  <c:v>42157</c:v>
                </c:pt>
                <c:pt idx="13">
                  <c:v>42213</c:v>
                </c:pt>
                <c:pt idx="14">
                  <c:v>42276</c:v>
                </c:pt>
                <c:pt idx="15">
                  <c:v>42338</c:v>
                </c:pt>
                <c:pt idx="16">
                  <c:v>42397</c:v>
                </c:pt>
                <c:pt idx="17">
                  <c:v>42458</c:v>
                </c:pt>
                <c:pt idx="18">
                  <c:v>42520</c:v>
                </c:pt>
                <c:pt idx="19">
                  <c:v>42543</c:v>
                </c:pt>
                <c:pt idx="20">
                  <c:v>42580</c:v>
                </c:pt>
                <c:pt idx="21">
                  <c:v>42642</c:v>
                </c:pt>
                <c:pt idx="22">
                  <c:v>42703</c:v>
                </c:pt>
                <c:pt idx="23">
                  <c:v>42762</c:v>
                </c:pt>
                <c:pt idx="24">
                  <c:v>42824</c:v>
                </c:pt>
                <c:pt idx="25">
                  <c:v>42885</c:v>
                </c:pt>
                <c:pt idx="26">
                  <c:v>42950</c:v>
                </c:pt>
                <c:pt idx="27">
                  <c:v>43010</c:v>
                </c:pt>
                <c:pt idx="28">
                  <c:v>43068</c:v>
                </c:pt>
                <c:pt idx="29">
                  <c:v>43129</c:v>
                </c:pt>
                <c:pt idx="30">
                  <c:v>43188</c:v>
                </c:pt>
                <c:pt idx="31">
                  <c:v>43251</c:v>
                </c:pt>
                <c:pt idx="32">
                  <c:v>43312</c:v>
                </c:pt>
                <c:pt idx="33">
                  <c:v>43375</c:v>
                </c:pt>
                <c:pt idx="34">
                  <c:v>43438</c:v>
                </c:pt>
                <c:pt idx="35">
                  <c:v>43494</c:v>
                </c:pt>
                <c:pt idx="36">
                  <c:v>43551</c:v>
                </c:pt>
                <c:pt idx="37">
                  <c:v>43613</c:v>
                </c:pt>
                <c:pt idx="38">
                  <c:v>43678</c:v>
                </c:pt>
                <c:pt idx="39">
                  <c:v>43738</c:v>
                </c:pt>
                <c:pt idx="40">
                  <c:v>43801</c:v>
                </c:pt>
                <c:pt idx="41">
                  <c:v>43860</c:v>
                </c:pt>
                <c:pt idx="42">
                  <c:v>43916</c:v>
                </c:pt>
                <c:pt idx="43">
                  <c:v>43979</c:v>
                </c:pt>
                <c:pt idx="44">
                  <c:v>44046</c:v>
                </c:pt>
                <c:pt idx="45">
                  <c:v>44068</c:v>
                </c:pt>
                <c:pt idx="46">
                  <c:v>44104</c:v>
                </c:pt>
                <c:pt idx="47">
                  <c:v>44167</c:v>
                </c:pt>
              </c:numCache>
            </c:numRef>
          </c:cat>
          <c:val>
            <c:numRef>
              <c:f>'planimétrie directe'!$Z$77:$Z$124</c:f>
              <c:numCache>
                <c:formatCode>0.000</c:formatCode>
                <c:ptCount val="48"/>
                <c:pt idx="0" formatCode="General">
                  <c:v>0</c:v>
                </c:pt>
                <c:pt idx="1">
                  <c:v>2E-3</c:v>
                </c:pt>
                <c:pt idx="2">
                  <c:v>5.0000000000000001E-3</c:v>
                </c:pt>
                <c:pt idx="3">
                  <c:v>1.7999999999999999E-2</c:v>
                </c:pt>
                <c:pt idx="4">
                  <c:v>2.8000000000000001E-2</c:v>
                </c:pt>
                <c:pt idx="5">
                  <c:v>5.8000000000000003E-2</c:v>
                </c:pt>
                <c:pt idx="6">
                  <c:v>6.0999999999999999E-2</c:v>
                </c:pt>
                <c:pt idx="7">
                  <c:v>6.8000000000000005E-2</c:v>
                </c:pt>
                <c:pt idx="8">
                  <c:v>6.9000000000000006E-2</c:v>
                </c:pt>
                <c:pt idx="9">
                  <c:v>7.1999999999999995E-2</c:v>
                </c:pt>
                <c:pt idx="10">
                  <c:v>7.9000000000000001E-2</c:v>
                </c:pt>
                <c:pt idx="11">
                  <c:v>8.4000000000000005E-2</c:v>
                </c:pt>
                <c:pt idx="12">
                  <c:v>0.09</c:v>
                </c:pt>
                <c:pt idx="13">
                  <c:v>0.105</c:v>
                </c:pt>
                <c:pt idx="14">
                  <c:v>0.10299999999999999</c:v>
                </c:pt>
                <c:pt idx="15">
                  <c:v>0.104</c:v>
                </c:pt>
                <c:pt idx="16">
                  <c:v>0.109</c:v>
                </c:pt>
                <c:pt idx="17">
                  <c:v>0.113</c:v>
                </c:pt>
                <c:pt idx="18">
                  <c:v>0.127</c:v>
                </c:pt>
                <c:pt idx="19">
                  <c:v>0.128</c:v>
                </c:pt>
                <c:pt idx="20">
                  <c:v>0.127</c:v>
                </c:pt>
                <c:pt idx="21">
                  <c:v>0.13</c:v>
                </c:pt>
                <c:pt idx="22">
                  <c:v>0.14199999999999999</c:v>
                </c:pt>
                <c:pt idx="23">
                  <c:v>0.14499999999999999</c:v>
                </c:pt>
                <c:pt idx="24">
                  <c:v>0.14499999999999999</c:v>
                </c:pt>
                <c:pt idx="25">
                  <c:v>0.15</c:v>
                </c:pt>
                <c:pt idx="26">
                  <c:v>0.152</c:v>
                </c:pt>
                <c:pt idx="27">
                  <c:v>0.153</c:v>
                </c:pt>
                <c:pt idx="28">
                  <c:v>0.155</c:v>
                </c:pt>
                <c:pt idx="29">
                  <c:v>0.16200000000000001</c:v>
                </c:pt>
                <c:pt idx="30">
                  <c:v>0.16700000000000001</c:v>
                </c:pt>
                <c:pt idx="31">
                  <c:v>0.17499999999999999</c:v>
                </c:pt>
                <c:pt idx="32">
                  <c:v>0.17299999999999999</c:v>
                </c:pt>
                <c:pt idx="33">
                  <c:v>0.17699999999999999</c:v>
                </c:pt>
                <c:pt idx="34">
                  <c:v>0.17799999999999999</c:v>
                </c:pt>
                <c:pt idx="35">
                  <c:v>0.17799999999999999</c:v>
                </c:pt>
                <c:pt idx="36">
                  <c:v>0.18099999999999999</c:v>
                </c:pt>
                <c:pt idx="37">
                  <c:v>0.18</c:v>
                </c:pt>
                <c:pt idx="38">
                  <c:v>0.193</c:v>
                </c:pt>
                <c:pt idx="39">
                  <c:v>0.192</c:v>
                </c:pt>
                <c:pt idx="40">
                  <c:v>0.19700000000000001</c:v>
                </c:pt>
                <c:pt idx="41">
                  <c:v>0.19500000000000001</c:v>
                </c:pt>
                <c:pt idx="42">
                  <c:v>0.20399999999999999</c:v>
                </c:pt>
                <c:pt idx="43">
                  <c:v>0.20200000000000001</c:v>
                </c:pt>
                <c:pt idx="44">
                  <c:v>0.20300000000000001</c:v>
                </c:pt>
                <c:pt idx="45">
                  <c:v>0.20399999999999999</c:v>
                </c:pt>
                <c:pt idx="46">
                  <c:v>0.20699999999999999</c:v>
                </c:pt>
                <c:pt idx="47">
                  <c:v>0.21099999999999999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60EC-43EB-8B9B-66B12BC79488}"/>
            </c:ext>
          </c:extLst>
        </c:ser>
        <c:ser>
          <c:idx val="4"/>
          <c:order val="5"/>
          <c:tx>
            <c:strRef>
              <c:f>'planimétrie directe'!$Y$76</c:f>
              <c:strCache>
                <c:ptCount val="1"/>
                <c:pt idx="0">
                  <c:v>1030</c:v>
                </c:pt>
              </c:strCache>
            </c:strRef>
          </c:tx>
          <c:spPr>
            <a:ln w="19050"/>
          </c:spPr>
          <c:cat>
            <c:numRef>
              <c:f>'planimétrie directe'!$A$77:$A$124</c:f>
              <c:numCache>
                <c:formatCode>m/d/yyyy</c:formatCode>
                <c:ptCount val="48"/>
                <c:pt idx="0">
                  <c:v>41340</c:v>
                </c:pt>
                <c:pt idx="1">
                  <c:v>41389</c:v>
                </c:pt>
                <c:pt idx="2">
                  <c:v>41442</c:v>
                </c:pt>
                <c:pt idx="3">
                  <c:v>41514</c:v>
                </c:pt>
                <c:pt idx="4">
                  <c:v>41575</c:v>
                </c:pt>
                <c:pt idx="5">
                  <c:v>41746</c:v>
                </c:pt>
                <c:pt idx="6">
                  <c:v>41785</c:v>
                </c:pt>
                <c:pt idx="7">
                  <c:v>41844</c:v>
                </c:pt>
                <c:pt idx="8">
                  <c:v>41906</c:v>
                </c:pt>
                <c:pt idx="9">
                  <c:v>41970</c:v>
                </c:pt>
                <c:pt idx="10">
                  <c:v>42031</c:v>
                </c:pt>
                <c:pt idx="11">
                  <c:v>42090</c:v>
                </c:pt>
                <c:pt idx="12">
                  <c:v>42157</c:v>
                </c:pt>
                <c:pt idx="13">
                  <c:v>42213</c:v>
                </c:pt>
                <c:pt idx="14">
                  <c:v>42276</c:v>
                </c:pt>
                <c:pt idx="15">
                  <c:v>42338</c:v>
                </c:pt>
                <c:pt idx="16">
                  <c:v>42397</c:v>
                </c:pt>
                <c:pt idx="17">
                  <c:v>42458</c:v>
                </c:pt>
                <c:pt idx="18">
                  <c:v>42520</c:v>
                </c:pt>
                <c:pt idx="19">
                  <c:v>42543</c:v>
                </c:pt>
                <c:pt idx="20">
                  <c:v>42580</c:v>
                </c:pt>
                <c:pt idx="21">
                  <c:v>42642</c:v>
                </c:pt>
                <c:pt idx="22">
                  <c:v>42703</c:v>
                </c:pt>
                <c:pt idx="23">
                  <c:v>42762</c:v>
                </c:pt>
                <c:pt idx="24">
                  <c:v>42824</c:v>
                </c:pt>
                <c:pt idx="25">
                  <c:v>42885</c:v>
                </c:pt>
                <c:pt idx="26">
                  <c:v>42950</c:v>
                </c:pt>
                <c:pt idx="27">
                  <c:v>43010</c:v>
                </c:pt>
                <c:pt idx="28">
                  <c:v>43068</c:v>
                </c:pt>
                <c:pt idx="29">
                  <c:v>43129</c:v>
                </c:pt>
                <c:pt idx="30">
                  <c:v>43188</c:v>
                </c:pt>
                <c:pt idx="31">
                  <c:v>43251</c:v>
                </c:pt>
                <c:pt idx="32">
                  <c:v>43312</c:v>
                </c:pt>
                <c:pt idx="33">
                  <c:v>43375</c:v>
                </c:pt>
                <c:pt idx="34">
                  <c:v>43438</c:v>
                </c:pt>
                <c:pt idx="35">
                  <c:v>43494</c:v>
                </c:pt>
                <c:pt idx="36">
                  <c:v>43551</c:v>
                </c:pt>
                <c:pt idx="37">
                  <c:v>43613</c:v>
                </c:pt>
                <c:pt idx="38">
                  <c:v>43678</c:v>
                </c:pt>
                <c:pt idx="39">
                  <c:v>43738</c:v>
                </c:pt>
                <c:pt idx="40">
                  <c:v>43801</c:v>
                </c:pt>
                <c:pt idx="41">
                  <c:v>43860</c:v>
                </c:pt>
                <c:pt idx="42">
                  <c:v>43916</c:v>
                </c:pt>
                <c:pt idx="43">
                  <c:v>43979</c:v>
                </c:pt>
                <c:pt idx="44">
                  <c:v>44046</c:v>
                </c:pt>
                <c:pt idx="45">
                  <c:v>44068</c:v>
                </c:pt>
                <c:pt idx="46">
                  <c:v>44104</c:v>
                </c:pt>
                <c:pt idx="47">
                  <c:v>44167</c:v>
                </c:pt>
              </c:numCache>
            </c:numRef>
          </c:cat>
          <c:val>
            <c:numRef>
              <c:f>'planimétrie directe'!$Y$77:$Y$124</c:f>
              <c:numCache>
                <c:formatCode>0.000</c:formatCode>
                <c:ptCount val="48"/>
                <c:pt idx="0" formatCode="General">
                  <c:v>0</c:v>
                </c:pt>
                <c:pt idx="1">
                  <c:v>1E-3</c:v>
                </c:pt>
                <c:pt idx="2">
                  <c:v>6.0000000000000001E-3</c:v>
                </c:pt>
                <c:pt idx="3">
                  <c:v>1.7000000000000001E-2</c:v>
                </c:pt>
                <c:pt idx="4">
                  <c:v>2.1999999999999999E-2</c:v>
                </c:pt>
                <c:pt idx="5">
                  <c:v>4.2000000000000003E-2</c:v>
                </c:pt>
                <c:pt idx="6">
                  <c:v>4.8000000000000001E-2</c:v>
                </c:pt>
                <c:pt idx="7">
                  <c:v>0.05</c:v>
                </c:pt>
                <c:pt idx="8">
                  <c:v>5.5E-2</c:v>
                </c:pt>
                <c:pt idx="9">
                  <c:v>5.8000000000000003E-2</c:v>
                </c:pt>
                <c:pt idx="10">
                  <c:v>6.4000000000000001E-2</c:v>
                </c:pt>
                <c:pt idx="11">
                  <c:v>7.0000000000000007E-2</c:v>
                </c:pt>
                <c:pt idx="12">
                  <c:v>7.8E-2</c:v>
                </c:pt>
                <c:pt idx="13">
                  <c:v>8.2000000000000003E-2</c:v>
                </c:pt>
                <c:pt idx="14">
                  <c:v>8.5000000000000006E-2</c:v>
                </c:pt>
                <c:pt idx="15">
                  <c:v>8.7999999999999995E-2</c:v>
                </c:pt>
                <c:pt idx="16">
                  <c:v>9.1999999999999998E-2</c:v>
                </c:pt>
                <c:pt idx="17">
                  <c:v>9.1999999999999998E-2</c:v>
                </c:pt>
                <c:pt idx="18">
                  <c:v>0.105</c:v>
                </c:pt>
                <c:pt idx="19">
                  <c:v>0.105</c:v>
                </c:pt>
                <c:pt idx="20">
                  <c:v>0.104</c:v>
                </c:pt>
                <c:pt idx="21">
                  <c:v>0.11</c:v>
                </c:pt>
                <c:pt idx="22">
                  <c:v>0.11799999999999999</c:v>
                </c:pt>
                <c:pt idx="23">
                  <c:v>0.124</c:v>
                </c:pt>
                <c:pt idx="24">
                  <c:v>0.124</c:v>
                </c:pt>
                <c:pt idx="25">
                  <c:v>0.128</c:v>
                </c:pt>
                <c:pt idx="26">
                  <c:v>0.129</c:v>
                </c:pt>
                <c:pt idx="27">
                  <c:v>0.13</c:v>
                </c:pt>
                <c:pt idx="28">
                  <c:v>0.13300000000000001</c:v>
                </c:pt>
                <c:pt idx="29">
                  <c:v>0.14199999999999999</c:v>
                </c:pt>
                <c:pt idx="30">
                  <c:v>0.14399999999999999</c:v>
                </c:pt>
                <c:pt idx="31">
                  <c:v>0.14899999999999999</c:v>
                </c:pt>
                <c:pt idx="32">
                  <c:v>0.14899999999999999</c:v>
                </c:pt>
                <c:pt idx="33">
                  <c:v>0.154</c:v>
                </c:pt>
                <c:pt idx="34">
                  <c:v>0.155</c:v>
                </c:pt>
                <c:pt idx="35">
                  <c:v>0.158</c:v>
                </c:pt>
                <c:pt idx="36">
                  <c:v>0.16</c:v>
                </c:pt>
                <c:pt idx="37">
                  <c:v>0.16</c:v>
                </c:pt>
                <c:pt idx="38">
                  <c:v>0.16900000000000001</c:v>
                </c:pt>
                <c:pt idx="39">
                  <c:v>0.16400000000000001</c:v>
                </c:pt>
                <c:pt idx="40">
                  <c:v>0.17299999999999999</c:v>
                </c:pt>
                <c:pt idx="41">
                  <c:v>0.17</c:v>
                </c:pt>
                <c:pt idx="42">
                  <c:v>0.17699999999999999</c:v>
                </c:pt>
                <c:pt idx="43">
                  <c:v>0.17499999999999999</c:v>
                </c:pt>
                <c:pt idx="44">
                  <c:v>0.17499999999999999</c:v>
                </c:pt>
                <c:pt idx="45">
                  <c:v>0.17299999999999999</c:v>
                </c:pt>
                <c:pt idx="46">
                  <c:v>0.17599999999999999</c:v>
                </c:pt>
                <c:pt idx="47">
                  <c:v>0.182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60EC-43EB-8B9B-66B12BC79488}"/>
            </c:ext>
          </c:extLst>
        </c:ser>
        <c:ser>
          <c:idx val="5"/>
          <c:order val="6"/>
          <c:tx>
            <c:strRef>
              <c:f>'planimétrie directe'!$X$76</c:f>
              <c:strCache>
                <c:ptCount val="1"/>
                <c:pt idx="0">
                  <c:v>1029</c:v>
                </c:pt>
              </c:strCache>
            </c:strRef>
          </c:tx>
          <c:spPr>
            <a:ln w="19050"/>
          </c:spPr>
          <c:cat>
            <c:numRef>
              <c:f>'planimétrie directe'!$A$77:$A$124</c:f>
              <c:numCache>
                <c:formatCode>m/d/yyyy</c:formatCode>
                <c:ptCount val="48"/>
                <c:pt idx="0">
                  <c:v>41340</c:v>
                </c:pt>
                <c:pt idx="1">
                  <c:v>41389</c:v>
                </c:pt>
                <c:pt idx="2">
                  <c:v>41442</c:v>
                </c:pt>
                <c:pt idx="3">
                  <c:v>41514</c:v>
                </c:pt>
                <c:pt idx="4">
                  <c:v>41575</c:v>
                </c:pt>
                <c:pt idx="5">
                  <c:v>41746</c:v>
                </c:pt>
                <c:pt idx="6">
                  <c:v>41785</c:v>
                </c:pt>
                <c:pt idx="7">
                  <c:v>41844</c:v>
                </c:pt>
                <c:pt idx="8">
                  <c:v>41906</c:v>
                </c:pt>
                <c:pt idx="9">
                  <c:v>41970</c:v>
                </c:pt>
                <c:pt idx="10">
                  <c:v>42031</c:v>
                </c:pt>
                <c:pt idx="11">
                  <c:v>42090</c:v>
                </c:pt>
                <c:pt idx="12">
                  <c:v>42157</c:v>
                </c:pt>
                <c:pt idx="13">
                  <c:v>42213</c:v>
                </c:pt>
                <c:pt idx="14">
                  <c:v>42276</c:v>
                </c:pt>
                <c:pt idx="15">
                  <c:v>42338</c:v>
                </c:pt>
                <c:pt idx="16">
                  <c:v>42397</c:v>
                </c:pt>
                <c:pt idx="17">
                  <c:v>42458</c:v>
                </c:pt>
                <c:pt idx="18">
                  <c:v>42520</c:v>
                </c:pt>
                <c:pt idx="19">
                  <c:v>42543</c:v>
                </c:pt>
                <c:pt idx="20">
                  <c:v>42580</c:v>
                </c:pt>
                <c:pt idx="21">
                  <c:v>42642</c:v>
                </c:pt>
                <c:pt idx="22">
                  <c:v>42703</c:v>
                </c:pt>
                <c:pt idx="23">
                  <c:v>42762</c:v>
                </c:pt>
                <c:pt idx="24">
                  <c:v>42824</c:v>
                </c:pt>
                <c:pt idx="25">
                  <c:v>42885</c:v>
                </c:pt>
                <c:pt idx="26">
                  <c:v>42950</c:v>
                </c:pt>
                <c:pt idx="27">
                  <c:v>43010</c:v>
                </c:pt>
                <c:pt idx="28">
                  <c:v>43068</c:v>
                </c:pt>
                <c:pt idx="29">
                  <c:v>43129</c:v>
                </c:pt>
                <c:pt idx="30">
                  <c:v>43188</c:v>
                </c:pt>
                <c:pt idx="31">
                  <c:v>43251</c:v>
                </c:pt>
                <c:pt idx="32">
                  <c:v>43312</c:v>
                </c:pt>
                <c:pt idx="33">
                  <c:v>43375</c:v>
                </c:pt>
                <c:pt idx="34">
                  <c:v>43438</c:v>
                </c:pt>
                <c:pt idx="35">
                  <c:v>43494</c:v>
                </c:pt>
                <c:pt idx="36">
                  <c:v>43551</c:v>
                </c:pt>
                <c:pt idx="37">
                  <c:v>43613</c:v>
                </c:pt>
                <c:pt idx="38">
                  <c:v>43678</c:v>
                </c:pt>
                <c:pt idx="39">
                  <c:v>43738</c:v>
                </c:pt>
                <c:pt idx="40">
                  <c:v>43801</c:v>
                </c:pt>
                <c:pt idx="41">
                  <c:v>43860</c:v>
                </c:pt>
                <c:pt idx="42">
                  <c:v>43916</c:v>
                </c:pt>
                <c:pt idx="43">
                  <c:v>43979</c:v>
                </c:pt>
                <c:pt idx="44">
                  <c:v>44046</c:v>
                </c:pt>
                <c:pt idx="45">
                  <c:v>44068</c:v>
                </c:pt>
                <c:pt idx="46">
                  <c:v>44104</c:v>
                </c:pt>
                <c:pt idx="47">
                  <c:v>44167</c:v>
                </c:pt>
              </c:numCache>
            </c:numRef>
          </c:cat>
          <c:val>
            <c:numRef>
              <c:f>'planimétrie directe'!$X$77:$X$124</c:f>
              <c:numCache>
                <c:formatCode>0.000</c:formatCode>
                <c:ptCount val="48"/>
                <c:pt idx="0" formatCode="General">
                  <c:v>0</c:v>
                </c:pt>
                <c:pt idx="1">
                  <c:v>4.0000000000000001E-3</c:v>
                </c:pt>
                <c:pt idx="2">
                  <c:v>2E-3</c:v>
                </c:pt>
                <c:pt idx="3">
                  <c:v>7.0000000000000001E-3</c:v>
                </c:pt>
                <c:pt idx="4">
                  <c:v>0.01</c:v>
                </c:pt>
                <c:pt idx="5">
                  <c:v>0.02</c:v>
                </c:pt>
                <c:pt idx="6">
                  <c:v>2.3E-2</c:v>
                </c:pt>
                <c:pt idx="7">
                  <c:v>2.7E-2</c:v>
                </c:pt>
                <c:pt idx="8">
                  <c:v>2.9000000000000001E-2</c:v>
                </c:pt>
                <c:pt idx="9">
                  <c:v>2.7E-2</c:v>
                </c:pt>
                <c:pt idx="10">
                  <c:v>3.3000000000000002E-2</c:v>
                </c:pt>
                <c:pt idx="11">
                  <c:v>3.5000000000000003E-2</c:v>
                </c:pt>
                <c:pt idx="12">
                  <c:v>3.7999999999999999E-2</c:v>
                </c:pt>
                <c:pt idx="13">
                  <c:v>4.3999999999999997E-2</c:v>
                </c:pt>
                <c:pt idx="14">
                  <c:v>4.7E-2</c:v>
                </c:pt>
                <c:pt idx="15">
                  <c:v>4.7E-2</c:v>
                </c:pt>
                <c:pt idx="16">
                  <c:v>5.0999999999999997E-2</c:v>
                </c:pt>
                <c:pt idx="17">
                  <c:v>4.8000000000000001E-2</c:v>
                </c:pt>
                <c:pt idx="18">
                  <c:v>5.7000000000000002E-2</c:v>
                </c:pt>
                <c:pt idx="19">
                  <c:v>0.06</c:v>
                </c:pt>
                <c:pt idx="20">
                  <c:v>5.8000000000000003E-2</c:v>
                </c:pt>
                <c:pt idx="21">
                  <c:v>6.0999999999999999E-2</c:v>
                </c:pt>
                <c:pt idx="22">
                  <c:v>6.5000000000000002E-2</c:v>
                </c:pt>
                <c:pt idx="23">
                  <c:v>6.9000000000000006E-2</c:v>
                </c:pt>
                <c:pt idx="24">
                  <c:v>6.9000000000000006E-2</c:v>
                </c:pt>
                <c:pt idx="25">
                  <c:v>7.0000000000000007E-2</c:v>
                </c:pt>
                <c:pt idx="26">
                  <c:v>7.0999999999999994E-2</c:v>
                </c:pt>
                <c:pt idx="27">
                  <c:v>7.0999999999999994E-2</c:v>
                </c:pt>
                <c:pt idx="28">
                  <c:v>7.1999999999999995E-2</c:v>
                </c:pt>
                <c:pt idx="29">
                  <c:v>7.6999999999999999E-2</c:v>
                </c:pt>
                <c:pt idx="30">
                  <c:v>7.9000000000000001E-2</c:v>
                </c:pt>
                <c:pt idx="31">
                  <c:v>8.3000000000000004E-2</c:v>
                </c:pt>
                <c:pt idx="32">
                  <c:v>8.1000000000000003E-2</c:v>
                </c:pt>
                <c:pt idx="33">
                  <c:v>8.6999999999999994E-2</c:v>
                </c:pt>
                <c:pt idx="34">
                  <c:v>8.6999999999999994E-2</c:v>
                </c:pt>
                <c:pt idx="35">
                  <c:v>8.5000000000000006E-2</c:v>
                </c:pt>
                <c:pt idx="36">
                  <c:v>8.6999999999999994E-2</c:v>
                </c:pt>
                <c:pt idx="37">
                  <c:v>8.5999999999999993E-2</c:v>
                </c:pt>
                <c:pt idx="38">
                  <c:v>9.4E-2</c:v>
                </c:pt>
                <c:pt idx="39">
                  <c:v>9.1999999999999998E-2</c:v>
                </c:pt>
                <c:pt idx="40">
                  <c:v>9.5000000000000001E-2</c:v>
                </c:pt>
                <c:pt idx="41">
                  <c:v>9.5000000000000001E-2</c:v>
                </c:pt>
                <c:pt idx="42">
                  <c:v>0.10100000000000001</c:v>
                </c:pt>
                <c:pt idx="43">
                  <c:v>9.6000000000000002E-2</c:v>
                </c:pt>
                <c:pt idx="44">
                  <c:v>9.5000000000000001E-2</c:v>
                </c:pt>
                <c:pt idx="46">
                  <c:v>9.9000000000000005E-2</c:v>
                </c:pt>
                <c:pt idx="47">
                  <c:v>0.104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60EC-43EB-8B9B-66B12BC79488}"/>
            </c:ext>
          </c:extLst>
        </c:ser>
        <c:ser>
          <c:idx val="6"/>
          <c:order val="7"/>
          <c:tx>
            <c:strRef>
              <c:f>'planimétrie directe'!$AI$76</c:f>
              <c:strCache>
                <c:ptCount val="1"/>
                <c:pt idx="0">
                  <c:v>1037</c:v>
                </c:pt>
              </c:strCache>
            </c:strRef>
          </c:tx>
          <c:spPr>
            <a:ln w="19050"/>
          </c:spPr>
          <c:cat>
            <c:numRef>
              <c:f>'planimétrie directe'!$A$77:$A$124</c:f>
              <c:numCache>
                <c:formatCode>m/d/yyyy</c:formatCode>
                <c:ptCount val="48"/>
                <c:pt idx="0">
                  <c:v>41340</c:v>
                </c:pt>
                <c:pt idx="1">
                  <c:v>41389</c:v>
                </c:pt>
                <c:pt idx="2">
                  <c:v>41442</c:v>
                </c:pt>
                <c:pt idx="3">
                  <c:v>41514</c:v>
                </c:pt>
                <c:pt idx="4">
                  <c:v>41575</c:v>
                </c:pt>
                <c:pt idx="5">
                  <c:v>41746</c:v>
                </c:pt>
                <c:pt idx="6">
                  <c:v>41785</c:v>
                </c:pt>
                <c:pt idx="7">
                  <c:v>41844</c:v>
                </c:pt>
                <c:pt idx="8">
                  <c:v>41906</c:v>
                </c:pt>
                <c:pt idx="9">
                  <c:v>41970</c:v>
                </c:pt>
                <c:pt idx="10">
                  <c:v>42031</c:v>
                </c:pt>
                <c:pt idx="11">
                  <c:v>42090</c:v>
                </c:pt>
                <c:pt idx="12">
                  <c:v>42157</c:v>
                </c:pt>
                <c:pt idx="13">
                  <c:v>42213</c:v>
                </c:pt>
                <c:pt idx="14">
                  <c:v>42276</c:v>
                </c:pt>
                <c:pt idx="15">
                  <c:v>42338</c:v>
                </c:pt>
                <c:pt idx="16">
                  <c:v>42397</c:v>
                </c:pt>
                <c:pt idx="17">
                  <c:v>42458</c:v>
                </c:pt>
                <c:pt idx="18">
                  <c:v>42520</c:v>
                </c:pt>
                <c:pt idx="19">
                  <c:v>42543</c:v>
                </c:pt>
                <c:pt idx="20">
                  <c:v>42580</c:v>
                </c:pt>
                <c:pt idx="21">
                  <c:v>42642</c:v>
                </c:pt>
                <c:pt idx="22">
                  <c:v>42703</c:v>
                </c:pt>
                <c:pt idx="23">
                  <c:v>42762</c:v>
                </c:pt>
                <c:pt idx="24">
                  <c:v>42824</c:v>
                </c:pt>
                <c:pt idx="25">
                  <c:v>42885</c:v>
                </c:pt>
                <c:pt idx="26">
                  <c:v>42950</c:v>
                </c:pt>
                <c:pt idx="27">
                  <c:v>43010</c:v>
                </c:pt>
                <c:pt idx="28">
                  <c:v>43068</c:v>
                </c:pt>
                <c:pt idx="29">
                  <c:v>43129</c:v>
                </c:pt>
                <c:pt idx="30">
                  <c:v>43188</c:v>
                </c:pt>
                <c:pt idx="31">
                  <c:v>43251</c:v>
                </c:pt>
                <c:pt idx="32">
                  <c:v>43312</c:v>
                </c:pt>
                <c:pt idx="33">
                  <c:v>43375</c:v>
                </c:pt>
                <c:pt idx="34">
                  <c:v>43438</c:v>
                </c:pt>
                <c:pt idx="35">
                  <c:v>43494</c:v>
                </c:pt>
                <c:pt idx="36">
                  <c:v>43551</c:v>
                </c:pt>
                <c:pt idx="37">
                  <c:v>43613</c:v>
                </c:pt>
                <c:pt idx="38">
                  <c:v>43678</c:v>
                </c:pt>
                <c:pt idx="39">
                  <c:v>43738</c:v>
                </c:pt>
                <c:pt idx="40">
                  <c:v>43801</c:v>
                </c:pt>
                <c:pt idx="41">
                  <c:v>43860</c:v>
                </c:pt>
                <c:pt idx="42">
                  <c:v>43916</c:v>
                </c:pt>
                <c:pt idx="43">
                  <c:v>43979</c:v>
                </c:pt>
                <c:pt idx="44">
                  <c:v>44046</c:v>
                </c:pt>
                <c:pt idx="45">
                  <c:v>44068</c:v>
                </c:pt>
                <c:pt idx="46">
                  <c:v>44104</c:v>
                </c:pt>
                <c:pt idx="47">
                  <c:v>44167</c:v>
                </c:pt>
              </c:numCache>
            </c:numRef>
          </c:cat>
          <c:val>
            <c:numRef>
              <c:f>'planimétrie directe'!$AI$77:$AI$124</c:f>
              <c:numCache>
                <c:formatCode>0.000</c:formatCode>
                <c:ptCount val="48"/>
                <c:pt idx="0" formatCode="General">
                  <c:v>0</c:v>
                </c:pt>
                <c:pt idx="1">
                  <c:v>3.0000000000000001E-3</c:v>
                </c:pt>
                <c:pt idx="2">
                  <c:v>1E-3</c:v>
                </c:pt>
                <c:pt idx="3">
                  <c:v>0</c:v>
                </c:pt>
                <c:pt idx="4">
                  <c:v>4.0000000000000001E-3</c:v>
                </c:pt>
                <c:pt idx="5">
                  <c:v>4.0000000000000001E-3</c:v>
                </c:pt>
                <c:pt idx="6">
                  <c:v>6.0000000000000001E-3</c:v>
                </c:pt>
                <c:pt idx="7">
                  <c:v>8.9999999999999993E-3</c:v>
                </c:pt>
                <c:pt idx="8">
                  <c:v>7.0000000000000001E-3</c:v>
                </c:pt>
                <c:pt idx="9">
                  <c:v>4.0000000000000001E-3</c:v>
                </c:pt>
                <c:pt idx="10">
                  <c:v>7.0000000000000001E-3</c:v>
                </c:pt>
                <c:pt idx="11">
                  <c:v>8.9999999999999993E-3</c:v>
                </c:pt>
                <c:pt idx="12">
                  <c:v>1.2E-2</c:v>
                </c:pt>
                <c:pt idx="13">
                  <c:v>1.9E-2</c:v>
                </c:pt>
                <c:pt idx="14">
                  <c:v>8.9999999999999993E-3</c:v>
                </c:pt>
                <c:pt idx="15">
                  <c:v>7.0000000000000001E-3</c:v>
                </c:pt>
                <c:pt idx="16">
                  <c:v>8.0000000000000002E-3</c:v>
                </c:pt>
                <c:pt idx="17">
                  <c:v>4.0000000000000001E-3</c:v>
                </c:pt>
                <c:pt idx="18">
                  <c:v>6.0000000000000001E-3</c:v>
                </c:pt>
                <c:pt idx="19">
                  <c:v>6.0000000000000001E-3</c:v>
                </c:pt>
                <c:pt idx="20">
                  <c:v>0.01</c:v>
                </c:pt>
                <c:pt idx="21">
                  <c:v>8.9999999999999993E-3</c:v>
                </c:pt>
                <c:pt idx="22">
                  <c:v>1.4999999999999999E-2</c:v>
                </c:pt>
                <c:pt idx="23">
                  <c:v>1.4E-2</c:v>
                </c:pt>
                <c:pt idx="24">
                  <c:v>1.4E-2</c:v>
                </c:pt>
                <c:pt idx="25">
                  <c:v>1.4E-2</c:v>
                </c:pt>
                <c:pt idx="26">
                  <c:v>1.4999999999999999E-2</c:v>
                </c:pt>
                <c:pt idx="27">
                  <c:v>1.4E-2</c:v>
                </c:pt>
                <c:pt idx="28">
                  <c:v>1.4E-2</c:v>
                </c:pt>
                <c:pt idx="29">
                  <c:v>1.4999999999999999E-2</c:v>
                </c:pt>
                <c:pt idx="30">
                  <c:v>1.2999999999999999E-2</c:v>
                </c:pt>
                <c:pt idx="31">
                  <c:v>1.9E-2</c:v>
                </c:pt>
                <c:pt idx="32">
                  <c:v>1.4999999999999999E-2</c:v>
                </c:pt>
                <c:pt idx="33">
                  <c:v>1.6E-2</c:v>
                </c:pt>
                <c:pt idx="34">
                  <c:v>1.4999999999999999E-2</c:v>
                </c:pt>
                <c:pt idx="35">
                  <c:v>1.2999999999999999E-2</c:v>
                </c:pt>
                <c:pt idx="36">
                  <c:v>1.4E-2</c:v>
                </c:pt>
                <c:pt idx="37">
                  <c:v>1.7999999999999999E-2</c:v>
                </c:pt>
                <c:pt idx="38">
                  <c:v>1.7999999999999999E-2</c:v>
                </c:pt>
                <c:pt idx="39">
                  <c:v>2.1000000000000001E-2</c:v>
                </c:pt>
                <c:pt idx="40">
                  <c:v>2.4E-2</c:v>
                </c:pt>
                <c:pt idx="41">
                  <c:v>0.02</c:v>
                </c:pt>
                <c:pt idx="42">
                  <c:v>2.5999999999999999E-2</c:v>
                </c:pt>
                <c:pt idx="43">
                  <c:v>2.1000000000000001E-2</c:v>
                </c:pt>
                <c:pt idx="44">
                  <c:v>1.7999999999999999E-2</c:v>
                </c:pt>
                <c:pt idx="46">
                  <c:v>1.9E-2</c:v>
                </c:pt>
                <c:pt idx="47">
                  <c:v>2.5999999999999999E-2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60EC-43EB-8B9B-66B12BC79488}"/>
            </c:ext>
          </c:extLst>
        </c:ser>
        <c:ser>
          <c:idx val="7"/>
          <c:order val="8"/>
          <c:tx>
            <c:strRef>
              <c:f>'planimétrie directe'!$D$76</c:f>
              <c:strCache>
                <c:ptCount val="1"/>
                <c:pt idx="0">
                  <c:v>1009</c:v>
                </c:pt>
              </c:strCache>
            </c:strRef>
          </c:tx>
          <c:spPr>
            <a:ln w="19050"/>
          </c:spPr>
          <c:cat>
            <c:numRef>
              <c:f>'planimétrie directe'!$A$77:$A$124</c:f>
              <c:numCache>
                <c:formatCode>m/d/yyyy</c:formatCode>
                <c:ptCount val="48"/>
                <c:pt idx="0">
                  <c:v>41340</c:v>
                </c:pt>
                <c:pt idx="1">
                  <c:v>41389</c:v>
                </c:pt>
                <c:pt idx="2">
                  <c:v>41442</c:v>
                </c:pt>
                <c:pt idx="3">
                  <c:v>41514</c:v>
                </c:pt>
                <c:pt idx="4">
                  <c:v>41575</c:v>
                </c:pt>
                <c:pt idx="5">
                  <c:v>41746</c:v>
                </c:pt>
                <c:pt idx="6">
                  <c:v>41785</c:v>
                </c:pt>
                <c:pt idx="7">
                  <c:v>41844</c:v>
                </c:pt>
                <c:pt idx="8">
                  <c:v>41906</c:v>
                </c:pt>
                <c:pt idx="9">
                  <c:v>41970</c:v>
                </c:pt>
                <c:pt idx="10">
                  <c:v>42031</c:v>
                </c:pt>
                <c:pt idx="11">
                  <c:v>42090</c:v>
                </c:pt>
                <c:pt idx="12">
                  <c:v>42157</c:v>
                </c:pt>
                <c:pt idx="13">
                  <c:v>42213</c:v>
                </c:pt>
                <c:pt idx="14">
                  <c:v>42276</c:v>
                </c:pt>
                <c:pt idx="15">
                  <c:v>42338</c:v>
                </c:pt>
                <c:pt idx="16">
                  <c:v>42397</c:v>
                </c:pt>
                <c:pt idx="17">
                  <c:v>42458</c:v>
                </c:pt>
                <c:pt idx="18">
                  <c:v>42520</c:v>
                </c:pt>
                <c:pt idx="19">
                  <c:v>42543</c:v>
                </c:pt>
                <c:pt idx="20">
                  <c:v>42580</c:v>
                </c:pt>
                <c:pt idx="21">
                  <c:v>42642</c:v>
                </c:pt>
                <c:pt idx="22">
                  <c:v>42703</c:v>
                </c:pt>
                <c:pt idx="23">
                  <c:v>42762</c:v>
                </c:pt>
                <c:pt idx="24">
                  <c:v>42824</c:v>
                </c:pt>
                <c:pt idx="25">
                  <c:v>42885</c:v>
                </c:pt>
                <c:pt idx="26">
                  <c:v>42950</c:v>
                </c:pt>
                <c:pt idx="27">
                  <c:v>43010</c:v>
                </c:pt>
                <c:pt idx="28">
                  <c:v>43068</c:v>
                </c:pt>
                <c:pt idx="29">
                  <c:v>43129</c:v>
                </c:pt>
                <c:pt idx="30">
                  <c:v>43188</c:v>
                </c:pt>
                <c:pt idx="31">
                  <c:v>43251</c:v>
                </c:pt>
                <c:pt idx="32">
                  <c:v>43312</c:v>
                </c:pt>
                <c:pt idx="33">
                  <c:v>43375</c:v>
                </c:pt>
                <c:pt idx="34">
                  <c:v>43438</c:v>
                </c:pt>
                <c:pt idx="35">
                  <c:v>43494</c:v>
                </c:pt>
                <c:pt idx="36">
                  <c:v>43551</c:v>
                </c:pt>
                <c:pt idx="37">
                  <c:v>43613</c:v>
                </c:pt>
                <c:pt idx="38">
                  <c:v>43678</c:v>
                </c:pt>
                <c:pt idx="39">
                  <c:v>43738</c:v>
                </c:pt>
                <c:pt idx="40">
                  <c:v>43801</c:v>
                </c:pt>
                <c:pt idx="41">
                  <c:v>43860</c:v>
                </c:pt>
                <c:pt idx="42">
                  <c:v>43916</c:v>
                </c:pt>
                <c:pt idx="43">
                  <c:v>43979</c:v>
                </c:pt>
                <c:pt idx="44">
                  <c:v>44046</c:v>
                </c:pt>
                <c:pt idx="45">
                  <c:v>44068</c:v>
                </c:pt>
                <c:pt idx="46">
                  <c:v>44104</c:v>
                </c:pt>
                <c:pt idx="47">
                  <c:v>44167</c:v>
                </c:pt>
              </c:numCache>
            </c:numRef>
          </c:cat>
          <c:val>
            <c:numRef>
              <c:f>'planimétrie directe'!$D$77:$D$124</c:f>
              <c:numCache>
                <c:formatCode>0.000</c:formatCode>
                <c:ptCount val="48"/>
                <c:pt idx="0" formatCode="General">
                  <c:v>0</c:v>
                </c:pt>
                <c:pt idx="1">
                  <c:v>2E-3</c:v>
                </c:pt>
                <c:pt idx="2">
                  <c:v>2E-3</c:v>
                </c:pt>
                <c:pt idx="3">
                  <c:v>5.0000000000000001E-3</c:v>
                </c:pt>
                <c:pt idx="4">
                  <c:v>4.0000000000000001E-3</c:v>
                </c:pt>
                <c:pt idx="5">
                  <c:v>4.0000000000000001E-3</c:v>
                </c:pt>
                <c:pt idx="6">
                  <c:v>6.0000000000000001E-3</c:v>
                </c:pt>
                <c:pt idx="7">
                  <c:v>1.2E-2</c:v>
                </c:pt>
                <c:pt idx="8">
                  <c:v>1.0999999999999999E-2</c:v>
                </c:pt>
                <c:pt idx="9">
                  <c:v>1.2E-2</c:v>
                </c:pt>
                <c:pt idx="10">
                  <c:v>1.6E-2</c:v>
                </c:pt>
                <c:pt idx="11">
                  <c:v>1.7999999999999999E-2</c:v>
                </c:pt>
                <c:pt idx="12">
                  <c:v>2.1000000000000001E-2</c:v>
                </c:pt>
                <c:pt idx="13">
                  <c:v>2.4E-2</c:v>
                </c:pt>
                <c:pt idx="14">
                  <c:v>2.1999999999999999E-2</c:v>
                </c:pt>
                <c:pt idx="15">
                  <c:v>2.1999999999999999E-2</c:v>
                </c:pt>
                <c:pt idx="16">
                  <c:v>0.03</c:v>
                </c:pt>
                <c:pt idx="17">
                  <c:v>2.3E-2</c:v>
                </c:pt>
                <c:pt idx="18">
                  <c:v>2.7E-2</c:v>
                </c:pt>
                <c:pt idx="19">
                  <c:v>0.03</c:v>
                </c:pt>
                <c:pt idx="20">
                  <c:v>0.03</c:v>
                </c:pt>
                <c:pt idx="21">
                  <c:v>3.1E-2</c:v>
                </c:pt>
                <c:pt idx="22">
                  <c:v>3.3000000000000002E-2</c:v>
                </c:pt>
                <c:pt idx="23">
                  <c:v>3.5999999999999997E-2</c:v>
                </c:pt>
                <c:pt idx="24">
                  <c:v>3.3000000000000002E-2</c:v>
                </c:pt>
                <c:pt idx="25">
                  <c:v>3.2000000000000001E-2</c:v>
                </c:pt>
                <c:pt idx="26">
                  <c:v>3.5000000000000003E-2</c:v>
                </c:pt>
                <c:pt idx="27">
                  <c:v>3.6999999999999998E-2</c:v>
                </c:pt>
                <c:pt idx="28">
                  <c:v>3.5999999999999997E-2</c:v>
                </c:pt>
                <c:pt idx="29">
                  <c:v>4.1000000000000002E-2</c:v>
                </c:pt>
                <c:pt idx="30">
                  <c:v>3.7999999999999999E-2</c:v>
                </c:pt>
                <c:pt idx="31">
                  <c:v>4.2000000000000003E-2</c:v>
                </c:pt>
                <c:pt idx="32">
                  <c:v>0.04</c:v>
                </c:pt>
                <c:pt idx="33">
                  <c:v>4.2000000000000003E-2</c:v>
                </c:pt>
                <c:pt idx="34">
                  <c:v>4.3999999999999997E-2</c:v>
                </c:pt>
                <c:pt idx="35">
                  <c:v>4.2000000000000003E-2</c:v>
                </c:pt>
                <c:pt idx="36">
                  <c:v>4.3999999999999997E-2</c:v>
                </c:pt>
                <c:pt idx="37">
                  <c:v>4.2999999999999997E-2</c:v>
                </c:pt>
                <c:pt idx="38">
                  <c:v>4.2000000000000003E-2</c:v>
                </c:pt>
                <c:pt idx="39">
                  <c:v>4.4999999999999998E-2</c:v>
                </c:pt>
                <c:pt idx="40">
                  <c:v>4.5999999999999999E-2</c:v>
                </c:pt>
                <c:pt idx="41">
                  <c:v>4.8000000000000001E-2</c:v>
                </c:pt>
                <c:pt idx="42">
                  <c:v>4.9000000000000002E-2</c:v>
                </c:pt>
                <c:pt idx="43">
                  <c:v>4.4999999999999998E-2</c:v>
                </c:pt>
                <c:pt idx="44">
                  <c:v>4.5999999999999999E-2</c:v>
                </c:pt>
                <c:pt idx="45">
                  <c:v>4.2000000000000003E-2</c:v>
                </c:pt>
                <c:pt idx="46">
                  <c:v>0.05</c:v>
                </c:pt>
                <c:pt idx="47">
                  <c:v>0.06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60EC-43EB-8B9B-66B12BC79488}"/>
            </c:ext>
          </c:extLst>
        </c:ser>
        <c:ser>
          <c:idx val="8"/>
          <c:order val="9"/>
          <c:tx>
            <c:strRef>
              <c:f>'planimétrie directe'!$C$76</c:f>
              <c:strCache>
                <c:ptCount val="1"/>
                <c:pt idx="0">
                  <c:v>1008</c:v>
                </c:pt>
              </c:strCache>
            </c:strRef>
          </c:tx>
          <c:spPr>
            <a:ln w="19050"/>
          </c:spPr>
          <c:cat>
            <c:numRef>
              <c:f>'planimétrie directe'!$A$77:$A$124</c:f>
              <c:numCache>
                <c:formatCode>m/d/yyyy</c:formatCode>
                <c:ptCount val="48"/>
                <c:pt idx="0">
                  <c:v>41340</c:v>
                </c:pt>
                <c:pt idx="1">
                  <c:v>41389</c:v>
                </c:pt>
                <c:pt idx="2">
                  <c:v>41442</c:v>
                </c:pt>
                <c:pt idx="3">
                  <c:v>41514</c:v>
                </c:pt>
                <c:pt idx="4">
                  <c:v>41575</c:v>
                </c:pt>
                <c:pt idx="5">
                  <c:v>41746</c:v>
                </c:pt>
                <c:pt idx="6">
                  <c:v>41785</c:v>
                </c:pt>
                <c:pt idx="7">
                  <c:v>41844</c:v>
                </c:pt>
                <c:pt idx="8">
                  <c:v>41906</c:v>
                </c:pt>
                <c:pt idx="9">
                  <c:v>41970</c:v>
                </c:pt>
                <c:pt idx="10">
                  <c:v>42031</c:v>
                </c:pt>
                <c:pt idx="11">
                  <c:v>42090</c:v>
                </c:pt>
                <c:pt idx="12">
                  <c:v>42157</c:v>
                </c:pt>
                <c:pt idx="13">
                  <c:v>42213</c:v>
                </c:pt>
                <c:pt idx="14">
                  <c:v>42276</c:v>
                </c:pt>
                <c:pt idx="15">
                  <c:v>42338</c:v>
                </c:pt>
                <c:pt idx="16">
                  <c:v>42397</c:v>
                </c:pt>
                <c:pt idx="17">
                  <c:v>42458</c:v>
                </c:pt>
                <c:pt idx="18">
                  <c:v>42520</c:v>
                </c:pt>
                <c:pt idx="19">
                  <c:v>42543</c:v>
                </c:pt>
                <c:pt idx="20">
                  <c:v>42580</c:v>
                </c:pt>
                <c:pt idx="21">
                  <c:v>42642</c:v>
                </c:pt>
                <c:pt idx="22">
                  <c:v>42703</c:v>
                </c:pt>
                <c:pt idx="23">
                  <c:v>42762</c:v>
                </c:pt>
                <c:pt idx="24">
                  <c:v>42824</c:v>
                </c:pt>
                <c:pt idx="25">
                  <c:v>42885</c:v>
                </c:pt>
                <c:pt idx="26">
                  <c:v>42950</c:v>
                </c:pt>
                <c:pt idx="27">
                  <c:v>43010</c:v>
                </c:pt>
                <c:pt idx="28">
                  <c:v>43068</c:v>
                </c:pt>
                <c:pt idx="29">
                  <c:v>43129</c:v>
                </c:pt>
                <c:pt idx="30">
                  <c:v>43188</c:v>
                </c:pt>
                <c:pt idx="31">
                  <c:v>43251</c:v>
                </c:pt>
                <c:pt idx="32">
                  <c:v>43312</c:v>
                </c:pt>
                <c:pt idx="33">
                  <c:v>43375</c:v>
                </c:pt>
                <c:pt idx="34">
                  <c:v>43438</c:v>
                </c:pt>
                <c:pt idx="35">
                  <c:v>43494</c:v>
                </c:pt>
                <c:pt idx="36">
                  <c:v>43551</c:v>
                </c:pt>
                <c:pt idx="37">
                  <c:v>43613</c:v>
                </c:pt>
                <c:pt idx="38">
                  <c:v>43678</c:v>
                </c:pt>
                <c:pt idx="39">
                  <c:v>43738</c:v>
                </c:pt>
                <c:pt idx="40">
                  <c:v>43801</c:v>
                </c:pt>
                <c:pt idx="41">
                  <c:v>43860</c:v>
                </c:pt>
                <c:pt idx="42">
                  <c:v>43916</c:v>
                </c:pt>
                <c:pt idx="43">
                  <c:v>43979</c:v>
                </c:pt>
                <c:pt idx="44">
                  <c:v>44046</c:v>
                </c:pt>
                <c:pt idx="45">
                  <c:v>44068</c:v>
                </c:pt>
                <c:pt idx="46">
                  <c:v>44104</c:v>
                </c:pt>
                <c:pt idx="47">
                  <c:v>44167</c:v>
                </c:pt>
              </c:numCache>
            </c:numRef>
          </c:cat>
          <c:val>
            <c:numRef>
              <c:f>'planimétrie directe'!$C$77:$C$124</c:f>
              <c:numCache>
                <c:formatCode>0.000</c:formatCode>
                <c:ptCount val="48"/>
                <c:pt idx="0" formatCode="General">
                  <c:v>0</c:v>
                </c:pt>
                <c:pt idx="1">
                  <c:v>7.0000000000000001E-3</c:v>
                </c:pt>
                <c:pt idx="2">
                  <c:v>6.0000000000000001E-3</c:v>
                </c:pt>
                <c:pt idx="3">
                  <c:v>8.9999999999999993E-3</c:v>
                </c:pt>
                <c:pt idx="4">
                  <c:v>8.0000000000000002E-3</c:v>
                </c:pt>
                <c:pt idx="5">
                  <c:v>2.1000000000000001E-2</c:v>
                </c:pt>
                <c:pt idx="6">
                  <c:v>2.1999999999999999E-2</c:v>
                </c:pt>
                <c:pt idx="7">
                  <c:v>2.1999999999999999E-2</c:v>
                </c:pt>
                <c:pt idx="8">
                  <c:v>1.7000000000000001E-2</c:v>
                </c:pt>
                <c:pt idx="9">
                  <c:v>2.1999999999999999E-2</c:v>
                </c:pt>
                <c:pt idx="10">
                  <c:v>2.1999999999999999E-2</c:v>
                </c:pt>
                <c:pt idx="11">
                  <c:v>2.3E-2</c:v>
                </c:pt>
                <c:pt idx="12">
                  <c:v>2.1999999999999999E-2</c:v>
                </c:pt>
                <c:pt idx="13">
                  <c:v>2.7E-2</c:v>
                </c:pt>
                <c:pt idx="14">
                  <c:v>2.1000000000000001E-2</c:v>
                </c:pt>
                <c:pt idx="15">
                  <c:v>1.6E-2</c:v>
                </c:pt>
                <c:pt idx="16">
                  <c:v>2.3E-2</c:v>
                </c:pt>
                <c:pt idx="17">
                  <c:v>2.5999999999999999E-2</c:v>
                </c:pt>
                <c:pt idx="18">
                  <c:v>1.7999999999999999E-2</c:v>
                </c:pt>
                <c:pt idx="19">
                  <c:v>0.02</c:v>
                </c:pt>
                <c:pt idx="20">
                  <c:v>2.1999999999999999E-2</c:v>
                </c:pt>
                <c:pt idx="21">
                  <c:v>2.5000000000000001E-2</c:v>
                </c:pt>
                <c:pt idx="22">
                  <c:v>2.8000000000000001E-2</c:v>
                </c:pt>
                <c:pt idx="23">
                  <c:v>2.1999999999999999E-2</c:v>
                </c:pt>
                <c:pt idx="24">
                  <c:v>2.3E-2</c:v>
                </c:pt>
                <c:pt idx="25">
                  <c:v>2.1999999999999999E-2</c:v>
                </c:pt>
                <c:pt idx="26">
                  <c:v>2.3E-2</c:v>
                </c:pt>
                <c:pt idx="27">
                  <c:v>2.4E-2</c:v>
                </c:pt>
                <c:pt idx="28">
                  <c:v>2.4E-2</c:v>
                </c:pt>
                <c:pt idx="29">
                  <c:v>2.7E-2</c:v>
                </c:pt>
                <c:pt idx="30">
                  <c:v>2.4E-2</c:v>
                </c:pt>
                <c:pt idx="31">
                  <c:v>2.1999999999999999E-2</c:v>
                </c:pt>
                <c:pt idx="32">
                  <c:v>2.9000000000000001E-2</c:v>
                </c:pt>
                <c:pt idx="33">
                  <c:v>2.4E-2</c:v>
                </c:pt>
                <c:pt idx="34">
                  <c:v>2.5999999999999999E-2</c:v>
                </c:pt>
                <c:pt idx="35">
                  <c:v>2.5000000000000001E-2</c:v>
                </c:pt>
                <c:pt idx="36">
                  <c:v>2.9000000000000001E-2</c:v>
                </c:pt>
                <c:pt idx="37">
                  <c:v>2.8000000000000001E-2</c:v>
                </c:pt>
                <c:pt idx="38">
                  <c:v>2.7E-2</c:v>
                </c:pt>
                <c:pt idx="39">
                  <c:v>2.9000000000000001E-2</c:v>
                </c:pt>
                <c:pt idx="40">
                  <c:v>2.7E-2</c:v>
                </c:pt>
                <c:pt idx="41">
                  <c:v>0.03</c:v>
                </c:pt>
                <c:pt idx="42">
                  <c:v>0.03</c:v>
                </c:pt>
                <c:pt idx="43">
                  <c:v>0.03</c:v>
                </c:pt>
                <c:pt idx="44">
                  <c:v>2.5999999999999999E-2</c:v>
                </c:pt>
                <c:pt idx="45">
                  <c:v>2.5999999999999999E-2</c:v>
                </c:pt>
                <c:pt idx="46">
                  <c:v>2.7E-2</c:v>
                </c:pt>
                <c:pt idx="47">
                  <c:v>3.1E-2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60EC-43EB-8B9B-66B12BC79488}"/>
            </c:ext>
          </c:extLst>
        </c:ser>
        <c:ser>
          <c:idx val="9"/>
          <c:order val="10"/>
          <c:tx>
            <c:strRef>
              <c:f>'planimétrie directe'!$B$76</c:f>
              <c:strCache>
                <c:ptCount val="1"/>
                <c:pt idx="0">
                  <c:v>1007</c:v>
                </c:pt>
              </c:strCache>
            </c:strRef>
          </c:tx>
          <c:spPr>
            <a:ln w="19050"/>
          </c:spPr>
          <c:cat>
            <c:numRef>
              <c:f>'planimétrie directe'!$A$77:$A$124</c:f>
              <c:numCache>
                <c:formatCode>m/d/yyyy</c:formatCode>
                <c:ptCount val="48"/>
                <c:pt idx="0">
                  <c:v>41340</c:v>
                </c:pt>
                <c:pt idx="1">
                  <c:v>41389</c:v>
                </c:pt>
                <c:pt idx="2">
                  <c:v>41442</c:v>
                </c:pt>
                <c:pt idx="3">
                  <c:v>41514</c:v>
                </c:pt>
                <c:pt idx="4">
                  <c:v>41575</c:v>
                </c:pt>
                <c:pt idx="5">
                  <c:v>41746</c:v>
                </c:pt>
                <c:pt idx="6">
                  <c:v>41785</c:v>
                </c:pt>
                <c:pt idx="7">
                  <c:v>41844</c:v>
                </c:pt>
                <c:pt idx="8">
                  <c:v>41906</c:v>
                </c:pt>
                <c:pt idx="9">
                  <c:v>41970</c:v>
                </c:pt>
                <c:pt idx="10">
                  <c:v>42031</c:v>
                </c:pt>
                <c:pt idx="11">
                  <c:v>42090</c:v>
                </c:pt>
                <c:pt idx="12">
                  <c:v>42157</c:v>
                </c:pt>
                <c:pt idx="13">
                  <c:v>42213</c:v>
                </c:pt>
                <c:pt idx="14">
                  <c:v>42276</c:v>
                </c:pt>
                <c:pt idx="15">
                  <c:v>42338</c:v>
                </c:pt>
                <c:pt idx="16">
                  <c:v>42397</c:v>
                </c:pt>
                <c:pt idx="17">
                  <c:v>42458</c:v>
                </c:pt>
                <c:pt idx="18">
                  <c:v>42520</c:v>
                </c:pt>
                <c:pt idx="19">
                  <c:v>42543</c:v>
                </c:pt>
                <c:pt idx="20">
                  <c:v>42580</c:v>
                </c:pt>
                <c:pt idx="21">
                  <c:v>42642</c:v>
                </c:pt>
                <c:pt idx="22">
                  <c:v>42703</c:v>
                </c:pt>
                <c:pt idx="23">
                  <c:v>42762</c:v>
                </c:pt>
                <c:pt idx="24">
                  <c:v>42824</c:v>
                </c:pt>
                <c:pt idx="25">
                  <c:v>42885</c:v>
                </c:pt>
                <c:pt idx="26">
                  <c:v>42950</c:v>
                </c:pt>
                <c:pt idx="27">
                  <c:v>43010</c:v>
                </c:pt>
                <c:pt idx="28">
                  <c:v>43068</c:v>
                </c:pt>
                <c:pt idx="29">
                  <c:v>43129</c:v>
                </c:pt>
                <c:pt idx="30">
                  <c:v>43188</c:v>
                </c:pt>
                <c:pt idx="31">
                  <c:v>43251</c:v>
                </c:pt>
                <c:pt idx="32">
                  <c:v>43312</c:v>
                </c:pt>
                <c:pt idx="33">
                  <c:v>43375</c:v>
                </c:pt>
                <c:pt idx="34">
                  <c:v>43438</c:v>
                </c:pt>
                <c:pt idx="35">
                  <c:v>43494</c:v>
                </c:pt>
                <c:pt idx="36">
                  <c:v>43551</c:v>
                </c:pt>
                <c:pt idx="37">
                  <c:v>43613</c:v>
                </c:pt>
                <c:pt idx="38">
                  <c:v>43678</c:v>
                </c:pt>
                <c:pt idx="39">
                  <c:v>43738</c:v>
                </c:pt>
                <c:pt idx="40">
                  <c:v>43801</c:v>
                </c:pt>
                <c:pt idx="41">
                  <c:v>43860</c:v>
                </c:pt>
                <c:pt idx="42">
                  <c:v>43916</c:v>
                </c:pt>
                <c:pt idx="43">
                  <c:v>43979</c:v>
                </c:pt>
                <c:pt idx="44">
                  <c:v>44046</c:v>
                </c:pt>
                <c:pt idx="45">
                  <c:v>44068</c:v>
                </c:pt>
                <c:pt idx="46">
                  <c:v>44104</c:v>
                </c:pt>
                <c:pt idx="47">
                  <c:v>44167</c:v>
                </c:pt>
              </c:numCache>
            </c:numRef>
          </c:cat>
          <c:val>
            <c:numRef>
              <c:f>'planimétrie directe'!$B$77:$B$124</c:f>
              <c:numCache>
                <c:formatCode>0.000</c:formatCode>
                <c:ptCount val="48"/>
                <c:pt idx="0" formatCode="General">
                  <c:v>0</c:v>
                </c:pt>
                <c:pt idx="1">
                  <c:v>8.0000000000000002E-3</c:v>
                </c:pt>
                <c:pt idx="2">
                  <c:v>8.9999999999999993E-3</c:v>
                </c:pt>
                <c:pt idx="3">
                  <c:v>8.9999999999999993E-3</c:v>
                </c:pt>
                <c:pt idx="4">
                  <c:v>1.0999999999999999E-2</c:v>
                </c:pt>
                <c:pt idx="5">
                  <c:v>2.9000000000000001E-2</c:v>
                </c:pt>
                <c:pt idx="6">
                  <c:v>3.2000000000000001E-2</c:v>
                </c:pt>
                <c:pt idx="7">
                  <c:v>3.4000000000000002E-2</c:v>
                </c:pt>
                <c:pt idx="8">
                  <c:v>2.7E-2</c:v>
                </c:pt>
                <c:pt idx="9">
                  <c:v>3.3000000000000002E-2</c:v>
                </c:pt>
                <c:pt idx="10">
                  <c:v>3.1E-2</c:v>
                </c:pt>
                <c:pt idx="11">
                  <c:v>3.3000000000000002E-2</c:v>
                </c:pt>
                <c:pt idx="12">
                  <c:v>3.1E-2</c:v>
                </c:pt>
                <c:pt idx="13">
                  <c:v>3.3000000000000002E-2</c:v>
                </c:pt>
                <c:pt idx="14">
                  <c:v>3.1E-2</c:v>
                </c:pt>
                <c:pt idx="15">
                  <c:v>2.7E-2</c:v>
                </c:pt>
                <c:pt idx="16">
                  <c:v>3.4000000000000002E-2</c:v>
                </c:pt>
                <c:pt idx="17">
                  <c:v>3.5999999999999997E-2</c:v>
                </c:pt>
                <c:pt idx="18">
                  <c:v>0.03</c:v>
                </c:pt>
                <c:pt idx="19">
                  <c:v>3.1E-2</c:v>
                </c:pt>
                <c:pt idx="20">
                  <c:v>3.2000000000000001E-2</c:v>
                </c:pt>
                <c:pt idx="21">
                  <c:v>3.5999999999999997E-2</c:v>
                </c:pt>
                <c:pt idx="22">
                  <c:v>3.9E-2</c:v>
                </c:pt>
                <c:pt idx="23">
                  <c:v>3.4000000000000002E-2</c:v>
                </c:pt>
                <c:pt idx="24">
                  <c:v>3.4000000000000002E-2</c:v>
                </c:pt>
                <c:pt idx="25">
                  <c:v>3.1E-2</c:v>
                </c:pt>
                <c:pt idx="26">
                  <c:v>3.7999999999999999E-2</c:v>
                </c:pt>
                <c:pt idx="27">
                  <c:v>3.5999999999999997E-2</c:v>
                </c:pt>
                <c:pt idx="28">
                  <c:v>3.5999999999999997E-2</c:v>
                </c:pt>
                <c:pt idx="29">
                  <c:v>3.7999999999999999E-2</c:v>
                </c:pt>
                <c:pt idx="30">
                  <c:v>3.5999999999999997E-2</c:v>
                </c:pt>
                <c:pt idx="31">
                  <c:v>3.3000000000000002E-2</c:v>
                </c:pt>
                <c:pt idx="32">
                  <c:v>0.04</c:v>
                </c:pt>
                <c:pt idx="33">
                  <c:v>3.5000000000000003E-2</c:v>
                </c:pt>
                <c:pt idx="34">
                  <c:v>3.6999999999999998E-2</c:v>
                </c:pt>
                <c:pt idx="35">
                  <c:v>3.6999999999999998E-2</c:v>
                </c:pt>
                <c:pt idx="36">
                  <c:v>4.2000000000000003E-2</c:v>
                </c:pt>
                <c:pt idx="37">
                  <c:v>0.04</c:v>
                </c:pt>
                <c:pt idx="38">
                  <c:v>3.7999999999999999E-2</c:v>
                </c:pt>
                <c:pt idx="39">
                  <c:v>4.1000000000000002E-2</c:v>
                </c:pt>
                <c:pt idx="40">
                  <c:v>3.9E-2</c:v>
                </c:pt>
                <c:pt idx="41">
                  <c:v>4.2999999999999997E-2</c:v>
                </c:pt>
                <c:pt idx="42">
                  <c:v>4.2999999999999997E-2</c:v>
                </c:pt>
                <c:pt idx="43">
                  <c:v>4.2000000000000003E-2</c:v>
                </c:pt>
                <c:pt idx="44">
                  <c:v>3.9E-2</c:v>
                </c:pt>
                <c:pt idx="45">
                  <c:v>0.04</c:v>
                </c:pt>
                <c:pt idx="46">
                  <c:v>4.1000000000000002E-2</c:v>
                </c:pt>
                <c:pt idx="47">
                  <c:v>4.1000000000000002E-2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60EC-43EB-8B9B-66B12BC79488}"/>
            </c:ext>
          </c:extLst>
        </c:ser>
        <c:ser>
          <c:idx val="10"/>
          <c:order val="11"/>
          <c:tx>
            <c:strRef>
              <c:f>'planimétrie directe'!$E$76</c:f>
              <c:strCache>
                <c:ptCount val="1"/>
                <c:pt idx="0">
                  <c:v>1010</c:v>
                </c:pt>
              </c:strCache>
            </c:strRef>
          </c:tx>
          <c:spPr>
            <a:ln w="19050"/>
          </c:spPr>
          <c:cat>
            <c:numRef>
              <c:f>'planimétrie directe'!$A$77:$A$124</c:f>
              <c:numCache>
                <c:formatCode>m/d/yyyy</c:formatCode>
                <c:ptCount val="48"/>
                <c:pt idx="0">
                  <c:v>41340</c:v>
                </c:pt>
                <c:pt idx="1">
                  <c:v>41389</c:v>
                </c:pt>
                <c:pt idx="2">
                  <c:v>41442</c:v>
                </c:pt>
                <c:pt idx="3">
                  <c:v>41514</c:v>
                </c:pt>
                <c:pt idx="4">
                  <c:v>41575</c:v>
                </c:pt>
                <c:pt idx="5">
                  <c:v>41746</c:v>
                </c:pt>
                <c:pt idx="6">
                  <c:v>41785</c:v>
                </c:pt>
                <c:pt idx="7">
                  <c:v>41844</c:v>
                </c:pt>
                <c:pt idx="8">
                  <c:v>41906</c:v>
                </c:pt>
                <c:pt idx="9">
                  <c:v>41970</c:v>
                </c:pt>
                <c:pt idx="10">
                  <c:v>42031</c:v>
                </c:pt>
                <c:pt idx="11">
                  <c:v>42090</c:v>
                </c:pt>
                <c:pt idx="12">
                  <c:v>42157</c:v>
                </c:pt>
                <c:pt idx="13">
                  <c:v>42213</c:v>
                </c:pt>
                <c:pt idx="14">
                  <c:v>42276</c:v>
                </c:pt>
                <c:pt idx="15">
                  <c:v>42338</c:v>
                </c:pt>
                <c:pt idx="16">
                  <c:v>42397</c:v>
                </c:pt>
                <c:pt idx="17">
                  <c:v>42458</c:v>
                </c:pt>
                <c:pt idx="18">
                  <c:v>42520</c:v>
                </c:pt>
                <c:pt idx="19">
                  <c:v>42543</c:v>
                </c:pt>
                <c:pt idx="20">
                  <c:v>42580</c:v>
                </c:pt>
                <c:pt idx="21">
                  <c:v>42642</c:v>
                </c:pt>
                <c:pt idx="22">
                  <c:v>42703</c:v>
                </c:pt>
                <c:pt idx="23">
                  <c:v>42762</c:v>
                </c:pt>
                <c:pt idx="24">
                  <c:v>42824</c:v>
                </c:pt>
                <c:pt idx="25">
                  <c:v>42885</c:v>
                </c:pt>
                <c:pt idx="26">
                  <c:v>42950</c:v>
                </c:pt>
                <c:pt idx="27">
                  <c:v>43010</c:v>
                </c:pt>
                <c:pt idx="28">
                  <c:v>43068</c:v>
                </c:pt>
                <c:pt idx="29">
                  <c:v>43129</c:v>
                </c:pt>
                <c:pt idx="30">
                  <c:v>43188</c:v>
                </c:pt>
                <c:pt idx="31">
                  <c:v>43251</c:v>
                </c:pt>
                <c:pt idx="32">
                  <c:v>43312</c:v>
                </c:pt>
                <c:pt idx="33">
                  <c:v>43375</c:v>
                </c:pt>
                <c:pt idx="34">
                  <c:v>43438</c:v>
                </c:pt>
                <c:pt idx="35">
                  <c:v>43494</c:v>
                </c:pt>
                <c:pt idx="36">
                  <c:v>43551</c:v>
                </c:pt>
                <c:pt idx="37">
                  <c:v>43613</c:v>
                </c:pt>
                <c:pt idx="38">
                  <c:v>43678</c:v>
                </c:pt>
                <c:pt idx="39">
                  <c:v>43738</c:v>
                </c:pt>
                <c:pt idx="40">
                  <c:v>43801</c:v>
                </c:pt>
                <c:pt idx="41">
                  <c:v>43860</c:v>
                </c:pt>
                <c:pt idx="42">
                  <c:v>43916</c:v>
                </c:pt>
                <c:pt idx="43">
                  <c:v>43979</c:v>
                </c:pt>
                <c:pt idx="44">
                  <c:v>44046</c:v>
                </c:pt>
                <c:pt idx="45">
                  <c:v>44068</c:v>
                </c:pt>
                <c:pt idx="46">
                  <c:v>44104</c:v>
                </c:pt>
                <c:pt idx="47">
                  <c:v>44167</c:v>
                </c:pt>
              </c:numCache>
            </c:numRef>
          </c:cat>
          <c:val>
            <c:numRef>
              <c:f>'planimétrie directe'!$E$77:$E$124</c:f>
              <c:numCache>
                <c:formatCode>0.000</c:formatCode>
                <c:ptCount val="48"/>
                <c:pt idx="0" formatCode="General">
                  <c:v>0</c:v>
                </c:pt>
                <c:pt idx="1">
                  <c:v>1.0999999999999999E-2</c:v>
                </c:pt>
                <c:pt idx="2">
                  <c:v>1.4E-2</c:v>
                </c:pt>
                <c:pt idx="3">
                  <c:v>1.2999999999999999E-2</c:v>
                </c:pt>
                <c:pt idx="4">
                  <c:v>2.5000000000000001E-2</c:v>
                </c:pt>
                <c:pt idx="5">
                  <c:v>5.0999999999999997E-2</c:v>
                </c:pt>
                <c:pt idx="6">
                  <c:v>5.8999999999999997E-2</c:v>
                </c:pt>
                <c:pt idx="7">
                  <c:v>5.8999999999999997E-2</c:v>
                </c:pt>
                <c:pt idx="8">
                  <c:v>5.8000000000000003E-2</c:v>
                </c:pt>
                <c:pt idx="9">
                  <c:v>6.6000000000000003E-2</c:v>
                </c:pt>
                <c:pt idx="10">
                  <c:v>6.9000000000000006E-2</c:v>
                </c:pt>
                <c:pt idx="11">
                  <c:v>7.0000000000000007E-2</c:v>
                </c:pt>
                <c:pt idx="12">
                  <c:v>7.4999999999999997E-2</c:v>
                </c:pt>
                <c:pt idx="13">
                  <c:v>0.08</c:v>
                </c:pt>
                <c:pt idx="14">
                  <c:v>7.5999999999999998E-2</c:v>
                </c:pt>
                <c:pt idx="15">
                  <c:v>7.3999999999999996E-2</c:v>
                </c:pt>
                <c:pt idx="16">
                  <c:v>8.3000000000000004E-2</c:v>
                </c:pt>
                <c:pt idx="17">
                  <c:v>8.5000000000000006E-2</c:v>
                </c:pt>
                <c:pt idx="18">
                  <c:v>8.2000000000000003E-2</c:v>
                </c:pt>
                <c:pt idx="19">
                  <c:v>0.09</c:v>
                </c:pt>
                <c:pt idx="20">
                  <c:v>8.7999999999999995E-2</c:v>
                </c:pt>
                <c:pt idx="21">
                  <c:v>9.5000000000000001E-2</c:v>
                </c:pt>
                <c:pt idx="22">
                  <c:v>9.6000000000000002E-2</c:v>
                </c:pt>
                <c:pt idx="23">
                  <c:v>9.0999999999999998E-2</c:v>
                </c:pt>
                <c:pt idx="24">
                  <c:v>9.1999999999999998E-2</c:v>
                </c:pt>
                <c:pt idx="25">
                  <c:v>9.2999999999999999E-2</c:v>
                </c:pt>
                <c:pt idx="26">
                  <c:v>0.1</c:v>
                </c:pt>
                <c:pt idx="27">
                  <c:v>0.10299999999999999</c:v>
                </c:pt>
                <c:pt idx="28">
                  <c:v>0.107</c:v>
                </c:pt>
                <c:pt idx="29">
                  <c:v>0.10299999999999999</c:v>
                </c:pt>
                <c:pt idx="30">
                  <c:v>0.105</c:v>
                </c:pt>
                <c:pt idx="31">
                  <c:v>0.104</c:v>
                </c:pt>
                <c:pt idx="32">
                  <c:v>0.105</c:v>
                </c:pt>
                <c:pt idx="33">
                  <c:v>0.105</c:v>
                </c:pt>
                <c:pt idx="34">
                  <c:v>0.105</c:v>
                </c:pt>
                <c:pt idx="35">
                  <c:v>0.107</c:v>
                </c:pt>
                <c:pt idx="36">
                  <c:v>0.112</c:v>
                </c:pt>
                <c:pt idx="37">
                  <c:v>0.113</c:v>
                </c:pt>
                <c:pt idx="38">
                  <c:v>0.108</c:v>
                </c:pt>
                <c:pt idx="39">
                  <c:v>0.115</c:v>
                </c:pt>
                <c:pt idx="40">
                  <c:v>0.114</c:v>
                </c:pt>
                <c:pt idx="41">
                  <c:v>0.115</c:v>
                </c:pt>
                <c:pt idx="42">
                  <c:v>0.11799999999999999</c:v>
                </c:pt>
                <c:pt idx="43">
                  <c:v>0.11700000000000001</c:v>
                </c:pt>
                <c:pt idx="44">
                  <c:v>0.121</c:v>
                </c:pt>
                <c:pt idx="45">
                  <c:v>0.11600000000000001</c:v>
                </c:pt>
                <c:pt idx="46">
                  <c:v>0.11700000000000001</c:v>
                </c:pt>
                <c:pt idx="47">
                  <c:v>0.111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60EC-43EB-8B9B-66B12BC79488}"/>
            </c:ext>
          </c:extLst>
        </c:ser>
        <c:ser>
          <c:idx val="11"/>
          <c:order val="12"/>
          <c:tx>
            <c:strRef>
              <c:f>'planimétrie directe'!$F$76</c:f>
              <c:strCache>
                <c:ptCount val="1"/>
                <c:pt idx="0">
                  <c:v>1011</c:v>
                </c:pt>
              </c:strCache>
            </c:strRef>
          </c:tx>
          <c:spPr>
            <a:ln w="19050"/>
          </c:spPr>
          <c:cat>
            <c:numRef>
              <c:f>'planimétrie directe'!$A$77:$A$124</c:f>
              <c:numCache>
                <c:formatCode>m/d/yyyy</c:formatCode>
                <c:ptCount val="48"/>
                <c:pt idx="0">
                  <c:v>41340</c:v>
                </c:pt>
                <c:pt idx="1">
                  <c:v>41389</c:v>
                </c:pt>
                <c:pt idx="2">
                  <c:v>41442</c:v>
                </c:pt>
                <c:pt idx="3">
                  <c:v>41514</c:v>
                </c:pt>
                <c:pt idx="4">
                  <c:v>41575</c:v>
                </c:pt>
                <c:pt idx="5">
                  <c:v>41746</c:v>
                </c:pt>
                <c:pt idx="6">
                  <c:v>41785</c:v>
                </c:pt>
                <c:pt idx="7">
                  <c:v>41844</c:v>
                </c:pt>
                <c:pt idx="8">
                  <c:v>41906</c:v>
                </c:pt>
                <c:pt idx="9">
                  <c:v>41970</c:v>
                </c:pt>
                <c:pt idx="10">
                  <c:v>42031</c:v>
                </c:pt>
                <c:pt idx="11">
                  <c:v>42090</c:v>
                </c:pt>
                <c:pt idx="12">
                  <c:v>42157</c:v>
                </c:pt>
                <c:pt idx="13">
                  <c:v>42213</c:v>
                </c:pt>
                <c:pt idx="14">
                  <c:v>42276</c:v>
                </c:pt>
                <c:pt idx="15">
                  <c:v>42338</c:v>
                </c:pt>
                <c:pt idx="16">
                  <c:v>42397</c:v>
                </c:pt>
                <c:pt idx="17">
                  <c:v>42458</c:v>
                </c:pt>
                <c:pt idx="18">
                  <c:v>42520</c:v>
                </c:pt>
                <c:pt idx="19">
                  <c:v>42543</c:v>
                </c:pt>
                <c:pt idx="20">
                  <c:v>42580</c:v>
                </c:pt>
                <c:pt idx="21">
                  <c:v>42642</c:v>
                </c:pt>
                <c:pt idx="22">
                  <c:v>42703</c:v>
                </c:pt>
                <c:pt idx="23">
                  <c:v>42762</c:v>
                </c:pt>
                <c:pt idx="24">
                  <c:v>42824</c:v>
                </c:pt>
                <c:pt idx="25">
                  <c:v>42885</c:v>
                </c:pt>
                <c:pt idx="26">
                  <c:v>42950</c:v>
                </c:pt>
                <c:pt idx="27">
                  <c:v>43010</c:v>
                </c:pt>
                <c:pt idx="28">
                  <c:v>43068</c:v>
                </c:pt>
                <c:pt idx="29">
                  <c:v>43129</c:v>
                </c:pt>
                <c:pt idx="30">
                  <c:v>43188</c:v>
                </c:pt>
                <c:pt idx="31">
                  <c:v>43251</c:v>
                </c:pt>
                <c:pt idx="32">
                  <c:v>43312</c:v>
                </c:pt>
                <c:pt idx="33">
                  <c:v>43375</c:v>
                </c:pt>
                <c:pt idx="34">
                  <c:v>43438</c:v>
                </c:pt>
                <c:pt idx="35">
                  <c:v>43494</c:v>
                </c:pt>
                <c:pt idx="36">
                  <c:v>43551</c:v>
                </c:pt>
                <c:pt idx="37">
                  <c:v>43613</c:v>
                </c:pt>
                <c:pt idx="38">
                  <c:v>43678</c:v>
                </c:pt>
                <c:pt idx="39">
                  <c:v>43738</c:v>
                </c:pt>
                <c:pt idx="40">
                  <c:v>43801</c:v>
                </c:pt>
                <c:pt idx="41">
                  <c:v>43860</c:v>
                </c:pt>
                <c:pt idx="42">
                  <c:v>43916</c:v>
                </c:pt>
                <c:pt idx="43">
                  <c:v>43979</c:v>
                </c:pt>
                <c:pt idx="44">
                  <c:v>44046</c:v>
                </c:pt>
                <c:pt idx="45">
                  <c:v>44068</c:v>
                </c:pt>
                <c:pt idx="46">
                  <c:v>44104</c:v>
                </c:pt>
                <c:pt idx="47">
                  <c:v>44167</c:v>
                </c:pt>
              </c:numCache>
            </c:numRef>
          </c:cat>
          <c:val>
            <c:numRef>
              <c:f>'planimétrie directe'!$F$77:$F$124</c:f>
              <c:numCache>
                <c:formatCode>0.000</c:formatCode>
                <c:ptCount val="48"/>
                <c:pt idx="0" formatCode="General">
                  <c:v>0</c:v>
                </c:pt>
                <c:pt idx="1">
                  <c:v>1.4999999999999999E-2</c:v>
                </c:pt>
                <c:pt idx="2">
                  <c:v>1.0999999999999999E-2</c:v>
                </c:pt>
                <c:pt idx="3">
                  <c:v>1.2999999999999999E-2</c:v>
                </c:pt>
                <c:pt idx="4">
                  <c:v>2.1000000000000001E-2</c:v>
                </c:pt>
                <c:pt idx="5">
                  <c:v>6.7000000000000004E-2</c:v>
                </c:pt>
                <c:pt idx="6">
                  <c:v>7.0000000000000007E-2</c:v>
                </c:pt>
                <c:pt idx="7">
                  <c:v>7.0000000000000007E-2</c:v>
                </c:pt>
                <c:pt idx="8">
                  <c:v>7.1999999999999995E-2</c:v>
                </c:pt>
                <c:pt idx="9">
                  <c:v>7.9000000000000001E-2</c:v>
                </c:pt>
                <c:pt idx="10">
                  <c:v>7.9000000000000001E-2</c:v>
                </c:pt>
                <c:pt idx="11">
                  <c:v>8.3000000000000004E-2</c:v>
                </c:pt>
                <c:pt idx="12">
                  <c:v>8.5999999999999993E-2</c:v>
                </c:pt>
                <c:pt idx="13">
                  <c:v>8.3000000000000004E-2</c:v>
                </c:pt>
                <c:pt idx="14">
                  <c:v>8.3000000000000004E-2</c:v>
                </c:pt>
                <c:pt idx="15">
                  <c:v>0.08</c:v>
                </c:pt>
                <c:pt idx="16">
                  <c:v>8.3000000000000004E-2</c:v>
                </c:pt>
                <c:pt idx="17">
                  <c:v>8.8999999999999996E-2</c:v>
                </c:pt>
                <c:pt idx="18">
                  <c:v>8.5999999999999993E-2</c:v>
                </c:pt>
                <c:pt idx="19">
                  <c:v>8.3000000000000004E-2</c:v>
                </c:pt>
                <c:pt idx="20">
                  <c:v>8.6999999999999994E-2</c:v>
                </c:pt>
                <c:pt idx="21">
                  <c:v>9.4E-2</c:v>
                </c:pt>
                <c:pt idx="22">
                  <c:v>9.9000000000000005E-2</c:v>
                </c:pt>
                <c:pt idx="23">
                  <c:v>9.8000000000000004E-2</c:v>
                </c:pt>
                <c:pt idx="24">
                  <c:v>0.1</c:v>
                </c:pt>
                <c:pt idx="25">
                  <c:v>0.1</c:v>
                </c:pt>
                <c:pt idx="26">
                  <c:v>0.105</c:v>
                </c:pt>
                <c:pt idx="27">
                  <c:v>0.105</c:v>
                </c:pt>
                <c:pt idx="28">
                  <c:v>0.109</c:v>
                </c:pt>
                <c:pt idx="29">
                  <c:v>0.106</c:v>
                </c:pt>
                <c:pt idx="30">
                  <c:v>0.109</c:v>
                </c:pt>
                <c:pt idx="31">
                  <c:v>0.104</c:v>
                </c:pt>
                <c:pt idx="32">
                  <c:v>0.106</c:v>
                </c:pt>
                <c:pt idx="33">
                  <c:v>0.108</c:v>
                </c:pt>
                <c:pt idx="34">
                  <c:v>0.11</c:v>
                </c:pt>
                <c:pt idx="35">
                  <c:v>0.109</c:v>
                </c:pt>
                <c:pt idx="36">
                  <c:v>0.11700000000000001</c:v>
                </c:pt>
                <c:pt idx="37">
                  <c:v>0.11700000000000001</c:v>
                </c:pt>
                <c:pt idx="38">
                  <c:v>0.114</c:v>
                </c:pt>
                <c:pt idx="39">
                  <c:v>0.114</c:v>
                </c:pt>
                <c:pt idx="40">
                  <c:v>0.121</c:v>
                </c:pt>
                <c:pt idx="41">
                  <c:v>0.122</c:v>
                </c:pt>
                <c:pt idx="42">
                  <c:v>0.123</c:v>
                </c:pt>
                <c:pt idx="43">
                  <c:v>0.124</c:v>
                </c:pt>
                <c:pt idx="44">
                  <c:v>0.123</c:v>
                </c:pt>
                <c:pt idx="45">
                  <c:v>0.123</c:v>
                </c:pt>
                <c:pt idx="46">
                  <c:v>0.121</c:v>
                </c:pt>
                <c:pt idx="47">
                  <c:v>0.122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B-60EC-43EB-8B9B-66B12BC79488}"/>
            </c:ext>
          </c:extLst>
        </c:ser>
        <c:ser>
          <c:idx val="12"/>
          <c:order val="13"/>
          <c:tx>
            <c:strRef>
              <c:f>'planimétrie directe'!$V$76</c:f>
              <c:strCache>
                <c:ptCount val="1"/>
                <c:pt idx="0">
                  <c:v>1025</c:v>
                </c:pt>
              </c:strCache>
            </c:strRef>
          </c:tx>
          <c:spPr>
            <a:ln w="19050"/>
          </c:spPr>
          <c:cat>
            <c:numRef>
              <c:f>'planimétrie directe'!$A$77:$A$124</c:f>
              <c:numCache>
                <c:formatCode>m/d/yyyy</c:formatCode>
                <c:ptCount val="48"/>
                <c:pt idx="0">
                  <c:v>41340</c:v>
                </c:pt>
                <c:pt idx="1">
                  <c:v>41389</c:v>
                </c:pt>
                <c:pt idx="2">
                  <c:v>41442</c:v>
                </c:pt>
                <c:pt idx="3">
                  <c:v>41514</c:v>
                </c:pt>
                <c:pt idx="4">
                  <c:v>41575</c:v>
                </c:pt>
                <c:pt idx="5">
                  <c:v>41746</c:v>
                </c:pt>
                <c:pt idx="6">
                  <c:v>41785</c:v>
                </c:pt>
                <c:pt idx="7">
                  <c:v>41844</c:v>
                </c:pt>
                <c:pt idx="8">
                  <c:v>41906</c:v>
                </c:pt>
                <c:pt idx="9">
                  <c:v>41970</c:v>
                </c:pt>
                <c:pt idx="10">
                  <c:v>42031</c:v>
                </c:pt>
                <c:pt idx="11">
                  <c:v>42090</c:v>
                </c:pt>
                <c:pt idx="12">
                  <c:v>42157</c:v>
                </c:pt>
                <c:pt idx="13">
                  <c:v>42213</c:v>
                </c:pt>
                <c:pt idx="14">
                  <c:v>42276</c:v>
                </c:pt>
                <c:pt idx="15">
                  <c:v>42338</c:v>
                </c:pt>
                <c:pt idx="16">
                  <c:v>42397</c:v>
                </c:pt>
                <c:pt idx="17">
                  <c:v>42458</c:v>
                </c:pt>
                <c:pt idx="18">
                  <c:v>42520</c:v>
                </c:pt>
                <c:pt idx="19">
                  <c:v>42543</c:v>
                </c:pt>
                <c:pt idx="20">
                  <c:v>42580</c:v>
                </c:pt>
                <c:pt idx="21">
                  <c:v>42642</c:v>
                </c:pt>
                <c:pt idx="22">
                  <c:v>42703</c:v>
                </c:pt>
                <c:pt idx="23">
                  <c:v>42762</c:v>
                </c:pt>
                <c:pt idx="24">
                  <c:v>42824</c:v>
                </c:pt>
                <c:pt idx="25">
                  <c:v>42885</c:v>
                </c:pt>
                <c:pt idx="26">
                  <c:v>42950</c:v>
                </c:pt>
                <c:pt idx="27">
                  <c:v>43010</c:v>
                </c:pt>
                <c:pt idx="28">
                  <c:v>43068</c:v>
                </c:pt>
                <c:pt idx="29">
                  <c:v>43129</c:v>
                </c:pt>
                <c:pt idx="30">
                  <c:v>43188</c:v>
                </c:pt>
                <c:pt idx="31">
                  <c:v>43251</c:v>
                </c:pt>
                <c:pt idx="32">
                  <c:v>43312</c:v>
                </c:pt>
                <c:pt idx="33">
                  <c:v>43375</c:v>
                </c:pt>
                <c:pt idx="34">
                  <c:v>43438</c:v>
                </c:pt>
                <c:pt idx="35">
                  <c:v>43494</c:v>
                </c:pt>
                <c:pt idx="36">
                  <c:v>43551</c:v>
                </c:pt>
                <c:pt idx="37">
                  <c:v>43613</c:v>
                </c:pt>
                <c:pt idx="38">
                  <c:v>43678</c:v>
                </c:pt>
                <c:pt idx="39">
                  <c:v>43738</c:v>
                </c:pt>
                <c:pt idx="40">
                  <c:v>43801</c:v>
                </c:pt>
                <c:pt idx="41">
                  <c:v>43860</c:v>
                </c:pt>
                <c:pt idx="42">
                  <c:v>43916</c:v>
                </c:pt>
                <c:pt idx="43">
                  <c:v>43979</c:v>
                </c:pt>
                <c:pt idx="44">
                  <c:v>44046</c:v>
                </c:pt>
                <c:pt idx="45">
                  <c:v>44068</c:v>
                </c:pt>
                <c:pt idx="46">
                  <c:v>44104</c:v>
                </c:pt>
                <c:pt idx="47">
                  <c:v>44167</c:v>
                </c:pt>
              </c:numCache>
            </c:numRef>
          </c:cat>
          <c:val>
            <c:numRef>
              <c:f>'planimétrie directe'!$V$77:$V$124</c:f>
              <c:numCache>
                <c:formatCode>0.000</c:formatCode>
                <c:ptCount val="48"/>
                <c:pt idx="0" formatCode="General">
                  <c:v>0</c:v>
                </c:pt>
                <c:pt idx="1">
                  <c:v>1.7999999999999999E-2</c:v>
                </c:pt>
                <c:pt idx="2">
                  <c:v>3.3000000000000002E-2</c:v>
                </c:pt>
                <c:pt idx="3">
                  <c:v>5.2999999999999999E-2</c:v>
                </c:pt>
                <c:pt idx="4">
                  <c:v>6.4000000000000001E-2</c:v>
                </c:pt>
                <c:pt idx="5">
                  <c:v>8.2000000000000003E-2</c:v>
                </c:pt>
                <c:pt idx="6">
                  <c:v>0.09</c:v>
                </c:pt>
                <c:pt idx="7">
                  <c:v>0.109</c:v>
                </c:pt>
                <c:pt idx="8">
                  <c:v>0.11899999999999999</c:v>
                </c:pt>
                <c:pt idx="9">
                  <c:v>0.128</c:v>
                </c:pt>
                <c:pt idx="10">
                  <c:v>0.13700000000000001</c:v>
                </c:pt>
                <c:pt idx="11">
                  <c:v>0.14499999999999999</c:v>
                </c:pt>
                <c:pt idx="12">
                  <c:v>0.156</c:v>
                </c:pt>
                <c:pt idx="13">
                  <c:v>0.17599999999999999</c:v>
                </c:pt>
                <c:pt idx="14">
                  <c:v>0.18099999999999999</c:v>
                </c:pt>
                <c:pt idx="15">
                  <c:v>0.186</c:v>
                </c:pt>
                <c:pt idx="16">
                  <c:v>0.192</c:v>
                </c:pt>
                <c:pt idx="17">
                  <c:v>0.19600000000000001</c:v>
                </c:pt>
                <c:pt idx="18">
                  <c:v>0.20499999999999999</c:v>
                </c:pt>
                <c:pt idx="19">
                  <c:v>0.20599999999999999</c:v>
                </c:pt>
                <c:pt idx="20">
                  <c:v>0.20899999999999999</c:v>
                </c:pt>
                <c:pt idx="21">
                  <c:v>0.22700000000000001</c:v>
                </c:pt>
                <c:pt idx="22">
                  <c:v>0.23599999999999999</c:v>
                </c:pt>
                <c:pt idx="23">
                  <c:v>0.23699999999999999</c:v>
                </c:pt>
                <c:pt idx="24">
                  <c:v>0.23100000000000001</c:v>
                </c:pt>
                <c:pt idx="25">
                  <c:v>0.23799999999999999</c:v>
                </c:pt>
                <c:pt idx="26">
                  <c:v>0.255</c:v>
                </c:pt>
                <c:pt idx="27">
                  <c:v>0.25600000000000001</c:v>
                </c:pt>
                <c:pt idx="28">
                  <c:v>0.26300000000000001</c:v>
                </c:pt>
                <c:pt idx="29">
                  <c:v>0.26600000000000001</c:v>
                </c:pt>
                <c:pt idx="30">
                  <c:v>0.27</c:v>
                </c:pt>
                <c:pt idx="31">
                  <c:v>0.27500000000000002</c:v>
                </c:pt>
                <c:pt idx="32">
                  <c:v>0.28199999999999997</c:v>
                </c:pt>
                <c:pt idx="33">
                  <c:v>0.29399999999999998</c:v>
                </c:pt>
                <c:pt idx="34">
                  <c:v>0.29499999999999998</c:v>
                </c:pt>
                <c:pt idx="35">
                  <c:v>0.29599999999999999</c:v>
                </c:pt>
                <c:pt idx="36">
                  <c:v>0.30299999999999999</c:v>
                </c:pt>
                <c:pt idx="37">
                  <c:v>0.307</c:v>
                </c:pt>
                <c:pt idx="38">
                  <c:v>0.31900000000000001</c:v>
                </c:pt>
                <c:pt idx="39">
                  <c:v>0.31900000000000001</c:v>
                </c:pt>
                <c:pt idx="40">
                  <c:v>0.31900000000000001</c:v>
                </c:pt>
                <c:pt idx="41">
                  <c:v>0.32300000000000001</c:v>
                </c:pt>
                <c:pt idx="42">
                  <c:v>0.32800000000000001</c:v>
                </c:pt>
                <c:pt idx="43">
                  <c:v>0.33</c:v>
                </c:pt>
                <c:pt idx="44">
                  <c:v>0.34200000000000003</c:v>
                </c:pt>
                <c:pt idx="45">
                  <c:v>0.33500000000000002</c:v>
                </c:pt>
                <c:pt idx="46">
                  <c:v>0.34699999999999998</c:v>
                </c:pt>
                <c:pt idx="47">
                  <c:v>0.34799999999999998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60EC-43EB-8B9B-66B12BC79488}"/>
            </c:ext>
          </c:extLst>
        </c:ser>
        <c:ser>
          <c:idx val="14"/>
          <c:order val="14"/>
          <c:tx>
            <c:strRef>
              <c:f>'planimétrie directe'!$S$76</c:f>
              <c:strCache>
                <c:ptCount val="1"/>
                <c:pt idx="0">
                  <c:v>1023 a</c:v>
                </c:pt>
              </c:strCache>
            </c:strRef>
          </c:tx>
          <c:spPr>
            <a:ln w="19050"/>
          </c:spPr>
          <c:cat>
            <c:numRef>
              <c:f>'planimétrie directe'!$A$77:$A$124</c:f>
              <c:numCache>
                <c:formatCode>m/d/yyyy</c:formatCode>
                <c:ptCount val="48"/>
                <c:pt idx="0">
                  <c:v>41340</c:v>
                </c:pt>
                <c:pt idx="1">
                  <c:v>41389</c:v>
                </c:pt>
                <c:pt idx="2">
                  <c:v>41442</c:v>
                </c:pt>
                <c:pt idx="3">
                  <c:v>41514</c:v>
                </c:pt>
                <c:pt idx="4">
                  <c:v>41575</c:v>
                </c:pt>
                <c:pt idx="5">
                  <c:v>41746</c:v>
                </c:pt>
                <c:pt idx="6">
                  <c:v>41785</c:v>
                </c:pt>
                <c:pt idx="7">
                  <c:v>41844</c:v>
                </c:pt>
                <c:pt idx="8">
                  <c:v>41906</c:v>
                </c:pt>
                <c:pt idx="9">
                  <c:v>41970</c:v>
                </c:pt>
                <c:pt idx="10">
                  <c:v>42031</c:v>
                </c:pt>
                <c:pt idx="11">
                  <c:v>42090</c:v>
                </c:pt>
                <c:pt idx="12">
                  <c:v>42157</c:v>
                </c:pt>
                <c:pt idx="13">
                  <c:v>42213</c:v>
                </c:pt>
                <c:pt idx="14">
                  <c:v>42276</c:v>
                </c:pt>
                <c:pt idx="15">
                  <c:v>42338</c:v>
                </c:pt>
                <c:pt idx="16">
                  <c:v>42397</c:v>
                </c:pt>
                <c:pt idx="17">
                  <c:v>42458</c:v>
                </c:pt>
                <c:pt idx="18">
                  <c:v>42520</c:v>
                </c:pt>
                <c:pt idx="19">
                  <c:v>42543</c:v>
                </c:pt>
                <c:pt idx="20">
                  <c:v>42580</c:v>
                </c:pt>
                <c:pt idx="21">
                  <c:v>42642</c:v>
                </c:pt>
                <c:pt idx="22">
                  <c:v>42703</c:v>
                </c:pt>
                <c:pt idx="23">
                  <c:v>42762</c:v>
                </c:pt>
                <c:pt idx="24">
                  <c:v>42824</c:v>
                </c:pt>
                <c:pt idx="25">
                  <c:v>42885</c:v>
                </c:pt>
                <c:pt idx="26">
                  <c:v>42950</c:v>
                </c:pt>
                <c:pt idx="27">
                  <c:v>43010</c:v>
                </c:pt>
                <c:pt idx="28">
                  <c:v>43068</c:v>
                </c:pt>
                <c:pt idx="29">
                  <c:v>43129</c:v>
                </c:pt>
                <c:pt idx="30">
                  <c:v>43188</c:v>
                </c:pt>
                <c:pt idx="31">
                  <c:v>43251</c:v>
                </c:pt>
                <c:pt idx="32">
                  <c:v>43312</c:v>
                </c:pt>
                <c:pt idx="33">
                  <c:v>43375</c:v>
                </c:pt>
                <c:pt idx="34">
                  <c:v>43438</c:v>
                </c:pt>
                <c:pt idx="35">
                  <c:v>43494</c:v>
                </c:pt>
                <c:pt idx="36">
                  <c:v>43551</c:v>
                </c:pt>
                <c:pt idx="37">
                  <c:v>43613</c:v>
                </c:pt>
                <c:pt idx="38">
                  <c:v>43678</c:v>
                </c:pt>
                <c:pt idx="39">
                  <c:v>43738</c:v>
                </c:pt>
                <c:pt idx="40">
                  <c:v>43801</c:v>
                </c:pt>
                <c:pt idx="41">
                  <c:v>43860</c:v>
                </c:pt>
                <c:pt idx="42">
                  <c:v>43916</c:v>
                </c:pt>
                <c:pt idx="43">
                  <c:v>43979</c:v>
                </c:pt>
                <c:pt idx="44">
                  <c:v>44046</c:v>
                </c:pt>
                <c:pt idx="45">
                  <c:v>44068</c:v>
                </c:pt>
                <c:pt idx="46">
                  <c:v>44104</c:v>
                </c:pt>
                <c:pt idx="47">
                  <c:v>44167</c:v>
                </c:pt>
              </c:numCache>
            </c:numRef>
          </c:cat>
          <c:val>
            <c:numRef>
              <c:f>'planimétrie directe'!$S$77:$S$124</c:f>
              <c:numCache>
                <c:formatCode>0.000</c:formatCode>
                <c:ptCount val="48"/>
                <c:pt idx="0" formatCode="General">
                  <c:v>0</c:v>
                </c:pt>
                <c:pt idx="1">
                  <c:v>2.4E-2</c:v>
                </c:pt>
                <c:pt idx="2">
                  <c:v>2.5000000000000001E-2</c:v>
                </c:pt>
                <c:pt idx="3">
                  <c:v>7.0000000000000001E-3</c:v>
                </c:pt>
                <c:pt idx="4">
                  <c:v>2.7E-2</c:v>
                </c:pt>
                <c:pt idx="5">
                  <c:v>7.6999999999999999E-2</c:v>
                </c:pt>
                <c:pt idx="6">
                  <c:v>7.9000000000000001E-2</c:v>
                </c:pt>
                <c:pt idx="7">
                  <c:v>7.8E-2</c:v>
                </c:pt>
                <c:pt idx="8">
                  <c:v>8.4000000000000005E-2</c:v>
                </c:pt>
                <c:pt idx="9">
                  <c:v>9.8000000000000004E-2</c:v>
                </c:pt>
                <c:pt idx="10">
                  <c:v>0.105</c:v>
                </c:pt>
                <c:pt idx="11">
                  <c:v>0.115</c:v>
                </c:pt>
                <c:pt idx="12">
                  <c:v>0.11</c:v>
                </c:pt>
                <c:pt idx="13">
                  <c:v>0.11700000000000001</c:v>
                </c:pt>
                <c:pt idx="14">
                  <c:v>0.11799999999999999</c:v>
                </c:pt>
                <c:pt idx="15">
                  <c:v>0.125</c:v>
                </c:pt>
                <c:pt idx="16">
                  <c:v>0.13900000000000001</c:v>
                </c:pt>
                <c:pt idx="17">
                  <c:v>0.14699999999999999</c:v>
                </c:pt>
                <c:pt idx="18">
                  <c:v>0.14799999999999999</c:v>
                </c:pt>
                <c:pt idx="19">
                  <c:v>0.15</c:v>
                </c:pt>
                <c:pt idx="20">
                  <c:v>0.14399999999999999</c:v>
                </c:pt>
                <c:pt idx="21">
                  <c:v>0.16</c:v>
                </c:pt>
                <c:pt idx="22">
                  <c:v>0.17299999999999999</c:v>
                </c:pt>
                <c:pt idx="23">
                  <c:v>0.17299999999999999</c:v>
                </c:pt>
                <c:pt idx="24">
                  <c:v>0.17799999999999999</c:v>
                </c:pt>
                <c:pt idx="25">
                  <c:v>0.187</c:v>
                </c:pt>
                <c:pt idx="26">
                  <c:v>0.187</c:v>
                </c:pt>
                <c:pt idx="27">
                  <c:v>0.19500000000000001</c:v>
                </c:pt>
                <c:pt idx="28">
                  <c:v>0.19800000000000001</c:v>
                </c:pt>
                <c:pt idx="29">
                  <c:v>0.2</c:v>
                </c:pt>
                <c:pt idx="30">
                  <c:v>0.20699999999999999</c:v>
                </c:pt>
                <c:pt idx="31">
                  <c:v>0.20399999999999999</c:v>
                </c:pt>
                <c:pt idx="32">
                  <c:v>0.20699999999999999</c:v>
                </c:pt>
                <c:pt idx="33">
                  <c:v>0.21099999999999999</c:v>
                </c:pt>
                <c:pt idx="34">
                  <c:v>0.215</c:v>
                </c:pt>
                <c:pt idx="35">
                  <c:v>0.219</c:v>
                </c:pt>
                <c:pt idx="36">
                  <c:v>0.22500000000000001</c:v>
                </c:pt>
                <c:pt idx="37">
                  <c:v>0.22900000000000001</c:v>
                </c:pt>
                <c:pt idx="38">
                  <c:v>0.224</c:v>
                </c:pt>
                <c:pt idx="39">
                  <c:v>0.22700000000000001</c:v>
                </c:pt>
                <c:pt idx="40">
                  <c:v>0.23200000000000001</c:v>
                </c:pt>
                <c:pt idx="41">
                  <c:v>0.23699999999999999</c:v>
                </c:pt>
                <c:pt idx="42">
                  <c:v>0.23899999999999999</c:v>
                </c:pt>
                <c:pt idx="43">
                  <c:v>0.24299999999999999</c:v>
                </c:pt>
                <c:pt idx="44">
                  <c:v>0.24399999999999999</c:v>
                </c:pt>
                <c:pt idx="45">
                  <c:v>0.24399999999999999</c:v>
                </c:pt>
                <c:pt idx="46">
                  <c:v>0.24099999999999999</c:v>
                </c:pt>
                <c:pt idx="47">
                  <c:v>0.24199999999999999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E-60EC-43EB-8B9B-66B12BC79488}"/>
            </c:ext>
          </c:extLst>
        </c:ser>
        <c:ser>
          <c:idx val="15"/>
          <c:order val="15"/>
          <c:tx>
            <c:strRef>
              <c:f>'planimétrie directe'!$Q$76</c:f>
              <c:strCache>
                <c:ptCount val="1"/>
                <c:pt idx="0">
                  <c:v>1022</c:v>
                </c:pt>
              </c:strCache>
            </c:strRef>
          </c:tx>
          <c:spPr>
            <a:ln w="19050"/>
          </c:spPr>
          <c:cat>
            <c:numRef>
              <c:f>'planimétrie directe'!$A$77:$A$124</c:f>
              <c:numCache>
                <c:formatCode>m/d/yyyy</c:formatCode>
                <c:ptCount val="48"/>
                <c:pt idx="0">
                  <c:v>41340</c:v>
                </c:pt>
                <c:pt idx="1">
                  <c:v>41389</c:v>
                </c:pt>
                <c:pt idx="2">
                  <c:v>41442</c:v>
                </c:pt>
                <c:pt idx="3">
                  <c:v>41514</c:v>
                </c:pt>
                <c:pt idx="4">
                  <c:v>41575</c:v>
                </c:pt>
                <c:pt idx="5">
                  <c:v>41746</c:v>
                </c:pt>
                <c:pt idx="6">
                  <c:v>41785</c:v>
                </c:pt>
                <c:pt idx="7">
                  <c:v>41844</c:v>
                </c:pt>
                <c:pt idx="8">
                  <c:v>41906</c:v>
                </c:pt>
                <c:pt idx="9">
                  <c:v>41970</c:v>
                </c:pt>
                <c:pt idx="10">
                  <c:v>42031</c:v>
                </c:pt>
                <c:pt idx="11">
                  <c:v>42090</c:v>
                </c:pt>
                <c:pt idx="12">
                  <c:v>42157</c:v>
                </c:pt>
                <c:pt idx="13">
                  <c:v>42213</c:v>
                </c:pt>
                <c:pt idx="14">
                  <c:v>42276</c:v>
                </c:pt>
                <c:pt idx="15">
                  <c:v>42338</c:v>
                </c:pt>
                <c:pt idx="16">
                  <c:v>42397</c:v>
                </c:pt>
                <c:pt idx="17">
                  <c:v>42458</c:v>
                </c:pt>
                <c:pt idx="18">
                  <c:v>42520</c:v>
                </c:pt>
                <c:pt idx="19">
                  <c:v>42543</c:v>
                </c:pt>
                <c:pt idx="20">
                  <c:v>42580</c:v>
                </c:pt>
                <c:pt idx="21">
                  <c:v>42642</c:v>
                </c:pt>
                <c:pt idx="22">
                  <c:v>42703</c:v>
                </c:pt>
                <c:pt idx="23">
                  <c:v>42762</c:v>
                </c:pt>
                <c:pt idx="24">
                  <c:v>42824</c:v>
                </c:pt>
                <c:pt idx="25">
                  <c:v>42885</c:v>
                </c:pt>
                <c:pt idx="26">
                  <c:v>42950</c:v>
                </c:pt>
                <c:pt idx="27">
                  <c:v>43010</c:v>
                </c:pt>
                <c:pt idx="28">
                  <c:v>43068</c:v>
                </c:pt>
                <c:pt idx="29">
                  <c:v>43129</c:v>
                </c:pt>
                <c:pt idx="30">
                  <c:v>43188</c:v>
                </c:pt>
                <c:pt idx="31">
                  <c:v>43251</c:v>
                </c:pt>
                <c:pt idx="32">
                  <c:v>43312</c:v>
                </c:pt>
                <c:pt idx="33">
                  <c:v>43375</c:v>
                </c:pt>
                <c:pt idx="34">
                  <c:v>43438</c:v>
                </c:pt>
                <c:pt idx="35">
                  <c:v>43494</c:v>
                </c:pt>
                <c:pt idx="36">
                  <c:v>43551</c:v>
                </c:pt>
                <c:pt idx="37">
                  <c:v>43613</c:v>
                </c:pt>
                <c:pt idx="38">
                  <c:v>43678</c:v>
                </c:pt>
                <c:pt idx="39">
                  <c:v>43738</c:v>
                </c:pt>
                <c:pt idx="40">
                  <c:v>43801</c:v>
                </c:pt>
                <c:pt idx="41">
                  <c:v>43860</c:v>
                </c:pt>
                <c:pt idx="42">
                  <c:v>43916</c:v>
                </c:pt>
                <c:pt idx="43">
                  <c:v>43979</c:v>
                </c:pt>
                <c:pt idx="44">
                  <c:v>44046</c:v>
                </c:pt>
                <c:pt idx="45">
                  <c:v>44068</c:v>
                </c:pt>
                <c:pt idx="46">
                  <c:v>44104</c:v>
                </c:pt>
                <c:pt idx="47">
                  <c:v>44167</c:v>
                </c:pt>
              </c:numCache>
            </c:numRef>
          </c:cat>
          <c:val>
            <c:numRef>
              <c:f>'planimétrie directe'!$Q$77:$Q$124</c:f>
              <c:numCache>
                <c:formatCode>0.000</c:formatCode>
                <c:ptCount val="48"/>
                <c:pt idx="0" formatCode="General">
                  <c:v>0</c:v>
                </c:pt>
                <c:pt idx="1">
                  <c:v>2.1000000000000001E-2</c:v>
                </c:pt>
                <c:pt idx="2">
                  <c:v>2.1000000000000001E-2</c:v>
                </c:pt>
                <c:pt idx="3">
                  <c:v>1.4999999999999999E-2</c:v>
                </c:pt>
                <c:pt idx="4">
                  <c:v>3.1E-2</c:v>
                </c:pt>
                <c:pt idx="5">
                  <c:v>7.8E-2</c:v>
                </c:pt>
                <c:pt idx="6">
                  <c:v>8.1000000000000003E-2</c:v>
                </c:pt>
                <c:pt idx="7">
                  <c:v>7.9000000000000001E-2</c:v>
                </c:pt>
                <c:pt idx="8">
                  <c:v>8.3000000000000004E-2</c:v>
                </c:pt>
                <c:pt idx="9">
                  <c:v>9.0999999999999998E-2</c:v>
                </c:pt>
                <c:pt idx="10">
                  <c:v>9.6000000000000002E-2</c:v>
                </c:pt>
                <c:pt idx="11">
                  <c:v>9.9000000000000005E-2</c:v>
                </c:pt>
                <c:pt idx="12">
                  <c:v>9.2999999999999999E-2</c:v>
                </c:pt>
                <c:pt idx="13">
                  <c:v>9.8000000000000004E-2</c:v>
                </c:pt>
                <c:pt idx="14">
                  <c:v>9.5000000000000001E-2</c:v>
                </c:pt>
                <c:pt idx="15">
                  <c:v>9.5000000000000001E-2</c:v>
                </c:pt>
                <c:pt idx="16">
                  <c:v>0.1</c:v>
                </c:pt>
                <c:pt idx="17">
                  <c:v>0.10299999999999999</c:v>
                </c:pt>
                <c:pt idx="18">
                  <c:v>9.9000000000000005E-2</c:v>
                </c:pt>
                <c:pt idx="19">
                  <c:v>9.5000000000000001E-2</c:v>
                </c:pt>
                <c:pt idx="20">
                  <c:v>9.4E-2</c:v>
                </c:pt>
                <c:pt idx="21">
                  <c:v>9.0999999999999998E-2</c:v>
                </c:pt>
                <c:pt idx="22">
                  <c:v>9.0999999999999998E-2</c:v>
                </c:pt>
                <c:pt idx="23">
                  <c:v>8.2000000000000003E-2</c:v>
                </c:pt>
                <c:pt idx="24">
                  <c:v>7.8E-2</c:v>
                </c:pt>
                <c:pt idx="25">
                  <c:v>8.2000000000000003E-2</c:v>
                </c:pt>
                <c:pt idx="26">
                  <c:v>7.6999999999999999E-2</c:v>
                </c:pt>
                <c:pt idx="27">
                  <c:v>7.0999999999999994E-2</c:v>
                </c:pt>
                <c:pt idx="28">
                  <c:v>6.5000000000000002E-2</c:v>
                </c:pt>
                <c:pt idx="29">
                  <c:v>5.3999999999999999E-2</c:v>
                </c:pt>
                <c:pt idx="30">
                  <c:v>4.9000000000000002E-2</c:v>
                </c:pt>
                <c:pt idx="31">
                  <c:v>4.2000000000000003E-2</c:v>
                </c:pt>
                <c:pt idx="32">
                  <c:v>0.04</c:v>
                </c:pt>
                <c:pt idx="33">
                  <c:v>3.4000000000000002E-2</c:v>
                </c:pt>
                <c:pt idx="34">
                  <c:v>3.2000000000000001E-2</c:v>
                </c:pt>
                <c:pt idx="35">
                  <c:v>2.4E-2</c:v>
                </c:pt>
                <c:pt idx="36">
                  <c:v>2.4E-2</c:v>
                </c:pt>
                <c:pt idx="37">
                  <c:v>2.1000000000000001E-2</c:v>
                </c:pt>
                <c:pt idx="38">
                  <c:v>8.9999999999999993E-3</c:v>
                </c:pt>
                <c:pt idx="39">
                  <c:v>8.9999999999999993E-3</c:v>
                </c:pt>
                <c:pt idx="40">
                  <c:v>1.2999999999999999E-2</c:v>
                </c:pt>
                <c:pt idx="41">
                  <c:v>1.4E-2</c:v>
                </c:pt>
                <c:pt idx="42">
                  <c:v>1.7000000000000001E-2</c:v>
                </c:pt>
                <c:pt idx="43">
                  <c:v>0.02</c:v>
                </c:pt>
                <c:pt idx="44">
                  <c:v>2.1000000000000001E-2</c:v>
                </c:pt>
                <c:pt idx="45">
                  <c:v>2.3E-2</c:v>
                </c:pt>
                <c:pt idx="46">
                  <c:v>3.4000000000000002E-2</c:v>
                </c:pt>
                <c:pt idx="47">
                  <c:v>3.6999999999999998E-2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F-60EC-43EB-8B9B-66B12BC79488}"/>
            </c:ext>
          </c:extLst>
        </c:ser>
        <c:ser>
          <c:idx val="16"/>
          <c:order val="16"/>
          <c:tx>
            <c:strRef>
              <c:f>'planimétrie directe'!$I$76</c:f>
              <c:strCache>
                <c:ptCount val="1"/>
                <c:pt idx="0">
                  <c:v>1013 a</c:v>
                </c:pt>
              </c:strCache>
            </c:strRef>
          </c:tx>
          <c:spPr>
            <a:ln w="19050"/>
          </c:spPr>
          <c:cat>
            <c:numRef>
              <c:f>'planimétrie directe'!$A$77:$A$124</c:f>
              <c:numCache>
                <c:formatCode>m/d/yyyy</c:formatCode>
                <c:ptCount val="48"/>
                <c:pt idx="0">
                  <c:v>41340</c:v>
                </c:pt>
                <c:pt idx="1">
                  <c:v>41389</c:v>
                </c:pt>
                <c:pt idx="2">
                  <c:v>41442</c:v>
                </c:pt>
                <c:pt idx="3">
                  <c:v>41514</c:v>
                </c:pt>
                <c:pt idx="4">
                  <c:v>41575</c:v>
                </c:pt>
                <c:pt idx="5">
                  <c:v>41746</c:v>
                </c:pt>
                <c:pt idx="6">
                  <c:v>41785</c:v>
                </c:pt>
                <c:pt idx="7">
                  <c:v>41844</c:v>
                </c:pt>
                <c:pt idx="8">
                  <c:v>41906</c:v>
                </c:pt>
                <c:pt idx="9">
                  <c:v>41970</c:v>
                </c:pt>
                <c:pt idx="10">
                  <c:v>42031</c:v>
                </c:pt>
                <c:pt idx="11">
                  <c:v>42090</c:v>
                </c:pt>
                <c:pt idx="12">
                  <c:v>42157</c:v>
                </c:pt>
                <c:pt idx="13">
                  <c:v>42213</c:v>
                </c:pt>
                <c:pt idx="14">
                  <c:v>42276</c:v>
                </c:pt>
                <c:pt idx="15">
                  <c:v>42338</c:v>
                </c:pt>
                <c:pt idx="16">
                  <c:v>42397</c:v>
                </c:pt>
                <c:pt idx="17">
                  <c:v>42458</c:v>
                </c:pt>
                <c:pt idx="18">
                  <c:v>42520</c:v>
                </c:pt>
                <c:pt idx="19">
                  <c:v>42543</c:v>
                </c:pt>
                <c:pt idx="20">
                  <c:v>42580</c:v>
                </c:pt>
                <c:pt idx="21">
                  <c:v>42642</c:v>
                </c:pt>
                <c:pt idx="22">
                  <c:v>42703</c:v>
                </c:pt>
                <c:pt idx="23">
                  <c:v>42762</c:v>
                </c:pt>
                <c:pt idx="24">
                  <c:v>42824</c:v>
                </c:pt>
                <c:pt idx="25">
                  <c:v>42885</c:v>
                </c:pt>
                <c:pt idx="26">
                  <c:v>42950</c:v>
                </c:pt>
                <c:pt idx="27">
                  <c:v>43010</c:v>
                </c:pt>
                <c:pt idx="28">
                  <c:v>43068</c:v>
                </c:pt>
                <c:pt idx="29">
                  <c:v>43129</c:v>
                </c:pt>
                <c:pt idx="30">
                  <c:v>43188</c:v>
                </c:pt>
                <c:pt idx="31">
                  <c:v>43251</c:v>
                </c:pt>
                <c:pt idx="32">
                  <c:v>43312</c:v>
                </c:pt>
                <c:pt idx="33">
                  <c:v>43375</c:v>
                </c:pt>
                <c:pt idx="34">
                  <c:v>43438</c:v>
                </c:pt>
                <c:pt idx="35">
                  <c:v>43494</c:v>
                </c:pt>
                <c:pt idx="36">
                  <c:v>43551</c:v>
                </c:pt>
                <c:pt idx="37">
                  <c:v>43613</c:v>
                </c:pt>
                <c:pt idx="38">
                  <c:v>43678</c:v>
                </c:pt>
                <c:pt idx="39">
                  <c:v>43738</c:v>
                </c:pt>
                <c:pt idx="40">
                  <c:v>43801</c:v>
                </c:pt>
                <c:pt idx="41">
                  <c:v>43860</c:v>
                </c:pt>
                <c:pt idx="42">
                  <c:v>43916</c:v>
                </c:pt>
                <c:pt idx="43">
                  <c:v>43979</c:v>
                </c:pt>
                <c:pt idx="44">
                  <c:v>44046</c:v>
                </c:pt>
                <c:pt idx="45">
                  <c:v>44068</c:v>
                </c:pt>
                <c:pt idx="46">
                  <c:v>44104</c:v>
                </c:pt>
                <c:pt idx="47">
                  <c:v>44167</c:v>
                </c:pt>
              </c:numCache>
            </c:numRef>
          </c:cat>
          <c:val>
            <c:numRef>
              <c:f>'planimétrie directe'!$I$77:$I$119</c:f>
              <c:numCache>
                <c:formatCode>0.000</c:formatCode>
                <c:ptCount val="43"/>
                <c:pt idx="0" formatCode="General">
                  <c:v>0</c:v>
                </c:pt>
                <c:pt idx="1">
                  <c:v>2.5000000000000001E-2</c:v>
                </c:pt>
                <c:pt idx="2">
                  <c:v>1.4E-2</c:v>
                </c:pt>
                <c:pt idx="3">
                  <c:v>1.4E-2</c:v>
                </c:pt>
                <c:pt idx="4">
                  <c:v>1.7000000000000001E-2</c:v>
                </c:pt>
                <c:pt idx="5">
                  <c:v>6.4000000000000001E-2</c:v>
                </c:pt>
                <c:pt idx="6">
                  <c:v>6.5000000000000002E-2</c:v>
                </c:pt>
                <c:pt idx="7">
                  <c:v>7.0999999999999994E-2</c:v>
                </c:pt>
                <c:pt idx="8">
                  <c:v>6.0999999999999999E-2</c:v>
                </c:pt>
                <c:pt idx="9">
                  <c:v>7.1999999999999995E-2</c:v>
                </c:pt>
                <c:pt idx="10">
                  <c:v>6.7000000000000004E-2</c:v>
                </c:pt>
                <c:pt idx="11">
                  <c:v>7.2999999999999995E-2</c:v>
                </c:pt>
                <c:pt idx="12">
                  <c:v>5.5E-2</c:v>
                </c:pt>
                <c:pt idx="13">
                  <c:v>8.5000000000000006E-2</c:v>
                </c:pt>
                <c:pt idx="14">
                  <c:v>8.2000000000000003E-2</c:v>
                </c:pt>
                <c:pt idx="15">
                  <c:v>8.2000000000000003E-2</c:v>
                </c:pt>
                <c:pt idx="16">
                  <c:v>0.08</c:v>
                </c:pt>
                <c:pt idx="17">
                  <c:v>8.2000000000000003E-2</c:v>
                </c:pt>
                <c:pt idx="18">
                  <c:v>8.1000000000000003E-2</c:v>
                </c:pt>
                <c:pt idx="19">
                  <c:v>8.1000000000000003E-2</c:v>
                </c:pt>
                <c:pt idx="20">
                  <c:v>8.2000000000000003E-2</c:v>
                </c:pt>
                <c:pt idx="21">
                  <c:v>8.1000000000000003E-2</c:v>
                </c:pt>
                <c:pt idx="22">
                  <c:v>8.6999999999999994E-2</c:v>
                </c:pt>
                <c:pt idx="23">
                  <c:v>8.4000000000000005E-2</c:v>
                </c:pt>
                <c:pt idx="24">
                  <c:v>8.5000000000000006E-2</c:v>
                </c:pt>
                <c:pt idx="25">
                  <c:v>0.09</c:v>
                </c:pt>
                <c:pt idx="26">
                  <c:v>9.0999999999999998E-2</c:v>
                </c:pt>
                <c:pt idx="27">
                  <c:v>9.4E-2</c:v>
                </c:pt>
                <c:pt idx="28">
                  <c:v>9.4E-2</c:v>
                </c:pt>
                <c:pt idx="29">
                  <c:v>8.7999999999999995E-2</c:v>
                </c:pt>
                <c:pt idx="30">
                  <c:v>8.7999999999999995E-2</c:v>
                </c:pt>
                <c:pt idx="31">
                  <c:v>8.7999999999999995E-2</c:v>
                </c:pt>
                <c:pt idx="32">
                  <c:v>9.0999999999999998E-2</c:v>
                </c:pt>
                <c:pt idx="33">
                  <c:v>9.4E-2</c:v>
                </c:pt>
                <c:pt idx="34">
                  <c:v>9.4E-2</c:v>
                </c:pt>
                <c:pt idx="35">
                  <c:v>9.5000000000000001E-2</c:v>
                </c:pt>
                <c:pt idx="36">
                  <c:v>9.5000000000000001E-2</c:v>
                </c:pt>
                <c:pt idx="37">
                  <c:v>9.4E-2</c:v>
                </c:pt>
                <c:pt idx="38">
                  <c:v>9.8000000000000004E-2</c:v>
                </c:pt>
                <c:pt idx="39">
                  <c:v>9.8000000000000004E-2</c:v>
                </c:pt>
                <c:pt idx="40">
                  <c:v>9.2999999999999999E-2</c:v>
                </c:pt>
                <c:pt idx="41">
                  <c:v>9.6000000000000002E-2</c:v>
                </c:pt>
                <c:pt idx="42">
                  <c:v>9.4E-2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0-60EC-43EB-8B9B-66B12BC79488}"/>
            </c:ext>
          </c:extLst>
        </c:ser>
        <c:ser>
          <c:idx val="17"/>
          <c:order val="17"/>
          <c:tx>
            <c:strRef>
              <c:f>'planimétrie directe'!$J$76</c:f>
              <c:strCache>
                <c:ptCount val="1"/>
                <c:pt idx="0">
                  <c:v>1015a</c:v>
                </c:pt>
              </c:strCache>
            </c:strRef>
          </c:tx>
          <c:spPr>
            <a:ln w="19050"/>
          </c:spPr>
          <c:cat>
            <c:numRef>
              <c:f>'planimétrie directe'!$A$77:$A$124</c:f>
              <c:numCache>
                <c:formatCode>m/d/yyyy</c:formatCode>
                <c:ptCount val="48"/>
                <c:pt idx="0">
                  <c:v>41340</c:v>
                </c:pt>
                <c:pt idx="1">
                  <c:v>41389</c:v>
                </c:pt>
                <c:pt idx="2">
                  <c:v>41442</c:v>
                </c:pt>
                <c:pt idx="3">
                  <c:v>41514</c:v>
                </c:pt>
                <c:pt idx="4">
                  <c:v>41575</c:v>
                </c:pt>
                <c:pt idx="5">
                  <c:v>41746</c:v>
                </c:pt>
                <c:pt idx="6">
                  <c:v>41785</c:v>
                </c:pt>
                <c:pt idx="7">
                  <c:v>41844</c:v>
                </c:pt>
                <c:pt idx="8">
                  <c:v>41906</c:v>
                </c:pt>
                <c:pt idx="9">
                  <c:v>41970</c:v>
                </c:pt>
                <c:pt idx="10">
                  <c:v>42031</c:v>
                </c:pt>
                <c:pt idx="11">
                  <c:v>42090</c:v>
                </c:pt>
                <c:pt idx="12">
                  <c:v>42157</c:v>
                </c:pt>
                <c:pt idx="13">
                  <c:v>42213</c:v>
                </c:pt>
                <c:pt idx="14">
                  <c:v>42276</c:v>
                </c:pt>
                <c:pt idx="15">
                  <c:v>42338</c:v>
                </c:pt>
                <c:pt idx="16">
                  <c:v>42397</c:v>
                </c:pt>
                <c:pt idx="17">
                  <c:v>42458</c:v>
                </c:pt>
                <c:pt idx="18">
                  <c:v>42520</c:v>
                </c:pt>
                <c:pt idx="19">
                  <c:v>42543</c:v>
                </c:pt>
                <c:pt idx="20">
                  <c:v>42580</c:v>
                </c:pt>
                <c:pt idx="21">
                  <c:v>42642</c:v>
                </c:pt>
                <c:pt idx="22">
                  <c:v>42703</c:v>
                </c:pt>
                <c:pt idx="23">
                  <c:v>42762</c:v>
                </c:pt>
                <c:pt idx="24">
                  <c:v>42824</c:v>
                </c:pt>
                <c:pt idx="25">
                  <c:v>42885</c:v>
                </c:pt>
                <c:pt idx="26">
                  <c:v>42950</c:v>
                </c:pt>
                <c:pt idx="27">
                  <c:v>43010</c:v>
                </c:pt>
                <c:pt idx="28">
                  <c:v>43068</c:v>
                </c:pt>
                <c:pt idx="29">
                  <c:v>43129</c:v>
                </c:pt>
                <c:pt idx="30">
                  <c:v>43188</c:v>
                </c:pt>
                <c:pt idx="31">
                  <c:v>43251</c:v>
                </c:pt>
                <c:pt idx="32">
                  <c:v>43312</c:v>
                </c:pt>
                <c:pt idx="33">
                  <c:v>43375</c:v>
                </c:pt>
                <c:pt idx="34">
                  <c:v>43438</c:v>
                </c:pt>
                <c:pt idx="35">
                  <c:v>43494</c:v>
                </c:pt>
                <c:pt idx="36">
                  <c:v>43551</c:v>
                </c:pt>
                <c:pt idx="37">
                  <c:v>43613</c:v>
                </c:pt>
                <c:pt idx="38">
                  <c:v>43678</c:v>
                </c:pt>
                <c:pt idx="39">
                  <c:v>43738</c:v>
                </c:pt>
                <c:pt idx="40">
                  <c:v>43801</c:v>
                </c:pt>
                <c:pt idx="41">
                  <c:v>43860</c:v>
                </c:pt>
                <c:pt idx="42">
                  <c:v>43916</c:v>
                </c:pt>
                <c:pt idx="43">
                  <c:v>43979</c:v>
                </c:pt>
                <c:pt idx="44">
                  <c:v>44046</c:v>
                </c:pt>
                <c:pt idx="45">
                  <c:v>44068</c:v>
                </c:pt>
                <c:pt idx="46">
                  <c:v>44104</c:v>
                </c:pt>
                <c:pt idx="47">
                  <c:v>44167</c:v>
                </c:pt>
              </c:numCache>
            </c:numRef>
          </c:cat>
          <c:val>
            <c:numRef>
              <c:f>'planimétrie directe'!$J$77:$J$124</c:f>
              <c:numCache>
                <c:formatCode>0.000</c:formatCode>
                <c:ptCount val="48"/>
                <c:pt idx="0" formatCode="General">
                  <c:v>0</c:v>
                </c:pt>
                <c:pt idx="1">
                  <c:v>0.02</c:v>
                </c:pt>
                <c:pt idx="2">
                  <c:v>8.9999999999999993E-3</c:v>
                </c:pt>
                <c:pt idx="3">
                  <c:v>3.0000000000000001E-3</c:v>
                </c:pt>
                <c:pt idx="4">
                  <c:v>1.2E-2</c:v>
                </c:pt>
                <c:pt idx="5">
                  <c:v>5.5E-2</c:v>
                </c:pt>
                <c:pt idx="6">
                  <c:v>5.5E-2</c:v>
                </c:pt>
                <c:pt idx="7">
                  <c:v>0.06</c:v>
                </c:pt>
                <c:pt idx="8">
                  <c:v>5.1999999999999998E-2</c:v>
                </c:pt>
                <c:pt idx="9">
                  <c:v>5.8999999999999997E-2</c:v>
                </c:pt>
                <c:pt idx="10">
                  <c:v>0.06</c:v>
                </c:pt>
                <c:pt idx="11">
                  <c:v>6.2E-2</c:v>
                </c:pt>
                <c:pt idx="12">
                  <c:v>5.5E-2</c:v>
                </c:pt>
                <c:pt idx="13">
                  <c:v>6.0999999999999999E-2</c:v>
                </c:pt>
                <c:pt idx="14">
                  <c:v>5.7000000000000002E-2</c:v>
                </c:pt>
                <c:pt idx="15">
                  <c:v>5.8999999999999997E-2</c:v>
                </c:pt>
                <c:pt idx="16">
                  <c:v>6.2E-2</c:v>
                </c:pt>
                <c:pt idx="17">
                  <c:v>6.5000000000000002E-2</c:v>
                </c:pt>
                <c:pt idx="18">
                  <c:v>6.5000000000000002E-2</c:v>
                </c:pt>
                <c:pt idx="19">
                  <c:v>6.3E-2</c:v>
                </c:pt>
                <c:pt idx="20">
                  <c:v>0.06</c:v>
                </c:pt>
                <c:pt idx="21">
                  <c:v>6.5000000000000002E-2</c:v>
                </c:pt>
                <c:pt idx="22">
                  <c:v>6.9000000000000006E-2</c:v>
                </c:pt>
                <c:pt idx="23">
                  <c:v>7.2999999999999995E-2</c:v>
                </c:pt>
                <c:pt idx="24">
                  <c:v>7.2999999999999995E-2</c:v>
                </c:pt>
                <c:pt idx="25">
                  <c:v>7.5999999999999998E-2</c:v>
                </c:pt>
                <c:pt idx="26">
                  <c:v>7.4999999999999997E-2</c:v>
                </c:pt>
                <c:pt idx="27">
                  <c:v>8.1000000000000003E-2</c:v>
                </c:pt>
                <c:pt idx="28">
                  <c:v>0.08</c:v>
                </c:pt>
                <c:pt idx="29">
                  <c:v>0.08</c:v>
                </c:pt>
                <c:pt idx="30">
                  <c:v>8.4000000000000005E-2</c:v>
                </c:pt>
                <c:pt idx="31">
                  <c:v>7.5999999999999998E-2</c:v>
                </c:pt>
                <c:pt idx="32">
                  <c:v>8.3000000000000004E-2</c:v>
                </c:pt>
                <c:pt idx="33">
                  <c:v>8.3000000000000004E-2</c:v>
                </c:pt>
                <c:pt idx="34">
                  <c:v>8.3000000000000004E-2</c:v>
                </c:pt>
                <c:pt idx="35">
                  <c:v>8.6999999999999994E-2</c:v>
                </c:pt>
                <c:pt idx="36">
                  <c:v>9.4E-2</c:v>
                </c:pt>
                <c:pt idx="37">
                  <c:v>9.4E-2</c:v>
                </c:pt>
                <c:pt idx="38">
                  <c:v>9.1999999999999998E-2</c:v>
                </c:pt>
                <c:pt idx="39">
                  <c:v>9.4E-2</c:v>
                </c:pt>
                <c:pt idx="40">
                  <c:v>9.4E-2</c:v>
                </c:pt>
                <c:pt idx="41">
                  <c:v>0.104</c:v>
                </c:pt>
                <c:pt idx="42">
                  <c:v>0.10299999999999999</c:v>
                </c:pt>
                <c:pt idx="43">
                  <c:v>0.10299999999999999</c:v>
                </c:pt>
                <c:pt idx="44">
                  <c:v>0.109</c:v>
                </c:pt>
                <c:pt idx="45">
                  <c:v>0.105</c:v>
                </c:pt>
                <c:pt idx="46">
                  <c:v>0.104</c:v>
                </c:pt>
                <c:pt idx="47">
                  <c:v>1.4E-2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1-60EC-43EB-8B9B-66B12BC79488}"/>
            </c:ext>
          </c:extLst>
        </c:ser>
        <c:ser>
          <c:idx val="18"/>
          <c:order val="18"/>
          <c:tx>
            <c:strRef>
              <c:f>'planimétrie directe'!$L$76</c:f>
              <c:strCache>
                <c:ptCount val="1"/>
                <c:pt idx="0">
                  <c:v>1016a</c:v>
                </c:pt>
              </c:strCache>
            </c:strRef>
          </c:tx>
          <c:spPr>
            <a:ln w="19050"/>
          </c:spPr>
          <c:cat>
            <c:numRef>
              <c:f>'planimétrie directe'!$A$77:$A$124</c:f>
              <c:numCache>
                <c:formatCode>m/d/yyyy</c:formatCode>
                <c:ptCount val="48"/>
                <c:pt idx="0">
                  <c:v>41340</c:v>
                </c:pt>
                <c:pt idx="1">
                  <c:v>41389</c:v>
                </c:pt>
                <c:pt idx="2">
                  <c:v>41442</c:v>
                </c:pt>
                <c:pt idx="3">
                  <c:v>41514</c:v>
                </c:pt>
                <c:pt idx="4">
                  <c:v>41575</c:v>
                </c:pt>
                <c:pt idx="5">
                  <c:v>41746</c:v>
                </c:pt>
                <c:pt idx="6">
                  <c:v>41785</c:v>
                </c:pt>
                <c:pt idx="7">
                  <c:v>41844</c:v>
                </c:pt>
                <c:pt idx="8">
                  <c:v>41906</c:v>
                </c:pt>
                <c:pt idx="9">
                  <c:v>41970</c:v>
                </c:pt>
                <c:pt idx="10">
                  <c:v>42031</c:v>
                </c:pt>
                <c:pt idx="11">
                  <c:v>42090</c:v>
                </c:pt>
                <c:pt idx="12">
                  <c:v>42157</c:v>
                </c:pt>
                <c:pt idx="13">
                  <c:v>42213</c:v>
                </c:pt>
                <c:pt idx="14">
                  <c:v>42276</c:v>
                </c:pt>
                <c:pt idx="15">
                  <c:v>42338</c:v>
                </c:pt>
                <c:pt idx="16">
                  <c:v>42397</c:v>
                </c:pt>
                <c:pt idx="17">
                  <c:v>42458</c:v>
                </c:pt>
                <c:pt idx="18">
                  <c:v>42520</c:v>
                </c:pt>
                <c:pt idx="19">
                  <c:v>42543</c:v>
                </c:pt>
                <c:pt idx="20">
                  <c:v>42580</c:v>
                </c:pt>
                <c:pt idx="21">
                  <c:v>42642</c:v>
                </c:pt>
                <c:pt idx="22">
                  <c:v>42703</c:v>
                </c:pt>
                <c:pt idx="23">
                  <c:v>42762</c:v>
                </c:pt>
                <c:pt idx="24">
                  <c:v>42824</c:v>
                </c:pt>
                <c:pt idx="25">
                  <c:v>42885</c:v>
                </c:pt>
                <c:pt idx="26">
                  <c:v>42950</c:v>
                </c:pt>
                <c:pt idx="27">
                  <c:v>43010</c:v>
                </c:pt>
                <c:pt idx="28">
                  <c:v>43068</c:v>
                </c:pt>
                <c:pt idx="29">
                  <c:v>43129</c:v>
                </c:pt>
                <c:pt idx="30">
                  <c:v>43188</c:v>
                </c:pt>
                <c:pt idx="31">
                  <c:v>43251</c:v>
                </c:pt>
                <c:pt idx="32">
                  <c:v>43312</c:v>
                </c:pt>
                <c:pt idx="33">
                  <c:v>43375</c:v>
                </c:pt>
                <c:pt idx="34">
                  <c:v>43438</c:v>
                </c:pt>
                <c:pt idx="35">
                  <c:v>43494</c:v>
                </c:pt>
                <c:pt idx="36">
                  <c:v>43551</c:v>
                </c:pt>
                <c:pt idx="37">
                  <c:v>43613</c:v>
                </c:pt>
                <c:pt idx="38">
                  <c:v>43678</c:v>
                </c:pt>
                <c:pt idx="39">
                  <c:v>43738</c:v>
                </c:pt>
                <c:pt idx="40">
                  <c:v>43801</c:v>
                </c:pt>
                <c:pt idx="41">
                  <c:v>43860</c:v>
                </c:pt>
                <c:pt idx="42">
                  <c:v>43916</c:v>
                </c:pt>
                <c:pt idx="43">
                  <c:v>43979</c:v>
                </c:pt>
                <c:pt idx="44">
                  <c:v>44046</c:v>
                </c:pt>
                <c:pt idx="45">
                  <c:v>44068</c:v>
                </c:pt>
                <c:pt idx="46">
                  <c:v>44104</c:v>
                </c:pt>
                <c:pt idx="47">
                  <c:v>44167</c:v>
                </c:pt>
              </c:numCache>
            </c:numRef>
          </c:cat>
          <c:val>
            <c:numRef>
              <c:f>'planimétrie directe'!$L$77:$L$123</c:f>
              <c:numCache>
                <c:formatCode>0.000</c:formatCode>
                <c:ptCount val="47"/>
                <c:pt idx="0" formatCode="General">
                  <c:v>0</c:v>
                </c:pt>
                <c:pt idx="1">
                  <c:v>1.9E-2</c:v>
                </c:pt>
                <c:pt idx="2">
                  <c:v>2.3E-2</c:v>
                </c:pt>
                <c:pt idx="3">
                  <c:v>2.4E-2</c:v>
                </c:pt>
                <c:pt idx="4">
                  <c:v>4.2000000000000003E-2</c:v>
                </c:pt>
                <c:pt idx="5">
                  <c:v>9.8000000000000004E-2</c:v>
                </c:pt>
                <c:pt idx="6">
                  <c:v>0.1</c:v>
                </c:pt>
                <c:pt idx="7">
                  <c:v>9.9000000000000005E-2</c:v>
                </c:pt>
                <c:pt idx="8">
                  <c:v>0.105</c:v>
                </c:pt>
                <c:pt idx="9">
                  <c:v>0.11600000000000001</c:v>
                </c:pt>
                <c:pt idx="10">
                  <c:v>0.12</c:v>
                </c:pt>
                <c:pt idx="11">
                  <c:v>0.128</c:v>
                </c:pt>
                <c:pt idx="12">
                  <c:v>0.13900000000000001</c:v>
                </c:pt>
                <c:pt idx="13">
                  <c:v>0.13700000000000001</c:v>
                </c:pt>
                <c:pt idx="14">
                  <c:v>0.13900000000000001</c:v>
                </c:pt>
                <c:pt idx="15">
                  <c:v>0.14699999999999999</c:v>
                </c:pt>
                <c:pt idx="16">
                  <c:v>0.14699999999999999</c:v>
                </c:pt>
                <c:pt idx="17">
                  <c:v>0.159</c:v>
                </c:pt>
                <c:pt idx="18">
                  <c:v>0.16200000000000001</c:v>
                </c:pt>
                <c:pt idx="19">
                  <c:v>0.16</c:v>
                </c:pt>
                <c:pt idx="20">
                  <c:v>0.17</c:v>
                </c:pt>
                <c:pt idx="21">
                  <c:v>0.18</c:v>
                </c:pt>
                <c:pt idx="22">
                  <c:v>0.18</c:v>
                </c:pt>
                <c:pt idx="23">
                  <c:v>0.188</c:v>
                </c:pt>
                <c:pt idx="24">
                  <c:v>0.186</c:v>
                </c:pt>
                <c:pt idx="25">
                  <c:v>0.20100000000000001</c:v>
                </c:pt>
                <c:pt idx="26">
                  <c:v>0.20200000000000001</c:v>
                </c:pt>
                <c:pt idx="27">
                  <c:v>0.20699999999999999</c:v>
                </c:pt>
                <c:pt idx="28">
                  <c:v>0.21</c:v>
                </c:pt>
                <c:pt idx="29">
                  <c:v>0.21299999999999999</c:v>
                </c:pt>
                <c:pt idx="30">
                  <c:v>0.217</c:v>
                </c:pt>
                <c:pt idx="31">
                  <c:v>0.221</c:v>
                </c:pt>
                <c:pt idx="32">
                  <c:v>0.22700000000000001</c:v>
                </c:pt>
                <c:pt idx="33">
                  <c:v>0.23699999999999999</c:v>
                </c:pt>
                <c:pt idx="34">
                  <c:v>0.23499999999999999</c:v>
                </c:pt>
                <c:pt idx="35">
                  <c:v>0.23899999999999999</c:v>
                </c:pt>
                <c:pt idx="36">
                  <c:v>0.251</c:v>
                </c:pt>
                <c:pt idx="37">
                  <c:v>0.254</c:v>
                </c:pt>
                <c:pt idx="38">
                  <c:v>0.25800000000000001</c:v>
                </c:pt>
                <c:pt idx="39">
                  <c:v>0.25900000000000001</c:v>
                </c:pt>
                <c:pt idx="40">
                  <c:v>0.25700000000000001</c:v>
                </c:pt>
                <c:pt idx="41">
                  <c:v>0.26</c:v>
                </c:pt>
                <c:pt idx="42">
                  <c:v>0.27600000000000002</c:v>
                </c:pt>
                <c:pt idx="43">
                  <c:v>0.27800000000000002</c:v>
                </c:pt>
                <c:pt idx="44">
                  <c:v>0.25900000000000001</c:v>
                </c:pt>
                <c:pt idx="45">
                  <c:v>0.27900000000000003</c:v>
                </c:pt>
                <c:pt idx="46">
                  <c:v>0.28699999999999998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2-60EC-43EB-8B9B-66B12BC794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2492800"/>
        <c:axId val="122494336"/>
      </c:lineChart>
      <c:dateAx>
        <c:axId val="122492800"/>
        <c:scaling>
          <c:orientation val="minMax"/>
          <c:max val="44196"/>
          <c:min val="41306"/>
        </c:scaling>
        <c:delete val="0"/>
        <c:axPos val="b"/>
        <c:numFmt formatCode="dd/mm/yy;@" sourceLinked="0"/>
        <c:majorTickMark val="out"/>
        <c:minorTickMark val="none"/>
        <c:tickLblPos val="nextTo"/>
        <c:crossAx val="122494336"/>
        <c:crossesAt val="-2.0000000000000004E-2"/>
        <c:auto val="1"/>
        <c:lblOffset val="100"/>
        <c:baseTimeUnit val="days"/>
        <c:majorUnit val="4"/>
        <c:majorTimeUnit val="months"/>
      </c:dateAx>
      <c:valAx>
        <c:axId val="122494336"/>
        <c:scaling>
          <c:orientation val="minMax"/>
          <c:max val="0.9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en mètre</a:t>
                </a:r>
              </a:p>
            </c:rich>
          </c:tx>
          <c:layout>
            <c:manualLayout>
              <c:xMode val="edge"/>
              <c:yMode val="edge"/>
              <c:x val="1.3643773993817892E-2"/>
              <c:y val="0.46130707647350255"/>
            </c:manualLayout>
          </c:layout>
          <c:overlay val="0"/>
        </c:title>
        <c:numFmt formatCode="#,##0.000" sourceLinked="0"/>
        <c:majorTickMark val="out"/>
        <c:minorTickMark val="none"/>
        <c:tickLblPos val="nextTo"/>
        <c:crossAx val="122492800"/>
        <c:crosses val="autoZero"/>
        <c:crossBetween val="midCat"/>
        <c:majorUnit val="5.000000000000001E-2"/>
      </c:valAx>
    </c:plotArea>
    <c:legend>
      <c:legendPos val="r"/>
      <c:legendEntry>
        <c:idx val="0"/>
        <c:txPr>
          <a:bodyPr/>
          <a:lstStyle/>
          <a:p>
            <a:pPr>
              <a:defRPr b="1" i="0" baseline="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1"/>
        <c:txPr>
          <a:bodyPr/>
          <a:lstStyle/>
          <a:p>
            <a:pPr>
              <a:defRPr b="1" i="0" baseline="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2"/>
        <c:txPr>
          <a:bodyPr/>
          <a:lstStyle/>
          <a:p>
            <a:pPr>
              <a:defRPr b="1" i="0" baseline="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3"/>
        <c:txPr>
          <a:bodyPr/>
          <a:lstStyle/>
          <a:p>
            <a:pPr>
              <a:defRPr b="1" i="0" baseline="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13"/>
        <c:txPr>
          <a:bodyPr/>
          <a:lstStyle/>
          <a:p>
            <a:pPr>
              <a:defRPr b="0" i="0" baseline="0">
                <a:solidFill>
                  <a:sysClr val="windowText" lastClr="000000"/>
                </a:solidFill>
              </a:defRPr>
            </a:pPr>
            <a:endParaRPr lang="fr-FR"/>
          </a:p>
        </c:txPr>
      </c:legendEntry>
      <c:legendEntry>
        <c:idx val="14"/>
        <c:txPr>
          <a:bodyPr/>
          <a:lstStyle/>
          <a:p>
            <a:pPr>
              <a:defRPr b="0" i="0" baseline="0">
                <a:solidFill>
                  <a:sysClr val="windowText" lastClr="000000"/>
                </a:solidFill>
              </a:defRPr>
            </a:pPr>
            <a:endParaRPr lang="fr-FR"/>
          </a:p>
        </c:txPr>
      </c:legendEntry>
      <c:legendEntry>
        <c:idx val="16"/>
        <c:txPr>
          <a:bodyPr/>
          <a:lstStyle/>
          <a:p>
            <a:pPr>
              <a:defRPr b="0" i="0" baseline="0">
                <a:solidFill>
                  <a:sysClr val="windowText" lastClr="000000"/>
                </a:solidFill>
              </a:defRPr>
            </a:pPr>
            <a:endParaRPr lang="fr-FR"/>
          </a:p>
        </c:txPr>
      </c:legendEntry>
      <c:layout>
        <c:manualLayout>
          <c:xMode val="edge"/>
          <c:yMode val="edge"/>
          <c:x val="0.8661603650030395"/>
          <c:y val="2.869049676630127E-4"/>
          <c:w val="0.13082053230781227"/>
          <c:h val="0.97373036365592636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  <c:userShapes r:id="rId1"/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/>
            </a:pPr>
            <a:r>
              <a:rPr lang="en-US" sz="1200" b="1"/>
              <a:t>Déplacement </a:t>
            </a:r>
            <a:r>
              <a:rPr lang="en-US" sz="12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rPr>
              <a:t>au</a:t>
            </a:r>
            <a:r>
              <a:rPr lang="en-US" sz="1200" b="1" i="0" u="none" strike="noStrike" baseline="0">
                <a:effectLst/>
              </a:rPr>
              <a:t> </a:t>
            </a:r>
            <a:r>
              <a:rPr lang="en-US" sz="12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rPr>
              <a:t>niveau</a:t>
            </a:r>
            <a:r>
              <a:rPr lang="en-US" sz="1200" b="1" i="0" u="none" strike="noStrike" baseline="0">
                <a:effectLst/>
              </a:rPr>
              <a:t> </a:t>
            </a:r>
            <a:r>
              <a:rPr lang="en-US" sz="12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rPr>
              <a:t>du</a:t>
            </a:r>
            <a:r>
              <a:rPr lang="en-US" sz="1200" b="1" i="0" u="none" strike="noStrike" baseline="0">
                <a:effectLst/>
              </a:rPr>
              <a:t> </a:t>
            </a:r>
            <a:r>
              <a:rPr lang="en-US" sz="12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rPr>
              <a:t>lotissement depuis</a:t>
            </a:r>
            <a:r>
              <a:rPr lang="en-US" sz="1200" b="1"/>
              <a:t> le 17/04/2014 </a:t>
            </a:r>
          </a:p>
          <a:p>
            <a:pPr algn="ctr">
              <a:defRPr/>
            </a:pPr>
            <a:r>
              <a:rPr lang="en-US" sz="1200" b="1"/>
              <a:t> (calcul</a:t>
            </a:r>
            <a:r>
              <a:rPr lang="en-US" sz="1200" b="1" baseline="0"/>
              <a:t> entre les deux coordonnées)</a:t>
            </a:r>
          </a:p>
          <a:p>
            <a:pPr algn="ctr">
              <a:defRPr/>
            </a:pPr>
            <a:r>
              <a:rPr lang="en-US" sz="1200" b="1" baseline="0"/>
              <a:t> </a:t>
            </a:r>
            <a:r>
              <a:rPr lang="en-US" sz="1200" b="1"/>
              <a:t>Commune de Lochwiller</a:t>
            </a:r>
            <a:r>
              <a:rPr lang="en-US" sz="1200" b="1" baseline="0"/>
              <a:t> (67)</a:t>
            </a:r>
            <a:endParaRPr lang="en-US" sz="1200" b="1"/>
          </a:p>
        </c:rich>
      </c:tx>
      <c:layout>
        <c:manualLayout>
          <c:xMode val="edge"/>
          <c:yMode val="edge"/>
          <c:x val="0.11808306207428468"/>
          <c:y val="2.2774719521559215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9.9530197978447921E-2"/>
          <c:y val="0.16695881944166327"/>
          <c:w val="0.73421823558389887"/>
          <c:h val="0.69887594164807609"/>
        </c:manualLayout>
      </c:layout>
      <c:lineChart>
        <c:grouping val="standard"/>
        <c:varyColors val="0"/>
        <c:ser>
          <c:idx val="13"/>
          <c:order val="0"/>
          <c:tx>
            <c:strRef>
              <c:f>'planimétrie directe'!$AH$135</c:f>
              <c:strCache>
                <c:ptCount val="1"/>
                <c:pt idx="0">
                  <c:v>1036 a</c:v>
                </c:pt>
              </c:strCache>
            </c:strRef>
          </c:tx>
          <c:spPr>
            <a:ln w="19050"/>
          </c:spPr>
          <c:cat>
            <c:numRef>
              <c:f>'planimétrie directe'!$A$136:$A$177</c:f>
              <c:numCache>
                <c:formatCode>m/d/yyyy</c:formatCode>
                <c:ptCount val="42"/>
                <c:pt idx="0">
                  <c:v>41746</c:v>
                </c:pt>
                <c:pt idx="1">
                  <c:v>41785</c:v>
                </c:pt>
                <c:pt idx="2">
                  <c:v>41844</c:v>
                </c:pt>
                <c:pt idx="3">
                  <c:v>41906</c:v>
                </c:pt>
                <c:pt idx="4">
                  <c:v>41970</c:v>
                </c:pt>
                <c:pt idx="5">
                  <c:v>42031</c:v>
                </c:pt>
                <c:pt idx="6">
                  <c:v>42090</c:v>
                </c:pt>
                <c:pt idx="7">
                  <c:v>42157</c:v>
                </c:pt>
                <c:pt idx="8">
                  <c:v>42213</c:v>
                </c:pt>
                <c:pt idx="9">
                  <c:v>42276</c:v>
                </c:pt>
                <c:pt idx="10">
                  <c:v>42338</c:v>
                </c:pt>
                <c:pt idx="11">
                  <c:v>42397</c:v>
                </c:pt>
                <c:pt idx="12">
                  <c:v>42458</c:v>
                </c:pt>
                <c:pt idx="13">
                  <c:v>42520</c:v>
                </c:pt>
                <c:pt idx="14">
                  <c:v>42543</c:v>
                </c:pt>
                <c:pt idx="15">
                  <c:v>42580</c:v>
                </c:pt>
                <c:pt idx="16">
                  <c:v>42642</c:v>
                </c:pt>
                <c:pt idx="17">
                  <c:v>42703</c:v>
                </c:pt>
                <c:pt idx="18">
                  <c:v>42762</c:v>
                </c:pt>
                <c:pt idx="19">
                  <c:v>42824</c:v>
                </c:pt>
                <c:pt idx="20">
                  <c:v>42885</c:v>
                </c:pt>
                <c:pt idx="21">
                  <c:v>42950</c:v>
                </c:pt>
                <c:pt idx="22">
                  <c:v>43010</c:v>
                </c:pt>
                <c:pt idx="23">
                  <c:v>43068</c:v>
                </c:pt>
                <c:pt idx="24">
                  <c:v>43129</c:v>
                </c:pt>
                <c:pt idx="25">
                  <c:v>43188</c:v>
                </c:pt>
                <c:pt idx="26">
                  <c:v>43251</c:v>
                </c:pt>
                <c:pt idx="27">
                  <c:v>43312</c:v>
                </c:pt>
                <c:pt idx="28">
                  <c:v>43375</c:v>
                </c:pt>
                <c:pt idx="29">
                  <c:v>43438</c:v>
                </c:pt>
                <c:pt idx="30">
                  <c:v>43494</c:v>
                </c:pt>
                <c:pt idx="31">
                  <c:v>43551</c:v>
                </c:pt>
                <c:pt idx="32">
                  <c:v>43613</c:v>
                </c:pt>
                <c:pt idx="33">
                  <c:v>43678</c:v>
                </c:pt>
                <c:pt idx="34">
                  <c:v>43738</c:v>
                </c:pt>
                <c:pt idx="35">
                  <c:v>43801</c:v>
                </c:pt>
                <c:pt idx="36">
                  <c:v>43860</c:v>
                </c:pt>
                <c:pt idx="37">
                  <c:v>43916</c:v>
                </c:pt>
                <c:pt idx="38">
                  <c:v>43979</c:v>
                </c:pt>
                <c:pt idx="39">
                  <c:v>44046</c:v>
                </c:pt>
                <c:pt idx="40">
                  <c:v>44068</c:v>
                </c:pt>
                <c:pt idx="41">
                  <c:v>44104</c:v>
                </c:pt>
              </c:numCache>
            </c:numRef>
          </c:cat>
          <c:val>
            <c:numRef>
              <c:f>'planimétrie directe'!$AH$136:$AH$177</c:f>
              <c:numCache>
                <c:formatCode>0.000</c:formatCode>
                <c:ptCount val="42"/>
                <c:pt idx="0" formatCode="General">
                  <c:v>0</c:v>
                </c:pt>
                <c:pt idx="1">
                  <c:v>1.2999999999999999E-2</c:v>
                </c:pt>
                <c:pt idx="2">
                  <c:v>4.1000000000000002E-2</c:v>
                </c:pt>
                <c:pt idx="3">
                  <c:v>5.7000000000000002E-2</c:v>
                </c:pt>
                <c:pt idx="4">
                  <c:v>8.1000000000000003E-2</c:v>
                </c:pt>
                <c:pt idx="5">
                  <c:v>0.108</c:v>
                </c:pt>
                <c:pt idx="6">
                  <c:v>0.13</c:v>
                </c:pt>
                <c:pt idx="7">
                  <c:v>0.155</c:v>
                </c:pt>
                <c:pt idx="8">
                  <c:v>0.184</c:v>
                </c:pt>
                <c:pt idx="9">
                  <c:v>0.215</c:v>
                </c:pt>
                <c:pt idx="10">
                  <c:v>0.23699999999999999</c:v>
                </c:pt>
                <c:pt idx="11">
                  <c:v>0.255</c:v>
                </c:pt>
                <c:pt idx="12">
                  <c:v>0.27700000000000002</c:v>
                </c:pt>
                <c:pt idx="13">
                  <c:v>0.309</c:v>
                </c:pt>
                <c:pt idx="14">
                  <c:v>0.318</c:v>
                </c:pt>
                <c:pt idx="15">
                  <c:v>0.33</c:v>
                </c:pt>
                <c:pt idx="16">
                  <c:v>0.34899999999999998</c:v>
                </c:pt>
                <c:pt idx="17">
                  <c:v>0.372</c:v>
                </c:pt>
                <c:pt idx="18">
                  <c:v>0.39500000000000002</c:v>
                </c:pt>
                <c:pt idx="19">
                  <c:v>0.41699999999999998</c:v>
                </c:pt>
                <c:pt idx="20">
                  <c:v>0.435</c:v>
                </c:pt>
                <c:pt idx="21">
                  <c:v>0.45700000000000002</c:v>
                </c:pt>
                <c:pt idx="22">
                  <c:v>0.47399999999999998</c:v>
                </c:pt>
                <c:pt idx="23">
                  <c:v>0.49</c:v>
                </c:pt>
                <c:pt idx="24">
                  <c:v>0.51300000000000001</c:v>
                </c:pt>
                <c:pt idx="25">
                  <c:v>0.52400000000000002</c:v>
                </c:pt>
                <c:pt idx="26">
                  <c:v>0.54900000000000004</c:v>
                </c:pt>
                <c:pt idx="27">
                  <c:v>0.56299999999999994</c:v>
                </c:pt>
                <c:pt idx="28">
                  <c:v>0.57699999999999996</c:v>
                </c:pt>
                <c:pt idx="29">
                  <c:v>0.59299999999999997</c:v>
                </c:pt>
                <c:pt idx="30">
                  <c:v>0.60599999999999998</c:v>
                </c:pt>
                <c:pt idx="31">
                  <c:v>0.61499999999999999</c:v>
                </c:pt>
                <c:pt idx="32">
                  <c:v>0.629</c:v>
                </c:pt>
                <c:pt idx="33">
                  <c:v>0.65</c:v>
                </c:pt>
                <c:pt idx="34">
                  <c:v>0.66400000000000003</c:v>
                </c:pt>
                <c:pt idx="35">
                  <c:v>0.67300000000000004</c:v>
                </c:pt>
                <c:pt idx="36">
                  <c:v>0.67900000000000005</c:v>
                </c:pt>
                <c:pt idx="37">
                  <c:v>0.69199999999999995</c:v>
                </c:pt>
                <c:pt idx="38">
                  <c:v>0.70199999999999996</c:v>
                </c:pt>
                <c:pt idx="39">
                  <c:v>0.71799999999999997</c:v>
                </c:pt>
                <c:pt idx="40">
                  <c:v>0.72199999999999998</c:v>
                </c:pt>
                <c:pt idx="41">
                  <c:v>0.73199999999999998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E-43A6-4D6C-B80E-2EF43F3E29D7}"/>
            </c:ext>
          </c:extLst>
        </c:ser>
        <c:ser>
          <c:idx val="2"/>
          <c:order val="1"/>
          <c:tx>
            <c:strRef>
              <c:f>'planimétrie directe'!$U$135</c:f>
              <c:strCache>
                <c:ptCount val="1"/>
                <c:pt idx="0">
                  <c:v>1024 a</c:v>
                </c:pt>
              </c:strCache>
            </c:strRef>
          </c:tx>
          <c:spPr>
            <a:ln w="19050"/>
          </c:spPr>
          <c:cat>
            <c:numRef>
              <c:f>'planimétrie directe'!$A$136:$A$177</c:f>
              <c:numCache>
                <c:formatCode>m/d/yyyy</c:formatCode>
                <c:ptCount val="42"/>
                <c:pt idx="0">
                  <c:v>41746</c:v>
                </c:pt>
                <c:pt idx="1">
                  <c:v>41785</c:v>
                </c:pt>
                <c:pt idx="2">
                  <c:v>41844</c:v>
                </c:pt>
                <c:pt idx="3">
                  <c:v>41906</c:v>
                </c:pt>
                <c:pt idx="4">
                  <c:v>41970</c:v>
                </c:pt>
                <c:pt idx="5">
                  <c:v>42031</c:v>
                </c:pt>
                <c:pt idx="6">
                  <c:v>42090</c:v>
                </c:pt>
                <c:pt idx="7">
                  <c:v>42157</c:v>
                </c:pt>
                <c:pt idx="8">
                  <c:v>42213</c:v>
                </c:pt>
                <c:pt idx="9">
                  <c:v>42276</c:v>
                </c:pt>
                <c:pt idx="10">
                  <c:v>42338</c:v>
                </c:pt>
                <c:pt idx="11">
                  <c:v>42397</c:v>
                </c:pt>
                <c:pt idx="12">
                  <c:v>42458</c:v>
                </c:pt>
                <c:pt idx="13">
                  <c:v>42520</c:v>
                </c:pt>
                <c:pt idx="14">
                  <c:v>42543</c:v>
                </c:pt>
                <c:pt idx="15">
                  <c:v>42580</c:v>
                </c:pt>
                <c:pt idx="16">
                  <c:v>42642</c:v>
                </c:pt>
                <c:pt idx="17">
                  <c:v>42703</c:v>
                </c:pt>
                <c:pt idx="18">
                  <c:v>42762</c:v>
                </c:pt>
                <c:pt idx="19">
                  <c:v>42824</c:v>
                </c:pt>
                <c:pt idx="20">
                  <c:v>42885</c:v>
                </c:pt>
                <c:pt idx="21">
                  <c:v>42950</c:v>
                </c:pt>
                <c:pt idx="22">
                  <c:v>43010</c:v>
                </c:pt>
                <c:pt idx="23">
                  <c:v>43068</c:v>
                </c:pt>
                <c:pt idx="24">
                  <c:v>43129</c:v>
                </c:pt>
                <c:pt idx="25">
                  <c:v>43188</c:v>
                </c:pt>
                <c:pt idx="26">
                  <c:v>43251</c:v>
                </c:pt>
                <c:pt idx="27">
                  <c:v>43312</c:v>
                </c:pt>
                <c:pt idx="28">
                  <c:v>43375</c:v>
                </c:pt>
                <c:pt idx="29">
                  <c:v>43438</c:v>
                </c:pt>
                <c:pt idx="30">
                  <c:v>43494</c:v>
                </c:pt>
                <c:pt idx="31">
                  <c:v>43551</c:v>
                </c:pt>
                <c:pt idx="32">
                  <c:v>43613</c:v>
                </c:pt>
                <c:pt idx="33">
                  <c:v>43678</c:v>
                </c:pt>
                <c:pt idx="34">
                  <c:v>43738</c:v>
                </c:pt>
                <c:pt idx="35">
                  <c:v>43801</c:v>
                </c:pt>
                <c:pt idx="36">
                  <c:v>43860</c:v>
                </c:pt>
                <c:pt idx="37">
                  <c:v>43916</c:v>
                </c:pt>
                <c:pt idx="38">
                  <c:v>43979</c:v>
                </c:pt>
                <c:pt idx="39">
                  <c:v>44046</c:v>
                </c:pt>
                <c:pt idx="40">
                  <c:v>44068</c:v>
                </c:pt>
                <c:pt idx="41">
                  <c:v>44104</c:v>
                </c:pt>
              </c:numCache>
            </c:numRef>
          </c:cat>
          <c:val>
            <c:numRef>
              <c:f>'planimétrie directe'!$U$136:$U$177</c:f>
              <c:numCache>
                <c:formatCode>0.000</c:formatCode>
                <c:ptCount val="42"/>
                <c:pt idx="0" formatCode="General">
                  <c:v>0</c:v>
                </c:pt>
                <c:pt idx="1">
                  <c:v>1.9E-2</c:v>
                </c:pt>
                <c:pt idx="2">
                  <c:v>4.5999999999999999E-2</c:v>
                </c:pt>
                <c:pt idx="3">
                  <c:v>6.5000000000000002E-2</c:v>
                </c:pt>
                <c:pt idx="4">
                  <c:v>0.08</c:v>
                </c:pt>
                <c:pt idx="5">
                  <c:v>9.6000000000000002E-2</c:v>
                </c:pt>
                <c:pt idx="6">
                  <c:v>0.111</c:v>
                </c:pt>
                <c:pt idx="7">
                  <c:v>0.14199999999999999</c:v>
                </c:pt>
                <c:pt idx="8">
                  <c:v>0.153</c:v>
                </c:pt>
                <c:pt idx="9">
                  <c:v>0.17100000000000001</c:v>
                </c:pt>
                <c:pt idx="10">
                  <c:v>0.185</c:v>
                </c:pt>
                <c:pt idx="11">
                  <c:v>0.20399999999999999</c:v>
                </c:pt>
                <c:pt idx="12">
                  <c:v>0.218</c:v>
                </c:pt>
                <c:pt idx="13">
                  <c:v>0.23699999999999999</c:v>
                </c:pt>
                <c:pt idx="14">
                  <c:v>0.24199999999999999</c:v>
                </c:pt>
                <c:pt idx="15">
                  <c:v>0.25</c:v>
                </c:pt>
                <c:pt idx="16">
                  <c:v>0.27300000000000002</c:v>
                </c:pt>
                <c:pt idx="17">
                  <c:v>0.29599999999999999</c:v>
                </c:pt>
                <c:pt idx="18">
                  <c:v>0.30299999999999999</c:v>
                </c:pt>
                <c:pt idx="19">
                  <c:v>0.316</c:v>
                </c:pt>
                <c:pt idx="20">
                  <c:v>0.32500000000000001</c:v>
                </c:pt>
                <c:pt idx="21">
                  <c:v>0.34799999999999998</c:v>
                </c:pt>
                <c:pt idx="22">
                  <c:v>0.36</c:v>
                </c:pt>
                <c:pt idx="23">
                  <c:v>0.379</c:v>
                </c:pt>
                <c:pt idx="24">
                  <c:v>0.4</c:v>
                </c:pt>
                <c:pt idx="25">
                  <c:v>0.41099999999999998</c:v>
                </c:pt>
                <c:pt idx="26">
                  <c:v>0.42099999999999999</c:v>
                </c:pt>
                <c:pt idx="27">
                  <c:v>0.435</c:v>
                </c:pt>
                <c:pt idx="28">
                  <c:v>0.44800000000000001</c:v>
                </c:pt>
                <c:pt idx="29">
                  <c:v>0.46100000000000002</c:v>
                </c:pt>
                <c:pt idx="30">
                  <c:v>0.47499999999999998</c:v>
                </c:pt>
                <c:pt idx="31">
                  <c:v>0.48599999999999999</c:v>
                </c:pt>
                <c:pt idx="32">
                  <c:v>0.497</c:v>
                </c:pt>
                <c:pt idx="33">
                  <c:v>0.50600000000000001</c:v>
                </c:pt>
                <c:pt idx="34">
                  <c:v>0.51700000000000002</c:v>
                </c:pt>
                <c:pt idx="35">
                  <c:v>0.53600000000000003</c:v>
                </c:pt>
                <c:pt idx="36">
                  <c:v>0.54400000000000004</c:v>
                </c:pt>
                <c:pt idx="37">
                  <c:v>0.55700000000000005</c:v>
                </c:pt>
                <c:pt idx="38">
                  <c:v>0.55700000000000005</c:v>
                </c:pt>
                <c:pt idx="39">
                  <c:v>0.55700000000000005</c:v>
                </c:pt>
                <c:pt idx="40">
                  <c:v>0.55700000000000005</c:v>
                </c:pt>
                <c:pt idx="41">
                  <c:v>0.56999999999999995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3A6-4D6C-B80E-2EF43F3E29D7}"/>
            </c:ext>
          </c:extLst>
        </c:ser>
        <c:ser>
          <c:idx val="0"/>
          <c:order val="2"/>
          <c:tx>
            <c:strRef>
              <c:f>'planimétrie directe'!$AF$135</c:f>
              <c:strCache>
                <c:ptCount val="1"/>
                <c:pt idx="0">
                  <c:v>1035 a</c:v>
                </c:pt>
              </c:strCache>
            </c:strRef>
          </c:tx>
          <c:spPr>
            <a:ln w="19050"/>
          </c:spPr>
          <c:dPt>
            <c:idx val="1"/>
            <c:bubble3D val="0"/>
            <c:extLst>
              <c:ext xmlns:c16="http://schemas.microsoft.com/office/drawing/2014/chart" uri="{C3380CC4-5D6E-409C-BE32-E72D297353CC}">
                <c16:uniqueId val="{00000000-43A6-4D6C-B80E-2EF43F3E29D7}"/>
              </c:ext>
            </c:extLst>
          </c:dPt>
          <c:cat>
            <c:numRef>
              <c:f>'planimétrie directe'!$A$136:$A$177</c:f>
              <c:numCache>
                <c:formatCode>m/d/yyyy</c:formatCode>
                <c:ptCount val="42"/>
                <c:pt idx="0">
                  <c:v>41746</c:v>
                </c:pt>
                <c:pt idx="1">
                  <c:v>41785</c:v>
                </c:pt>
                <c:pt idx="2">
                  <c:v>41844</c:v>
                </c:pt>
                <c:pt idx="3">
                  <c:v>41906</c:v>
                </c:pt>
                <c:pt idx="4">
                  <c:v>41970</c:v>
                </c:pt>
                <c:pt idx="5">
                  <c:v>42031</c:v>
                </c:pt>
                <c:pt idx="6">
                  <c:v>42090</c:v>
                </c:pt>
                <c:pt idx="7">
                  <c:v>42157</c:v>
                </c:pt>
                <c:pt idx="8">
                  <c:v>42213</c:v>
                </c:pt>
                <c:pt idx="9">
                  <c:v>42276</c:v>
                </c:pt>
                <c:pt idx="10">
                  <c:v>42338</c:v>
                </c:pt>
                <c:pt idx="11">
                  <c:v>42397</c:v>
                </c:pt>
                <c:pt idx="12">
                  <c:v>42458</c:v>
                </c:pt>
                <c:pt idx="13">
                  <c:v>42520</c:v>
                </c:pt>
                <c:pt idx="14">
                  <c:v>42543</c:v>
                </c:pt>
                <c:pt idx="15">
                  <c:v>42580</c:v>
                </c:pt>
                <c:pt idx="16">
                  <c:v>42642</c:v>
                </c:pt>
                <c:pt idx="17">
                  <c:v>42703</c:v>
                </c:pt>
                <c:pt idx="18">
                  <c:v>42762</c:v>
                </c:pt>
                <c:pt idx="19">
                  <c:v>42824</c:v>
                </c:pt>
                <c:pt idx="20">
                  <c:v>42885</c:v>
                </c:pt>
                <c:pt idx="21">
                  <c:v>42950</c:v>
                </c:pt>
                <c:pt idx="22">
                  <c:v>43010</c:v>
                </c:pt>
                <c:pt idx="23">
                  <c:v>43068</c:v>
                </c:pt>
                <c:pt idx="24">
                  <c:v>43129</c:v>
                </c:pt>
                <c:pt idx="25">
                  <c:v>43188</c:v>
                </c:pt>
                <c:pt idx="26">
                  <c:v>43251</c:v>
                </c:pt>
                <c:pt idx="27">
                  <c:v>43312</c:v>
                </c:pt>
                <c:pt idx="28">
                  <c:v>43375</c:v>
                </c:pt>
                <c:pt idx="29">
                  <c:v>43438</c:v>
                </c:pt>
                <c:pt idx="30">
                  <c:v>43494</c:v>
                </c:pt>
                <c:pt idx="31">
                  <c:v>43551</c:v>
                </c:pt>
                <c:pt idx="32">
                  <c:v>43613</c:v>
                </c:pt>
                <c:pt idx="33">
                  <c:v>43678</c:v>
                </c:pt>
                <c:pt idx="34">
                  <c:v>43738</c:v>
                </c:pt>
                <c:pt idx="35">
                  <c:v>43801</c:v>
                </c:pt>
                <c:pt idx="36">
                  <c:v>43860</c:v>
                </c:pt>
                <c:pt idx="37">
                  <c:v>43916</c:v>
                </c:pt>
                <c:pt idx="38">
                  <c:v>43979</c:v>
                </c:pt>
                <c:pt idx="39">
                  <c:v>44046</c:v>
                </c:pt>
                <c:pt idx="40">
                  <c:v>44068</c:v>
                </c:pt>
                <c:pt idx="41">
                  <c:v>44104</c:v>
                </c:pt>
              </c:numCache>
            </c:numRef>
          </c:cat>
          <c:val>
            <c:numRef>
              <c:f>'planimétrie directe'!$AF$136:$AF$177</c:f>
              <c:numCache>
                <c:formatCode>0.000</c:formatCode>
                <c:ptCount val="42"/>
                <c:pt idx="0" formatCode="General">
                  <c:v>0</c:v>
                </c:pt>
                <c:pt idx="1">
                  <c:v>1.4999999999999999E-2</c:v>
                </c:pt>
                <c:pt idx="2">
                  <c:v>3.5000000000000003E-2</c:v>
                </c:pt>
                <c:pt idx="3">
                  <c:v>5.1999999999999998E-2</c:v>
                </c:pt>
                <c:pt idx="4">
                  <c:v>7.1999999999999995E-2</c:v>
                </c:pt>
                <c:pt idx="5">
                  <c:v>9.1999999999999998E-2</c:v>
                </c:pt>
                <c:pt idx="6">
                  <c:v>0.109</c:v>
                </c:pt>
                <c:pt idx="7">
                  <c:v>0.121</c:v>
                </c:pt>
                <c:pt idx="8">
                  <c:v>0.15</c:v>
                </c:pt>
                <c:pt idx="9">
                  <c:v>0.17299999999999999</c:v>
                </c:pt>
                <c:pt idx="10">
                  <c:v>0.192</c:v>
                </c:pt>
                <c:pt idx="11">
                  <c:v>0.20300000000000001</c:v>
                </c:pt>
                <c:pt idx="12">
                  <c:v>0.216</c:v>
                </c:pt>
                <c:pt idx="13">
                  <c:v>0.23699999999999999</c:v>
                </c:pt>
                <c:pt idx="14">
                  <c:v>0.24099999999999999</c:v>
                </c:pt>
                <c:pt idx="15">
                  <c:v>0.25</c:v>
                </c:pt>
                <c:pt idx="16">
                  <c:v>0.26700000000000002</c:v>
                </c:pt>
                <c:pt idx="17">
                  <c:v>0.28000000000000003</c:v>
                </c:pt>
                <c:pt idx="18">
                  <c:v>0.28999999999999998</c:v>
                </c:pt>
                <c:pt idx="19">
                  <c:v>0.30399999999999999</c:v>
                </c:pt>
                <c:pt idx="20">
                  <c:v>0.315</c:v>
                </c:pt>
                <c:pt idx="21">
                  <c:v>0.33200000000000002</c:v>
                </c:pt>
                <c:pt idx="22">
                  <c:v>0.34100000000000003</c:v>
                </c:pt>
                <c:pt idx="23">
                  <c:v>0.34899999999999998</c:v>
                </c:pt>
                <c:pt idx="24">
                  <c:v>0.36399999999999999</c:v>
                </c:pt>
                <c:pt idx="25">
                  <c:v>0.372</c:v>
                </c:pt>
                <c:pt idx="26">
                  <c:v>0.39200000000000002</c:v>
                </c:pt>
                <c:pt idx="27">
                  <c:v>0.39900000000000002</c:v>
                </c:pt>
                <c:pt idx="28">
                  <c:v>0.41099999999999998</c:v>
                </c:pt>
                <c:pt idx="29">
                  <c:v>0.42</c:v>
                </c:pt>
                <c:pt idx="30">
                  <c:v>0.42599999999999999</c:v>
                </c:pt>
                <c:pt idx="31">
                  <c:v>0.43099999999999999</c:v>
                </c:pt>
                <c:pt idx="32">
                  <c:v>0.438</c:v>
                </c:pt>
                <c:pt idx="33">
                  <c:v>0.45400000000000001</c:v>
                </c:pt>
                <c:pt idx="34">
                  <c:v>0.46100000000000002</c:v>
                </c:pt>
                <c:pt idx="35">
                  <c:v>0.46899999999999997</c:v>
                </c:pt>
                <c:pt idx="36">
                  <c:v>0.47099999999999997</c:v>
                </c:pt>
                <c:pt idx="37">
                  <c:v>0.48</c:v>
                </c:pt>
                <c:pt idx="38">
                  <c:v>0.48399999999999999</c:v>
                </c:pt>
                <c:pt idx="39">
                  <c:v>0.49299999999999999</c:v>
                </c:pt>
                <c:pt idx="40">
                  <c:v>0.49199999999999999</c:v>
                </c:pt>
                <c:pt idx="41">
                  <c:v>0.505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3A6-4D6C-B80E-2EF43F3E29D7}"/>
            </c:ext>
          </c:extLst>
        </c:ser>
        <c:ser>
          <c:idx val="1"/>
          <c:order val="3"/>
          <c:tx>
            <c:strRef>
              <c:f>'planimétrie directe'!$P$135</c:f>
              <c:strCache>
                <c:ptCount val="1"/>
                <c:pt idx="0">
                  <c:v>1021 a</c:v>
                </c:pt>
              </c:strCache>
            </c:strRef>
          </c:tx>
          <c:spPr>
            <a:ln w="19050"/>
          </c:spPr>
          <c:cat>
            <c:numRef>
              <c:f>'planimétrie directe'!$A$136:$A$177</c:f>
              <c:numCache>
                <c:formatCode>m/d/yyyy</c:formatCode>
                <c:ptCount val="42"/>
                <c:pt idx="0">
                  <c:v>41746</c:v>
                </c:pt>
                <c:pt idx="1">
                  <c:v>41785</c:v>
                </c:pt>
                <c:pt idx="2">
                  <c:v>41844</c:v>
                </c:pt>
                <c:pt idx="3">
                  <c:v>41906</c:v>
                </c:pt>
                <c:pt idx="4">
                  <c:v>41970</c:v>
                </c:pt>
                <c:pt idx="5">
                  <c:v>42031</c:v>
                </c:pt>
                <c:pt idx="6">
                  <c:v>42090</c:v>
                </c:pt>
                <c:pt idx="7">
                  <c:v>42157</c:v>
                </c:pt>
                <c:pt idx="8">
                  <c:v>42213</c:v>
                </c:pt>
                <c:pt idx="9">
                  <c:v>42276</c:v>
                </c:pt>
                <c:pt idx="10">
                  <c:v>42338</c:v>
                </c:pt>
                <c:pt idx="11">
                  <c:v>42397</c:v>
                </c:pt>
                <c:pt idx="12">
                  <c:v>42458</c:v>
                </c:pt>
                <c:pt idx="13">
                  <c:v>42520</c:v>
                </c:pt>
                <c:pt idx="14">
                  <c:v>42543</c:v>
                </c:pt>
                <c:pt idx="15">
                  <c:v>42580</c:v>
                </c:pt>
                <c:pt idx="16">
                  <c:v>42642</c:v>
                </c:pt>
                <c:pt idx="17">
                  <c:v>42703</c:v>
                </c:pt>
                <c:pt idx="18">
                  <c:v>42762</c:v>
                </c:pt>
                <c:pt idx="19">
                  <c:v>42824</c:v>
                </c:pt>
                <c:pt idx="20">
                  <c:v>42885</c:v>
                </c:pt>
                <c:pt idx="21">
                  <c:v>42950</c:v>
                </c:pt>
                <c:pt idx="22">
                  <c:v>43010</c:v>
                </c:pt>
                <c:pt idx="23">
                  <c:v>43068</c:v>
                </c:pt>
                <c:pt idx="24">
                  <c:v>43129</c:v>
                </c:pt>
                <c:pt idx="25">
                  <c:v>43188</c:v>
                </c:pt>
                <c:pt idx="26">
                  <c:v>43251</c:v>
                </c:pt>
                <c:pt idx="27">
                  <c:v>43312</c:v>
                </c:pt>
                <c:pt idx="28">
                  <c:v>43375</c:v>
                </c:pt>
                <c:pt idx="29">
                  <c:v>43438</c:v>
                </c:pt>
                <c:pt idx="30">
                  <c:v>43494</c:v>
                </c:pt>
                <c:pt idx="31">
                  <c:v>43551</c:v>
                </c:pt>
                <c:pt idx="32">
                  <c:v>43613</c:v>
                </c:pt>
                <c:pt idx="33">
                  <c:v>43678</c:v>
                </c:pt>
                <c:pt idx="34">
                  <c:v>43738</c:v>
                </c:pt>
                <c:pt idx="35">
                  <c:v>43801</c:v>
                </c:pt>
                <c:pt idx="36">
                  <c:v>43860</c:v>
                </c:pt>
                <c:pt idx="37">
                  <c:v>43916</c:v>
                </c:pt>
                <c:pt idx="38">
                  <c:v>43979</c:v>
                </c:pt>
                <c:pt idx="39">
                  <c:v>44046</c:v>
                </c:pt>
                <c:pt idx="40">
                  <c:v>44068</c:v>
                </c:pt>
                <c:pt idx="41">
                  <c:v>44104</c:v>
                </c:pt>
              </c:numCache>
            </c:numRef>
          </c:cat>
          <c:val>
            <c:numRef>
              <c:f>'planimétrie directe'!$P$136:$P$177</c:f>
              <c:numCache>
                <c:formatCode>0.000</c:formatCode>
                <c:ptCount val="42"/>
                <c:pt idx="0" formatCode="General">
                  <c:v>0</c:v>
                </c:pt>
                <c:pt idx="1">
                  <c:v>1.0999999999999999E-2</c:v>
                </c:pt>
                <c:pt idx="2">
                  <c:v>0.03</c:v>
                </c:pt>
                <c:pt idx="3">
                  <c:v>4.5999999999999999E-2</c:v>
                </c:pt>
                <c:pt idx="4">
                  <c:v>5.7000000000000002E-2</c:v>
                </c:pt>
                <c:pt idx="5">
                  <c:v>7.2999999999999995E-2</c:v>
                </c:pt>
                <c:pt idx="6">
                  <c:v>8.6999999999999994E-2</c:v>
                </c:pt>
                <c:pt idx="7">
                  <c:v>0.11600000000000001</c:v>
                </c:pt>
                <c:pt idx="8">
                  <c:v>0.129</c:v>
                </c:pt>
                <c:pt idx="9">
                  <c:v>0.14399999999999999</c:v>
                </c:pt>
                <c:pt idx="10">
                  <c:v>0.156</c:v>
                </c:pt>
                <c:pt idx="11">
                  <c:v>0.17599999999999999</c:v>
                </c:pt>
                <c:pt idx="12">
                  <c:v>0.186</c:v>
                </c:pt>
                <c:pt idx="13">
                  <c:v>0.20799999999999999</c:v>
                </c:pt>
                <c:pt idx="14">
                  <c:v>0.215</c:v>
                </c:pt>
                <c:pt idx="15">
                  <c:v>0.22500000000000001</c:v>
                </c:pt>
                <c:pt idx="16">
                  <c:v>0.24299999999999999</c:v>
                </c:pt>
                <c:pt idx="17">
                  <c:v>0.255</c:v>
                </c:pt>
                <c:pt idx="18">
                  <c:v>0.26700000000000002</c:v>
                </c:pt>
                <c:pt idx="19">
                  <c:v>0.28299999999999997</c:v>
                </c:pt>
                <c:pt idx="20">
                  <c:v>0.29199999999999998</c:v>
                </c:pt>
                <c:pt idx="22">
                  <c:v>0.31</c:v>
                </c:pt>
                <c:pt idx="23">
                  <c:v>0.32300000000000001</c:v>
                </c:pt>
                <c:pt idx="24">
                  <c:v>0.34200000000000003</c:v>
                </c:pt>
                <c:pt idx="25">
                  <c:v>0.35399999999999998</c:v>
                </c:pt>
                <c:pt idx="26">
                  <c:v>0.36799999999999999</c:v>
                </c:pt>
                <c:pt idx="27">
                  <c:v>0.379</c:v>
                </c:pt>
                <c:pt idx="28">
                  <c:v>0.39300000000000002</c:v>
                </c:pt>
                <c:pt idx="29">
                  <c:v>0.40200000000000002</c:v>
                </c:pt>
                <c:pt idx="30">
                  <c:v>0.41199999999999998</c:v>
                </c:pt>
                <c:pt idx="31">
                  <c:v>0.42099999999999999</c:v>
                </c:pt>
                <c:pt idx="32">
                  <c:v>0.432</c:v>
                </c:pt>
                <c:pt idx="33">
                  <c:v>0.44700000000000001</c:v>
                </c:pt>
                <c:pt idx="34">
                  <c:v>0.45700000000000002</c:v>
                </c:pt>
                <c:pt idx="35">
                  <c:v>0.47099999999999997</c:v>
                </c:pt>
                <c:pt idx="36">
                  <c:v>0.47599999999999998</c:v>
                </c:pt>
                <c:pt idx="37">
                  <c:v>0.48699999999999999</c:v>
                </c:pt>
                <c:pt idx="38">
                  <c:v>0.49</c:v>
                </c:pt>
                <c:pt idx="39">
                  <c:v>0.5</c:v>
                </c:pt>
                <c:pt idx="40">
                  <c:v>0.505</c:v>
                </c:pt>
                <c:pt idx="41">
                  <c:v>0.51600000000000001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3A6-4D6C-B80E-2EF43F3E29D7}"/>
            </c:ext>
          </c:extLst>
        </c:ser>
        <c:ser>
          <c:idx val="20"/>
          <c:order val="4"/>
          <c:tx>
            <c:strRef>
              <c:f>'planimétrie directe'!$AD$135</c:f>
              <c:strCache>
                <c:ptCount val="1"/>
                <c:pt idx="0">
                  <c:v>1034 a</c:v>
                </c:pt>
              </c:strCache>
            </c:strRef>
          </c:tx>
          <c:spPr>
            <a:ln w="31750"/>
          </c:spPr>
          <c:dPt>
            <c:idx val="1"/>
            <c:bubble3D val="0"/>
            <c:spPr>
              <a:ln w="31750">
                <a:prstDash val="dash"/>
              </a:ln>
            </c:spPr>
            <c:extLst>
              <c:ext xmlns:c16="http://schemas.microsoft.com/office/drawing/2014/chart" uri="{C3380CC4-5D6E-409C-BE32-E72D297353CC}">
                <c16:uniqueId val="{00000016-43A6-4D6C-B80E-2EF43F3E29D7}"/>
              </c:ext>
            </c:extLst>
          </c:dPt>
          <c:dPt>
            <c:idx val="2"/>
            <c:bubble3D val="0"/>
            <c:spPr>
              <a:ln w="31750">
                <a:prstDash val="dash"/>
              </a:ln>
            </c:spPr>
            <c:extLst>
              <c:ext xmlns:c16="http://schemas.microsoft.com/office/drawing/2014/chart" uri="{C3380CC4-5D6E-409C-BE32-E72D297353CC}">
                <c16:uniqueId val="{00000018-43A6-4D6C-B80E-2EF43F3E29D7}"/>
              </c:ext>
            </c:extLst>
          </c:dPt>
          <c:cat>
            <c:numRef>
              <c:f>'planimétrie directe'!$A$136:$A$177</c:f>
              <c:numCache>
                <c:formatCode>m/d/yyyy</c:formatCode>
                <c:ptCount val="42"/>
                <c:pt idx="0">
                  <c:v>41746</c:v>
                </c:pt>
                <c:pt idx="1">
                  <c:v>41785</c:v>
                </c:pt>
                <c:pt idx="2">
                  <c:v>41844</c:v>
                </c:pt>
                <c:pt idx="3">
                  <c:v>41906</c:v>
                </c:pt>
                <c:pt idx="4">
                  <c:v>41970</c:v>
                </c:pt>
                <c:pt idx="5">
                  <c:v>42031</c:v>
                </c:pt>
                <c:pt idx="6">
                  <c:v>42090</c:v>
                </c:pt>
                <c:pt idx="7">
                  <c:v>42157</c:v>
                </c:pt>
                <c:pt idx="8">
                  <c:v>42213</c:v>
                </c:pt>
                <c:pt idx="9">
                  <c:v>42276</c:v>
                </c:pt>
                <c:pt idx="10">
                  <c:v>42338</c:v>
                </c:pt>
                <c:pt idx="11">
                  <c:v>42397</c:v>
                </c:pt>
                <c:pt idx="12">
                  <c:v>42458</c:v>
                </c:pt>
                <c:pt idx="13">
                  <c:v>42520</c:v>
                </c:pt>
                <c:pt idx="14">
                  <c:v>42543</c:v>
                </c:pt>
                <c:pt idx="15">
                  <c:v>42580</c:v>
                </c:pt>
                <c:pt idx="16">
                  <c:v>42642</c:v>
                </c:pt>
                <c:pt idx="17">
                  <c:v>42703</c:v>
                </c:pt>
                <c:pt idx="18">
                  <c:v>42762</c:v>
                </c:pt>
                <c:pt idx="19">
                  <c:v>42824</c:v>
                </c:pt>
                <c:pt idx="20">
                  <c:v>42885</c:v>
                </c:pt>
                <c:pt idx="21">
                  <c:v>42950</c:v>
                </c:pt>
                <c:pt idx="22">
                  <c:v>43010</c:v>
                </c:pt>
                <c:pt idx="23">
                  <c:v>43068</c:v>
                </c:pt>
                <c:pt idx="24">
                  <c:v>43129</c:v>
                </c:pt>
                <c:pt idx="25">
                  <c:v>43188</c:v>
                </c:pt>
                <c:pt idx="26">
                  <c:v>43251</c:v>
                </c:pt>
                <c:pt idx="27">
                  <c:v>43312</c:v>
                </c:pt>
                <c:pt idx="28">
                  <c:v>43375</c:v>
                </c:pt>
                <c:pt idx="29">
                  <c:v>43438</c:v>
                </c:pt>
                <c:pt idx="30">
                  <c:v>43494</c:v>
                </c:pt>
                <c:pt idx="31">
                  <c:v>43551</c:v>
                </c:pt>
                <c:pt idx="32">
                  <c:v>43613</c:v>
                </c:pt>
                <c:pt idx="33">
                  <c:v>43678</c:v>
                </c:pt>
                <c:pt idx="34">
                  <c:v>43738</c:v>
                </c:pt>
                <c:pt idx="35">
                  <c:v>43801</c:v>
                </c:pt>
                <c:pt idx="36">
                  <c:v>43860</c:v>
                </c:pt>
                <c:pt idx="37">
                  <c:v>43916</c:v>
                </c:pt>
                <c:pt idx="38">
                  <c:v>43979</c:v>
                </c:pt>
                <c:pt idx="39">
                  <c:v>44046</c:v>
                </c:pt>
                <c:pt idx="40">
                  <c:v>44068</c:v>
                </c:pt>
                <c:pt idx="41">
                  <c:v>44104</c:v>
                </c:pt>
              </c:numCache>
            </c:numRef>
          </c:cat>
          <c:val>
            <c:numRef>
              <c:f>'planimétrie directe'!$AD$136:$AD$177</c:f>
              <c:numCache>
                <c:formatCode>0.000</c:formatCode>
                <c:ptCount val="42"/>
                <c:pt idx="0" formatCode="General">
                  <c:v>0</c:v>
                </c:pt>
                <c:pt idx="1">
                  <c:v>1.4E-2</c:v>
                </c:pt>
                <c:pt idx="2">
                  <c:v>3.5000000000000003E-2</c:v>
                </c:pt>
                <c:pt idx="3">
                  <c:v>5.2999999999999999E-2</c:v>
                </c:pt>
                <c:pt idx="4">
                  <c:v>7.0000000000000007E-2</c:v>
                </c:pt>
                <c:pt idx="5">
                  <c:v>8.6999999999999994E-2</c:v>
                </c:pt>
                <c:pt idx="6">
                  <c:v>0.10100000000000001</c:v>
                </c:pt>
                <c:pt idx="7">
                  <c:v>0.11799999999999999</c:v>
                </c:pt>
                <c:pt idx="8">
                  <c:v>0.14299999999999999</c:v>
                </c:pt>
                <c:pt idx="9">
                  <c:v>0.153</c:v>
                </c:pt>
                <c:pt idx="10">
                  <c:v>0.16700000000000001</c:v>
                </c:pt>
                <c:pt idx="11">
                  <c:v>0.17799999999999999</c:v>
                </c:pt>
                <c:pt idx="12">
                  <c:v>0.193</c:v>
                </c:pt>
                <c:pt idx="13">
                  <c:v>0.215</c:v>
                </c:pt>
                <c:pt idx="14">
                  <c:v>0.219</c:v>
                </c:pt>
                <c:pt idx="15">
                  <c:v>0.22500000000000001</c:v>
                </c:pt>
                <c:pt idx="16">
                  <c:v>0.23599999999999999</c:v>
                </c:pt>
                <c:pt idx="17">
                  <c:v>0.25600000000000001</c:v>
                </c:pt>
                <c:pt idx="18">
                  <c:v>0.25600000000000001</c:v>
                </c:pt>
                <c:pt idx="19">
                  <c:v>0.27700000000000002</c:v>
                </c:pt>
                <c:pt idx="20">
                  <c:v>0.28699999999999998</c:v>
                </c:pt>
                <c:pt idx="21">
                  <c:v>0.30199999999999999</c:v>
                </c:pt>
                <c:pt idx="22">
                  <c:v>0.308</c:v>
                </c:pt>
                <c:pt idx="23">
                  <c:v>0.318</c:v>
                </c:pt>
                <c:pt idx="24">
                  <c:v>0.33</c:v>
                </c:pt>
                <c:pt idx="25">
                  <c:v>0.33900000000000002</c:v>
                </c:pt>
                <c:pt idx="26">
                  <c:v>0.35299999999999998</c:v>
                </c:pt>
                <c:pt idx="27">
                  <c:v>0.35699999999999998</c:v>
                </c:pt>
                <c:pt idx="28">
                  <c:v>0.36799999999999999</c:v>
                </c:pt>
                <c:pt idx="29">
                  <c:v>0.377</c:v>
                </c:pt>
                <c:pt idx="30">
                  <c:v>0.38600000000000001</c:v>
                </c:pt>
                <c:pt idx="31">
                  <c:v>0.39200000000000002</c:v>
                </c:pt>
                <c:pt idx="32">
                  <c:v>0.39800000000000002</c:v>
                </c:pt>
                <c:pt idx="33">
                  <c:v>0.41699999999999998</c:v>
                </c:pt>
                <c:pt idx="34">
                  <c:v>0.42</c:v>
                </c:pt>
                <c:pt idx="35">
                  <c:v>0.433</c:v>
                </c:pt>
                <c:pt idx="36">
                  <c:v>0.433</c:v>
                </c:pt>
                <c:pt idx="37">
                  <c:v>0.44400000000000001</c:v>
                </c:pt>
                <c:pt idx="38">
                  <c:v>0.44700000000000001</c:v>
                </c:pt>
                <c:pt idx="39">
                  <c:v>0.45500000000000002</c:v>
                </c:pt>
                <c:pt idx="40">
                  <c:v>0.45400000000000001</c:v>
                </c:pt>
                <c:pt idx="41">
                  <c:v>0.46100000000000002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9-43A6-4D6C-B80E-2EF43F3E29D7}"/>
            </c:ext>
          </c:extLst>
        </c:ser>
        <c:ser>
          <c:idx val="19"/>
          <c:order val="5"/>
          <c:tx>
            <c:strRef>
              <c:f>'planimétrie directe'!$W$135</c:f>
              <c:strCache>
                <c:ptCount val="1"/>
                <c:pt idx="0">
                  <c:v>1026</c:v>
                </c:pt>
              </c:strCache>
            </c:strRef>
          </c:tx>
          <c:spPr>
            <a:ln w="19050"/>
          </c:spPr>
          <c:marker>
            <c:spPr>
              <a:solidFill>
                <a:srgbClr val="D9B1B0"/>
              </a:solidFill>
            </c:spPr>
          </c:marker>
          <c:cat>
            <c:numRef>
              <c:f>'planimétrie directe'!$A$136:$A$177</c:f>
              <c:numCache>
                <c:formatCode>m/d/yyyy</c:formatCode>
                <c:ptCount val="42"/>
                <c:pt idx="0">
                  <c:v>41746</c:v>
                </c:pt>
                <c:pt idx="1">
                  <c:v>41785</c:v>
                </c:pt>
                <c:pt idx="2">
                  <c:v>41844</c:v>
                </c:pt>
                <c:pt idx="3">
                  <c:v>41906</c:v>
                </c:pt>
                <c:pt idx="4">
                  <c:v>41970</c:v>
                </c:pt>
                <c:pt idx="5">
                  <c:v>42031</c:v>
                </c:pt>
                <c:pt idx="6">
                  <c:v>42090</c:v>
                </c:pt>
                <c:pt idx="7">
                  <c:v>42157</c:v>
                </c:pt>
                <c:pt idx="8">
                  <c:v>42213</c:v>
                </c:pt>
                <c:pt idx="9">
                  <c:v>42276</c:v>
                </c:pt>
                <c:pt idx="10">
                  <c:v>42338</c:v>
                </c:pt>
                <c:pt idx="11">
                  <c:v>42397</c:v>
                </c:pt>
                <c:pt idx="12">
                  <c:v>42458</c:v>
                </c:pt>
                <c:pt idx="13">
                  <c:v>42520</c:v>
                </c:pt>
                <c:pt idx="14">
                  <c:v>42543</c:v>
                </c:pt>
                <c:pt idx="15">
                  <c:v>42580</c:v>
                </c:pt>
                <c:pt idx="16">
                  <c:v>42642</c:v>
                </c:pt>
                <c:pt idx="17">
                  <c:v>42703</c:v>
                </c:pt>
                <c:pt idx="18">
                  <c:v>42762</c:v>
                </c:pt>
                <c:pt idx="19">
                  <c:v>42824</c:v>
                </c:pt>
                <c:pt idx="20">
                  <c:v>42885</c:v>
                </c:pt>
                <c:pt idx="21">
                  <c:v>42950</c:v>
                </c:pt>
                <c:pt idx="22">
                  <c:v>43010</c:v>
                </c:pt>
                <c:pt idx="23">
                  <c:v>43068</c:v>
                </c:pt>
                <c:pt idx="24">
                  <c:v>43129</c:v>
                </c:pt>
                <c:pt idx="25">
                  <c:v>43188</c:v>
                </c:pt>
                <c:pt idx="26">
                  <c:v>43251</c:v>
                </c:pt>
                <c:pt idx="27">
                  <c:v>43312</c:v>
                </c:pt>
                <c:pt idx="28">
                  <c:v>43375</c:v>
                </c:pt>
                <c:pt idx="29">
                  <c:v>43438</c:v>
                </c:pt>
                <c:pt idx="30">
                  <c:v>43494</c:v>
                </c:pt>
                <c:pt idx="31">
                  <c:v>43551</c:v>
                </c:pt>
                <c:pt idx="32">
                  <c:v>43613</c:v>
                </c:pt>
                <c:pt idx="33">
                  <c:v>43678</c:v>
                </c:pt>
                <c:pt idx="34">
                  <c:v>43738</c:v>
                </c:pt>
                <c:pt idx="35">
                  <c:v>43801</c:v>
                </c:pt>
                <c:pt idx="36">
                  <c:v>43860</c:v>
                </c:pt>
                <c:pt idx="37">
                  <c:v>43916</c:v>
                </c:pt>
                <c:pt idx="38">
                  <c:v>43979</c:v>
                </c:pt>
                <c:pt idx="39">
                  <c:v>44046</c:v>
                </c:pt>
                <c:pt idx="40">
                  <c:v>44068</c:v>
                </c:pt>
                <c:pt idx="41">
                  <c:v>44104</c:v>
                </c:pt>
              </c:numCache>
            </c:numRef>
          </c:cat>
          <c:val>
            <c:numRef>
              <c:f>'planimétrie directe'!$W$136:$W$177</c:f>
              <c:numCache>
                <c:formatCode>0.000</c:formatCode>
                <c:ptCount val="42"/>
                <c:pt idx="0" formatCode="General">
                  <c:v>0</c:v>
                </c:pt>
                <c:pt idx="1">
                  <c:v>1.2999999999999999E-2</c:v>
                </c:pt>
                <c:pt idx="2">
                  <c:v>3.4000000000000002E-2</c:v>
                </c:pt>
                <c:pt idx="3">
                  <c:v>5.5E-2</c:v>
                </c:pt>
                <c:pt idx="4">
                  <c:v>7.0000000000000007E-2</c:v>
                </c:pt>
                <c:pt idx="5">
                  <c:v>8.2000000000000003E-2</c:v>
                </c:pt>
                <c:pt idx="6">
                  <c:v>9.4E-2</c:v>
                </c:pt>
                <c:pt idx="7">
                  <c:v>0.11899999999999999</c:v>
                </c:pt>
                <c:pt idx="8">
                  <c:v>0.14599999999999999</c:v>
                </c:pt>
                <c:pt idx="9">
                  <c:v>0.16</c:v>
                </c:pt>
                <c:pt idx="10">
                  <c:v>0.16300000000000001</c:v>
                </c:pt>
                <c:pt idx="11">
                  <c:v>0.18</c:v>
                </c:pt>
                <c:pt idx="12">
                  <c:v>0.192</c:v>
                </c:pt>
                <c:pt idx="13">
                  <c:v>0.20399999999999999</c:v>
                </c:pt>
                <c:pt idx="14">
                  <c:v>0.20899999999999999</c:v>
                </c:pt>
                <c:pt idx="15">
                  <c:v>0.219</c:v>
                </c:pt>
                <c:pt idx="16">
                  <c:v>0.23799999999999999</c:v>
                </c:pt>
                <c:pt idx="17">
                  <c:v>0.253</c:v>
                </c:pt>
                <c:pt idx="18">
                  <c:v>0.253</c:v>
                </c:pt>
                <c:pt idx="19">
                  <c:v>0.26900000000000002</c:v>
                </c:pt>
                <c:pt idx="20">
                  <c:v>0.26900000000000002</c:v>
                </c:pt>
                <c:pt idx="21">
                  <c:v>0.29399999999999998</c:v>
                </c:pt>
                <c:pt idx="22">
                  <c:v>0.30099999999999999</c:v>
                </c:pt>
                <c:pt idx="23">
                  <c:v>0.313</c:v>
                </c:pt>
                <c:pt idx="24">
                  <c:v>0.32700000000000001</c:v>
                </c:pt>
                <c:pt idx="25">
                  <c:v>0.33300000000000002</c:v>
                </c:pt>
                <c:pt idx="26">
                  <c:v>0.34699999999999998</c:v>
                </c:pt>
                <c:pt idx="27">
                  <c:v>0.35199999999999998</c:v>
                </c:pt>
                <c:pt idx="28">
                  <c:v>0.36199999999999999</c:v>
                </c:pt>
                <c:pt idx="29">
                  <c:v>0.37</c:v>
                </c:pt>
                <c:pt idx="30">
                  <c:v>0.377</c:v>
                </c:pt>
                <c:pt idx="31">
                  <c:v>0.38500000000000001</c:v>
                </c:pt>
                <c:pt idx="32">
                  <c:v>0.39500000000000002</c:v>
                </c:pt>
                <c:pt idx="33">
                  <c:v>0.40400000000000003</c:v>
                </c:pt>
                <c:pt idx="34">
                  <c:v>0.41399999999999998</c:v>
                </c:pt>
                <c:pt idx="35">
                  <c:v>0.42199999999999999</c:v>
                </c:pt>
                <c:pt idx="36">
                  <c:v>0.42599999999999999</c:v>
                </c:pt>
                <c:pt idx="37">
                  <c:v>0.435</c:v>
                </c:pt>
                <c:pt idx="38">
                  <c:v>0.439</c:v>
                </c:pt>
                <c:pt idx="39">
                  <c:v>0.442</c:v>
                </c:pt>
                <c:pt idx="40">
                  <c:v>0.44600000000000001</c:v>
                </c:pt>
                <c:pt idx="41">
                  <c:v>0.46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4-43A6-4D6C-B80E-2EF43F3E29D7}"/>
            </c:ext>
          </c:extLst>
        </c:ser>
        <c:ser>
          <c:idx val="12"/>
          <c:order val="6"/>
          <c:tx>
            <c:strRef>
              <c:f>'planimétrie directe'!$V$135</c:f>
              <c:strCache>
                <c:ptCount val="1"/>
                <c:pt idx="0">
                  <c:v>1025</c:v>
                </c:pt>
              </c:strCache>
            </c:strRef>
          </c:tx>
          <c:spPr>
            <a:ln w="19050">
              <a:solidFill>
                <a:srgbClr val="7997C5"/>
              </a:solidFill>
            </a:ln>
          </c:spPr>
          <c:marker>
            <c:symbol val="x"/>
            <c:size val="5"/>
            <c:spPr>
              <a:solidFill>
                <a:srgbClr val="799761"/>
              </a:solidFill>
              <a:ln>
                <a:solidFill>
                  <a:srgbClr val="7997C5"/>
                </a:solidFill>
              </a:ln>
            </c:spPr>
          </c:marker>
          <c:cat>
            <c:numRef>
              <c:f>'planimétrie directe'!$A$136:$A$177</c:f>
              <c:numCache>
                <c:formatCode>m/d/yyyy</c:formatCode>
                <c:ptCount val="42"/>
                <c:pt idx="0">
                  <c:v>41746</c:v>
                </c:pt>
                <c:pt idx="1">
                  <c:v>41785</c:v>
                </c:pt>
                <c:pt idx="2">
                  <c:v>41844</c:v>
                </c:pt>
                <c:pt idx="3">
                  <c:v>41906</c:v>
                </c:pt>
                <c:pt idx="4">
                  <c:v>41970</c:v>
                </c:pt>
                <c:pt idx="5">
                  <c:v>42031</c:v>
                </c:pt>
                <c:pt idx="6">
                  <c:v>42090</c:v>
                </c:pt>
                <c:pt idx="7">
                  <c:v>42157</c:v>
                </c:pt>
                <c:pt idx="8">
                  <c:v>42213</c:v>
                </c:pt>
                <c:pt idx="9">
                  <c:v>42276</c:v>
                </c:pt>
                <c:pt idx="10">
                  <c:v>42338</c:v>
                </c:pt>
                <c:pt idx="11">
                  <c:v>42397</c:v>
                </c:pt>
                <c:pt idx="12">
                  <c:v>42458</c:v>
                </c:pt>
                <c:pt idx="13">
                  <c:v>42520</c:v>
                </c:pt>
                <c:pt idx="14">
                  <c:v>42543</c:v>
                </c:pt>
                <c:pt idx="15">
                  <c:v>42580</c:v>
                </c:pt>
                <c:pt idx="16">
                  <c:v>42642</c:v>
                </c:pt>
                <c:pt idx="17">
                  <c:v>42703</c:v>
                </c:pt>
                <c:pt idx="18">
                  <c:v>42762</c:v>
                </c:pt>
                <c:pt idx="19">
                  <c:v>42824</c:v>
                </c:pt>
                <c:pt idx="20">
                  <c:v>42885</c:v>
                </c:pt>
                <c:pt idx="21">
                  <c:v>42950</c:v>
                </c:pt>
                <c:pt idx="22">
                  <c:v>43010</c:v>
                </c:pt>
                <c:pt idx="23">
                  <c:v>43068</c:v>
                </c:pt>
                <c:pt idx="24">
                  <c:v>43129</c:v>
                </c:pt>
                <c:pt idx="25">
                  <c:v>43188</c:v>
                </c:pt>
                <c:pt idx="26">
                  <c:v>43251</c:v>
                </c:pt>
                <c:pt idx="27">
                  <c:v>43312</c:v>
                </c:pt>
                <c:pt idx="28">
                  <c:v>43375</c:v>
                </c:pt>
                <c:pt idx="29">
                  <c:v>43438</c:v>
                </c:pt>
                <c:pt idx="30">
                  <c:v>43494</c:v>
                </c:pt>
                <c:pt idx="31">
                  <c:v>43551</c:v>
                </c:pt>
                <c:pt idx="32">
                  <c:v>43613</c:v>
                </c:pt>
                <c:pt idx="33">
                  <c:v>43678</c:v>
                </c:pt>
                <c:pt idx="34">
                  <c:v>43738</c:v>
                </c:pt>
                <c:pt idx="35">
                  <c:v>43801</c:v>
                </c:pt>
                <c:pt idx="36">
                  <c:v>43860</c:v>
                </c:pt>
                <c:pt idx="37">
                  <c:v>43916</c:v>
                </c:pt>
                <c:pt idx="38">
                  <c:v>43979</c:v>
                </c:pt>
                <c:pt idx="39">
                  <c:v>44046</c:v>
                </c:pt>
                <c:pt idx="40">
                  <c:v>44068</c:v>
                </c:pt>
                <c:pt idx="41">
                  <c:v>44104</c:v>
                </c:pt>
              </c:numCache>
            </c:numRef>
          </c:cat>
          <c:val>
            <c:numRef>
              <c:f>'planimétrie directe'!$V$136:$V$177</c:f>
              <c:numCache>
                <c:formatCode>0.000</c:formatCode>
                <c:ptCount val="42"/>
                <c:pt idx="0" formatCode="General">
                  <c:v>0</c:v>
                </c:pt>
                <c:pt idx="1">
                  <c:v>8.0000000000000002E-3</c:v>
                </c:pt>
                <c:pt idx="2">
                  <c:v>2.7E-2</c:v>
                </c:pt>
                <c:pt idx="3">
                  <c:v>3.7999999999999999E-2</c:v>
                </c:pt>
                <c:pt idx="4">
                  <c:v>4.8000000000000001E-2</c:v>
                </c:pt>
                <c:pt idx="5">
                  <c:v>5.7000000000000002E-2</c:v>
                </c:pt>
                <c:pt idx="6">
                  <c:v>6.4000000000000001E-2</c:v>
                </c:pt>
                <c:pt idx="7">
                  <c:v>7.3999999999999996E-2</c:v>
                </c:pt>
                <c:pt idx="8">
                  <c:v>9.5000000000000001E-2</c:v>
                </c:pt>
                <c:pt idx="9">
                  <c:v>0.10100000000000001</c:v>
                </c:pt>
                <c:pt idx="10">
                  <c:v>0.106</c:v>
                </c:pt>
                <c:pt idx="11">
                  <c:v>0.111</c:v>
                </c:pt>
                <c:pt idx="12">
                  <c:v>0.115</c:v>
                </c:pt>
                <c:pt idx="13">
                  <c:v>0.123</c:v>
                </c:pt>
                <c:pt idx="14">
                  <c:v>0.125</c:v>
                </c:pt>
                <c:pt idx="15">
                  <c:v>0.13</c:v>
                </c:pt>
                <c:pt idx="16">
                  <c:v>0.14599999999999999</c:v>
                </c:pt>
                <c:pt idx="17">
                  <c:v>0.155</c:v>
                </c:pt>
                <c:pt idx="18">
                  <c:v>0.155</c:v>
                </c:pt>
                <c:pt idx="19">
                  <c:v>0.14899999999999999</c:v>
                </c:pt>
                <c:pt idx="20">
                  <c:v>0.156</c:v>
                </c:pt>
                <c:pt idx="21">
                  <c:v>0.17299999999999999</c:v>
                </c:pt>
                <c:pt idx="22">
                  <c:v>0.17499999999999999</c:v>
                </c:pt>
                <c:pt idx="23">
                  <c:v>0.18099999999999999</c:v>
                </c:pt>
                <c:pt idx="24">
                  <c:v>0.184</c:v>
                </c:pt>
                <c:pt idx="25">
                  <c:v>0.188</c:v>
                </c:pt>
                <c:pt idx="26">
                  <c:v>0.19400000000000001</c:v>
                </c:pt>
                <c:pt idx="27">
                  <c:v>0.2</c:v>
                </c:pt>
                <c:pt idx="28">
                  <c:v>0.21199999999999999</c:v>
                </c:pt>
                <c:pt idx="29">
                  <c:v>0.21299999999999999</c:v>
                </c:pt>
                <c:pt idx="30">
                  <c:v>0.215</c:v>
                </c:pt>
                <c:pt idx="31">
                  <c:v>0.221</c:v>
                </c:pt>
                <c:pt idx="32">
                  <c:v>0.22500000000000001</c:v>
                </c:pt>
                <c:pt idx="33">
                  <c:v>0.23699999999999999</c:v>
                </c:pt>
                <c:pt idx="34">
                  <c:v>0.23799999999999999</c:v>
                </c:pt>
                <c:pt idx="35">
                  <c:v>0.23799999999999999</c:v>
                </c:pt>
                <c:pt idx="36">
                  <c:v>0.24099999999999999</c:v>
                </c:pt>
                <c:pt idx="37">
                  <c:v>0.246</c:v>
                </c:pt>
                <c:pt idx="38">
                  <c:v>0.248</c:v>
                </c:pt>
                <c:pt idx="39">
                  <c:v>0.26100000000000001</c:v>
                </c:pt>
                <c:pt idx="40">
                  <c:v>0.254</c:v>
                </c:pt>
                <c:pt idx="41">
                  <c:v>0.26500000000000001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43A6-4D6C-B80E-2EF43F3E29D7}"/>
            </c:ext>
          </c:extLst>
        </c:ser>
        <c:ser>
          <c:idx val="3"/>
          <c:order val="7"/>
          <c:tx>
            <c:strRef>
              <c:f>'planimétrie directe'!$Z$135</c:f>
              <c:strCache>
                <c:ptCount val="1"/>
                <c:pt idx="0">
                  <c:v>1031</c:v>
                </c:pt>
              </c:strCache>
            </c:strRef>
          </c:tx>
          <c:spPr>
            <a:ln w="19050"/>
          </c:spPr>
          <c:cat>
            <c:numRef>
              <c:f>'planimétrie directe'!$A$136:$A$177</c:f>
              <c:numCache>
                <c:formatCode>m/d/yyyy</c:formatCode>
                <c:ptCount val="42"/>
                <c:pt idx="0">
                  <c:v>41746</c:v>
                </c:pt>
                <c:pt idx="1">
                  <c:v>41785</c:v>
                </c:pt>
                <c:pt idx="2">
                  <c:v>41844</c:v>
                </c:pt>
                <c:pt idx="3">
                  <c:v>41906</c:v>
                </c:pt>
                <c:pt idx="4">
                  <c:v>41970</c:v>
                </c:pt>
                <c:pt idx="5">
                  <c:v>42031</c:v>
                </c:pt>
                <c:pt idx="6">
                  <c:v>42090</c:v>
                </c:pt>
                <c:pt idx="7">
                  <c:v>42157</c:v>
                </c:pt>
                <c:pt idx="8">
                  <c:v>42213</c:v>
                </c:pt>
                <c:pt idx="9">
                  <c:v>42276</c:v>
                </c:pt>
                <c:pt idx="10">
                  <c:v>42338</c:v>
                </c:pt>
                <c:pt idx="11">
                  <c:v>42397</c:v>
                </c:pt>
                <c:pt idx="12">
                  <c:v>42458</c:v>
                </c:pt>
                <c:pt idx="13">
                  <c:v>42520</c:v>
                </c:pt>
                <c:pt idx="14">
                  <c:v>42543</c:v>
                </c:pt>
                <c:pt idx="15">
                  <c:v>42580</c:v>
                </c:pt>
                <c:pt idx="16">
                  <c:v>42642</c:v>
                </c:pt>
                <c:pt idx="17">
                  <c:v>42703</c:v>
                </c:pt>
                <c:pt idx="18">
                  <c:v>42762</c:v>
                </c:pt>
                <c:pt idx="19">
                  <c:v>42824</c:v>
                </c:pt>
                <c:pt idx="20">
                  <c:v>42885</c:v>
                </c:pt>
                <c:pt idx="21">
                  <c:v>42950</c:v>
                </c:pt>
                <c:pt idx="22">
                  <c:v>43010</c:v>
                </c:pt>
                <c:pt idx="23">
                  <c:v>43068</c:v>
                </c:pt>
                <c:pt idx="24">
                  <c:v>43129</c:v>
                </c:pt>
                <c:pt idx="25">
                  <c:v>43188</c:v>
                </c:pt>
                <c:pt idx="26">
                  <c:v>43251</c:v>
                </c:pt>
                <c:pt idx="27">
                  <c:v>43312</c:v>
                </c:pt>
                <c:pt idx="28">
                  <c:v>43375</c:v>
                </c:pt>
                <c:pt idx="29">
                  <c:v>43438</c:v>
                </c:pt>
                <c:pt idx="30">
                  <c:v>43494</c:v>
                </c:pt>
                <c:pt idx="31">
                  <c:v>43551</c:v>
                </c:pt>
                <c:pt idx="32">
                  <c:v>43613</c:v>
                </c:pt>
                <c:pt idx="33">
                  <c:v>43678</c:v>
                </c:pt>
                <c:pt idx="34">
                  <c:v>43738</c:v>
                </c:pt>
                <c:pt idx="35">
                  <c:v>43801</c:v>
                </c:pt>
                <c:pt idx="36">
                  <c:v>43860</c:v>
                </c:pt>
                <c:pt idx="37">
                  <c:v>43916</c:v>
                </c:pt>
                <c:pt idx="38">
                  <c:v>43979</c:v>
                </c:pt>
                <c:pt idx="39">
                  <c:v>44046</c:v>
                </c:pt>
                <c:pt idx="40">
                  <c:v>44068</c:v>
                </c:pt>
                <c:pt idx="41">
                  <c:v>44104</c:v>
                </c:pt>
              </c:numCache>
            </c:numRef>
          </c:cat>
          <c:val>
            <c:numRef>
              <c:f>'planimétrie directe'!$Z$136:$Z$177</c:f>
              <c:numCache>
                <c:formatCode>0.000</c:formatCode>
                <c:ptCount val="42"/>
                <c:pt idx="0" formatCode="General">
                  <c:v>0</c:v>
                </c:pt>
                <c:pt idx="1">
                  <c:v>3.0000000000000001E-3</c:v>
                </c:pt>
                <c:pt idx="2">
                  <c:v>0.01</c:v>
                </c:pt>
                <c:pt idx="3">
                  <c:v>1.4E-2</c:v>
                </c:pt>
                <c:pt idx="4">
                  <c:v>1.9E-2</c:v>
                </c:pt>
                <c:pt idx="5">
                  <c:v>2.5999999999999999E-2</c:v>
                </c:pt>
                <c:pt idx="6">
                  <c:v>3.2000000000000001E-2</c:v>
                </c:pt>
                <c:pt idx="7">
                  <c:v>3.9E-2</c:v>
                </c:pt>
                <c:pt idx="8">
                  <c:v>5.5E-2</c:v>
                </c:pt>
                <c:pt idx="9">
                  <c:v>5.0999999999999997E-2</c:v>
                </c:pt>
                <c:pt idx="10">
                  <c:v>5.1999999999999998E-2</c:v>
                </c:pt>
                <c:pt idx="11">
                  <c:v>5.8999999999999997E-2</c:v>
                </c:pt>
                <c:pt idx="12">
                  <c:v>0.06</c:v>
                </c:pt>
                <c:pt idx="13">
                  <c:v>7.5999999999999998E-2</c:v>
                </c:pt>
                <c:pt idx="14">
                  <c:v>7.6999999999999999E-2</c:v>
                </c:pt>
                <c:pt idx="15">
                  <c:v>7.6999999999999999E-2</c:v>
                </c:pt>
                <c:pt idx="16">
                  <c:v>7.9000000000000001E-2</c:v>
                </c:pt>
                <c:pt idx="17">
                  <c:v>9.2999999999999999E-2</c:v>
                </c:pt>
                <c:pt idx="18">
                  <c:v>9.5000000000000001E-2</c:v>
                </c:pt>
                <c:pt idx="19">
                  <c:v>9.8000000000000004E-2</c:v>
                </c:pt>
                <c:pt idx="20">
                  <c:v>9.9000000000000005E-2</c:v>
                </c:pt>
                <c:pt idx="21">
                  <c:v>0.10199999999999999</c:v>
                </c:pt>
                <c:pt idx="22">
                  <c:v>0.10199999999999999</c:v>
                </c:pt>
                <c:pt idx="23">
                  <c:v>0.105</c:v>
                </c:pt>
                <c:pt idx="24">
                  <c:v>0.112</c:v>
                </c:pt>
                <c:pt idx="25">
                  <c:v>0.11700000000000001</c:v>
                </c:pt>
                <c:pt idx="26">
                  <c:v>0.124</c:v>
                </c:pt>
                <c:pt idx="27">
                  <c:v>0.123</c:v>
                </c:pt>
                <c:pt idx="28">
                  <c:v>0.127</c:v>
                </c:pt>
                <c:pt idx="29">
                  <c:v>0.128</c:v>
                </c:pt>
                <c:pt idx="30">
                  <c:v>0.128</c:v>
                </c:pt>
                <c:pt idx="31">
                  <c:v>0.13100000000000001</c:v>
                </c:pt>
                <c:pt idx="32">
                  <c:v>0.13100000000000001</c:v>
                </c:pt>
                <c:pt idx="33">
                  <c:v>0.14299999999999999</c:v>
                </c:pt>
                <c:pt idx="34">
                  <c:v>0.14299999999999999</c:v>
                </c:pt>
                <c:pt idx="35">
                  <c:v>0.14699999999999999</c:v>
                </c:pt>
                <c:pt idx="36">
                  <c:v>0.14399999999999999</c:v>
                </c:pt>
                <c:pt idx="37">
                  <c:v>0.155</c:v>
                </c:pt>
                <c:pt idx="38">
                  <c:v>0.152</c:v>
                </c:pt>
                <c:pt idx="39">
                  <c:v>0.153</c:v>
                </c:pt>
                <c:pt idx="40">
                  <c:v>0.154</c:v>
                </c:pt>
                <c:pt idx="41">
                  <c:v>0.158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43A6-4D6C-B80E-2EF43F3E29D7}"/>
            </c:ext>
          </c:extLst>
        </c:ser>
        <c:ser>
          <c:idx val="4"/>
          <c:order val="8"/>
          <c:tx>
            <c:strRef>
              <c:f>'planimétrie directe'!$Y$135</c:f>
              <c:strCache>
                <c:ptCount val="1"/>
                <c:pt idx="0">
                  <c:v>1030</c:v>
                </c:pt>
              </c:strCache>
            </c:strRef>
          </c:tx>
          <c:spPr>
            <a:ln w="19050"/>
          </c:spPr>
          <c:cat>
            <c:numRef>
              <c:f>'planimétrie directe'!$A$136:$A$177</c:f>
              <c:numCache>
                <c:formatCode>m/d/yyyy</c:formatCode>
                <c:ptCount val="42"/>
                <c:pt idx="0">
                  <c:v>41746</c:v>
                </c:pt>
                <c:pt idx="1">
                  <c:v>41785</c:v>
                </c:pt>
                <c:pt idx="2">
                  <c:v>41844</c:v>
                </c:pt>
                <c:pt idx="3">
                  <c:v>41906</c:v>
                </c:pt>
                <c:pt idx="4">
                  <c:v>41970</c:v>
                </c:pt>
                <c:pt idx="5">
                  <c:v>42031</c:v>
                </c:pt>
                <c:pt idx="6">
                  <c:v>42090</c:v>
                </c:pt>
                <c:pt idx="7">
                  <c:v>42157</c:v>
                </c:pt>
                <c:pt idx="8">
                  <c:v>42213</c:v>
                </c:pt>
                <c:pt idx="9">
                  <c:v>42276</c:v>
                </c:pt>
                <c:pt idx="10">
                  <c:v>42338</c:v>
                </c:pt>
                <c:pt idx="11">
                  <c:v>42397</c:v>
                </c:pt>
                <c:pt idx="12">
                  <c:v>42458</c:v>
                </c:pt>
                <c:pt idx="13">
                  <c:v>42520</c:v>
                </c:pt>
                <c:pt idx="14">
                  <c:v>42543</c:v>
                </c:pt>
                <c:pt idx="15">
                  <c:v>42580</c:v>
                </c:pt>
                <c:pt idx="16">
                  <c:v>42642</c:v>
                </c:pt>
                <c:pt idx="17">
                  <c:v>42703</c:v>
                </c:pt>
                <c:pt idx="18">
                  <c:v>42762</c:v>
                </c:pt>
                <c:pt idx="19">
                  <c:v>42824</c:v>
                </c:pt>
                <c:pt idx="20">
                  <c:v>42885</c:v>
                </c:pt>
                <c:pt idx="21">
                  <c:v>42950</c:v>
                </c:pt>
                <c:pt idx="22">
                  <c:v>43010</c:v>
                </c:pt>
                <c:pt idx="23">
                  <c:v>43068</c:v>
                </c:pt>
                <c:pt idx="24">
                  <c:v>43129</c:v>
                </c:pt>
                <c:pt idx="25">
                  <c:v>43188</c:v>
                </c:pt>
                <c:pt idx="26">
                  <c:v>43251</c:v>
                </c:pt>
                <c:pt idx="27">
                  <c:v>43312</c:v>
                </c:pt>
                <c:pt idx="28">
                  <c:v>43375</c:v>
                </c:pt>
                <c:pt idx="29">
                  <c:v>43438</c:v>
                </c:pt>
                <c:pt idx="30">
                  <c:v>43494</c:v>
                </c:pt>
                <c:pt idx="31">
                  <c:v>43551</c:v>
                </c:pt>
                <c:pt idx="32">
                  <c:v>43613</c:v>
                </c:pt>
                <c:pt idx="33">
                  <c:v>43678</c:v>
                </c:pt>
                <c:pt idx="34">
                  <c:v>43738</c:v>
                </c:pt>
                <c:pt idx="35">
                  <c:v>43801</c:v>
                </c:pt>
                <c:pt idx="36">
                  <c:v>43860</c:v>
                </c:pt>
                <c:pt idx="37">
                  <c:v>43916</c:v>
                </c:pt>
                <c:pt idx="38">
                  <c:v>43979</c:v>
                </c:pt>
                <c:pt idx="39">
                  <c:v>44046</c:v>
                </c:pt>
                <c:pt idx="40">
                  <c:v>44068</c:v>
                </c:pt>
                <c:pt idx="41">
                  <c:v>44104</c:v>
                </c:pt>
              </c:numCache>
            </c:numRef>
          </c:cat>
          <c:val>
            <c:numRef>
              <c:f>'planimétrie directe'!$Y$136:$Y$177</c:f>
              <c:numCache>
                <c:formatCode>0.000</c:formatCode>
                <c:ptCount val="42"/>
                <c:pt idx="0" formatCode="General">
                  <c:v>0</c:v>
                </c:pt>
                <c:pt idx="1">
                  <c:v>6.0000000000000001E-3</c:v>
                </c:pt>
                <c:pt idx="2">
                  <c:v>8.9999999999999993E-3</c:v>
                </c:pt>
                <c:pt idx="3">
                  <c:v>1.4E-2</c:v>
                </c:pt>
                <c:pt idx="4">
                  <c:v>1.9E-2</c:v>
                </c:pt>
                <c:pt idx="5">
                  <c:v>2.5999999999999999E-2</c:v>
                </c:pt>
                <c:pt idx="6">
                  <c:v>3.2000000000000001E-2</c:v>
                </c:pt>
                <c:pt idx="7">
                  <c:v>0.04</c:v>
                </c:pt>
                <c:pt idx="8">
                  <c:v>4.2000000000000003E-2</c:v>
                </c:pt>
                <c:pt idx="9">
                  <c:v>4.7E-2</c:v>
                </c:pt>
                <c:pt idx="10">
                  <c:v>5.1999999999999998E-2</c:v>
                </c:pt>
                <c:pt idx="11">
                  <c:v>5.5E-2</c:v>
                </c:pt>
                <c:pt idx="12">
                  <c:v>5.5E-2</c:v>
                </c:pt>
                <c:pt idx="13">
                  <c:v>6.8000000000000005E-2</c:v>
                </c:pt>
                <c:pt idx="14">
                  <c:v>6.8000000000000005E-2</c:v>
                </c:pt>
                <c:pt idx="15">
                  <c:v>6.7000000000000004E-2</c:v>
                </c:pt>
                <c:pt idx="16">
                  <c:v>7.2999999999999995E-2</c:v>
                </c:pt>
                <c:pt idx="17">
                  <c:v>8.1000000000000003E-2</c:v>
                </c:pt>
                <c:pt idx="18">
                  <c:v>8.6999999999999994E-2</c:v>
                </c:pt>
                <c:pt idx="19">
                  <c:v>8.8999999999999996E-2</c:v>
                </c:pt>
                <c:pt idx="20">
                  <c:v>9.0999999999999998E-2</c:v>
                </c:pt>
                <c:pt idx="21">
                  <c:v>9.1999999999999998E-2</c:v>
                </c:pt>
                <c:pt idx="22">
                  <c:v>9.1999999999999998E-2</c:v>
                </c:pt>
                <c:pt idx="23">
                  <c:v>9.6000000000000002E-2</c:v>
                </c:pt>
                <c:pt idx="24">
                  <c:v>0.104</c:v>
                </c:pt>
                <c:pt idx="25">
                  <c:v>0.107</c:v>
                </c:pt>
                <c:pt idx="26">
                  <c:v>0.112</c:v>
                </c:pt>
                <c:pt idx="27">
                  <c:v>0.113</c:v>
                </c:pt>
                <c:pt idx="28">
                  <c:v>0.11700000000000001</c:v>
                </c:pt>
                <c:pt idx="29">
                  <c:v>0.11799999999999999</c:v>
                </c:pt>
                <c:pt idx="30">
                  <c:v>0.121</c:v>
                </c:pt>
                <c:pt idx="31">
                  <c:v>0.123</c:v>
                </c:pt>
                <c:pt idx="32">
                  <c:v>0.123</c:v>
                </c:pt>
                <c:pt idx="33">
                  <c:v>0.13200000000000001</c:v>
                </c:pt>
                <c:pt idx="34">
                  <c:v>0.127</c:v>
                </c:pt>
                <c:pt idx="35">
                  <c:v>0.13800000000000001</c:v>
                </c:pt>
                <c:pt idx="36">
                  <c:v>0.13300000000000001</c:v>
                </c:pt>
                <c:pt idx="37">
                  <c:v>0.14000000000000001</c:v>
                </c:pt>
                <c:pt idx="38">
                  <c:v>0.13800000000000001</c:v>
                </c:pt>
                <c:pt idx="39">
                  <c:v>0.13700000000000001</c:v>
                </c:pt>
                <c:pt idx="40">
                  <c:v>0.13500000000000001</c:v>
                </c:pt>
                <c:pt idx="41">
                  <c:v>0.13900000000000001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43A6-4D6C-B80E-2EF43F3E29D7}"/>
            </c:ext>
          </c:extLst>
        </c:ser>
        <c:ser>
          <c:idx val="5"/>
          <c:order val="9"/>
          <c:tx>
            <c:strRef>
              <c:f>'planimétrie directe'!$X$135</c:f>
              <c:strCache>
                <c:ptCount val="1"/>
                <c:pt idx="0">
                  <c:v>1029</c:v>
                </c:pt>
              </c:strCache>
            </c:strRef>
          </c:tx>
          <c:spPr>
            <a:ln w="19050"/>
          </c:spPr>
          <c:cat>
            <c:numRef>
              <c:f>'planimétrie directe'!$A$136:$A$177</c:f>
              <c:numCache>
                <c:formatCode>m/d/yyyy</c:formatCode>
                <c:ptCount val="42"/>
                <c:pt idx="0">
                  <c:v>41746</c:v>
                </c:pt>
                <c:pt idx="1">
                  <c:v>41785</c:v>
                </c:pt>
                <c:pt idx="2">
                  <c:v>41844</c:v>
                </c:pt>
                <c:pt idx="3">
                  <c:v>41906</c:v>
                </c:pt>
                <c:pt idx="4">
                  <c:v>41970</c:v>
                </c:pt>
                <c:pt idx="5">
                  <c:v>42031</c:v>
                </c:pt>
                <c:pt idx="6">
                  <c:v>42090</c:v>
                </c:pt>
                <c:pt idx="7">
                  <c:v>42157</c:v>
                </c:pt>
                <c:pt idx="8">
                  <c:v>42213</c:v>
                </c:pt>
                <c:pt idx="9">
                  <c:v>42276</c:v>
                </c:pt>
                <c:pt idx="10">
                  <c:v>42338</c:v>
                </c:pt>
                <c:pt idx="11">
                  <c:v>42397</c:v>
                </c:pt>
                <c:pt idx="12">
                  <c:v>42458</c:v>
                </c:pt>
                <c:pt idx="13">
                  <c:v>42520</c:v>
                </c:pt>
                <c:pt idx="14">
                  <c:v>42543</c:v>
                </c:pt>
                <c:pt idx="15">
                  <c:v>42580</c:v>
                </c:pt>
                <c:pt idx="16">
                  <c:v>42642</c:v>
                </c:pt>
                <c:pt idx="17">
                  <c:v>42703</c:v>
                </c:pt>
                <c:pt idx="18">
                  <c:v>42762</c:v>
                </c:pt>
                <c:pt idx="19">
                  <c:v>42824</c:v>
                </c:pt>
                <c:pt idx="20">
                  <c:v>42885</c:v>
                </c:pt>
                <c:pt idx="21">
                  <c:v>42950</c:v>
                </c:pt>
                <c:pt idx="22">
                  <c:v>43010</c:v>
                </c:pt>
                <c:pt idx="23">
                  <c:v>43068</c:v>
                </c:pt>
                <c:pt idx="24">
                  <c:v>43129</c:v>
                </c:pt>
                <c:pt idx="25">
                  <c:v>43188</c:v>
                </c:pt>
                <c:pt idx="26">
                  <c:v>43251</c:v>
                </c:pt>
                <c:pt idx="27">
                  <c:v>43312</c:v>
                </c:pt>
                <c:pt idx="28">
                  <c:v>43375</c:v>
                </c:pt>
                <c:pt idx="29">
                  <c:v>43438</c:v>
                </c:pt>
                <c:pt idx="30">
                  <c:v>43494</c:v>
                </c:pt>
                <c:pt idx="31">
                  <c:v>43551</c:v>
                </c:pt>
                <c:pt idx="32">
                  <c:v>43613</c:v>
                </c:pt>
                <c:pt idx="33">
                  <c:v>43678</c:v>
                </c:pt>
                <c:pt idx="34">
                  <c:v>43738</c:v>
                </c:pt>
                <c:pt idx="35">
                  <c:v>43801</c:v>
                </c:pt>
                <c:pt idx="36">
                  <c:v>43860</c:v>
                </c:pt>
                <c:pt idx="37">
                  <c:v>43916</c:v>
                </c:pt>
                <c:pt idx="38">
                  <c:v>43979</c:v>
                </c:pt>
                <c:pt idx="39">
                  <c:v>44046</c:v>
                </c:pt>
                <c:pt idx="40">
                  <c:v>44068</c:v>
                </c:pt>
                <c:pt idx="41">
                  <c:v>44104</c:v>
                </c:pt>
              </c:numCache>
            </c:numRef>
          </c:cat>
          <c:val>
            <c:numRef>
              <c:f>'planimétrie directe'!$X$136:$X$177</c:f>
              <c:numCache>
                <c:formatCode>0.000</c:formatCode>
                <c:ptCount val="42"/>
                <c:pt idx="0" formatCode="General">
                  <c:v>0</c:v>
                </c:pt>
                <c:pt idx="1">
                  <c:v>3.0000000000000001E-3</c:v>
                </c:pt>
                <c:pt idx="2">
                  <c:v>7.0000000000000001E-3</c:v>
                </c:pt>
                <c:pt idx="3">
                  <c:v>1.0999999999999999E-2</c:v>
                </c:pt>
                <c:pt idx="4">
                  <c:v>0.01</c:v>
                </c:pt>
                <c:pt idx="5">
                  <c:v>1.7000000000000001E-2</c:v>
                </c:pt>
                <c:pt idx="6">
                  <c:v>0.02</c:v>
                </c:pt>
                <c:pt idx="7">
                  <c:v>2.4E-2</c:v>
                </c:pt>
                <c:pt idx="8">
                  <c:v>2.8000000000000001E-2</c:v>
                </c:pt>
                <c:pt idx="9">
                  <c:v>3.1E-2</c:v>
                </c:pt>
                <c:pt idx="10">
                  <c:v>2.9000000000000001E-2</c:v>
                </c:pt>
                <c:pt idx="11">
                  <c:v>3.5000000000000003E-2</c:v>
                </c:pt>
                <c:pt idx="12">
                  <c:v>3.1E-2</c:v>
                </c:pt>
                <c:pt idx="13">
                  <c:v>0.04</c:v>
                </c:pt>
                <c:pt idx="14">
                  <c:v>4.2999999999999997E-2</c:v>
                </c:pt>
                <c:pt idx="15">
                  <c:v>4.2000000000000003E-2</c:v>
                </c:pt>
                <c:pt idx="16">
                  <c:v>4.4999999999999998E-2</c:v>
                </c:pt>
                <c:pt idx="17">
                  <c:v>4.9000000000000002E-2</c:v>
                </c:pt>
                <c:pt idx="18">
                  <c:v>5.2999999999999999E-2</c:v>
                </c:pt>
                <c:pt idx="19">
                  <c:v>5.0999999999999997E-2</c:v>
                </c:pt>
                <c:pt idx="20">
                  <c:v>5.3999999999999999E-2</c:v>
                </c:pt>
                <c:pt idx="21">
                  <c:v>5.3999999999999999E-2</c:v>
                </c:pt>
                <c:pt idx="22">
                  <c:v>5.5E-2</c:v>
                </c:pt>
                <c:pt idx="23">
                  <c:v>5.7000000000000002E-2</c:v>
                </c:pt>
                <c:pt idx="24">
                  <c:v>6.0999999999999999E-2</c:v>
                </c:pt>
                <c:pt idx="25">
                  <c:v>6.3E-2</c:v>
                </c:pt>
                <c:pt idx="26">
                  <c:v>6.7000000000000004E-2</c:v>
                </c:pt>
                <c:pt idx="27">
                  <c:v>6.5000000000000002E-2</c:v>
                </c:pt>
                <c:pt idx="28">
                  <c:v>7.0999999999999994E-2</c:v>
                </c:pt>
                <c:pt idx="29">
                  <c:v>7.0999999999999994E-2</c:v>
                </c:pt>
                <c:pt idx="30">
                  <c:v>6.9000000000000006E-2</c:v>
                </c:pt>
                <c:pt idx="31">
                  <c:v>7.1999999999999995E-2</c:v>
                </c:pt>
                <c:pt idx="32">
                  <c:v>7.0999999999999994E-2</c:v>
                </c:pt>
                <c:pt idx="33">
                  <c:v>7.8E-2</c:v>
                </c:pt>
                <c:pt idx="34">
                  <c:v>7.5999999999999998E-2</c:v>
                </c:pt>
                <c:pt idx="35">
                  <c:v>7.9000000000000001E-2</c:v>
                </c:pt>
                <c:pt idx="36">
                  <c:v>7.9000000000000001E-2</c:v>
                </c:pt>
                <c:pt idx="37">
                  <c:v>8.5999999999999993E-2</c:v>
                </c:pt>
                <c:pt idx="38">
                  <c:v>8.1000000000000003E-2</c:v>
                </c:pt>
                <c:pt idx="39">
                  <c:v>0.08</c:v>
                </c:pt>
                <c:pt idx="41">
                  <c:v>8.4000000000000005E-2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43A6-4D6C-B80E-2EF43F3E29D7}"/>
            </c:ext>
          </c:extLst>
        </c:ser>
        <c:ser>
          <c:idx val="6"/>
          <c:order val="10"/>
          <c:tx>
            <c:strRef>
              <c:f>'planimétrie directe'!$AI$135</c:f>
              <c:strCache>
                <c:ptCount val="1"/>
                <c:pt idx="0">
                  <c:v>1037</c:v>
                </c:pt>
              </c:strCache>
            </c:strRef>
          </c:tx>
          <c:spPr>
            <a:ln w="19050"/>
          </c:spPr>
          <c:cat>
            <c:numRef>
              <c:f>'planimétrie directe'!$A$136:$A$177</c:f>
              <c:numCache>
                <c:formatCode>m/d/yyyy</c:formatCode>
                <c:ptCount val="42"/>
                <c:pt idx="0">
                  <c:v>41746</c:v>
                </c:pt>
                <c:pt idx="1">
                  <c:v>41785</c:v>
                </c:pt>
                <c:pt idx="2">
                  <c:v>41844</c:v>
                </c:pt>
                <c:pt idx="3">
                  <c:v>41906</c:v>
                </c:pt>
                <c:pt idx="4">
                  <c:v>41970</c:v>
                </c:pt>
                <c:pt idx="5">
                  <c:v>42031</c:v>
                </c:pt>
                <c:pt idx="6">
                  <c:v>42090</c:v>
                </c:pt>
                <c:pt idx="7">
                  <c:v>42157</c:v>
                </c:pt>
                <c:pt idx="8">
                  <c:v>42213</c:v>
                </c:pt>
                <c:pt idx="9">
                  <c:v>42276</c:v>
                </c:pt>
                <c:pt idx="10">
                  <c:v>42338</c:v>
                </c:pt>
                <c:pt idx="11">
                  <c:v>42397</c:v>
                </c:pt>
                <c:pt idx="12">
                  <c:v>42458</c:v>
                </c:pt>
                <c:pt idx="13">
                  <c:v>42520</c:v>
                </c:pt>
                <c:pt idx="14">
                  <c:v>42543</c:v>
                </c:pt>
                <c:pt idx="15">
                  <c:v>42580</c:v>
                </c:pt>
                <c:pt idx="16">
                  <c:v>42642</c:v>
                </c:pt>
                <c:pt idx="17">
                  <c:v>42703</c:v>
                </c:pt>
                <c:pt idx="18">
                  <c:v>42762</c:v>
                </c:pt>
                <c:pt idx="19">
                  <c:v>42824</c:v>
                </c:pt>
                <c:pt idx="20">
                  <c:v>42885</c:v>
                </c:pt>
                <c:pt idx="21">
                  <c:v>42950</c:v>
                </c:pt>
                <c:pt idx="22">
                  <c:v>43010</c:v>
                </c:pt>
                <c:pt idx="23">
                  <c:v>43068</c:v>
                </c:pt>
                <c:pt idx="24">
                  <c:v>43129</c:v>
                </c:pt>
                <c:pt idx="25">
                  <c:v>43188</c:v>
                </c:pt>
                <c:pt idx="26">
                  <c:v>43251</c:v>
                </c:pt>
                <c:pt idx="27">
                  <c:v>43312</c:v>
                </c:pt>
                <c:pt idx="28">
                  <c:v>43375</c:v>
                </c:pt>
                <c:pt idx="29">
                  <c:v>43438</c:v>
                </c:pt>
                <c:pt idx="30">
                  <c:v>43494</c:v>
                </c:pt>
                <c:pt idx="31">
                  <c:v>43551</c:v>
                </c:pt>
                <c:pt idx="32">
                  <c:v>43613</c:v>
                </c:pt>
                <c:pt idx="33">
                  <c:v>43678</c:v>
                </c:pt>
                <c:pt idx="34">
                  <c:v>43738</c:v>
                </c:pt>
                <c:pt idx="35">
                  <c:v>43801</c:v>
                </c:pt>
                <c:pt idx="36">
                  <c:v>43860</c:v>
                </c:pt>
                <c:pt idx="37">
                  <c:v>43916</c:v>
                </c:pt>
                <c:pt idx="38">
                  <c:v>43979</c:v>
                </c:pt>
                <c:pt idx="39">
                  <c:v>44046</c:v>
                </c:pt>
                <c:pt idx="40">
                  <c:v>44068</c:v>
                </c:pt>
                <c:pt idx="41">
                  <c:v>44104</c:v>
                </c:pt>
              </c:numCache>
            </c:numRef>
          </c:cat>
          <c:val>
            <c:numRef>
              <c:f>'planimétrie directe'!$AI$136:$AI$177</c:f>
              <c:numCache>
                <c:formatCode>0.000</c:formatCode>
                <c:ptCount val="42"/>
                <c:pt idx="0" formatCode="General">
                  <c:v>0</c:v>
                </c:pt>
                <c:pt idx="1">
                  <c:v>2E-3</c:v>
                </c:pt>
                <c:pt idx="2">
                  <c:v>6.0000000000000001E-3</c:v>
                </c:pt>
                <c:pt idx="3">
                  <c:v>4.0000000000000001E-3</c:v>
                </c:pt>
                <c:pt idx="4">
                  <c:v>2E-3</c:v>
                </c:pt>
                <c:pt idx="5">
                  <c:v>4.0000000000000001E-3</c:v>
                </c:pt>
                <c:pt idx="6">
                  <c:v>6.0000000000000001E-3</c:v>
                </c:pt>
                <c:pt idx="7">
                  <c:v>8.9999999999999993E-3</c:v>
                </c:pt>
                <c:pt idx="8">
                  <c:v>1.6E-2</c:v>
                </c:pt>
                <c:pt idx="9">
                  <c:v>5.0000000000000001E-3</c:v>
                </c:pt>
                <c:pt idx="10">
                  <c:v>6.0000000000000001E-3</c:v>
                </c:pt>
                <c:pt idx="11">
                  <c:v>5.0000000000000001E-3</c:v>
                </c:pt>
                <c:pt idx="12">
                  <c:v>1E-3</c:v>
                </c:pt>
                <c:pt idx="13">
                  <c:v>3.0000000000000001E-3</c:v>
                </c:pt>
                <c:pt idx="14">
                  <c:v>2E-3</c:v>
                </c:pt>
                <c:pt idx="15">
                  <c:v>6.0000000000000001E-3</c:v>
                </c:pt>
                <c:pt idx="16">
                  <c:v>5.0000000000000001E-3</c:v>
                </c:pt>
                <c:pt idx="17">
                  <c:v>1.2E-2</c:v>
                </c:pt>
                <c:pt idx="18">
                  <c:v>1.0999999999999999E-2</c:v>
                </c:pt>
                <c:pt idx="19">
                  <c:v>0.01</c:v>
                </c:pt>
                <c:pt idx="20">
                  <c:v>0.01</c:v>
                </c:pt>
                <c:pt idx="21">
                  <c:v>1.0999999999999999E-2</c:v>
                </c:pt>
                <c:pt idx="22">
                  <c:v>1.0999999999999999E-2</c:v>
                </c:pt>
                <c:pt idx="23">
                  <c:v>1.0999999999999999E-2</c:v>
                </c:pt>
                <c:pt idx="24">
                  <c:v>1.2E-2</c:v>
                </c:pt>
                <c:pt idx="25">
                  <c:v>8.9999999999999993E-3</c:v>
                </c:pt>
                <c:pt idx="26">
                  <c:v>1.6000000000000001E-3</c:v>
                </c:pt>
                <c:pt idx="27">
                  <c:v>1.2E-2</c:v>
                </c:pt>
                <c:pt idx="28">
                  <c:v>1.2999999999999999E-2</c:v>
                </c:pt>
                <c:pt idx="29">
                  <c:v>1.0999999999999999E-2</c:v>
                </c:pt>
                <c:pt idx="30">
                  <c:v>0.01</c:v>
                </c:pt>
                <c:pt idx="31">
                  <c:v>1.0999999999999999E-2</c:v>
                </c:pt>
                <c:pt idx="32">
                  <c:v>1.4999999999999999E-2</c:v>
                </c:pt>
                <c:pt idx="33">
                  <c:v>1.4999999999999999E-2</c:v>
                </c:pt>
                <c:pt idx="34">
                  <c:v>1.7999999999999999E-2</c:v>
                </c:pt>
                <c:pt idx="35">
                  <c:v>2.1000000000000001E-2</c:v>
                </c:pt>
                <c:pt idx="36">
                  <c:v>1.7000000000000001E-2</c:v>
                </c:pt>
                <c:pt idx="37">
                  <c:v>2.4E-2</c:v>
                </c:pt>
                <c:pt idx="38">
                  <c:v>1.7999999999999999E-2</c:v>
                </c:pt>
                <c:pt idx="39">
                  <c:v>1.4999999999999999E-2</c:v>
                </c:pt>
                <c:pt idx="41">
                  <c:v>1.6E-2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43A6-4D6C-B80E-2EF43F3E29D7}"/>
            </c:ext>
          </c:extLst>
        </c:ser>
        <c:ser>
          <c:idx val="7"/>
          <c:order val="11"/>
          <c:tx>
            <c:strRef>
              <c:f>'planimétrie directe'!$D$135</c:f>
              <c:strCache>
                <c:ptCount val="1"/>
                <c:pt idx="0">
                  <c:v>1009</c:v>
                </c:pt>
              </c:strCache>
            </c:strRef>
          </c:tx>
          <c:spPr>
            <a:ln w="19050"/>
          </c:spPr>
          <c:cat>
            <c:numRef>
              <c:f>'planimétrie directe'!$A$136:$A$177</c:f>
              <c:numCache>
                <c:formatCode>m/d/yyyy</c:formatCode>
                <c:ptCount val="42"/>
                <c:pt idx="0">
                  <c:v>41746</c:v>
                </c:pt>
                <c:pt idx="1">
                  <c:v>41785</c:v>
                </c:pt>
                <c:pt idx="2">
                  <c:v>41844</c:v>
                </c:pt>
                <c:pt idx="3">
                  <c:v>41906</c:v>
                </c:pt>
                <c:pt idx="4">
                  <c:v>41970</c:v>
                </c:pt>
                <c:pt idx="5">
                  <c:v>42031</c:v>
                </c:pt>
                <c:pt idx="6">
                  <c:v>42090</c:v>
                </c:pt>
                <c:pt idx="7">
                  <c:v>42157</c:v>
                </c:pt>
                <c:pt idx="8">
                  <c:v>42213</c:v>
                </c:pt>
                <c:pt idx="9">
                  <c:v>42276</c:v>
                </c:pt>
                <c:pt idx="10">
                  <c:v>42338</c:v>
                </c:pt>
                <c:pt idx="11">
                  <c:v>42397</c:v>
                </c:pt>
                <c:pt idx="12">
                  <c:v>42458</c:v>
                </c:pt>
                <c:pt idx="13">
                  <c:v>42520</c:v>
                </c:pt>
                <c:pt idx="14">
                  <c:v>42543</c:v>
                </c:pt>
                <c:pt idx="15">
                  <c:v>42580</c:v>
                </c:pt>
                <c:pt idx="16">
                  <c:v>42642</c:v>
                </c:pt>
                <c:pt idx="17">
                  <c:v>42703</c:v>
                </c:pt>
                <c:pt idx="18">
                  <c:v>42762</c:v>
                </c:pt>
                <c:pt idx="19">
                  <c:v>42824</c:v>
                </c:pt>
                <c:pt idx="20">
                  <c:v>42885</c:v>
                </c:pt>
                <c:pt idx="21">
                  <c:v>42950</c:v>
                </c:pt>
                <c:pt idx="22">
                  <c:v>43010</c:v>
                </c:pt>
                <c:pt idx="23">
                  <c:v>43068</c:v>
                </c:pt>
                <c:pt idx="24">
                  <c:v>43129</c:v>
                </c:pt>
                <c:pt idx="25">
                  <c:v>43188</c:v>
                </c:pt>
                <c:pt idx="26">
                  <c:v>43251</c:v>
                </c:pt>
                <c:pt idx="27">
                  <c:v>43312</c:v>
                </c:pt>
                <c:pt idx="28">
                  <c:v>43375</c:v>
                </c:pt>
                <c:pt idx="29">
                  <c:v>43438</c:v>
                </c:pt>
                <c:pt idx="30">
                  <c:v>43494</c:v>
                </c:pt>
                <c:pt idx="31">
                  <c:v>43551</c:v>
                </c:pt>
                <c:pt idx="32">
                  <c:v>43613</c:v>
                </c:pt>
                <c:pt idx="33">
                  <c:v>43678</c:v>
                </c:pt>
                <c:pt idx="34">
                  <c:v>43738</c:v>
                </c:pt>
                <c:pt idx="35">
                  <c:v>43801</c:v>
                </c:pt>
                <c:pt idx="36">
                  <c:v>43860</c:v>
                </c:pt>
                <c:pt idx="37">
                  <c:v>43916</c:v>
                </c:pt>
                <c:pt idx="38">
                  <c:v>43979</c:v>
                </c:pt>
                <c:pt idx="39">
                  <c:v>44046</c:v>
                </c:pt>
                <c:pt idx="40">
                  <c:v>44068</c:v>
                </c:pt>
                <c:pt idx="41">
                  <c:v>44104</c:v>
                </c:pt>
              </c:numCache>
            </c:numRef>
          </c:cat>
          <c:val>
            <c:numRef>
              <c:f>'planimétrie directe'!$D$136:$D$177</c:f>
              <c:numCache>
                <c:formatCode>0.000</c:formatCode>
                <c:ptCount val="42"/>
                <c:pt idx="0" formatCode="General">
                  <c:v>0</c:v>
                </c:pt>
                <c:pt idx="1">
                  <c:v>2E-3</c:v>
                </c:pt>
                <c:pt idx="2">
                  <c:v>8.0000000000000002E-3</c:v>
                </c:pt>
                <c:pt idx="3">
                  <c:v>0.01</c:v>
                </c:pt>
                <c:pt idx="4">
                  <c:v>0.01</c:v>
                </c:pt>
                <c:pt idx="5">
                  <c:v>1.4E-2</c:v>
                </c:pt>
                <c:pt idx="6">
                  <c:v>1.6E-2</c:v>
                </c:pt>
                <c:pt idx="7">
                  <c:v>1.7999999999999999E-2</c:v>
                </c:pt>
                <c:pt idx="8">
                  <c:v>2.1999999999999999E-2</c:v>
                </c:pt>
                <c:pt idx="9">
                  <c:v>0.02</c:v>
                </c:pt>
                <c:pt idx="10">
                  <c:v>2.1999999999999999E-2</c:v>
                </c:pt>
                <c:pt idx="11">
                  <c:v>2.8000000000000001E-2</c:v>
                </c:pt>
                <c:pt idx="12">
                  <c:v>2.1000000000000001E-2</c:v>
                </c:pt>
                <c:pt idx="13">
                  <c:v>2.5999999999999999E-2</c:v>
                </c:pt>
                <c:pt idx="14">
                  <c:v>2.9000000000000001E-2</c:v>
                </c:pt>
                <c:pt idx="15">
                  <c:v>2.9000000000000001E-2</c:v>
                </c:pt>
                <c:pt idx="16">
                  <c:v>2.9000000000000001E-2</c:v>
                </c:pt>
                <c:pt idx="17">
                  <c:v>3.1E-2</c:v>
                </c:pt>
                <c:pt idx="18">
                  <c:v>3.5000000000000003E-2</c:v>
                </c:pt>
                <c:pt idx="19">
                  <c:v>3.1E-2</c:v>
                </c:pt>
                <c:pt idx="20">
                  <c:v>3.1E-2</c:v>
                </c:pt>
                <c:pt idx="21">
                  <c:v>3.3000000000000002E-2</c:v>
                </c:pt>
                <c:pt idx="22">
                  <c:v>3.5000000000000003E-2</c:v>
                </c:pt>
                <c:pt idx="23">
                  <c:v>3.4000000000000002E-2</c:v>
                </c:pt>
                <c:pt idx="24">
                  <c:v>3.9E-2</c:v>
                </c:pt>
                <c:pt idx="25">
                  <c:v>3.6999999999999998E-2</c:v>
                </c:pt>
                <c:pt idx="26">
                  <c:v>0.04</c:v>
                </c:pt>
                <c:pt idx="27">
                  <c:v>3.9E-2</c:v>
                </c:pt>
                <c:pt idx="28">
                  <c:v>4.1000000000000002E-2</c:v>
                </c:pt>
                <c:pt idx="29">
                  <c:v>4.2999999999999997E-2</c:v>
                </c:pt>
                <c:pt idx="30">
                  <c:v>0.04</c:v>
                </c:pt>
                <c:pt idx="31">
                  <c:v>4.2000000000000003E-2</c:v>
                </c:pt>
                <c:pt idx="32">
                  <c:v>4.1000000000000002E-2</c:v>
                </c:pt>
                <c:pt idx="33">
                  <c:v>4.1000000000000002E-2</c:v>
                </c:pt>
                <c:pt idx="34">
                  <c:v>4.2999999999999997E-2</c:v>
                </c:pt>
                <c:pt idx="35">
                  <c:v>4.3999999999999997E-2</c:v>
                </c:pt>
                <c:pt idx="36">
                  <c:v>4.5999999999999999E-2</c:v>
                </c:pt>
                <c:pt idx="37">
                  <c:v>4.8000000000000001E-2</c:v>
                </c:pt>
                <c:pt idx="38">
                  <c:v>4.2999999999999997E-2</c:v>
                </c:pt>
                <c:pt idx="39">
                  <c:v>4.3999999999999997E-2</c:v>
                </c:pt>
                <c:pt idx="40">
                  <c:v>0.04</c:v>
                </c:pt>
                <c:pt idx="41">
                  <c:v>4.8000000000000001E-2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43A6-4D6C-B80E-2EF43F3E29D7}"/>
            </c:ext>
          </c:extLst>
        </c:ser>
        <c:ser>
          <c:idx val="8"/>
          <c:order val="12"/>
          <c:tx>
            <c:strRef>
              <c:f>'planimétrie directe'!$C$135</c:f>
              <c:strCache>
                <c:ptCount val="1"/>
                <c:pt idx="0">
                  <c:v>1008</c:v>
                </c:pt>
              </c:strCache>
            </c:strRef>
          </c:tx>
          <c:spPr>
            <a:ln w="19050"/>
          </c:spPr>
          <c:cat>
            <c:numRef>
              <c:f>'planimétrie directe'!$A$136:$A$177</c:f>
              <c:numCache>
                <c:formatCode>m/d/yyyy</c:formatCode>
                <c:ptCount val="42"/>
                <c:pt idx="0">
                  <c:v>41746</c:v>
                </c:pt>
                <c:pt idx="1">
                  <c:v>41785</c:v>
                </c:pt>
                <c:pt idx="2">
                  <c:v>41844</c:v>
                </c:pt>
                <c:pt idx="3">
                  <c:v>41906</c:v>
                </c:pt>
                <c:pt idx="4">
                  <c:v>41970</c:v>
                </c:pt>
                <c:pt idx="5">
                  <c:v>42031</c:v>
                </c:pt>
                <c:pt idx="6">
                  <c:v>42090</c:v>
                </c:pt>
                <c:pt idx="7">
                  <c:v>42157</c:v>
                </c:pt>
                <c:pt idx="8">
                  <c:v>42213</c:v>
                </c:pt>
                <c:pt idx="9">
                  <c:v>42276</c:v>
                </c:pt>
                <c:pt idx="10">
                  <c:v>42338</c:v>
                </c:pt>
                <c:pt idx="11">
                  <c:v>42397</c:v>
                </c:pt>
                <c:pt idx="12">
                  <c:v>42458</c:v>
                </c:pt>
                <c:pt idx="13">
                  <c:v>42520</c:v>
                </c:pt>
                <c:pt idx="14">
                  <c:v>42543</c:v>
                </c:pt>
                <c:pt idx="15">
                  <c:v>42580</c:v>
                </c:pt>
                <c:pt idx="16">
                  <c:v>42642</c:v>
                </c:pt>
                <c:pt idx="17">
                  <c:v>42703</c:v>
                </c:pt>
                <c:pt idx="18">
                  <c:v>42762</c:v>
                </c:pt>
                <c:pt idx="19">
                  <c:v>42824</c:v>
                </c:pt>
                <c:pt idx="20">
                  <c:v>42885</c:v>
                </c:pt>
                <c:pt idx="21">
                  <c:v>42950</c:v>
                </c:pt>
                <c:pt idx="22">
                  <c:v>43010</c:v>
                </c:pt>
                <c:pt idx="23">
                  <c:v>43068</c:v>
                </c:pt>
                <c:pt idx="24">
                  <c:v>43129</c:v>
                </c:pt>
                <c:pt idx="25">
                  <c:v>43188</c:v>
                </c:pt>
                <c:pt idx="26">
                  <c:v>43251</c:v>
                </c:pt>
                <c:pt idx="27">
                  <c:v>43312</c:v>
                </c:pt>
                <c:pt idx="28">
                  <c:v>43375</c:v>
                </c:pt>
                <c:pt idx="29">
                  <c:v>43438</c:v>
                </c:pt>
                <c:pt idx="30">
                  <c:v>43494</c:v>
                </c:pt>
                <c:pt idx="31">
                  <c:v>43551</c:v>
                </c:pt>
                <c:pt idx="32">
                  <c:v>43613</c:v>
                </c:pt>
                <c:pt idx="33">
                  <c:v>43678</c:v>
                </c:pt>
                <c:pt idx="34">
                  <c:v>43738</c:v>
                </c:pt>
                <c:pt idx="35">
                  <c:v>43801</c:v>
                </c:pt>
                <c:pt idx="36">
                  <c:v>43860</c:v>
                </c:pt>
                <c:pt idx="37">
                  <c:v>43916</c:v>
                </c:pt>
                <c:pt idx="38">
                  <c:v>43979</c:v>
                </c:pt>
                <c:pt idx="39">
                  <c:v>44046</c:v>
                </c:pt>
                <c:pt idx="40">
                  <c:v>44068</c:v>
                </c:pt>
                <c:pt idx="41">
                  <c:v>44104</c:v>
                </c:pt>
              </c:numCache>
            </c:numRef>
          </c:cat>
          <c:val>
            <c:numRef>
              <c:f>'planimétrie directe'!$C$136:$C$177</c:f>
              <c:numCache>
                <c:formatCode>0.000</c:formatCode>
                <c:ptCount val="42"/>
                <c:pt idx="0" formatCode="General">
                  <c:v>0</c:v>
                </c:pt>
                <c:pt idx="1">
                  <c:v>1E-3</c:v>
                </c:pt>
                <c:pt idx="2">
                  <c:v>1E-3</c:v>
                </c:pt>
                <c:pt idx="3">
                  <c:v>8.9999999999999993E-3</c:v>
                </c:pt>
                <c:pt idx="4">
                  <c:v>5.0000000000000001E-3</c:v>
                </c:pt>
                <c:pt idx="5">
                  <c:v>8.0000000000000002E-3</c:v>
                </c:pt>
                <c:pt idx="6">
                  <c:v>1.2E-2</c:v>
                </c:pt>
                <c:pt idx="7">
                  <c:v>1.0999999999999999E-2</c:v>
                </c:pt>
                <c:pt idx="8">
                  <c:v>2.1000000000000001E-2</c:v>
                </c:pt>
                <c:pt idx="9">
                  <c:v>1.0999999999999999E-2</c:v>
                </c:pt>
                <c:pt idx="10">
                  <c:v>1.0999999999999999E-2</c:v>
                </c:pt>
                <c:pt idx="11">
                  <c:v>1.2999999999999999E-2</c:v>
                </c:pt>
                <c:pt idx="12">
                  <c:v>1.4E-2</c:v>
                </c:pt>
                <c:pt idx="13">
                  <c:v>0.01</c:v>
                </c:pt>
                <c:pt idx="14">
                  <c:v>1.2999999999999999E-2</c:v>
                </c:pt>
                <c:pt idx="15">
                  <c:v>1.4E-2</c:v>
                </c:pt>
                <c:pt idx="16">
                  <c:v>1.4999999999999999E-2</c:v>
                </c:pt>
                <c:pt idx="17">
                  <c:v>1.7000000000000001E-2</c:v>
                </c:pt>
                <c:pt idx="18">
                  <c:v>1.4E-2</c:v>
                </c:pt>
                <c:pt idx="19">
                  <c:v>1.0999999999999999E-2</c:v>
                </c:pt>
                <c:pt idx="20">
                  <c:v>1.2999999999999999E-2</c:v>
                </c:pt>
                <c:pt idx="21">
                  <c:v>1.4E-2</c:v>
                </c:pt>
                <c:pt idx="22">
                  <c:v>1.4E-2</c:v>
                </c:pt>
                <c:pt idx="23">
                  <c:v>1.4E-2</c:v>
                </c:pt>
                <c:pt idx="24">
                  <c:v>1.7999999999999999E-2</c:v>
                </c:pt>
                <c:pt idx="25">
                  <c:v>1.4E-2</c:v>
                </c:pt>
                <c:pt idx="26">
                  <c:v>1.7000000000000001E-2</c:v>
                </c:pt>
                <c:pt idx="27">
                  <c:v>1.9E-2</c:v>
                </c:pt>
                <c:pt idx="28">
                  <c:v>1.4E-2</c:v>
                </c:pt>
                <c:pt idx="29">
                  <c:v>1.7000000000000001E-2</c:v>
                </c:pt>
                <c:pt idx="30">
                  <c:v>1.4999999999999999E-2</c:v>
                </c:pt>
                <c:pt idx="31">
                  <c:v>1.7999999999999999E-2</c:v>
                </c:pt>
                <c:pt idx="32">
                  <c:v>1.9E-2</c:v>
                </c:pt>
                <c:pt idx="33">
                  <c:v>1.7000000000000001E-2</c:v>
                </c:pt>
                <c:pt idx="34">
                  <c:v>1.7999999999999999E-2</c:v>
                </c:pt>
                <c:pt idx="35">
                  <c:v>2.1000000000000001E-2</c:v>
                </c:pt>
                <c:pt idx="36">
                  <c:v>1.7999999999999999E-2</c:v>
                </c:pt>
                <c:pt idx="37">
                  <c:v>2.1000000000000001E-2</c:v>
                </c:pt>
                <c:pt idx="38">
                  <c:v>0.02</c:v>
                </c:pt>
                <c:pt idx="39">
                  <c:v>1.6E-2</c:v>
                </c:pt>
                <c:pt idx="40">
                  <c:v>1.0999999999999999E-2</c:v>
                </c:pt>
                <c:pt idx="41">
                  <c:v>1.6E-2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43A6-4D6C-B80E-2EF43F3E29D7}"/>
            </c:ext>
          </c:extLst>
        </c:ser>
        <c:ser>
          <c:idx val="9"/>
          <c:order val="13"/>
          <c:tx>
            <c:strRef>
              <c:f>'planimétrie directe'!$B$135</c:f>
              <c:strCache>
                <c:ptCount val="1"/>
                <c:pt idx="0">
                  <c:v>1007</c:v>
                </c:pt>
              </c:strCache>
            </c:strRef>
          </c:tx>
          <c:spPr>
            <a:ln w="19050"/>
          </c:spPr>
          <c:cat>
            <c:numRef>
              <c:f>'planimétrie directe'!$A$136:$A$177</c:f>
              <c:numCache>
                <c:formatCode>m/d/yyyy</c:formatCode>
                <c:ptCount val="42"/>
                <c:pt idx="0">
                  <c:v>41746</c:v>
                </c:pt>
                <c:pt idx="1">
                  <c:v>41785</c:v>
                </c:pt>
                <c:pt idx="2">
                  <c:v>41844</c:v>
                </c:pt>
                <c:pt idx="3">
                  <c:v>41906</c:v>
                </c:pt>
                <c:pt idx="4">
                  <c:v>41970</c:v>
                </c:pt>
                <c:pt idx="5">
                  <c:v>42031</c:v>
                </c:pt>
                <c:pt idx="6">
                  <c:v>42090</c:v>
                </c:pt>
                <c:pt idx="7">
                  <c:v>42157</c:v>
                </c:pt>
                <c:pt idx="8">
                  <c:v>42213</c:v>
                </c:pt>
                <c:pt idx="9">
                  <c:v>42276</c:v>
                </c:pt>
                <c:pt idx="10">
                  <c:v>42338</c:v>
                </c:pt>
                <c:pt idx="11">
                  <c:v>42397</c:v>
                </c:pt>
                <c:pt idx="12">
                  <c:v>42458</c:v>
                </c:pt>
                <c:pt idx="13">
                  <c:v>42520</c:v>
                </c:pt>
                <c:pt idx="14">
                  <c:v>42543</c:v>
                </c:pt>
                <c:pt idx="15">
                  <c:v>42580</c:v>
                </c:pt>
                <c:pt idx="16">
                  <c:v>42642</c:v>
                </c:pt>
                <c:pt idx="17">
                  <c:v>42703</c:v>
                </c:pt>
                <c:pt idx="18">
                  <c:v>42762</c:v>
                </c:pt>
                <c:pt idx="19">
                  <c:v>42824</c:v>
                </c:pt>
                <c:pt idx="20">
                  <c:v>42885</c:v>
                </c:pt>
                <c:pt idx="21">
                  <c:v>42950</c:v>
                </c:pt>
                <c:pt idx="22">
                  <c:v>43010</c:v>
                </c:pt>
                <c:pt idx="23">
                  <c:v>43068</c:v>
                </c:pt>
                <c:pt idx="24">
                  <c:v>43129</c:v>
                </c:pt>
                <c:pt idx="25">
                  <c:v>43188</c:v>
                </c:pt>
                <c:pt idx="26">
                  <c:v>43251</c:v>
                </c:pt>
                <c:pt idx="27">
                  <c:v>43312</c:v>
                </c:pt>
                <c:pt idx="28">
                  <c:v>43375</c:v>
                </c:pt>
                <c:pt idx="29">
                  <c:v>43438</c:v>
                </c:pt>
                <c:pt idx="30">
                  <c:v>43494</c:v>
                </c:pt>
                <c:pt idx="31">
                  <c:v>43551</c:v>
                </c:pt>
                <c:pt idx="32">
                  <c:v>43613</c:v>
                </c:pt>
                <c:pt idx="33">
                  <c:v>43678</c:v>
                </c:pt>
                <c:pt idx="34">
                  <c:v>43738</c:v>
                </c:pt>
                <c:pt idx="35">
                  <c:v>43801</c:v>
                </c:pt>
                <c:pt idx="36">
                  <c:v>43860</c:v>
                </c:pt>
                <c:pt idx="37">
                  <c:v>43916</c:v>
                </c:pt>
                <c:pt idx="38">
                  <c:v>43979</c:v>
                </c:pt>
                <c:pt idx="39">
                  <c:v>44046</c:v>
                </c:pt>
                <c:pt idx="40">
                  <c:v>44068</c:v>
                </c:pt>
                <c:pt idx="41">
                  <c:v>44104</c:v>
                </c:pt>
              </c:numCache>
            </c:numRef>
          </c:cat>
          <c:val>
            <c:numRef>
              <c:f>'planimétrie directe'!$B$136:$B$177</c:f>
              <c:numCache>
                <c:formatCode>0.000</c:formatCode>
                <c:ptCount val="42"/>
                <c:pt idx="0" formatCode="General">
                  <c:v>0</c:v>
                </c:pt>
                <c:pt idx="1">
                  <c:v>3.0000000000000001E-3</c:v>
                </c:pt>
                <c:pt idx="2">
                  <c:v>5.0000000000000001E-3</c:v>
                </c:pt>
                <c:pt idx="3">
                  <c:v>0.01</c:v>
                </c:pt>
                <c:pt idx="4">
                  <c:v>7.0000000000000001E-3</c:v>
                </c:pt>
                <c:pt idx="5">
                  <c:v>7.0000000000000001E-3</c:v>
                </c:pt>
                <c:pt idx="6">
                  <c:v>8.9999999999999993E-3</c:v>
                </c:pt>
                <c:pt idx="7">
                  <c:v>1.0999999999999999E-2</c:v>
                </c:pt>
                <c:pt idx="8">
                  <c:v>1.6E-2</c:v>
                </c:pt>
                <c:pt idx="9">
                  <c:v>1.0999999999999999E-2</c:v>
                </c:pt>
                <c:pt idx="10">
                  <c:v>7.0000000000000001E-3</c:v>
                </c:pt>
                <c:pt idx="11">
                  <c:v>1.2999999999999999E-2</c:v>
                </c:pt>
                <c:pt idx="12">
                  <c:v>1.4E-2</c:v>
                </c:pt>
                <c:pt idx="13">
                  <c:v>1.0999999999999999E-2</c:v>
                </c:pt>
                <c:pt idx="14">
                  <c:v>1.0999999999999999E-2</c:v>
                </c:pt>
                <c:pt idx="15">
                  <c:v>1.4E-2</c:v>
                </c:pt>
                <c:pt idx="16">
                  <c:v>1.6E-2</c:v>
                </c:pt>
                <c:pt idx="17">
                  <c:v>1.7999999999999999E-2</c:v>
                </c:pt>
                <c:pt idx="18">
                  <c:v>1.4999999999999999E-2</c:v>
                </c:pt>
                <c:pt idx="19">
                  <c:v>1.2E-2</c:v>
                </c:pt>
                <c:pt idx="20">
                  <c:v>1.4E-2</c:v>
                </c:pt>
                <c:pt idx="21">
                  <c:v>2.1000000000000001E-2</c:v>
                </c:pt>
                <c:pt idx="22">
                  <c:v>1.6E-2</c:v>
                </c:pt>
                <c:pt idx="23">
                  <c:v>1.6E-2</c:v>
                </c:pt>
                <c:pt idx="24">
                  <c:v>1.9E-2</c:v>
                </c:pt>
                <c:pt idx="25">
                  <c:v>1.7999999999999999E-2</c:v>
                </c:pt>
                <c:pt idx="26">
                  <c:v>1.4999999999999999E-2</c:v>
                </c:pt>
                <c:pt idx="27">
                  <c:v>2E-3</c:v>
                </c:pt>
                <c:pt idx="28">
                  <c:v>1.7000000000000001E-2</c:v>
                </c:pt>
                <c:pt idx="29">
                  <c:v>1.9E-2</c:v>
                </c:pt>
                <c:pt idx="30">
                  <c:v>1.6E-2</c:v>
                </c:pt>
                <c:pt idx="31">
                  <c:v>2.1000000000000001E-2</c:v>
                </c:pt>
                <c:pt idx="32">
                  <c:v>2.1000000000000001E-2</c:v>
                </c:pt>
                <c:pt idx="33">
                  <c:v>1.7999999999999999E-2</c:v>
                </c:pt>
                <c:pt idx="34">
                  <c:v>2.1000000000000001E-2</c:v>
                </c:pt>
                <c:pt idx="35">
                  <c:v>2.1999999999999999E-2</c:v>
                </c:pt>
                <c:pt idx="36">
                  <c:v>2.3E-2</c:v>
                </c:pt>
                <c:pt idx="37">
                  <c:v>2.5000000000000001E-2</c:v>
                </c:pt>
                <c:pt idx="38">
                  <c:v>2.3E-2</c:v>
                </c:pt>
                <c:pt idx="39">
                  <c:v>2.1999999999999999E-2</c:v>
                </c:pt>
                <c:pt idx="40">
                  <c:v>1.6E-2</c:v>
                </c:pt>
                <c:pt idx="41">
                  <c:v>0.02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43A6-4D6C-B80E-2EF43F3E29D7}"/>
            </c:ext>
          </c:extLst>
        </c:ser>
        <c:ser>
          <c:idx val="10"/>
          <c:order val="14"/>
          <c:tx>
            <c:strRef>
              <c:f>'planimétrie directe'!$E$135</c:f>
              <c:strCache>
                <c:ptCount val="1"/>
                <c:pt idx="0">
                  <c:v>1010</c:v>
                </c:pt>
              </c:strCache>
            </c:strRef>
          </c:tx>
          <c:spPr>
            <a:ln w="19050"/>
          </c:spPr>
          <c:marker>
            <c:spPr>
              <a:solidFill>
                <a:srgbClr val="7997C5"/>
              </a:solidFill>
            </c:spPr>
          </c:marker>
          <c:cat>
            <c:numRef>
              <c:f>'planimétrie directe'!$A$136:$A$177</c:f>
              <c:numCache>
                <c:formatCode>m/d/yyyy</c:formatCode>
                <c:ptCount val="42"/>
                <c:pt idx="0">
                  <c:v>41746</c:v>
                </c:pt>
                <c:pt idx="1">
                  <c:v>41785</c:v>
                </c:pt>
                <c:pt idx="2">
                  <c:v>41844</c:v>
                </c:pt>
                <c:pt idx="3">
                  <c:v>41906</c:v>
                </c:pt>
                <c:pt idx="4">
                  <c:v>41970</c:v>
                </c:pt>
                <c:pt idx="5">
                  <c:v>42031</c:v>
                </c:pt>
                <c:pt idx="6">
                  <c:v>42090</c:v>
                </c:pt>
                <c:pt idx="7">
                  <c:v>42157</c:v>
                </c:pt>
                <c:pt idx="8">
                  <c:v>42213</c:v>
                </c:pt>
                <c:pt idx="9">
                  <c:v>42276</c:v>
                </c:pt>
                <c:pt idx="10">
                  <c:v>42338</c:v>
                </c:pt>
                <c:pt idx="11">
                  <c:v>42397</c:v>
                </c:pt>
                <c:pt idx="12">
                  <c:v>42458</c:v>
                </c:pt>
                <c:pt idx="13">
                  <c:v>42520</c:v>
                </c:pt>
                <c:pt idx="14">
                  <c:v>42543</c:v>
                </c:pt>
                <c:pt idx="15">
                  <c:v>42580</c:v>
                </c:pt>
                <c:pt idx="16">
                  <c:v>42642</c:v>
                </c:pt>
                <c:pt idx="17">
                  <c:v>42703</c:v>
                </c:pt>
                <c:pt idx="18">
                  <c:v>42762</c:v>
                </c:pt>
                <c:pt idx="19">
                  <c:v>42824</c:v>
                </c:pt>
                <c:pt idx="20">
                  <c:v>42885</c:v>
                </c:pt>
                <c:pt idx="21">
                  <c:v>42950</c:v>
                </c:pt>
                <c:pt idx="22">
                  <c:v>43010</c:v>
                </c:pt>
                <c:pt idx="23">
                  <c:v>43068</c:v>
                </c:pt>
                <c:pt idx="24">
                  <c:v>43129</c:v>
                </c:pt>
                <c:pt idx="25">
                  <c:v>43188</c:v>
                </c:pt>
                <c:pt idx="26">
                  <c:v>43251</c:v>
                </c:pt>
                <c:pt idx="27">
                  <c:v>43312</c:v>
                </c:pt>
                <c:pt idx="28">
                  <c:v>43375</c:v>
                </c:pt>
                <c:pt idx="29">
                  <c:v>43438</c:v>
                </c:pt>
                <c:pt idx="30">
                  <c:v>43494</c:v>
                </c:pt>
                <c:pt idx="31">
                  <c:v>43551</c:v>
                </c:pt>
                <c:pt idx="32">
                  <c:v>43613</c:v>
                </c:pt>
                <c:pt idx="33">
                  <c:v>43678</c:v>
                </c:pt>
                <c:pt idx="34">
                  <c:v>43738</c:v>
                </c:pt>
                <c:pt idx="35">
                  <c:v>43801</c:v>
                </c:pt>
                <c:pt idx="36">
                  <c:v>43860</c:v>
                </c:pt>
                <c:pt idx="37">
                  <c:v>43916</c:v>
                </c:pt>
                <c:pt idx="38">
                  <c:v>43979</c:v>
                </c:pt>
                <c:pt idx="39">
                  <c:v>44046</c:v>
                </c:pt>
                <c:pt idx="40">
                  <c:v>44068</c:v>
                </c:pt>
                <c:pt idx="41">
                  <c:v>44104</c:v>
                </c:pt>
              </c:numCache>
            </c:numRef>
          </c:cat>
          <c:val>
            <c:numRef>
              <c:f>'planimétrie directe'!$E$136:$E$177</c:f>
              <c:numCache>
                <c:formatCode>0.000</c:formatCode>
                <c:ptCount val="42"/>
                <c:pt idx="0" formatCode="General">
                  <c:v>0</c:v>
                </c:pt>
                <c:pt idx="1">
                  <c:v>8.0000000000000002E-3</c:v>
                </c:pt>
                <c:pt idx="2">
                  <c:v>8.9999999999999993E-3</c:v>
                </c:pt>
                <c:pt idx="3">
                  <c:v>1.2999999999999999E-2</c:v>
                </c:pt>
                <c:pt idx="4">
                  <c:v>1.7000000000000001E-2</c:v>
                </c:pt>
                <c:pt idx="5">
                  <c:v>2.1000000000000001E-2</c:v>
                </c:pt>
                <c:pt idx="6">
                  <c:v>2.3E-2</c:v>
                </c:pt>
                <c:pt idx="7">
                  <c:v>2.8000000000000001E-2</c:v>
                </c:pt>
                <c:pt idx="8">
                  <c:v>3.2000000000000001E-2</c:v>
                </c:pt>
                <c:pt idx="9">
                  <c:v>0.03</c:v>
                </c:pt>
                <c:pt idx="10">
                  <c:v>2.8000000000000001E-2</c:v>
                </c:pt>
                <c:pt idx="11">
                  <c:v>3.7999999999999999E-2</c:v>
                </c:pt>
                <c:pt idx="12">
                  <c:v>0.04</c:v>
                </c:pt>
                <c:pt idx="13">
                  <c:v>3.6999999999999998E-2</c:v>
                </c:pt>
                <c:pt idx="14">
                  <c:v>4.5999999999999999E-2</c:v>
                </c:pt>
                <c:pt idx="15">
                  <c:v>4.1000000000000002E-2</c:v>
                </c:pt>
                <c:pt idx="16">
                  <c:v>5.1999999999999998E-2</c:v>
                </c:pt>
                <c:pt idx="17">
                  <c:v>5.2999999999999999E-2</c:v>
                </c:pt>
                <c:pt idx="18">
                  <c:v>4.5999999999999999E-2</c:v>
                </c:pt>
                <c:pt idx="19">
                  <c:v>4.7E-2</c:v>
                </c:pt>
                <c:pt idx="20">
                  <c:v>4.8000000000000001E-2</c:v>
                </c:pt>
                <c:pt idx="21">
                  <c:v>5.7000000000000002E-2</c:v>
                </c:pt>
                <c:pt idx="22">
                  <c:v>0.06</c:v>
                </c:pt>
                <c:pt idx="23">
                  <c:v>6.2E-2</c:v>
                </c:pt>
                <c:pt idx="24">
                  <c:v>6.0999999999999999E-2</c:v>
                </c:pt>
                <c:pt idx="25">
                  <c:v>6.3E-2</c:v>
                </c:pt>
                <c:pt idx="26">
                  <c:v>6.2E-2</c:v>
                </c:pt>
                <c:pt idx="27">
                  <c:v>6.3E-2</c:v>
                </c:pt>
                <c:pt idx="28">
                  <c:v>6.5000000000000002E-2</c:v>
                </c:pt>
                <c:pt idx="29">
                  <c:v>6.4000000000000001E-2</c:v>
                </c:pt>
                <c:pt idx="30">
                  <c:v>6.4000000000000001E-2</c:v>
                </c:pt>
                <c:pt idx="31">
                  <c:v>7.0000000000000007E-2</c:v>
                </c:pt>
                <c:pt idx="32">
                  <c:v>7.1999999999999995E-2</c:v>
                </c:pt>
                <c:pt idx="33">
                  <c:v>6.7000000000000004E-2</c:v>
                </c:pt>
                <c:pt idx="34">
                  <c:v>7.2999999999999995E-2</c:v>
                </c:pt>
                <c:pt idx="35">
                  <c:v>7.1999999999999995E-2</c:v>
                </c:pt>
                <c:pt idx="36">
                  <c:v>7.2999999999999995E-2</c:v>
                </c:pt>
                <c:pt idx="37">
                  <c:v>7.6999999999999999E-2</c:v>
                </c:pt>
                <c:pt idx="38">
                  <c:v>7.4999999999999997E-2</c:v>
                </c:pt>
                <c:pt idx="39">
                  <c:v>0.08</c:v>
                </c:pt>
                <c:pt idx="40">
                  <c:v>7.2999999999999995E-2</c:v>
                </c:pt>
                <c:pt idx="41">
                  <c:v>7.4999999999999997E-2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B-43A6-4D6C-B80E-2EF43F3E29D7}"/>
            </c:ext>
          </c:extLst>
        </c:ser>
        <c:ser>
          <c:idx val="11"/>
          <c:order val="15"/>
          <c:tx>
            <c:strRef>
              <c:f>'planimétrie directe'!$F$135</c:f>
              <c:strCache>
                <c:ptCount val="1"/>
                <c:pt idx="0">
                  <c:v>1011</c:v>
                </c:pt>
              </c:strCache>
            </c:strRef>
          </c:tx>
          <c:spPr>
            <a:ln w="19050"/>
          </c:spPr>
          <c:cat>
            <c:numRef>
              <c:f>'planimétrie directe'!$A$136:$A$177</c:f>
              <c:numCache>
                <c:formatCode>m/d/yyyy</c:formatCode>
                <c:ptCount val="42"/>
                <c:pt idx="0">
                  <c:v>41746</c:v>
                </c:pt>
                <c:pt idx="1">
                  <c:v>41785</c:v>
                </c:pt>
                <c:pt idx="2">
                  <c:v>41844</c:v>
                </c:pt>
                <c:pt idx="3">
                  <c:v>41906</c:v>
                </c:pt>
                <c:pt idx="4">
                  <c:v>41970</c:v>
                </c:pt>
                <c:pt idx="5">
                  <c:v>42031</c:v>
                </c:pt>
                <c:pt idx="6">
                  <c:v>42090</c:v>
                </c:pt>
                <c:pt idx="7">
                  <c:v>42157</c:v>
                </c:pt>
                <c:pt idx="8">
                  <c:v>42213</c:v>
                </c:pt>
                <c:pt idx="9">
                  <c:v>42276</c:v>
                </c:pt>
                <c:pt idx="10">
                  <c:v>42338</c:v>
                </c:pt>
                <c:pt idx="11">
                  <c:v>42397</c:v>
                </c:pt>
                <c:pt idx="12">
                  <c:v>42458</c:v>
                </c:pt>
                <c:pt idx="13">
                  <c:v>42520</c:v>
                </c:pt>
                <c:pt idx="14">
                  <c:v>42543</c:v>
                </c:pt>
                <c:pt idx="15">
                  <c:v>42580</c:v>
                </c:pt>
                <c:pt idx="16">
                  <c:v>42642</c:v>
                </c:pt>
                <c:pt idx="17">
                  <c:v>42703</c:v>
                </c:pt>
                <c:pt idx="18">
                  <c:v>42762</c:v>
                </c:pt>
                <c:pt idx="19">
                  <c:v>42824</c:v>
                </c:pt>
                <c:pt idx="20">
                  <c:v>42885</c:v>
                </c:pt>
                <c:pt idx="21">
                  <c:v>42950</c:v>
                </c:pt>
                <c:pt idx="22">
                  <c:v>43010</c:v>
                </c:pt>
                <c:pt idx="23">
                  <c:v>43068</c:v>
                </c:pt>
                <c:pt idx="24">
                  <c:v>43129</c:v>
                </c:pt>
                <c:pt idx="25">
                  <c:v>43188</c:v>
                </c:pt>
                <c:pt idx="26">
                  <c:v>43251</c:v>
                </c:pt>
                <c:pt idx="27">
                  <c:v>43312</c:v>
                </c:pt>
                <c:pt idx="28">
                  <c:v>43375</c:v>
                </c:pt>
                <c:pt idx="29">
                  <c:v>43438</c:v>
                </c:pt>
                <c:pt idx="30">
                  <c:v>43494</c:v>
                </c:pt>
                <c:pt idx="31">
                  <c:v>43551</c:v>
                </c:pt>
                <c:pt idx="32">
                  <c:v>43613</c:v>
                </c:pt>
                <c:pt idx="33">
                  <c:v>43678</c:v>
                </c:pt>
                <c:pt idx="34">
                  <c:v>43738</c:v>
                </c:pt>
                <c:pt idx="35">
                  <c:v>43801</c:v>
                </c:pt>
                <c:pt idx="36">
                  <c:v>43860</c:v>
                </c:pt>
                <c:pt idx="37">
                  <c:v>43916</c:v>
                </c:pt>
                <c:pt idx="38">
                  <c:v>43979</c:v>
                </c:pt>
                <c:pt idx="39">
                  <c:v>44046</c:v>
                </c:pt>
                <c:pt idx="40">
                  <c:v>44068</c:v>
                </c:pt>
                <c:pt idx="41">
                  <c:v>44104</c:v>
                </c:pt>
              </c:numCache>
            </c:numRef>
          </c:cat>
          <c:val>
            <c:numRef>
              <c:f>'planimétrie directe'!$F$136:$F$177</c:f>
              <c:numCache>
                <c:formatCode>0.000</c:formatCode>
                <c:ptCount val="42"/>
                <c:pt idx="0" formatCode="General">
                  <c:v>0</c:v>
                </c:pt>
                <c:pt idx="1">
                  <c:v>3.0000000000000001E-3</c:v>
                </c:pt>
                <c:pt idx="2">
                  <c:v>2E-3</c:v>
                </c:pt>
                <c:pt idx="3">
                  <c:v>5.0000000000000001E-3</c:v>
                </c:pt>
                <c:pt idx="4">
                  <c:v>1.2999999999999999E-2</c:v>
                </c:pt>
                <c:pt idx="5">
                  <c:v>1.2999999999999999E-2</c:v>
                </c:pt>
                <c:pt idx="6">
                  <c:v>1.6E-2</c:v>
                </c:pt>
                <c:pt idx="7">
                  <c:v>1.9E-2</c:v>
                </c:pt>
                <c:pt idx="8">
                  <c:v>1.7000000000000001E-2</c:v>
                </c:pt>
                <c:pt idx="9">
                  <c:v>1.7999999999999999E-2</c:v>
                </c:pt>
                <c:pt idx="10">
                  <c:v>1.7999999999999999E-2</c:v>
                </c:pt>
                <c:pt idx="11">
                  <c:v>1.9E-2</c:v>
                </c:pt>
                <c:pt idx="12">
                  <c:v>2.5999999999999999E-2</c:v>
                </c:pt>
                <c:pt idx="13">
                  <c:v>2.3E-2</c:v>
                </c:pt>
                <c:pt idx="14">
                  <c:v>1.9E-2</c:v>
                </c:pt>
                <c:pt idx="15">
                  <c:v>2.5999999999999999E-2</c:v>
                </c:pt>
                <c:pt idx="16">
                  <c:v>3.3000000000000002E-2</c:v>
                </c:pt>
                <c:pt idx="17">
                  <c:v>3.7999999999999999E-2</c:v>
                </c:pt>
                <c:pt idx="18">
                  <c:v>3.4000000000000002E-2</c:v>
                </c:pt>
                <c:pt idx="19">
                  <c:v>3.5000000000000003E-2</c:v>
                </c:pt>
                <c:pt idx="20">
                  <c:v>3.5999999999999997E-2</c:v>
                </c:pt>
                <c:pt idx="21">
                  <c:v>4.2000000000000003E-2</c:v>
                </c:pt>
                <c:pt idx="22">
                  <c:v>4.2000000000000003E-2</c:v>
                </c:pt>
                <c:pt idx="23">
                  <c:v>4.4999999999999998E-2</c:v>
                </c:pt>
                <c:pt idx="24">
                  <c:v>4.4999999999999998E-2</c:v>
                </c:pt>
                <c:pt idx="25">
                  <c:v>4.8000000000000001E-2</c:v>
                </c:pt>
                <c:pt idx="26">
                  <c:v>4.2000000000000003E-2</c:v>
                </c:pt>
                <c:pt idx="27">
                  <c:v>4.4999999999999998E-2</c:v>
                </c:pt>
                <c:pt idx="28">
                  <c:v>4.7E-2</c:v>
                </c:pt>
                <c:pt idx="29">
                  <c:v>0.05</c:v>
                </c:pt>
                <c:pt idx="30">
                  <c:v>4.8000000000000001E-2</c:v>
                </c:pt>
                <c:pt idx="31">
                  <c:v>5.7000000000000002E-2</c:v>
                </c:pt>
                <c:pt idx="32">
                  <c:v>5.8000000000000003E-2</c:v>
                </c:pt>
                <c:pt idx="33">
                  <c:v>5.1999999999999998E-2</c:v>
                </c:pt>
                <c:pt idx="34">
                  <c:v>5.3999999999999999E-2</c:v>
                </c:pt>
                <c:pt idx="35">
                  <c:v>6.0999999999999999E-2</c:v>
                </c:pt>
                <c:pt idx="36">
                  <c:v>6.0999999999999999E-2</c:v>
                </c:pt>
                <c:pt idx="37">
                  <c:v>6.4000000000000001E-2</c:v>
                </c:pt>
                <c:pt idx="38">
                  <c:v>6.3E-2</c:v>
                </c:pt>
                <c:pt idx="39">
                  <c:v>6.5000000000000002E-2</c:v>
                </c:pt>
                <c:pt idx="40">
                  <c:v>0.06</c:v>
                </c:pt>
                <c:pt idx="41">
                  <c:v>6.2E-2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43A6-4D6C-B80E-2EF43F3E29D7}"/>
            </c:ext>
          </c:extLst>
        </c:ser>
        <c:ser>
          <c:idx val="14"/>
          <c:order val="16"/>
          <c:tx>
            <c:strRef>
              <c:f>'planimétrie directe'!$S$135</c:f>
              <c:strCache>
                <c:ptCount val="1"/>
                <c:pt idx="0">
                  <c:v>1023 a</c:v>
                </c:pt>
              </c:strCache>
            </c:strRef>
          </c:tx>
          <c:spPr>
            <a:ln w="19050"/>
          </c:spPr>
          <c:cat>
            <c:numRef>
              <c:f>'planimétrie directe'!$A$136:$A$177</c:f>
              <c:numCache>
                <c:formatCode>m/d/yyyy</c:formatCode>
                <c:ptCount val="42"/>
                <c:pt idx="0">
                  <c:v>41746</c:v>
                </c:pt>
                <c:pt idx="1">
                  <c:v>41785</c:v>
                </c:pt>
                <c:pt idx="2">
                  <c:v>41844</c:v>
                </c:pt>
                <c:pt idx="3">
                  <c:v>41906</c:v>
                </c:pt>
                <c:pt idx="4">
                  <c:v>41970</c:v>
                </c:pt>
                <c:pt idx="5">
                  <c:v>42031</c:v>
                </c:pt>
                <c:pt idx="6">
                  <c:v>42090</c:v>
                </c:pt>
                <c:pt idx="7">
                  <c:v>42157</c:v>
                </c:pt>
                <c:pt idx="8">
                  <c:v>42213</c:v>
                </c:pt>
                <c:pt idx="9">
                  <c:v>42276</c:v>
                </c:pt>
                <c:pt idx="10">
                  <c:v>42338</c:v>
                </c:pt>
                <c:pt idx="11">
                  <c:v>42397</c:v>
                </c:pt>
                <c:pt idx="12">
                  <c:v>42458</c:v>
                </c:pt>
                <c:pt idx="13">
                  <c:v>42520</c:v>
                </c:pt>
                <c:pt idx="14">
                  <c:v>42543</c:v>
                </c:pt>
                <c:pt idx="15">
                  <c:v>42580</c:v>
                </c:pt>
                <c:pt idx="16">
                  <c:v>42642</c:v>
                </c:pt>
                <c:pt idx="17">
                  <c:v>42703</c:v>
                </c:pt>
                <c:pt idx="18">
                  <c:v>42762</c:v>
                </c:pt>
                <c:pt idx="19">
                  <c:v>42824</c:v>
                </c:pt>
                <c:pt idx="20">
                  <c:v>42885</c:v>
                </c:pt>
                <c:pt idx="21">
                  <c:v>42950</c:v>
                </c:pt>
                <c:pt idx="22">
                  <c:v>43010</c:v>
                </c:pt>
                <c:pt idx="23">
                  <c:v>43068</c:v>
                </c:pt>
                <c:pt idx="24">
                  <c:v>43129</c:v>
                </c:pt>
                <c:pt idx="25">
                  <c:v>43188</c:v>
                </c:pt>
                <c:pt idx="26">
                  <c:v>43251</c:v>
                </c:pt>
                <c:pt idx="27">
                  <c:v>43312</c:v>
                </c:pt>
                <c:pt idx="28">
                  <c:v>43375</c:v>
                </c:pt>
                <c:pt idx="29">
                  <c:v>43438</c:v>
                </c:pt>
                <c:pt idx="30">
                  <c:v>43494</c:v>
                </c:pt>
                <c:pt idx="31">
                  <c:v>43551</c:v>
                </c:pt>
                <c:pt idx="32">
                  <c:v>43613</c:v>
                </c:pt>
                <c:pt idx="33">
                  <c:v>43678</c:v>
                </c:pt>
                <c:pt idx="34">
                  <c:v>43738</c:v>
                </c:pt>
                <c:pt idx="35">
                  <c:v>43801</c:v>
                </c:pt>
                <c:pt idx="36">
                  <c:v>43860</c:v>
                </c:pt>
                <c:pt idx="37">
                  <c:v>43916</c:v>
                </c:pt>
                <c:pt idx="38">
                  <c:v>43979</c:v>
                </c:pt>
                <c:pt idx="39">
                  <c:v>44046</c:v>
                </c:pt>
                <c:pt idx="40">
                  <c:v>44068</c:v>
                </c:pt>
                <c:pt idx="41">
                  <c:v>44104</c:v>
                </c:pt>
              </c:numCache>
            </c:numRef>
          </c:cat>
          <c:val>
            <c:numRef>
              <c:f>'planimétrie directe'!$S$136:$S$177</c:f>
              <c:numCache>
                <c:formatCode>0.000</c:formatCode>
                <c:ptCount val="42"/>
                <c:pt idx="0" formatCode="General">
                  <c:v>0</c:v>
                </c:pt>
                <c:pt idx="1">
                  <c:v>3.0000000000000001E-3</c:v>
                </c:pt>
                <c:pt idx="2">
                  <c:v>2E-3</c:v>
                </c:pt>
                <c:pt idx="3">
                  <c:v>0.01</c:v>
                </c:pt>
                <c:pt idx="4">
                  <c:v>2.4E-2</c:v>
                </c:pt>
                <c:pt idx="5">
                  <c:v>3.2000000000000001E-2</c:v>
                </c:pt>
                <c:pt idx="6">
                  <c:v>4.1000000000000002E-2</c:v>
                </c:pt>
                <c:pt idx="7">
                  <c:v>0.04</c:v>
                </c:pt>
                <c:pt idx="8">
                  <c:v>4.2999999999999997E-2</c:v>
                </c:pt>
                <c:pt idx="9">
                  <c:v>4.9000000000000002E-2</c:v>
                </c:pt>
                <c:pt idx="10">
                  <c:v>0.06</c:v>
                </c:pt>
                <c:pt idx="11">
                  <c:v>7.1999999999999995E-2</c:v>
                </c:pt>
                <c:pt idx="12">
                  <c:v>7.9000000000000001E-2</c:v>
                </c:pt>
                <c:pt idx="13">
                  <c:v>8.1000000000000003E-2</c:v>
                </c:pt>
                <c:pt idx="14">
                  <c:v>8.2000000000000003E-2</c:v>
                </c:pt>
                <c:pt idx="15">
                  <c:v>8.3000000000000004E-2</c:v>
                </c:pt>
                <c:pt idx="16">
                  <c:v>9.8000000000000004E-2</c:v>
                </c:pt>
                <c:pt idx="17">
                  <c:v>0.108</c:v>
                </c:pt>
                <c:pt idx="18">
                  <c:v>0.107</c:v>
                </c:pt>
                <c:pt idx="19">
                  <c:v>0.111</c:v>
                </c:pt>
                <c:pt idx="20">
                  <c:v>0.13</c:v>
                </c:pt>
                <c:pt idx="21">
                  <c:v>0.122</c:v>
                </c:pt>
                <c:pt idx="22">
                  <c:v>0.13</c:v>
                </c:pt>
                <c:pt idx="23">
                  <c:v>0.13400000000000001</c:v>
                </c:pt>
                <c:pt idx="24">
                  <c:v>0.13600000000000001</c:v>
                </c:pt>
                <c:pt idx="25">
                  <c:v>0.14299999999999999</c:v>
                </c:pt>
                <c:pt idx="26">
                  <c:v>0.14000000000000001</c:v>
                </c:pt>
                <c:pt idx="27">
                  <c:v>0.14299999999999999</c:v>
                </c:pt>
                <c:pt idx="28">
                  <c:v>0.14699999999999999</c:v>
                </c:pt>
                <c:pt idx="29">
                  <c:v>0.153</c:v>
                </c:pt>
                <c:pt idx="30">
                  <c:v>0.156</c:v>
                </c:pt>
                <c:pt idx="31">
                  <c:v>0.16300000000000001</c:v>
                </c:pt>
                <c:pt idx="32">
                  <c:v>0.16600000000000001</c:v>
                </c:pt>
                <c:pt idx="33">
                  <c:v>0.159</c:v>
                </c:pt>
                <c:pt idx="34">
                  <c:v>0.16200000000000001</c:v>
                </c:pt>
                <c:pt idx="35">
                  <c:v>0.16700000000000001</c:v>
                </c:pt>
                <c:pt idx="36">
                  <c:v>0.17299999999999999</c:v>
                </c:pt>
                <c:pt idx="37">
                  <c:v>0.17499999999999999</c:v>
                </c:pt>
                <c:pt idx="38">
                  <c:v>0.18</c:v>
                </c:pt>
                <c:pt idx="39">
                  <c:v>0.18</c:v>
                </c:pt>
                <c:pt idx="40">
                  <c:v>0.17899999999999999</c:v>
                </c:pt>
                <c:pt idx="41">
                  <c:v>0.17799999999999999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F-43A6-4D6C-B80E-2EF43F3E29D7}"/>
            </c:ext>
          </c:extLst>
        </c:ser>
        <c:ser>
          <c:idx val="15"/>
          <c:order val="17"/>
          <c:tx>
            <c:strRef>
              <c:f>'planimétrie directe'!$Q$135</c:f>
              <c:strCache>
                <c:ptCount val="1"/>
                <c:pt idx="0">
                  <c:v>1022</c:v>
                </c:pt>
              </c:strCache>
            </c:strRef>
          </c:tx>
          <c:spPr>
            <a:ln w="19050"/>
          </c:spPr>
          <c:cat>
            <c:numRef>
              <c:f>'planimétrie directe'!$A$136:$A$177</c:f>
              <c:numCache>
                <c:formatCode>m/d/yyyy</c:formatCode>
                <c:ptCount val="42"/>
                <c:pt idx="0">
                  <c:v>41746</c:v>
                </c:pt>
                <c:pt idx="1">
                  <c:v>41785</c:v>
                </c:pt>
                <c:pt idx="2">
                  <c:v>41844</c:v>
                </c:pt>
                <c:pt idx="3">
                  <c:v>41906</c:v>
                </c:pt>
                <c:pt idx="4">
                  <c:v>41970</c:v>
                </c:pt>
                <c:pt idx="5">
                  <c:v>42031</c:v>
                </c:pt>
                <c:pt idx="6">
                  <c:v>42090</c:v>
                </c:pt>
                <c:pt idx="7">
                  <c:v>42157</c:v>
                </c:pt>
                <c:pt idx="8">
                  <c:v>42213</c:v>
                </c:pt>
                <c:pt idx="9">
                  <c:v>42276</c:v>
                </c:pt>
                <c:pt idx="10">
                  <c:v>42338</c:v>
                </c:pt>
                <c:pt idx="11">
                  <c:v>42397</c:v>
                </c:pt>
                <c:pt idx="12">
                  <c:v>42458</c:v>
                </c:pt>
                <c:pt idx="13">
                  <c:v>42520</c:v>
                </c:pt>
                <c:pt idx="14">
                  <c:v>42543</c:v>
                </c:pt>
                <c:pt idx="15">
                  <c:v>42580</c:v>
                </c:pt>
                <c:pt idx="16">
                  <c:v>42642</c:v>
                </c:pt>
                <c:pt idx="17">
                  <c:v>42703</c:v>
                </c:pt>
                <c:pt idx="18">
                  <c:v>42762</c:v>
                </c:pt>
                <c:pt idx="19">
                  <c:v>42824</c:v>
                </c:pt>
                <c:pt idx="20">
                  <c:v>42885</c:v>
                </c:pt>
                <c:pt idx="21">
                  <c:v>42950</c:v>
                </c:pt>
                <c:pt idx="22">
                  <c:v>43010</c:v>
                </c:pt>
                <c:pt idx="23">
                  <c:v>43068</c:v>
                </c:pt>
                <c:pt idx="24">
                  <c:v>43129</c:v>
                </c:pt>
                <c:pt idx="25">
                  <c:v>43188</c:v>
                </c:pt>
                <c:pt idx="26">
                  <c:v>43251</c:v>
                </c:pt>
                <c:pt idx="27">
                  <c:v>43312</c:v>
                </c:pt>
                <c:pt idx="28">
                  <c:v>43375</c:v>
                </c:pt>
                <c:pt idx="29">
                  <c:v>43438</c:v>
                </c:pt>
                <c:pt idx="30">
                  <c:v>43494</c:v>
                </c:pt>
                <c:pt idx="31">
                  <c:v>43551</c:v>
                </c:pt>
                <c:pt idx="32">
                  <c:v>43613</c:v>
                </c:pt>
                <c:pt idx="33">
                  <c:v>43678</c:v>
                </c:pt>
                <c:pt idx="34">
                  <c:v>43738</c:v>
                </c:pt>
                <c:pt idx="35">
                  <c:v>43801</c:v>
                </c:pt>
                <c:pt idx="36">
                  <c:v>43860</c:v>
                </c:pt>
                <c:pt idx="37">
                  <c:v>43916</c:v>
                </c:pt>
                <c:pt idx="38">
                  <c:v>43979</c:v>
                </c:pt>
                <c:pt idx="39">
                  <c:v>44046</c:v>
                </c:pt>
                <c:pt idx="40">
                  <c:v>44068</c:v>
                </c:pt>
                <c:pt idx="41">
                  <c:v>44104</c:v>
                </c:pt>
              </c:numCache>
            </c:numRef>
          </c:cat>
          <c:val>
            <c:numRef>
              <c:f>'planimétrie directe'!$Q$136:$Q$177</c:f>
              <c:numCache>
                <c:formatCode>0.000</c:formatCode>
                <c:ptCount val="42"/>
                <c:pt idx="0" formatCode="General">
                  <c:v>0</c:v>
                </c:pt>
                <c:pt idx="1">
                  <c:v>4.0000000000000001E-3</c:v>
                </c:pt>
                <c:pt idx="2">
                  <c:v>2E-3</c:v>
                </c:pt>
                <c:pt idx="3">
                  <c:v>8.9999999999999993E-3</c:v>
                </c:pt>
                <c:pt idx="4">
                  <c:v>1.7000000000000001E-2</c:v>
                </c:pt>
                <c:pt idx="5">
                  <c:v>2.3E-2</c:v>
                </c:pt>
                <c:pt idx="6">
                  <c:v>2.7E-2</c:v>
                </c:pt>
                <c:pt idx="7">
                  <c:v>2.9000000000000001E-2</c:v>
                </c:pt>
                <c:pt idx="8">
                  <c:v>0.03</c:v>
                </c:pt>
                <c:pt idx="9">
                  <c:v>3.3000000000000002E-2</c:v>
                </c:pt>
                <c:pt idx="10">
                  <c:v>4.4999999999999998E-2</c:v>
                </c:pt>
                <c:pt idx="11">
                  <c:v>4.7E-2</c:v>
                </c:pt>
                <c:pt idx="12">
                  <c:v>4.9000000000000002E-2</c:v>
                </c:pt>
                <c:pt idx="13">
                  <c:v>0.05</c:v>
                </c:pt>
                <c:pt idx="14">
                  <c:v>4.4999999999999998E-2</c:v>
                </c:pt>
                <c:pt idx="15">
                  <c:v>4.9000000000000002E-2</c:v>
                </c:pt>
                <c:pt idx="16">
                  <c:v>5.3999999999999999E-2</c:v>
                </c:pt>
                <c:pt idx="17">
                  <c:v>0.05</c:v>
                </c:pt>
                <c:pt idx="18">
                  <c:v>4.5999999999999999E-2</c:v>
                </c:pt>
                <c:pt idx="19">
                  <c:v>4.2000000000000003E-2</c:v>
                </c:pt>
                <c:pt idx="20">
                  <c:v>4.5999999999999999E-2</c:v>
                </c:pt>
                <c:pt idx="21">
                  <c:v>0.05</c:v>
                </c:pt>
                <c:pt idx="22">
                  <c:v>4.8000000000000001E-2</c:v>
                </c:pt>
                <c:pt idx="23">
                  <c:v>4.9000000000000002E-2</c:v>
                </c:pt>
                <c:pt idx="24">
                  <c:v>5.1999999999999998E-2</c:v>
                </c:pt>
                <c:pt idx="25">
                  <c:v>5.1999999999999998E-2</c:v>
                </c:pt>
                <c:pt idx="26">
                  <c:v>5.8000000000000003E-2</c:v>
                </c:pt>
                <c:pt idx="27">
                  <c:v>6.0999999999999999E-2</c:v>
                </c:pt>
                <c:pt idx="28">
                  <c:v>6.7000000000000004E-2</c:v>
                </c:pt>
                <c:pt idx="29">
                  <c:v>6.9000000000000006E-2</c:v>
                </c:pt>
                <c:pt idx="30">
                  <c:v>6.8000000000000005E-2</c:v>
                </c:pt>
                <c:pt idx="31">
                  <c:v>7.1999999999999995E-2</c:v>
                </c:pt>
                <c:pt idx="32">
                  <c:v>7.5999999999999998E-2</c:v>
                </c:pt>
                <c:pt idx="33">
                  <c:v>7.9000000000000001E-2</c:v>
                </c:pt>
                <c:pt idx="34">
                  <c:v>8.5000000000000006E-2</c:v>
                </c:pt>
                <c:pt idx="35">
                  <c:v>0.09</c:v>
                </c:pt>
                <c:pt idx="36">
                  <c:v>9.0999999999999998E-2</c:v>
                </c:pt>
                <c:pt idx="37">
                  <c:v>9.4E-2</c:v>
                </c:pt>
                <c:pt idx="38">
                  <c:v>9.7000000000000003E-2</c:v>
                </c:pt>
                <c:pt idx="39">
                  <c:v>9.8000000000000004E-2</c:v>
                </c:pt>
                <c:pt idx="40">
                  <c:v>9.8000000000000004E-2</c:v>
                </c:pt>
                <c:pt idx="41">
                  <c:v>0.111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0-43A6-4D6C-B80E-2EF43F3E29D7}"/>
            </c:ext>
          </c:extLst>
        </c:ser>
        <c:ser>
          <c:idx val="16"/>
          <c:order val="18"/>
          <c:tx>
            <c:strRef>
              <c:f>'planimétrie directe'!$I$135</c:f>
              <c:strCache>
                <c:ptCount val="1"/>
                <c:pt idx="0">
                  <c:v>1013 a</c:v>
                </c:pt>
              </c:strCache>
            </c:strRef>
          </c:tx>
          <c:spPr>
            <a:ln w="19050"/>
          </c:spPr>
          <c:cat>
            <c:numRef>
              <c:f>'planimétrie directe'!$A$136:$A$177</c:f>
              <c:numCache>
                <c:formatCode>m/d/yyyy</c:formatCode>
                <c:ptCount val="42"/>
                <c:pt idx="0">
                  <c:v>41746</c:v>
                </c:pt>
                <c:pt idx="1">
                  <c:v>41785</c:v>
                </c:pt>
                <c:pt idx="2">
                  <c:v>41844</c:v>
                </c:pt>
                <c:pt idx="3">
                  <c:v>41906</c:v>
                </c:pt>
                <c:pt idx="4">
                  <c:v>41970</c:v>
                </c:pt>
                <c:pt idx="5">
                  <c:v>42031</c:v>
                </c:pt>
                <c:pt idx="6">
                  <c:v>42090</c:v>
                </c:pt>
                <c:pt idx="7">
                  <c:v>42157</c:v>
                </c:pt>
                <c:pt idx="8">
                  <c:v>42213</c:v>
                </c:pt>
                <c:pt idx="9">
                  <c:v>42276</c:v>
                </c:pt>
                <c:pt idx="10">
                  <c:v>42338</c:v>
                </c:pt>
                <c:pt idx="11">
                  <c:v>42397</c:v>
                </c:pt>
                <c:pt idx="12">
                  <c:v>42458</c:v>
                </c:pt>
                <c:pt idx="13">
                  <c:v>42520</c:v>
                </c:pt>
                <c:pt idx="14">
                  <c:v>42543</c:v>
                </c:pt>
                <c:pt idx="15">
                  <c:v>42580</c:v>
                </c:pt>
                <c:pt idx="16">
                  <c:v>42642</c:v>
                </c:pt>
                <c:pt idx="17">
                  <c:v>42703</c:v>
                </c:pt>
                <c:pt idx="18">
                  <c:v>42762</c:v>
                </c:pt>
                <c:pt idx="19">
                  <c:v>42824</c:v>
                </c:pt>
                <c:pt idx="20">
                  <c:v>42885</c:v>
                </c:pt>
                <c:pt idx="21">
                  <c:v>42950</c:v>
                </c:pt>
                <c:pt idx="22">
                  <c:v>43010</c:v>
                </c:pt>
                <c:pt idx="23">
                  <c:v>43068</c:v>
                </c:pt>
                <c:pt idx="24">
                  <c:v>43129</c:v>
                </c:pt>
                <c:pt idx="25">
                  <c:v>43188</c:v>
                </c:pt>
                <c:pt idx="26">
                  <c:v>43251</c:v>
                </c:pt>
                <c:pt idx="27">
                  <c:v>43312</c:v>
                </c:pt>
                <c:pt idx="28">
                  <c:v>43375</c:v>
                </c:pt>
                <c:pt idx="29">
                  <c:v>43438</c:v>
                </c:pt>
                <c:pt idx="30">
                  <c:v>43494</c:v>
                </c:pt>
                <c:pt idx="31">
                  <c:v>43551</c:v>
                </c:pt>
                <c:pt idx="32">
                  <c:v>43613</c:v>
                </c:pt>
                <c:pt idx="33">
                  <c:v>43678</c:v>
                </c:pt>
                <c:pt idx="34">
                  <c:v>43738</c:v>
                </c:pt>
                <c:pt idx="35">
                  <c:v>43801</c:v>
                </c:pt>
                <c:pt idx="36">
                  <c:v>43860</c:v>
                </c:pt>
                <c:pt idx="37">
                  <c:v>43916</c:v>
                </c:pt>
                <c:pt idx="38">
                  <c:v>43979</c:v>
                </c:pt>
                <c:pt idx="39">
                  <c:v>44046</c:v>
                </c:pt>
                <c:pt idx="40">
                  <c:v>44068</c:v>
                </c:pt>
                <c:pt idx="41">
                  <c:v>44104</c:v>
                </c:pt>
              </c:numCache>
            </c:numRef>
          </c:cat>
          <c:val>
            <c:numRef>
              <c:f>'planimétrie directe'!$I$136:$I$177</c:f>
              <c:numCache>
                <c:formatCode>0.000</c:formatCode>
                <c:ptCount val="42"/>
                <c:pt idx="0" formatCode="General">
                  <c:v>0</c:v>
                </c:pt>
                <c:pt idx="1">
                  <c:v>2E-3</c:v>
                </c:pt>
                <c:pt idx="2">
                  <c:v>8.9999999999999993E-3</c:v>
                </c:pt>
                <c:pt idx="3">
                  <c:v>3.0000000000000001E-3</c:v>
                </c:pt>
                <c:pt idx="4">
                  <c:v>8.9999999999999993E-3</c:v>
                </c:pt>
                <c:pt idx="5">
                  <c:v>4.0000000000000001E-3</c:v>
                </c:pt>
                <c:pt idx="6">
                  <c:v>0.01</c:v>
                </c:pt>
                <c:pt idx="7">
                  <c:v>1.2999999999999999E-2</c:v>
                </c:pt>
                <c:pt idx="8">
                  <c:v>2.5000000000000001E-2</c:v>
                </c:pt>
                <c:pt idx="9">
                  <c:v>2.1000000000000001E-2</c:v>
                </c:pt>
                <c:pt idx="10">
                  <c:v>0.02</c:v>
                </c:pt>
                <c:pt idx="11">
                  <c:v>1.7999999999999999E-2</c:v>
                </c:pt>
                <c:pt idx="12">
                  <c:v>0.02</c:v>
                </c:pt>
                <c:pt idx="13">
                  <c:v>1.9E-2</c:v>
                </c:pt>
                <c:pt idx="14">
                  <c:v>1.9E-2</c:v>
                </c:pt>
                <c:pt idx="15">
                  <c:v>2.1000000000000001E-2</c:v>
                </c:pt>
                <c:pt idx="16">
                  <c:v>1.9E-2</c:v>
                </c:pt>
                <c:pt idx="17">
                  <c:v>2.4E-2</c:v>
                </c:pt>
                <c:pt idx="18">
                  <c:v>2.1999999999999999E-2</c:v>
                </c:pt>
                <c:pt idx="19">
                  <c:v>2.3E-2</c:v>
                </c:pt>
                <c:pt idx="20">
                  <c:v>2.8000000000000001E-2</c:v>
                </c:pt>
                <c:pt idx="21">
                  <c:v>2.9000000000000001E-2</c:v>
                </c:pt>
                <c:pt idx="22">
                  <c:v>3.2000000000000001E-2</c:v>
                </c:pt>
                <c:pt idx="23">
                  <c:v>3.2000000000000001E-2</c:v>
                </c:pt>
                <c:pt idx="24">
                  <c:v>2.5000000000000001E-2</c:v>
                </c:pt>
                <c:pt idx="25">
                  <c:v>2.5000000000000001E-2</c:v>
                </c:pt>
                <c:pt idx="26">
                  <c:v>2.5000000000000001E-2</c:v>
                </c:pt>
                <c:pt idx="27">
                  <c:v>2.9000000000000001E-2</c:v>
                </c:pt>
                <c:pt idx="28">
                  <c:v>3.2000000000000001E-2</c:v>
                </c:pt>
                <c:pt idx="29">
                  <c:v>3.1E-2</c:v>
                </c:pt>
                <c:pt idx="30">
                  <c:v>3.3000000000000002E-2</c:v>
                </c:pt>
                <c:pt idx="31">
                  <c:v>3.2000000000000001E-2</c:v>
                </c:pt>
                <c:pt idx="32">
                  <c:v>3.1E-2</c:v>
                </c:pt>
                <c:pt idx="33">
                  <c:v>3.5999999999999997E-2</c:v>
                </c:pt>
                <c:pt idx="34">
                  <c:v>3.5000000000000003E-2</c:v>
                </c:pt>
                <c:pt idx="35">
                  <c:v>0.03</c:v>
                </c:pt>
                <c:pt idx="36">
                  <c:v>3.3000000000000002E-2</c:v>
                </c:pt>
                <c:pt idx="37">
                  <c:v>3.1E-2</c:v>
                </c:pt>
                <c:pt idx="39">
                  <c:v>3.1E-2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1-43A6-4D6C-B80E-2EF43F3E29D7}"/>
            </c:ext>
          </c:extLst>
        </c:ser>
        <c:ser>
          <c:idx val="17"/>
          <c:order val="19"/>
          <c:tx>
            <c:strRef>
              <c:f>'planimétrie directe'!$J$135</c:f>
              <c:strCache>
                <c:ptCount val="1"/>
                <c:pt idx="0">
                  <c:v>1015a</c:v>
                </c:pt>
              </c:strCache>
            </c:strRef>
          </c:tx>
          <c:spPr>
            <a:ln w="19050"/>
          </c:spPr>
          <c:cat>
            <c:numRef>
              <c:f>'planimétrie directe'!$A$136:$A$177</c:f>
              <c:numCache>
                <c:formatCode>m/d/yyyy</c:formatCode>
                <c:ptCount val="42"/>
                <c:pt idx="0">
                  <c:v>41746</c:v>
                </c:pt>
                <c:pt idx="1">
                  <c:v>41785</c:v>
                </c:pt>
                <c:pt idx="2">
                  <c:v>41844</c:v>
                </c:pt>
                <c:pt idx="3">
                  <c:v>41906</c:v>
                </c:pt>
                <c:pt idx="4">
                  <c:v>41970</c:v>
                </c:pt>
                <c:pt idx="5">
                  <c:v>42031</c:v>
                </c:pt>
                <c:pt idx="6">
                  <c:v>42090</c:v>
                </c:pt>
                <c:pt idx="7">
                  <c:v>42157</c:v>
                </c:pt>
                <c:pt idx="8">
                  <c:v>42213</c:v>
                </c:pt>
                <c:pt idx="9">
                  <c:v>42276</c:v>
                </c:pt>
                <c:pt idx="10">
                  <c:v>42338</c:v>
                </c:pt>
                <c:pt idx="11">
                  <c:v>42397</c:v>
                </c:pt>
                <c:pt idx="12">
                  <c:v>42458</c:v>
                </c:pt>
                <c:pt idx="13">
                  <c:v>42520</c:v>
                </c:pt>
                <c:pt idx="14">
                  <c:v>42543</c:v>
                </c:pt>
                <c:pt idx="15">
                  <c:v>42580</c:v>
                </c:pt>
                <c:pt idx="16">
                  <c:v>42642</c:v>
                </c:pt>
                <c:pt idx="17">
                  <c:v>42703</c:v>
                </c:pt>
                <c:pt idx="18">
                  <c:v>42762</c:v>
                </c:pt>
                <c:pt idx="19">
                  <c:v>42824</c:v>
                </c:pt>
                <c:pt idx="20">
                  <c:v>42885</c:v>
                </c:pt>
                <c:pt idx="21">
                  <c:v>42950</c:v>
                </c:pt>
                <c:pt idx="22">
                  <c:v>43010</c:v>
                </c:pt>
                <c:pt idx="23">
                  <c:v>43068</c:v>
                </c:pt>
                <c:pt idx="24">
                  <c:v>43129</c:v>
                </c:pt>
                <c:pt idx="25">
                  <c:v>43188</c:v>
                </c:pt>
                <c:pt idx="26">
                  <c:v>43251</c:v>
                </c:pt>
                <c:pt idx="27">
                  <c:v>43312</c:v>
                </c:pt>
                <c:pt idx="28">
                  <c:v>43375</c:v>
                </c:pt>
                <c:pt idx="29">
                  <c:v>43438</c:v>
                </c:pt>
                <c:pt idx="30">
                  <c:v>43494</c:v>
                </c:pt>
                <c:pt idx="31">
                  <c:v>43551</c:v>
                </c:pt>
                <c:pt idx="32">
                  <c:v>43613</c:v>
                </c:pt>
                <c:pt idx="33">
                  <c:v>43678</c:v>
                </c:pt>
                <c:pt idx="34">
                  <c:v>43738</c:v>
                </c:pt>
                <c:pt idx="35">
                  <c:v>43801</c:v>
                </c:pt>
                <c:pt idx="36">
                  <c:v>43860</c:v>
                </c:pt>
                <c:pt idx="37">
                  <c:v>43916</c:v>
                </c:pt>
                <c:pt idx="38">
                  <c:v>43979</c:v>
                </c:pt>
                <c:pt idx="39">
                  <c:v>44046</c:v>
                </c:pt>
                <c:pt idx="40">
                  <c:v>44068</c:v>
                </c:pt>
                <c:pt idx="41">
                  <c:v>44104</c:v>
                </c:pt>
              </c:numCache>
            </c:numRef>
          </c:cat>
          <c:val>
            <c:numRef>
              <c:f>'planimétrie directe'!$J$136:$J$177</c:f>
              <c:numCache>
                <c:formatCode>0.000</c:formatCode>
                <c:ptCount val="42"/>
                <c:pt idx="0" formatCode="General">
                  <c:v>0</c:v>
                </c:pt>
                <c:pt idx="1">
                  <c:v>1E-3</c:v>
                </c:pt>
                <c:pt idx="2">
                  <c:v>6.0000000000000001E-3</c:v>
                </c:pt>
                <c:pt idx="3">
                  <c:v>6.0000000000000001E-3</c:v>
                </c:pt>
                <c:pt idx="4">
                  <c:v>8.0000000000000002E-3</c:v>
                </c:pt>
                <c:pt idx="5">
                  <c:v>0.01</c:v>
                </c:pt>
                <c:pt idx="6">
                  <c:v>1.0999999999999999E-2</c:v>
                </c:pt>
                <c:pt idx="7">
                  <c:v>1.2999999999999999E-2</c:v>
                </c:pt>
                <c:pt idx="8">
                  <c:v>7.0000000000000001E-3</c:v>
                </c:pt>
                <c:pt idx="9">
                  <c:v>5.0000000000000001E-3</c:v>
                </c:pt>
                <c:pt idx="10">
                  <c:v>1.7000000000000001E-2</c:v>
                </c:pt>
                <c:pt idx="11">
                  <c:v>1.9E-2</c:v>
                </c:pt>
                <c:pt idx="12">
                  <c:v>0.02</c:v>
                </c:pt>
                <c:pt idx="13">
                  <c:v>2.4E-2</c:v>
                </c:pt>
                <c:pt idx="14">
                  <c:v>1.9E-2</c:v>
                </c:pt>
                <c:pt idx="15">
                  <c:v>0.02</c:v>
                </c:pt>
                <c:pt idx="16">
                  <c:v>2.9000000000000001E-2</c:v>
                </c:pt>
                <c:pt idx="17">
                  <c:v>2.7E-2</c:v>
                </c:pt>
                <c:pt idx="18">
                  <c:v>2.8000000000000001E-2</c:v>
                </c:pt>
                <c:pt idx="19">
                  <c:v>2.8000000000000001E-2</c:v>
                </c:pt>
                <c:pt idx="20">
                  <c:v>3.5000000000000003E-2</c:v>
                </c:pt>
                <c:pt idx="21">
                  <c:v>3.5999999999999997E-2</c:v>
                </c:pt>
                <c:pt idx="22">
                  <c:v>0.04</c:v>
                </c:pt>
                <c:pt idx="23">
                  <c:v>3.9E-2</c:v>
                </c:pt>
                <c:pt idx="24">
                  <c:v>4.2000000000000003E-2</c:v>
                </c:pt>
                <c:pt idx="25">
                  <c:v>4.8000000000000001E-2</c:v>
                </c:pt>
                <c:pt idx="26">
                  <c:v>4.1000000000000002E-2</c:v>
                </c:pt>
                <c:pt idx="27">
                  <c:v>4.7E-2</c:v>
                </c:pt>
                <c:pt idx="29">
                  <c:v>4.2000000000000003E-2</c:v>
                </c:pt>
                <c:pt idx="30">
                  <c:v>4.9000000000000002E-2</c:v>
                </c:pt>
                <c:pt idx="31">
                  <c:v>5.8999999999999997E-2</c:v>
                </c:pt>
                <c:pt idx="32">
                  <c:v>0.06</c:v>
                </c:pt>
                <c:pt idx="33">
                  <c:v>5.5E-2</c:v>
                </c:pt>
                <c:pt idx="34">
                  <c:v>5.7000000000000002E-2</c:v>
                </c:pt>
                <c:pt idx="35">
                  <c:v>5.7000000000000002E-2</c:v>
                </c:pt>
                <c:pt idx="36">
                  <c:v>6.7000000000000004E-2</c:v>
                </c:pt>
                <c:pt idx="37">
                  <c:v>6.8000000000000005E-2</c:v>
                </c:pt>
                <c:pt idx="38">
                  <c:v>6.8000000000000005E-2</c:v>
                </c:pt>
                <c:pt idx="39">
                  <c:v>7.5999999999999998E-2</c:v>
                </c:pt>
                <c:pt idx="40">
                  <c:v>6.6000000000000003E-2</c:v>
                </c:pt>
                <c:pt idx="41">
                  <c:v>6.9000000000000006E-2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2-43A6-4D6C-B80E-2EF43F3E29D7}"/>
            </c:ext>
          </c:extLst>
        </c:ser>
        <c:ser>
          <c:idx val="18"/>
          <c:order val="20"/>
          <c:tx>
            <c:strRef>
              <c:f>'planimétrie directe'!$L$135</c:f>
              <c:strCache>
                <c:ptCount val="1"/>
                <c:pt idx="0">
                  <c:v>1016a</c:v>
                </c:pt>
              </c:strCache>
            </c:strRef>
          </c:tx>
          <c:spPr>
            <a:ln w="19050"/>
          </c:spPr>
          <c:cat>
            <c:numRef>
              <c:f>'planimétrie directe'!$A$136:$A$177</c:f>
              <c:numCache>
                <c:formatCode>m/d/yyyy</c:formatCode>
                <c:ptCount val="42"/>
                <c:pt idx="0">
                  <c:v>41746</c:v>
                </c:pt>
                <c:pt idx="1">
                  <c:v>41785</c:v>
                </c:pt>
                <c:pt idx="2">
                  <c:v>41844</c:v>
                </c:pt>
                <c:pt idx="3">
                  <c:v>41906</c:v>
                </c:pt>
                <c:pt idx="4">
                  <c:v>41970</c:v>
                </c:pt>
                <c:pt idx="5">
                  <c:v>42031</c:v>
                </c:pt>
                <c:pt idx="6">
                  <c:v>42090</c:v>
                </c:pt>
                <c:pt idx="7">
                  <c:v>42157</c:v>
                </c:pt>
                <c:pt idx="8">
                  <c:v>42213</c:v>
                </c:pt>
                <c:pt idx="9">
                  <c:v>42276</c:v>
                </c:pt>
                <c:pt idx="10">
                  <c:v>42338</c:v>
                </c:pt>
                <c:pt idx="11">
                  <c:v>42397</c:v>
                </c:pt>
                <c:pt idx="12">
                  <c:v>42458</c:v>
                </c:pt>
                <c:pt idx="13">
                  <c:v>42520</c:v>
                </c:pt>
                <c:pt idx="14">
                  <c:v>42543</c:v>
                </c:pt>
                <c:pt idx="15">
                  <c:v>42580</c:v>
                </c:pt>
                <c:pt idx="16">
                  <c:v>42642</c:v>
                </c:pt>
                <c:pt idx="17">
                  <c:v>42703</c:v>
                </c:pt>
                <c:pt idx="18">
                  <c:v>42762</c:v>
                </c:pt>
                <c:pt idx="19">
                  <c:v>42824</c:v>
                </c:pt>
                <c:pt idx="20">
                  <c:v>42885</c:v>
                </c:pt>
                <c:pt idx="21">
                  <c:v>42950</c:v>
                </c:pt>
                <c:pt idx="22">
                  <c:v>43010</c:v>
                </c:pt>
                <c:pt idx="23">
                  <c:v>43068</c:v>
                </c:pt>
                <c:pt idx="24">
                  <c:v>43129</c:v>
                </c:pt>
                <c:pt idx="25">
                  <c:v>43188</c:v>
                </c:pt>
                <c:pt idx="26">
                  <c:v>43251</c:v>
                </c:pt>
                <c:pt idx="27">
                  <c:v>43312</c:v>
                </c:pt>
                <c:pt idx="28">
                  <c:v>43375</c:v>
                </c:pt>
                <c:pt idx="29">
                  <c:v>43438</c:v>
                </c:pt>
                <c:pt idx="30">
                  <c:v>43494</c:v>
                </c:pt>
                <c:pt idx="31">
                  <c:v>43551</c:v>
                </c:pt>
                <c:pt idx="32">
                  <c:v>43613</c:v>
                </c:pt>
                <c:pt idx="33">
                  <c:v>43678</c:v>
                </c:pt>
                <c:pt idx="34">
                  <c:v>43738</c:v>
                </c:pt>
                <c:pt idx="35">
                  <c:v>43801</c:v>
                </c:pt>
                <c:pt idx="36">
                  <c:v>43860</c:v>
                </c:pt>
                <c:pt idx="37">
                  <c:v>43916</c:v>
                </c:pt>
                <c:pt idx="38">
                  <c:v>43979</c:v>
                </c:pt>
                <c:pt idx="39">
                  <c:v>44046</c:v>
                </c:pt>
                <c:pt idx="40">
                  <c:v>44068</c:v>
                </c:pt>
                <c:pt idx="41">
                  <c:v>44104</c:v>
                </c:pt>
              </c:numCache>
            </c:numRef>
          </c:cat>
          <c:val>
            <c:numRef>
              <c:f>'planimétrie directe'!$L$136:$L$177</c:f>
              <c:numCache>
                <c:formatCode>0.000</c:formatCode>
                <c:ptCount val="42"/>
                <c:pt idx="0" formatCode="General">
                  <c:v>0</c:v>
                </c:pt>
                <c:pt idx="1">
                  <c:v>2E-3</c:v>
                </c:pt>
                <c:pt idx="2">
                  <c:v>1E-3</c:v>
                </c:pt>
                <c:pt idx="3">
                  <c:v>1.0999999999999999E-2</c:v>
                </c:pt>
                <c:pt idx="4">
                  <c:v>0.02</c:v>
                </c:pt>
                <c:pt idx="5">
                  <c:v>2.4E-2</c:v>
                </c:pt>
                <c:pt idx="6">
                  <c:v>3.1E-2</c:v>
                </c:pt>
                <c:pt idx="7">
                  <c:v>4.8000000000000001E-2</c:v>
                </c:pt>
                <c:pt idx="8">
                  <c:v>4.2999999999999997E-2</c:v>
                </c:pt>
                <c:pt idx="9">
                  <c:v>4.2999999999999997E-2</c:v>
                </c:pt>
                <c:pt idx="10">
                  <c:v>5.2999999999999999E-2</c:v>
                </c:pt>
                <c:pt idx="11">
                  <c:v>5.5E-2</c:v>
                </c:pt>
                <c:pt idx="12">
                  <c:v>6.7000000000000004E-2</c:v>
                </c:pt>
                <c:pt idx="13">
                  <c:v>7.0000000000000007E-2</c:v>
                </c:pt>
                <c:pt idx="14">
                  <c:v>6.9000000000000006E-2</c:v>
                </c:pt>
                <c:pt idx="15">
                  <c:v>8.4000000000000005E-2</c:v>
                </c:pt>
                <c:pt idx="16">
                  <c:v>8.8999999999999996E-2</c:v>
                </c:pt>
                <c:pt idx="17">
                  <c:v>0.09</c:v>
                </c:pt>
                <c:pt idx="18">
                  <c:v>9.7000000000000003E-2</c:v>
                </c:pt>
                <c:pt idx="19">
                  <c:v>9.5000000000000001E-2</c:v>
                </c:pt>
                <c:pt idx="20">
                  <c:v>0.109</c:v>
                </c:pt>
                <c:pt idx="21">
                  <c:v>0.112</c:v>
                </c:pt>
                <c:pt idx="22">
                  <c:v>0.11600000000000001</c:v>
                </c:pt>
                <c:pt idx="23">
                  <c:v>0.121</c:v>
                </c:pt>
                <c:pt idx="24">
                  <c:v>0.124</c:v>
                </c:pt>
                <c:pt idx="25">
                  <c:v>0.13100000000000001</c:v>
                </c:pt>
                <c:pt idx="26">
                  <c:v>0.13400000000000001</c:v>
                </c:pt>
                <c:pt idx="27">
                  <c:v>0.14000000000000001</c:v>
                </c:pt>
                <c:pt idx="28">
                  <c:v>0.15</c:v>
                </c:pt>
                <c:pt idx="29">
                  <c:v>0.14799999999999999</c:v>
                </c:pt>
                <c:pt idx="30">
                  <c:v>0.151</c:v>
                </c:pt>
                <c:pt idx="31">
                  <c:v>0.16500000000000001</c:v>
                </c:pt>
                <c:pt idx="32">
                  <c:v>0.16900000000000001</c:v>
                </c:pt>
                <c:pt idx="33">
                  <c:v>0.17100000000000001</c:v>
                </c:pt>
                <c:pt idx="34">
                  <c:v>0.17199999999999999</c:v>
                </c:pt>
                <c:pt idx="35">
                  <c:v>0.17100000000000001</c:v>
                </c:pt>
                <c:pt idx="36">
                  <c:v>0.17399999999999999</c:v>
                </c:pt>
                <c:pt idx="37">
                  <c:v>0.19</c:v>
                </c:pt>
                <c:pt idx="38">
                  <c:v>0.191</c:v>
                </c:pt>
                <c:pt idx="39">
                  <c:v>0.17199999999999999</c:v>
                </c:pt>
                <c:pt idx="40">
                  <c:v>0.191</c:v>
                </c:pt>
                <c:pt idx="41">
                  <c:v>0.20200000000000001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3-43A6-4D6C-B80E-2EF43F3E29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4672256"/>
        <c:axId val="124682240"/>
      </c:lineChart>
      <c:dateAx>
        <c:axId val="124672256"/>
        <c:scaling>
          <c:orientation val="minMax"/>
          <c:max val="44168"/>
          <c:min val="41730"/>
        </c:scaling>
        <c:delete val="0"/>
        <c:axPos val="b"/>
        <c:numFmt formatCode="dd/mm/yy;@" sourceLinked="0"/>
        <c:majorTickMark val="out"/>
        <c:minorTickMark val="none"/>
        <c:tickLblPos val="nextTo"/>
        <c:crossAx val="124682240"/>
        <c:crossesAt val="-2.0000000000000004E-2"/>
        <c:auto val="1"/>
        <c:lblOffset val="100"/>
        <c:baseTimeUnit val="days"/>
        <c:majorUnit val="3"/>
        <c:majorTimeUnit val="months"/>
      </c:dateAx>
      <c:valAx>
        <c:axId val="124682240"/>
        <c:scaling>
          <c:orientation val="minMax"/>
          <c:max val="0.75000000000000011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en mètre</a:t>
                </a:r>
              </a:p>
            </c:rich>
          </c:tx>
          <c:layout>
            <c:manualLayout>
              <c:xMode val="edge"/>
              <c:yMode val="edge"/>
              <c:x val="8.1122115231898623E-3"/>
              <c:y val="0.46595943619438795"/>
            </c:manualLayout>
          </c:layout>
          <c:overlay val="0"/>
        </c:title>
        <c:numFmt formatCode="#,##0.000" sourceLinked="0"/>
        <c:majorTickMark val="out"/>
        <c:minorTickMark val="none"/>
        <c:tickLblPos val="nextTo"/>
        <c:crossAx val="124672256"/>
        <c:crosses val="autoZero"/>
        <c:crossBetween val="between"/>
        <c:majorUnit val="5.000000000000001E-2"/>
      </c:valAx>
    </c:plotArea>
    <c:legend>
      <c:legendPos val="r"/>
      <c:legendEntry>
        <c:idx val="0"/>
        <c:txPr>
          <a:bodyPr/>
          <a:lstStyle/>
          <a:p>
            <a:pPr>
              <a:defRPr b="1" i="0" baseline="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1"/>
        <c:txPr>
          <a:bodyPr/>
          <a:lstStyle/>
          <a:p>
            <a:pPr>
              <a:defRPr b="1" i="0" baseline="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2"/>
        <c:txPr>
          <a:bodyPr/>
          <a:lstStyle/>
          <a:p>
            <a:pPr>
              <a:defRPr b="1" i="0" baseline="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3"/>
        <c:txPr>
          <a:bodyPr/>
          <a:lstStyle/>
          <a:p>
            <a:pPr>
              <a:defRPr b="1" i="0" baseline="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4"/>
        <c:txPr>
          <a:bodyPr/>
          <a:lstStyle/>
          <a:p>
            <a:pPr>
              <a:defRPr b="1" i="0" baseline="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5"/>
        <c:txPr>
          <a:bodyPr/>
          <a:lstStyle/>
          <a:p>
            <a:pPr>
              <a:defRPr b="1" i="0" baseline="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6"/>
        <c:txPr>
          <a:bodyPr/>
          <a:lstStyle/>
          <a:p>
            <a:pPr>
              <a:defRPr b="0" i="0" baseline="0">
                <a:solidFill>
                  <a:sysClr val="windowText" lastClr="000000"/>
                </a:solidFill>
              </a:defRPr>
            </a:pPr>
            <a:endParaRPr lang="fr-FR"/>
          </a:p>
        </c:txPr>
      </c:legendEntry>
      <c:layout>
        <c:manualLayout>
          <c:xMode val="edge"/>
          <c:yMode val="edge"/>
          <c:x val="0.8533669311962786"/>
          <c:y val="2.5998708454276473E-2"/>
          <c:w val="0.14377690274229629"/>
          <c:h val="0.96489397974953106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 rtl="0">
              <a:defRPr lang="en-US" sz="12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 sz="12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rPr>
              <a:t>Déplacement depuis le 29/09/2015  - 1 ère Extension du réseau </a:t>
            </a:r>
          </a:p>
          <a:p>
            <a:pPr algn="ctr" rtl="0">
              <a:defRPr lang="en-US" sz="12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 sz="12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rPr>
              <a:t>(calcul entre les deux coordonnées)</a:t>
            </a:r>
          </a:p>
          <a:p>
            <a:pPr algn="ctr" rtl="0">
              <a:defRPr lang="en-US" sz="12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 sz="12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rPr>
              <a:t> Commune de Lochwiller (67</a:t>
            </a:r>
            <a:r>
              <a:rPr lang="en-US" sz="14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rPr>
              <a:t>)</a:t>
            </a:r>
          </a:p>
        </c:rich>
      </c:tx>
      <c:layout>
        <c:manualLayout>
          <c:xMode val="edge"/>
          <c:yMode val="edge"/>
          <c:x val="0.10806888198159845"/>
          <c:y val="2.4927164193155684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9.9530175587799086E-2"/>
          <c:y val="0.15784905442076466"/>
          <c:w val="0.73421823558389887"/>
          <c:h val="0.71522928402042907"/>
        </c:manualLayout>
      </c:layout>
      <c:lineChart>
        <c:grouping val="standard"/>
        <c:varyColors val="0"/>
        <c:ser>
          <c:idx val="10"/>
          <c:order val="0"/>
          <c:tx>
            <c:strRef>
              <c:f>'planimétrie directe'!$AJ$244</c:f>
              <c:strCache>
                <c:ptCount val="1"/>
                <c:pt idx="0">
                  <c:v>1051</c:v>
                </c:pt>
              </c:strCache>
            </c:strRef>
          </c:tx>
          <c:cat>
            <c:numRef>
              <c:f>'planimétrie directe'!$A$245:$A$277</c:f>
              <c:numCache>
                <c:formatCode>m/d/yyyy</c:formatCode>
                <c:ptCount val="33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</c:numCache>
            </c:numRef>
          </c:cat>
          <c:val>
            <c:numRef>
              <c:f>'planimétrie directe'!$AJ$245:$AJ$277</c:f>
              <c:numCache>
                <c:formatCode>General</c:formatCode>
                <c:ptCount val="33"/>
                <c:pt idx="0">
                  <c:v>0</c:v>
                </c:pt>
                <c:pt idx="1">
                  <c:v>6.0000000000000001E-3</c:v>
                </c:pt>
                <c:pt idx="2">
                  <c:v>2E-3</c:v>
                </c:pt>
                <c:pt idx="3">
                  <c:v>8.0000000000000002E-3</c:v>
                </c:pt>
                <c:pt idx="4">
                  <c:v>3.0000000000000001E-3</c:v>
                </c:pt>
                <c:pt idx="5">
                  <c:v>2E-3</c:v>
                </c:pt>
                <c:pt idx="6">
                  <c:v>4.0000000000000001E-3</c:v>
                </c:pt>
                <c:pt idx="7">
                  <c:v>4.0000000000000001E-3</c:v>
                </c:pt>
                <c:pt idx="8">
                  <c:v>1.0999999999999999E-2</c:v>
                </c:pt>
                <c:pt idx="9">
                  <c:v>8.9999999999999993E-3</c:v>
                </c:pt>
                <c:pt idx="10">
                  <c:v>8.0000000000000002E-3</c:v>
                </c:pt>
                <c:pt idx="11">
                  <c:v>1.0999999999999999E-2</c:v>
                </c:pt>
                <c:pt idx="12">
                  <c:v>0.01</c:v>
                </c:pt>
                <c:pt idx="13">
                  <c:v>8.9999999999999993E-3</c:v>
                </c:pt>
                <c:pt idx="14">
                  <c:v>7.0000000000000001E-3</c:v>
                </c:pt>
                <c:pt idx="15">
                  <c:v>1.2999999999999999E-2</c:v>
                </c:pt>
                <c:pt idx="16">
                  <c:v>1.0999999999999999E-2</c:v>
                </c:pt>
                <c:pt idx="17">
                  <c:v>1.6E-2</c:v>
                </c:pt>
                <c:pt idx="18">
                  <c:v>1.7000000000000001E-2</c:v>
                </c:pt>
                <c:pt idx="19">
                  <c:v>1.9E-2</c:v>
                </c:pt>
                <c:pt idx="20">
                  <c:v>1.7000000000000001E-2</c:v>
                </c:pt>
                <c:pt idx="21">
                  <c:v>1.2999999999999999E-2</c:v>
                </c:pt>
                <c:pt idx="22">
                  <c:v>1.6E-2</c:v>
                </c:pt>
                <c:pt idx="23">
                  <c:v>1.6E-2</c:v>
                </c:pt>
                <c:pt idx="24">
                  <c:v>2.5000000000000001E-2</c:v>
                </c:pt>
                <c:pt idx="25">
                  <c:v>2.7E-2</c:v>
                </c:pt>
                <c:pt idx="26">
                  <c:v>2.7E-2</c:v>
                </c:pt>
                <c:pt idx="27">
                  <c:v>2.7E-2</c:v>
                </c:pt>
                <c:pt idx="28">
                  <c:v>3.1E-2</c:v>
                </c:pt>
                <c:pt idx="29">
                  <c:v>3.1E-2</c:v>
                </c:pt>
                <c:pt idx="30">
                  <c:v>2.9000000000000001E-2</c:v>
                </c:pt>
                <c:pt idx="31">
                  <c:v>#N/A</c:v>
                </c:pt>
                <c:pt idx="32">
                  <c:v>3.2000000000000001E-2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555-4A17-AFED-3C0851D3593B}"/>
            </c:ext>
          </c:extLst>
        </c:ser>
        <c:ser>
          <c:idx val="0"/>
          <c:order val="1"/>
          <c:tx>
            <c:strRef>
              <c:f>'planimétrie directe'!$AK$244</c:f>
              <c:strCache>
                <c:ptCount val="1"/>
                <c:pt idx="0">
                  <c:v>1052</c:v>
                </c:pt>
              </c:strCache>
            </c:strRef>
          </c:tx>
          <c:cat>
            <c:numRef>
              <c:f>'planimétrie directe'!$A$245:$A$277</c:f>
              <c:numCache>
                <c:formatCode>m/d/yyyy</c:formatCode>
                <c:ptCount val="33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</c:numCache>
            </c:numRef>
          </c:cat>
          <c:val>
            <c:numRef>
              <c:f>'planimétrie directe'!$AK$245:$AK$277</c:f>
              <c:numCache>
                <c:formatCode>0.000</c:formatCode>
                <c:ptCount val="33"/>
                <c:pt idx="0">
                  <c:v>0</c:v>
                </c:pt>
                <c:pt idx="1">
                  <c:v>8.0000000000000002E-3</c:v>
                </c:pt>
                <c:pt idx="2">
                  <c:v>5.0000000000000001E-3</c:v>
                </c:pt>
                <c:pt idx="3">
                  <c:v>1.2E-2</c:v>
                </c:pt>
                <c:pt idx="4" formatCode="General">
                  <c:v>4.0000000000000001E-3</c:v>
                </c:pt>
                <c:pt idx="5" formatCode="General">
                  <c:v>1E-3</c:v>
                </c:pt>
                <c:pt idx="6" formatCode="General">
                  <c:v>7.0000000000000001E-3</c:v>
                </c:pt>
                <c:pt idx="7" formatCode="General">
                  <c:v>4.0000000000000001E-3</c:v>
                </c:pt>
                <c:pt idx="8" formatCode="General">
                  <c:v>7.0000000000000001E-3</c:v>
                </c:pt>
                <c:pt idx="9" formatCode="General">
                  <c:v>8.0000000000000002E-3</c:v>
                </c:pt>
                <c:pt idx="10" formatCode="General">
                  <c:v>6.0000000000000001E-3</c:v>
                </c:pt>
                <c:pt idx="11" formatCode="General">
                  <c:v>8.0000000000000002E-3</c:v>
                </c:pt>
                <c:pt idx="12" formatCode="General">
                  <c:v>8.0000000000000002E-3</c:v>
                </c:pt>
                <c:pt idx="13" formatCode="General">
                  <c:v>8.0000000000000002E-3</c:v>
                </c:pt>
                <c:pt idx="14" formatCode="General">
                  <c:v>4.0000000000000001E-3</c:v>
                </c:pt>
                <c:pt idx="15" formatCode="General">
                  <c:v>8.9999999999999993E-3</c:v>
                </c:pt>
                <c:pt idx="16" formatCode="General">
                  <c:v>8.9999999999999993E-3</c:v>
                </c:pt>
                <c:pt idx="17" formatCode="General">
                  <c:v>1.0999999999999999E-2</c:v>
                </c:pt>
                <c:pt idx="18" formatCode="General">
                  <c:v>6.0000000000000001E-3</c:v>
                </c:pt>
                <c:pt idx="19" formatCode="General">
                  <c:v>8.9999999999999993E-3</c:v>
                </c:pt>
                <c:pt idx="20" formatCode="General">
                  <c:v>8.0000000000000002E-3</c:v>
                </c:pt>
                <c:pt idx="21" formatCode="General">
                  <c:v>5.0000000000000001E-3</c:v>
                </c:pt>
                <c:pt idx="22" formatCode="General">
                  <c:v>7.0000000000000001E-3</c:v>
                </c:pt>
                <c:pt idx="23" formatCode="General">
                  <c:v>7.0000000000000001E-3</c:v>
                </c:pt>
                <c:pt idx="24" formatCode="General">
                  <c:v>0.01</c:v>
                </c:pt>
                <c:pt idx="25" formatCode="General">
                  <c:v>8.9999999999999993E-3</c:v>
                </c:pt>
                <c:pt idx="26" formatCode="General">
                  <c:v>1.7999999999999999E-2</c:v>
                </c:pt>
                <c:pt idx="27" formatCode="General">
                  <c:v>1.7999999999999999E-2</c:v>
                </c:pt>
                <c:pt idx="28" formatCode="General">
                  <c:v>1.7999999999999999E-2</c:v>
                </c:pt>
                <c:pt idx="29" formatCode="General">
                  <c:v>1.7999999999999999E-2</c:v>
                </c:pt>
                <c:pt idx="30" formatCode="General">
                  <c:v>5.0000000000000001E-3</c:v>
                </c:pt>
                <c:pt idx="31" formatCode="General">
                  <c:v>#N/A</c:v>
                </c:pt>
                <c:pt idx="32" formatCode="General">
                  <c:v>6.0000000000000001E-3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555-4A17-AFED-3C0851D3593B}"/>
            </c:ext>
          </c:extLst>
        </c:ser>
        <c:ser>
          <c:idx val="1"/>
          <c:order val="2"/>
          <c:tx>
            <c:strRef>
              <c:f>'planimétrie directe'!$AL$244</c:f>
              <c:strCache>
                <c:ptCount val="1"/>
                <c:pt idx="0">
                  <c:v>1053</c:v>
                </c:pt>
              </c:strCache>
            </c:strRef>
          </c:tx>
          <c:cat>
            <c:numRef>
              <c:f>'planimétrie directe'!$A$245:$A$277</c:f>
              <c:numCache>
                <c:formatCode>m/d/yyyy</c:formatCode>
                <c:ptCount val="33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</c:numCache>
            </c:numRef>
          </c:cat>
          <c:val>
            <c:numRef>
              <c:f>'planimétrie directe'!$AL$245:$AL$277</c:f>
              <c:numCache>
                <c:formatCode>0.000</c:formatCode>
                <c:ptCount val="33"/>
                <c:pt idx="0">
                  <c:v>0</c:v>
                </c:pt>
                <c:pt idx="1">
                  <c:v>1.9E-2</c:v>
                </c:pt>
                <c:pt idx="2">
                  <c:v>3.4000000000000002E-2</c:v>
                </c:pt>
                <c:pt idx="3">
                  <c:v>5.1999999999999998E-2</c:v>
                </c:pt>
                <c:pt idx="4" formatCode="General">
                  <c:v>7.1999999999999995E-2</c:v>
                </c:pt>
                <c:pt idx="5" formatCode="General">
                  <c:v>7.5999999999999998E-2</c:v>
                </c:pt>
                <c:pt idx="6" formatCode="General">
                  <c:v>7.1999999999999995E-2</c:v>
                </c:pt>
                <c:pt idx="7" formatCode="General">
                  <c:v>8.5999999999999993E-2</c:v>
                </c:pt>
                <c:pt idx="8" formatCode="General">
                  <c:v>0.108</c:v>
                </c:pt>
                <c:pt idx="9" formatCode="General">
                  <c:v>0.11700000000000001</c:v>
                </c:pt>
                <c:pt idx="10">
                  <c:v>0.13</c:v>
                </c:pt>
                <c:pt idx="11">
                  <c:v>0.14099999999999999</c:v>
                </c:pt>
                <c:pt idx="12">
                  <c:v>0.153</c:v>
                </c:pt>
                <c:pt idx="13" formatCode="General">
                  <c:v>0.16</c:v>
                </c:pt>
                <c:pt idx="14" formatCode="General">
                  <c:v>0.17299999999999999</c:v>
                </c:pt>
                <c:pt idx="15" formatCode="General">
                  <c:v>0.19</c:v>
                </c:pt>
                <c:pt idx="16" formatCode="General">
                  <c:v>0.2</c:v>
                </c:pt>
                <c:pt idx="17" formatCode="General">
                  <c:v>0.20300000000000001</c:v>
                </c:pt>
                <c:pt idx="18" formatCode="General">
                  <c:v>0.20899999999999999</c:v>
                </c:pt>
                <c:pt idx="19" formatCode="General">
                  <c:v>0.219</c:v>
                </c:pt>
                <c:pt idx="20" formatCode="General">
                  <c:v>0.22600000000000001</c:v>
                </c:pt>
                <c:pt idx="21" formatCode="General">
                  <c:v>0.24299999999999999</c:v>
                </c:pt>
                <c:pt idx="22" formatCode="General">
                  <c:v>0.248</c:v>
                </c:pt>
                <c:pt idx="23" formatCode="General">
                  <c:v>0.251</c:v>
                </c:pt>
                <c:pt idx="24" formatCode="General">
                  <c:v>0.26500000000000001</c:v>
                </c:pt>
                <c:pt idx="25" formatCode="General">
                  <c:v>0.26900000000000002</c:v>
                </c:pt>
                <c:pt idx="26" formatCode="General">
                  <c:v>0.27500000000000002</c:v>
                </c:pt>
                <c:pt idx="27" formatCode="General">
                  <c:v>0.27500000000000002</c:v>
                </c:pt>
                <c:pt idx="28" formatCode="General">
                  <c:v>0.29599999999999999</c:v>
                </c:pt>
                <c:pt idx="29" formatCode="General">
                  <c:v>0.29599999999999999</c:v>
                </c:pt>
                <c:pt idx="30" formatCode="General">
                  <c:v>0.309</c:v>
                </c:pt>
                <c:pt idx="31" formatCode="General">
                  <c:v>#N/A</c:v>
                </c:pt>
                <c:pt idx="32" formatCode="General">
                  <c:v>0.318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555-4A17-AFED-3C0851D3593B}"/>
            </c:ext>
          </c:extLst>
        </c:ser>
        <c:ser>
          <c:idx val="11"/>
          <c:order val="3"/>
          <c:tx>
            <c:strRef>
              <c:f>'planimétrie directe'!$AM$244</c:f>
              <c:strCache>
                <c:ptCount val="1"/>
                <c:pt idx="0">
                  <c:v>1054</c:v>
                </c:pt>
              </c:strCache>
            </c:strRef>
          </c:tx>
          <c:cat>
            <c:numRef>
              <c:f>'planimétrie directe'!$A$245:$A$277</c:f>
              <c:numCache>
                <c:formatCode>m/d/yyyy</c:formatCode>
                <c:ptCount val="33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</c:numCache>
            </c:numRef>
          </c:cat>
          <c:val>
            <c:numRef>
              <c:f>'planimétrie directe'!$AM$245:$AM$277</c:f>
              <c:numCache>
                <c:formatCode>0.000</c:formatCode>
                <c:ptCount val="33"/>
                <c:pt idx="0">
                  <c:v>0</c:v>
                </c:pt>
                <c:pt idx="1">
                  <c:v>2E-3</c:v>
                </c:pt>
                <c:pt idx="2">
                  <c:v>1E-3</c:v>
                </c:pt>
                <c:pt idx="3">
                  <c:v>5.0000000000000001E-3</c:v>
                </c:pt>
                <c:pt idx="4" formatCode="General">
                  <c:v>2E-3</c:v>
                </c:pt>
                <c:pt idx="5" formatCode="General">
                  <c:v>1E-3</c:v>
                </c:pt>
                <c:pt idx="6" formatCode="General">
                  <c:v>3.0000000000000001E-3</c:v>
                </c:pt>
                <c:pt idx="7" formatCode="General">
                  <c:v>3.0000000000000001E-3</c:v>
                </c:pt>
                <c:pt idx="8" formatCode="General">
                  <c:v>7.0000000000000001E-3</c:v>
                </c:pt>
                <c:pt idx="9" formatCode="General">
                  <c:v>2E-3</c:v>
                </c:pt>
                <c:pt idx="10" formatCode="General">
                  <c:v>6.0000000000000001E-3</c:v>
                </c:pt>
                <c:pt idx="11" formatCode="General">
                  <c:v>7.0000000000000001E-3</c:v>
                </c:pt>
                <c:pt idx="12" formatCode="General">
                  <c:v>6.0000000000000001E-3</c:v>
                </c:pt>
                <c:pt idx="13" formatCode="General">
                  <c:v>6.0000000000000001E-3</c:v>
                </c:pt>
                <c:pt idx="14" formatCode="General">
                  <c:v>6.0000000000000001E-3</c:v>
                </c:pt>
                <c:pt idx="15" formatCode="General">
                  <c:v>6.0000000000000001E-3</c:v>
                </c:pt>
                <c:pt idx="16" formatCode="General">
                  <c:v>6.0000000000000001E-3</c:v>
                </c:pt>
                <c:pt idx="17" formatCode="General">
                  <c:v>6.0000000000000001E-3</c:v>
                </c:pt>
                <c:pt idx="18" formatCode="General">
                  <c:v>2E-3</c:v>
                </c:pt>
                <c:pt idx="19" formatCode="General">
                  <c:v>4.0000000000000001E-3</c:v>
                </c:pt>
                <c:pt idx="20" formatCode="General">
                  <c:v>6.0000000000000001E-3</c:v>
                </c:pt>
                <c:pt idx="21" formatCode="General">
                  <c:v>5.0000000000000001E-3</c:v>
                </c:pt>
                <c:pt idx="22" formatCode="General">
                  <c:v>8.9999999999999993E-3</c:v>
                </c:pt>
                <c:pt idx="23" formatCode="General">
                  <c:v>8.0000000000000002E-3</c:v>
                </c:pt>
                <c:pt idx="24" formatCode="General">
                  <c:v>8.9999999999999993E-3</c:v>
                </c:pt>
                <c:pt idx="25" formatCode="General">
                  <c:v>8.9999999999999993E-3</c:v>
                </c:pt>
                <c:pt idx="26" formatCode="General">
                  <c:v>1.0999999999999999E-2</c:v>
                </c:pt>
                <c:pt idx="27" formatCode="General">
                  <c:v>1.0999999999999999E-2</c:v>
                </c:pt>
                <c:pt idx="28" formatCode="General">
                  <c:v>0.01</c:v>
                </c:pt>
                <c:pt idx="29" formatCode="General">
                  <c:v>0.01</c:v>
                </c:pt>
                <c:pt idx="30" formatCode="General">
                  <c:v>1.4E-2</c:v>
                </c:pt>
                <c:pt idx="31" formatCode="General">
                  <c:v>#N/A</c:v>
                </c:pt>
                <c:pt idx="32" formatCode="General">
                  <c:v>8.9999999999999993E-3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4555-4A17-AFED-3C0851D3593B}"/>
            </c:ext>
          </c:extLst>
        </c:ser>
        <c:ser>
          <c:idx val="2"/>
          <c:order val="4"/>
          <c:tx>
            <c:strRef>
              <c:f>'planimétrie directe'!$AN$244</c:f>
              <c:strCache>
                <c:ptCount val="1"/>
                <c:pt idx="0">
                  <c:v>1055</c:v>
                </c:pt>
              </c:strCache>
            </c:strRef>
          </c:tx>
          <c:cat>
            <c:numRef>
              <c:f>'planimétrie directe'!$A$245:$A$277</c:f>
              <c:numCache>
                <c:formatCode>m/d/yyyy</c:formatCode>
                <c:ptCount val="33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</c:numCache>
            </c:numRef>
          </c:cat>
          <c:val>
            <c:numRef>
              <c:f>'planimétrie directe'!$AN$245:$AN$277</c:f>
              <c:numCache>
                <c:formatCode>0.000</c:formatCode>
                <c:ptCount val="33"/>
                <c:pt idx="0">
                  <c:v>0</c:v>
                </c:pt>
                <c:pt idx="1">
                  <c:v>0.01</c:v>
                </c:pt>
                <c:pt idx="2">
                  <c:v>1.4E-2</c:v>
                </c:pt>
                <c:pt idx="3">
                  <c:v>2.7E-2</c:v>
                </c:pt>
                <c:pt idx="4" formatCode="General">
                  <c:v>3.4000000000000002E-2</c:v>
                </c:pt>
                <c:pt idx="5" formatCode="General">
                  <c:v>3.6999999999999998E-2</c:v>
                </c:pt>
                <c:pt idx="6" formatCode="General">
                  <c:v>3.7999999999999999E-2</c:v>
                </c:pt>
                <c:pt idx="7" formatCode="General">
                  <c:v>4.4999999999999998E-2</c:v>
                </c:pt>
                <c:pt idx="8" formatCode="General">
                  <c:v>5.2999999999999999E-2</c:v>
                </c:pt>
                <c:pt idx="9" formatCode="General">
                  <c:v>6.4000000000000001E-2</c:v>
                </c:pt>
                <c:pt idx="10" formatCode="General">
                  <c:v>6.8000000000000005E-2</c:v>
                </c:pt>
                <c:pt idx="11" formatCode="General">
                  <c:v>7.4999999999999997E-2</c:v>
                </c:pt>
                <c:pt idx="12" formatCode="General">
                  <c:v>0.08</c:v>
                </c:pt>
                <c:pt idx="13" formatCode="General">
                  <c:v>8.5999999999999993E-2</c:v>
                </c:pt>
                <c:pt idx="14" formatCode="General">
                  <c:v>9.1999999999999998E-2</c:v>
                </c:pt>
                <c:pt idx="15" formatCode="General">
                  <c:v>0.1</c:v>
                </c:pt>
                <c:pt idx="16" formatCode="General">
                  <c:v>0.10299999999999999</c:v>
                </c:pt>
                <c:pt idx="17" formatCode="General">
                  <c:v>0.112</c:v>
                </c:pt>
                <c:pt idx="18" formatCode="General">
                  <c:v>0.11</c:v>
                </c:pt>
                <c:pt idx="19" formatCode="General">
                  <c:v>0.12</c:v>
                </c:pt>
                <c:pt idx="20" formatCode="General">
                  <c:v>0.127</c:v>
                </c:pt>
                <c:pt idx="21" formatCode="General">
                  <c:v>0.13700000000000001</c:v>
                </c:pt>
                <c:pt idx="22" formatCode="General">
                  <c:v>0.14299999999999999</c:v>
                </c:pt>
                <c:pt idx="23" formatCode="General">
                  <c:v>0.13700000000000001</c:v>
                </c:pt>
                <c:pt idx="24" formatCode="General">
                  <c:v>0.14699999999999999</c:v>
                </c:pt>
                <c:pt idx="25" formatCode="General">
                  <c:v>0.14699999999999999</c:v>
                </c:pt>
                <c:pt idx="26" formatCode="General">
                  <c:v>0.14799999999999999</c:v>
                </c:pt>
                <c:pt idx="27" formatCode="General">
                  <c:v>0.14799999999999999</c:v>
                </c:pt>
                <c:pt idx="28" formatCode="General">
                  <c:v>0.158</c:v>
                </c:pt>
                <c:pt idx="29" formatCode="General">
                  <c:v>0.158</c:v>
                </c:pt>
                <c:pt idx="30" formatCode="General">
                  <c:v>0.155</c:v>
                </c:pt>
                <c:pt idx="31" formatCode="General">
                  <c:v>#N/A</c:v>
                </c:pt>
                <c:pt idx="32" formatCode="General">
                  <c:v>0.16300000000000001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4555-4A17-AFED-3C0851D3593B}"/>
            </c:ext>
          </c:extLst>
        </c:ser>
        <c:ser>
          <c:idx val="3"/>
          <c:order val="5"/>
          <c:tx>
            <c:strRef>
              <c:f>'planimétrie directe'!$AO$244</c:f>
              <c:strCache>
                <c:ptCount val="1"/>
                <c:pt idx="0">
                  <c:v>1056</c:v>
                </c:pt>
              </c:strCache>
            </c:strRef>
          </c:tx>
          <c:cat>
            <c:numRef>
              <c:f>'planimétrie directe'!$A$245:$A$277</c:f>
              <c:numCache>
                <c:formatCode>m/d/yyyy</c:formatCode>
                <c:ptCount val="33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</c:numCache>
            </c:numRef>
          </c:cat>
          <c:val>
            <c:numRef>
              <c:f>'planimétrie directe'!$AO$245:$AO$277</c:f>
              <c:numCache>
                <c:formatCode>0.000</c:formatCode>
                <c:ptCount val="33"/>
                <c:pt idx="0">
                  <c:v>0</c:v>
                </c:pt>
                <c:pt idx="1">
                  <c:v>2.1999999999999999E-2</c:v>
                </c:pt>
                <c:pt idx="2">
                  <c:v>3.7999999999999999E-2</c:v>
                </c:pt>
                <c:pt idx="3">
                  <c:v>5.7000000000000002E-2</c:v>
                </c:pt>
                <c:pt idx="4" formatCode="General">
                  <c:v>8.2000000000000003E-2</c:v>
                </c:pt>
                <c:pt idx="5">
                  <c:v>0.09</c:v>
                </c:pt>
                <c:pt idx="6" formatCode="General">
                  <c:v>0.10100000000000001</c:v>
                </c:pt>
                <c:pt idx="7" formatCode="General">
                  <c:v>0.113</c:v>
                </c:pt>
                <c:pt idx="8" formatCode="General">
                  <c:v>0.13300000000000001</c:v>
                </c:pt>
                <c:pt idx="9" formatCode="General">
                  <c:v>0.155</c:v>
                </c:pt>
                <c:pt idx="10" formatCode="General">
                  <c:v>0.17199999999999999</c:v>
                </c:pt>
                <c:pt idx="11" formatCode="General">
                  <c:v>0.17899999999999999</c:v>
                </c:pt>
                <c:pt idx="12" formatCode="General">
                  <c:v>0.2</c:v>
                </c:pt>
                <c:pt idx="13" formatCode="General">
                  <c:v>0.21299999999999999</c:v>
                </c:pt>
                <c:pt idx="14" formatCode="General">
                  <c:v>0.22900000000000001</c:v>
                </c:pt>
                <c:pt idx="15" formatCode="General">
                  <c:v>0.248</c:v>
                </c:pt>
                <c:pt idx="16" formatCode="General">
                  <c:v>0.25800000000000001</c:v>
                </c:pt>
                <c:pt idx="17" formatCode="General">
                  <c:v>0.27300000000000002</c:v>
                </c:pt>
                <c:pt idx="18" formatCode="General">
                  <c:v>0.28399999999999997</c:v>
                </c:pt>
                <c:pt idx="19" formatCode="General">
                  <c:v>0.29499999999999998</c:v>
                </c:pt>
                <c:pt idx="20" formatCode="General">
                  <c:v>0.30299999999999999</c:v>
                </c:pt>
                <c:pt idx="21" formatCode="General">
                  <c:v>0.31900000000000001</c:v>
                </c:pt>
                <c:pt idx="22" formatCode="General">
                  <c:v>0.32800000000000001</c:v>
                </c:pt>
                <c:pt idx="23" formatCode="General">
                  <c:v>0.33600000000000002</c:v>
                </c:pt>
                <c:pt idx="24" formatCode="General">
                  <c:v>0.35199999999999998</c:v>
                </c:pt>
                <c:pt idx="25" formatCode="General">
                  <c:v>0.36199999999999999</c:v>
                </c:pt>
                <c:pt idx="26" formatCode="General">
                  <c:v>0.372</c:v>
                </c:pt>
                <c:pt idx="27" formatCode="General">
                  <c:v>0.372</c:v>
                </c:pt>
                <c:pt idx="28" formatCode="General">
                  <c:v>0.39400000000000002</c:v>
                </c:pt>
                <c:pt idx="29" formatCode="General">
                  <c:v>0.39400000000000002</c:v>
                </c:pt>
                <c:pt idx="30" formatCode="General">
                  <c:v>0.40699999999999997</c:v>
                </c:pt>
                <c:pt idx="31" formatCode="General">
                  <c:v>#N/A</c:v>
                </c:pt>
                <c:pt idx="32" formatCode="General">
                  <c:v>0.41799999999999998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4555-4A17-AFED-3C0851D3593B}"/>
            </c:ext>
          </c:extLst>
        </c:ser>
        <c:ser>
          <c:idx val="4"/>
          <c:order val="6"/>
          <c:tx>
            <c:strRef>
              <c:f>'planimétrie directe'!$AP$244</c:f>
              <c:strCache>
                <c:ptCount val="1"/>
                <c:pt idx="0">
                  <c:v>1057</c:v>
                </c:pt>
              </c:strCache>
            </c:strRef>
          </c:tx>
          <c:cat>
            <c:numRef>
              <c:f>'planimétrie directe'!$A$245:$A$277</c:f>
              <c:numCache>
                <c:formatCode>m/d/yyyy</c:formatCode>
                <c:ptCount val="33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</c:numCache>
            </c:numRef>
          </c:cat>
          <c:val>
            <c:numRef>
              <c:f>'planimétrie directe'!$AP$245:$AP$277</c:f>
              <c:numCache>
                <c:formatCode>0.000</c:formatCode>
                <c:ptCount val="33"/>
                <c:pt idx="0">
                  <c:v>0</c:v>
                </c:pt>
                <c:pt idx="1">
                  <c:v>8.9999999999999993E-3</c:v>
                </c:pt>
                <c:pt idx="2">
                  <c:v>1.6E-2</c:v>
                </c:pt>
                <c:pt idx="3">
                  <c:v>2.7E-2</c:v>
                </c:pt>
                <c:pt idx="4" formatCode="General">
                  <c:v>2.5999999999999999E-2</c:v>
                </c:pt>
                <c:pt idx="5" formatCode="General">
                  <c:v>2.5000000000000001E-2</c:v>
                </c:pt>
                <c:pt idx="6" formatCode="General">
                  <c:v>2.7E-2</c:v>
                </c:pt>
                <c:pt idx="7" formatCode="General">
                  <c:v>2.9000000000000001E-2</c:v>
                </c:pt>
                <c:pt idx="8" formatCode="General">
                  <c:v>3.5999999999999997E-2</c:v>
                </c:pt>
                <c:pt idx="9" formatCode="General">
                  <c:v>3.7999999999999999E-2</c:v>
                </c:pt>
                <c:pt idx="10" formatCode="General">
                  <c:v>4.1000000000000002E-2</c:v>
                </c:pt>
                <c:pt idx="11" formatCode="General">
                  <c:v>4.2999999999999997E-2</c:v>
                </c:pt>
                <c:pt idx="12" formatCode="General">
                  <c:v>4.2999999999999997E-2</c:v>
                </c:pt>
                <c:pt idx="13" formatCode="General">
                  <c:v>5.0999999999999997E-2</c:v>
                </c:pt>
                <c:pt idx="14" formatCode="General">
                  <c:v>5.6000000000000001E-2</c:v>
                </c:pt>
                <c:pt idx="15" formatCode="General">
                  <c:v>5.7000000000000002E-2</c:v>
                </c:pt>
                <c:pt idx="16" formatCode="General">
                  <c:v>6.2E-2</c:v>
                </c:pt>
                <c:pt idx="17" formatCode="General">
                  <c:v>5.8999999999999997E-2</c:v>
                </c:pt>
                <c:pt idx="18" formatCode="General">
                  <c:v>5.8999999999999997E-2</c:v>
                </c:pt>
                <c:pt idx="19" formatCode="General">
                  <c:v>6.2E-2</c:v>
                </c:pt>
                <c:pt idx="20" formatCode="General">
                  <c:v>6.3E-2</c:v>
                </c:pt>
                <c:pt idx="21" formatCode="General">
                  <c:v>7.1999999999999995E-2</c:v>
                </c:pt>
                <c:pt idx="22" formatCode="General">
                  <c:v>7.1999999999999995E-2</c:v>
                </c:pt>
                <c:pt idx="23" formatCode="General">
                  <c:v>7.4999999999999997E-2</c:v>
                </c:pt>
                <c:pt idx="24" formatCode="General">
                  <c:v>8.4000000000000005E-2</c:v>
                </c:pt>
                <c:pt idx="25" formatCode="General">
                  <c:v>8.5000000000000006E-2</c:v>
                </c:pt>
                <c:pt idx="26" formatCode="General">
                  <c:v>9.0999999999999998E-2</c:v>
                </c:pt>
                <c:pt idx="27" formatCode="General">
                  <c:v>9.0999999999999998E-2</c:v>
                </c:pt>
                <c:pt idx="28" formatCode="General">
                  <c:v>9.2999999999999999E-2</c:v>
                </c:pt>
                <c:pt idx="29" formatCode="General">
                  <c:v>9.2999999999999999E-2</c:v>
                </c:pt>
                <c:pt idx="30" formatCode="General">
                  <c:v>9.0999999999999998E-2</c:v>
                </c:pt>
                <c:pt idx="31" formatCode="General">
                  <c:v>#N/A</c:v>
                </c:pt>
                <c:pt idx="32">
                  <c:v>8.8999999999999996E-2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4555-4A17-AFED-3C0851D3593B}"/>
            </c:ext>
          </c:extLst>
        </c:ser>
        <c:ser>
          <c:idx val="5"/>
          <c:order val="7"/>
          <c:tx>
            <c:strRef>
              <c:f>'planimétrie directe'!$AQ$244</c:f>
              <c:strCache>
                <c:ptCount val="1"/>
                <c:pt idx="0">
                  <c:v>1058</c:v>
                </c:pt>
              </c:strCache>
            </c:strRef>
          </c:tx>
          <c:cat>
            <c:numRef>
              <c:f>'planimétrie directe'!$A$245:$A$277</c:f>
              <c:numCache>
                <c:formatCode>m/d/yyyy</c:formatCode>
                <c:ptCount val="33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</c:numCache>
            </c:numRef>
          </c:cat>
          <c:val>
            <c:numRef>
              <c:f>'planimétrie directe'!$AQ$245:$AQ$277</c:f>
              <c:numCache>
                <c:formatCode>0.000</c:formatCode>
                <c:ptCount val="33"/>
                <c:pt idx="0">
                  <c:v>0</c:v>
                </c:pt>
                <c:pt idx="1">
                  <c:v>8.9999999999999993E-3</c:v>
                </c:pt>
                <c:pt idx="2">
                  <c:v>2.3E-2</c:v>
                </c:pt>
                <c:pt idx="3">
                  <c:v>2.8000000000000001E-2</c:v>
                </c:pt>
                <c:pt idx="4" formatCode="General">
                  <c:v>2.3E-2</c:v>
                </c:pt>
                <c:pt idx="5" formatCode="General">
                  <c:v>2.8000000000000001E-2</c:v>
                </c:pt>
                <c:pt idx="6" formatCode="General">
                  <c:v>2.5000000000000001E-2</c:v>
                </c:pt>
                <c:pt idx="7" formatCode="General">
                  <c:v>4.4999999999999998E-2</c:v>
                </c:pt>
                <c:pt idx="8" formatCode="General">
                  <c:v>5.3999999999999999E-2</c:v>
                </c:pt>
                <c:pt idx="9" formatCode="General">
                  <c:v>5.2999999999999999E-2</c:v>
                </c:pt>
                <c:pt idx="10" formatCode="General">
                  <c:v>5.3999999999999999E-2</c:v>
                </c:pt>
                <c:pt idx="11" formatCode="General">
                  <c:v>0.06</c:v>
                </c:pt>
                <c:pt idx="12" formatCode="General">
                  <c:v>6.4000000000000001E-2</c:v>
                </c:pt>
                <c:pt idx="13" formatCode="General">
                  <c:v>7.0999999999999994E-2</c:v>
                </c:pt>
                <c:pt idx="14" formatCode="General">
                  <c:v>7.6999999999999999E-2</c:v>
                </c:pt>
                <c:pt idx="15" formatCode="General">
                  <c:v>7.1999999999999995E-2</c:v>
                </c:pt>
                <c:pt idx="16" formatCode="General">
                  <c:v>7.9000000000000001E-2</c:v>
                </c:pt>
                <c:pt idx="17" formatCode="General">
                  <c:v>0.08</c:v>
                </c:pt>
                <c:pt idx="18" formatCode="General">
                  <c:v>8.2000000000000003E-2</c:v>
                </c:pt>
                <c:pt idx="19" formatCode="General">
                  <c:v>8.4000000000000005E-2</c:v>
                </c:pt>
                <c:pt idx="20" formatCode="General">
                  <c:v>8.5999999999999993E-2</c:v>
                </c:pt>
                <c:pt idx="21" formatCode="General">
                  <c:v>8.7999999999999995E-2</c:v>
                </c:pt>
                <c:pt idx="22" formatCode="General">
                  <c:v>9.0999999999999998E-2</c:v>
                </c:pt>
                <c:pt idx="23" formatCode="General">
                  <c:v>9.7000000000000003E-2</c:v>
                </c:pt>
                <c:pt idx="24" formatCode="General">
                  <c:v>9.5000000000000001E-2</c:v>
                </c:pt>
                <c:pt idx="25" formatCode="General">
                  <c:v>9.6000000000000002E-2</c:v>
                </c:pt>
                <c:pt idx="26" formatCode="General">
                  <c:v>0.10199999999999999</c:v>
                </c:pt>
                <c:pt idx="27" formatCode="General">
                  <c:v>0.10199999999999999</c:v>
                </c:pt>
                <c:pt idx="28" formatCode="General">
                  <c:v>0.106</c:v>
                </c:pt>
                <c:pt idx="29" formatCode="General">
                  <c:v>0.106</c:v>
                </c:pt>
                <c:pt idx="30" formatCode="General">
                  <c:v>0.10199999999999999</c:v>
                </c:pt>
                <c:pt idx="31" formatCode="General">
                  <c:v>#N/A</c:v>
                </c:pt>
                <c:pt idx="32" formatCode="General">
                  <c:v>0.10100000000000001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4555-4A17-AFED-3C0851D3593B}"/>
            </c:ext>
          </c:extLst>
        </c:ser>
        <c:ser>
          <c:idx val="6"/>
          <c:order val="8"/>
          <c:tx>
            <c:strRef>
              <c:f>'planimétrie directe'!$AR$244</c:f>
              <c:strCache>
                <c:ptCount val="1"/>
                <c:pt idx="0">
                  <c:v>1059</c:v>
                </c:pt>
              </c:strCache>
            </c:strRef>
          </c:tx>
          <c:cat>
            <c:numRef>
              <c:f>'planimétrie directe'!$A$245:$A$277</c:f>
              <c:numCache>
                <c:formatCode>m/d/yyyy</c:formatCode>
                <c:ptCount val="33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</c:numCache>
            </c:numRef>
          </c:cat>
          <c:val>
            <c:numRef>
              <c:f>'planimétrie directe'!$AR$245:$AR$277</c:f>
              <c:numCache>
                <c:formatCode>0.000</c:formatCode>
                <c:ptCount val="33"/>
                <c:pt idx="0">
                  <c:v>0</c:v>
                </c:pt>
                <c:pt idx="1">
                  <c:v>1.0999999999999999E-2</c:v>
                </c:pt>
                <c:pt idx="2">
                  <c:v>1.4E-2</c:v>
                </c:pt>
                <c:pt idx="3">
                  <c:v>1.4E-2</c:v>
                </c:pt>
                <c:pt idx="4" formatCode="General">
                  <c:v>1.2E-2</c:v>
                </c:pt>
                <c:pt idx="5" formatCode="General">
                  <c:v>1.2E-2</c:v>
                </c:pt>
                <c:pt idx="6" formatCode="General">
                  <c:v>1.4E-2</c:v>
                </c:pt>
                <c:pt idx="7" formatCode="General">
                  <c:v>2.9000000000000001E-2</c:v>
                </c:pt>
                <c:pt idx="8" formatCode="General">
                  <c:v>3.2000000000000001E-2</c:v>
                </c:pt>
                <c:pt idx="9" formatCode="General">
                  <c:v>2.5999999999999999E-2</c:v>
                </c:pt>
                <c:pt idx="10" formatCode="General">
                  <c:v>2.7E-2</c:v>
                </c:pt>
                <c:pt idx="11" formatCode="General">
                  <c:v>3.1E-2</c:v>
                </c:pt>
                <c:pt idx="12" formatCode="General">
                  <c:v>3.5000000000000003E-2</c:v>
                </c:pt>
                <c:pt idx="13" formatCode="General">
                  <c:v>3.7999999999999999E-2</c:v>
                </c:pt>
                <c:pt idx="14" formatCode="General">
                  <c:v>3.7999999999999999E-2</c:v>
                </c:pt>
                <c:pt idx="15" formatCode="General">
                  <c:v>3.5999999999999997E-2</c:v>
                </c:pt>
                <c:pt idx="16" formatCode="General">
                  <c:v>0.04</c:v>
                </c:pt>
                <c:pt idx="17" formatCode="General">
                  <c:v>3.5000000000000003E-2</c:v>
                </c:pt>
                <c:pt idx="18" formatCode="General">
                  <c:v>0.04</c:v>
                </c:pt>
                <c:pt idx="19" formatCode="General">
                  <c:v>0.04</c:v>
                </c:pt>
                <c:pt idx="20" formatCode="General">
                  <c:v>4.3999999999999997E-2</c:v>
                </c:pt>
                <c:pt idx="21" formatCode="General">
                  <c:v>4.2000000000000003E-2</c:v>
                </c:pt>
                <c:pt idx="22" formatCode="General">
                  <c:v>4.4999999999999998E-2</c:v>
                </c:pt>
                <c:pt idx="23" formatCode="General">
                  <c:v>4.5999999999999999E-2</c:v>
                </c:pt>
                <c:pt idx="24" formatCode="General">
                  <c:v>4.2999999999999997E-2</c:v>
                </c:pt>
                <c:pt idx="25" formatCode="General">
                  <c:v>4.5999999999999999E-2</c:v>
                </c:pt>
                <c:pt idx="26" formatCode="General">
                  <c:v>4.8000000000000001E-2</c:v>
                </c:pt>
                <c:pt idx="27" formatCode="General">
                  <c:v>4.8000000000000001E-2</c:v>
                </c:pt>
                <c:pt idx="28" formatCode="General">
                  <c:v>5.0999999999999997E-2</c:v>
                </c:pt>
                <c:pt idx="29" formatCode="General">
                  <c:v>5.0999999999999997E-2</c:v>
                </c:pt>
                <c:pt idx="30" formatCode="General">
                  <c:v>5.1999999999999998E-2</c:v>
                </c:pt>
                <c:pt idx="31" formatCode="General">
                  <c:v>#N/A</c:v>
                </c:pt>
                <c:pt idx="32" formatCode="General">
                  <c:v>4.7E-2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4555-4A17-AFED-3C0851D3593B}"/>
            </c:ext>
          </c:extLst>
        </c:ser>
        <c:ser>
          <c:idx val="7"/>
          <c:order val="9"/>
          <c:tx>
            <c:strRef>
              <c:f>'planimétrie directe'!$AS$244</c:f>
              <c:strCache>
                <c:ptCount val="1"/>
                <c:pt idx="0">
                  <c:v>1060</c:v>
                </c:pt>
              </c:strCache>
            </c:strRef>
          </c:tx>
          <c:cat>
            <c:numRef>
              <c:f>'planimétrie directe'!$A$245:$A$277</c:f>
              <c:numCache>
                <c:formatCode>m/d/yyyy</c:formatCode>
                <c:ptCount val="33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</c:numCache>
            </c:numRef>
          </c:cat>
          <c:val>
            <c:numRef>
              <c:f>'planimétrie directe'!$AS$245:$AS$277</c:f>
              <c:numCache>
                <c:formatCode>0.000</c:formatCode>
                <c:ptCount val="33"/>
                <c:pt idx="0">
                  <c:v>0</c:v>
                </c:pt>
                <c:pt idx="1">
                  <c:v>7.0000000000000001E-3</c:v>
                </c:pt>
                <c:pt idx="2">
                  <c:v>1.7000000000000001E-2</c:v>
                </c:pt>
                <c:pt idx="3">
                  <c:v>1.7000000000000001E-2</c:v>
                </c:pt>
                <c:pt idx="4" formatCode="General">
                  <c:v>8.9999999999999993E-3</c:v>
                </c:pt>
                <c:pt idx="5">
                  <c:v>0.01</c:v>
                </c:pt>
                <c:pt idx="6" formatCode="General">
                  <c:v>1.0999999999999999E-2</c:v>
                </c:pt>
                <c:pt idx="7" formatCode="General">
                  <c:v>2.5999999999999999E-2</c:v>
                </c:pt>
                <c:pt idx="8" formatCode="General">
                  <c:v>2.7E-2</c:v>
                </c:pt>
                <c:pt idx="9" formatCode="General">
                  <c:v>2.1000000000000001E-2</c:v>
                </c:pt>
                <c:pt idx="10" formatCode="General">
                  <c:v>1.9E-2</c:v>
                </c:pt>
                <c:pt idx="11" formatCode="General">
                  <c:v>0.02</c:v>
                </c:pt>
                <c:pt idx="12" formatCode="General">
                  <c:v>2.1000000000000001E-2</c:v>
                </c:pt>
                <c:pt idx="13" formatCode="General">
                  <c:v>2.4E-2</c:v>
                </c:pt>
                <c:pt idx="14" formatCode="General">
                  <c:v>2.4E-2</c:v>
                </c:pt>
                <c:pt idx="15" formatCode="General">
                  <c:v>2.1000000000000001E-2</c:v>
                </c:pt>
                <c:pt idx="16" formatCode="General">
                  <c:v>2.4E-2</c:v>
                </c:pt>
                <c:pt idx="17" formatCode="General">
                  <c:v>1.7999999999999999E-2</c:v>
                </c:pt>
                <c:pt idx="18" formatCode="General">
                  <c:v>1.7000000000000001E-2</c:v>
                </c:pt>
                <c:pt idx="19" formatCode="General">
                  <c:v>0.02</c:v>
                </c:pt>
                <c:pt idx="20" formatCode="General">
                  <c:v>2.4E-2</c:v>
                </c:pt>
                <c:pt idx="21" formatCode="General">
                  <c:v>2.1000000000000001E-2</c:v>
                </c:pt>
                <c:pt idx="22" formatCode="General">
                  <c:v>2.4E-2</c:v>
                </c:pt>
                <c:pt idx="23" formatCode="General">
                  <c:v>2.5000000000000001E-2</c:v>
                </c:pt>
                <c:pt idx="24" formatCode="General">
                  <c:v>2.4E-2</c:v>
                </c:pt>
                <c:pt idx="25" formatCode="General">
                  <c:v>2.1000000000000001E-2</c:v>
                </c:pt>
                <c:pt idx="26" formatCode="General">
                  <c:v>2.9000000000000001E-2</c:v>
                </c:pt>
                <c:pt idx="27" formatCode="General">
                  <c:v>2.9000000000000001E-2</c:v>
                </c:pt>
                <c:pt idx="28" formatCode="General">
                  <c:v>2.9000000000000001E-2</c:v>
                </c:pt>
                <c:pt idx="29" formatCode="General">
                  <c:v>2.9000000000000001E-2</c:v>
                </c:pt>
                <c:pt idx="30" formatCode="General">
                  <c:v>2.3E-2</c:v>
                </c:pt>
                <c:pt idx="31" formatCode="General">
                  <c:v>#N/A</c:v>
                </c:pt>
                <c:pt idx="32" formatCode="General">
                  <c:v>2.1000000000000001E-2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4555-4A17-AFED-3C0851D3593B}"/>
            </c:ext>
          </c:extLst>
        </c:ser>
        <c:ser>
          <c:idx val="8"/>
          <c:order val="10"/>
          <c:tx>
            <c:strRef>
              <c:f>'planimétrie directe'!$AT$244</c:f>
              <c:strCache>
                <c:ptCount val="1"/>
                <c:pt idx="0">
                  <c:v>1061</c:v>
                </c:pt>
              </c:strCache>
            </c:strRef>
          </c:tx>
          <c:cat>
            <c:numRef>
              <c:f>'planimétrie directe'!$A$245:$A$277</c:f>
              <c:numCache>
                <c:formatCode>m/d/yyyy</c:formatCode>
                <c:ptCount val="33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</c:numCache>
            </c:numRef>
          </c:cat>
          <c:val>
            <c:numRef>
              <c:f>'planimétrie directe'!$AT$245:$AT$277</c:f>
              <c:numCache>
                <c:formatCode>0.000</c:formatCode>
                <c:ptCount val="33"/>
                <c:pt idx="0">
                  <c:v>0</c:v>
                </c:pt>
                <c:pt idx="1">
                  <c:v>7.0000000000000001E-3</c:v>
                </c:pt>
                <c:pt idx="2">
                  <c:v>8.9999999999999993E-3</c:v>
                </c:pt>
                <c:pt idx="3">
                  <c:v>7.0000000000000001E-3</c:v>
                </c:pt>
                <c:pt idx="4" formatCode="General">
                  <c:v>6.0000000000000001E-3</c:v>
                </c:pt>
                <c:pt idx="5" formatCode="General">
                  <c:v>4.0000000000000001E-3</c:v>
                </c:pt>
                <c:pt idx="6" formatCode="General">
                  <c:v>5.0000000000000001E-3</c:v>
                </c:pt>
                <c:pt idx="7" formatCode="General">
                  <c:v>1.0999999999999999E-2</c:v>
                </c:pt>
                <c:pt idx="8" formatCode="General">
                  <c:v>8.0000000000000002E-3</c:v>
                </c:pt>
                <c:pt idx="9" formatCode="General">
                  <c:v>6.0000000000000001E-3</c:v>
                </c:pt>
                <c:pt idx="10" formatCode="General">
                  <c:v>4.0000000000000001E-3</c:v>
                </c:pt>
                <c:pt idx="11" formatCode="General">
                  <c:v>8.0000000000000002E-3</c:v>
                </c:pt>
                <c:pt idx="12" formatCode="General">
                  <c:v>4.0000000000000001E-3</c:v>
                </c:pt>
                <c:pt idx="13" formatCode="General">
                  <c:v>5.0000000000000001E-3</c:v>
                </c:pt>
                <c:pt idx="14" formatCode="General">
                  <c:v>5.0000000000000001E-3</c:v>
                </c:pt>
                <c:pt idx="15" formatCode="General">
                  <c:v>0.01</c:v>
                </c:pt>
                <c:pt idx="16" formatCode="General">
                  <c:v>1.4999999999999999E-2</c:v>
                </c:pt>
                <c:pt idx="17" formatCode="General">
                  <c:v>7.0000000000000001E-3</c:v>
                </c:pt>
                <c:pt idx="18" formatCode="General">
                  <c:v>6.0000000000000001E-3</c:v>
                </c:pt>
                <c:pt idx="19" formatCode="General">
                  <c:v>6.0000000000000001E-3</c:v>
                </c:pt>
                <c:pt idx="20" formatCode="General">
                  <c:v>1.2E-2</c:v>
                </c:pt>
                <c:pt idx="21" formatCode="General">
                  <c:v>7.0000000000000001E-3</c:v>
                </c:pt>
                <c:pt idx="22" formatCode="General">
                  <c:v>1.2999999999999999E-2</c:v>
                </c:pt>
                <c:pt idx="23" formatCode="General">
                  <c:v>1.6E-2</c:v>
                </c:pt>
                <c:pt idx="24" formatCode="General">
                  <c:v>8.9999999999999993E-3</c:v>
                </c:pt>
                <c:pt idx="25" formatCode="General">
                  <c:v>8.0000000000000002E-3</c:v>
                </c:pt>
                <c:pt idx="26" formatCode="General">
                  <c:v>1.0999999999999999E-2</c:v>
                </c:pt>
                <c:pt idx="27" formatCode="General">
                  <c:v>1.0999999999999999E-2</c:v>
                </c:pt>
                <c:pt idx="28" formatCode="General">
                  <c:v>1.2999999999999999E-2</c:v>
                </c:pt>
                <c:pt idx="29" formatCode="General">
                  <c:v>1.2999999999999999E-2</c:v>
                </c:pt>
                <c:pt idx="30" formatCode="General">
                  <c:v>0.04</c:v>
                </c:pt>
                <c:pt idx="31" formatCode="General">
                  <c:v>#N/A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4555-4A17-AFED-3C0851D3593B}"/>
            </c:ext>
          </c:extLst>
        </c:ser>
        <c:ser>
          <c:idx val="9"/>
          <c:order val="11"/>
          <c:tx>
            <c:strRef>
              <c:f>'planimétrie directe'!$AU$244</c:f>
              <c:strCache>
                <c:ptCount val="1"/>
                <c:pt idx="0">
                  <c:v>1062</c:v>
                </c:pt>
              </c:strCache>
            </c:strRef>
          </c:tx>
          <c:cat>
            <c:numRef>
              <c:f>'planimétrie directe'!$A$245:$A$277</c:f>
              <c:numCache>
                <c:formatCode>m/d/yyyy</c:formatCode>
                <c:ptCount val="33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</c:numCache>
            </c:numRef>
          </c:cat>
          <c:val>
            <c:numRef>
              <c:f>'planimétrie directe'!$AU$245:$AU$277</c:f>
              <c:numCache>
                <c:formatCode>0.000</c:formatCode>
                <c:ptCount val="33"/>
                <c:pt idx="0">
                  <c:v>0</c:v>
                </c:pt>
                <c:pt idx="1">
                  <c:v>7.0000000000000001E-3</c:v>
                </c:pt>
                <c:pt idx="2">
                  <c:v>8.9999999999999993E-3</c:v>
                </c:pt>
                <c:pt idx="3">
                  <c:v>7.0000000000000001E-3</c:v>
                </c:pt>
                <c:pt idx="4" formatCode="General">
                  <c:v>6.0000000000000001E-3</c:v>
                </c:pt>
                <c:pt idx="5" formatCode="General">
                  <c:v>4.0000000000000001E-3</c:v>
                </c:pt>
                <c:pt idx="6" formatCode="General">
                  <c:v>5.0000000000000001E-3</c:v>
                </c:pt>
                <c:pt idx="7">
                  <c:v>0</c:v>
                </c:pt>
                <c:pt idx="8" formatCode="General">
                  <c:v>4.0000000000000001E-3</c:v>
                </c:pt>
                <c:pt idx="9" formatCode="General">
                  <c:v>8.9999999999999993E-3</c:v>
                </c:pt>
                <c:pt idx="10" formatCode="General">
                  <c:v>1.0999999999999999E-2</c:v>
                </c:pt>
                <c:pt idx="11" formatCode="General">
                  <c:v>0.01</c:v>
                </c:pt>
                <c:pt idx="12" formatCode="General">
                  <c:v>5.0000000000000001E-3</c:v>
                </c:pt>
                <c:pt idx="13" formatCode="General">
                  <c:v>2E-3</c:v>
                </c:pt>
                <c:pt idx="14" formatCode="General">
                  <c:v>5.0000000000000001E-3</c:v>
                </c:pt>
                <c:pt idx="15" formatCode="General">
                  <c:v>4.0000000000000001E-3</c:v>
                </c:pt>
                <c:pt idx="16" formatCode="General">
                  <c:v>5.0000000000000001E-3</c:v>
                </c:pt>
                <c:pt idx="17" formatCode="General">
                  <c:v>3.0000000000000001E-3</c:v>
                </c:pt>
                <c:pt idx="18" formatCode="General">
                  <c:v>4.0000000000000001E-3</c:v>
                </c:pt>
                <c:pt idx="19" formatCode="General">
                  <c:v>2E-3</c:v>
                </c:pt>
                <c:pt idx="20" formatCode="General">
                  <c:v>5.0000000000000001E-3</c:v>
                </c:pt>
                <c:pt idx="21" formatCode="General">
                  <c:v>4.0000000000000001E-3</c:v>
                </c:pt>
                <c:pt idx="22" formatCode="General">
                  <c:v>3.0000000000000001E-3</c:v>
                </c:pt>
                <c:pt idx="23" formatCode="General">
                  <c:v>6.0000000000000001E-3</c:v>
                </c:pt>
                <c:pt idx="24" formatCode="General">
                  <c:v>7.0000000000000001E-3</c:v>
                </c:pt>
                <c:pt idx="25" formatCode="General">
                  <c:v>4.0000000000000001E-3</c:v>
                </c:pt>
                <c:pt idx="26" formatCode="General">
                  <c:v>7.0000000000000001E-3</c:v>
                </c:pt>
                <c:pt idx="27" formatCode="General">
                  <c:v>7.0000000000000001E-3</c:v>
                </c:pt>
                <c:pt idx="28" formatCode="General">
                  <c:v>6.0000000000000001E-3</c:v>
                </c:pt>
                <c:pt idx="29" formatCode="General">
                  <c:v>6.0000000000000001E-3</c:v>
                </c:pt>
                <c:pt idx="30" formatCode="General">
                  <c:v>1.4E-2</c:v>
                </c:pt>
                <c:pt idx="31" formatCode="General">
                  <c:v>#N/A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B-4555-4A17-AFED-3C0851D359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0431744"/>
        <c:axId val="140433280"/>
      </c:lineChart>
      <c:dateAx>
        <c:axId val="140431744"/>
        <c:scaling>
          <c:orientation val="minMax"/>
          <c:max val="44196"/>
          <c:min val="42276"/>
        </c:scaling>
        <c:delete val="0"/>
        <c:axPos val="b"/>
        <c:numFmt formatCode="dd/mm/yy;@" sourceLinked="0"/>
        <c:majorTickMark val="out"/>
        <c:minorTickMark val="none"/>
        <c:tickLblPos val="nextTo"/>
        <c:crossAx val="140433280"/>
        <c:crossesAt val="-2.0000000000000004E-2"/>
        <c:auto val="1"/>
        <c:lblOffset val="100"/>
        <c:baseTimeUnit val="days"/>
        <c:majorUnit val="2"/>
        <c:majorTimeUnit val="months"/>
      </c:dateAx>
      <c:valAx>
        <c:axId val="140433280"/>
        <c:scaling>
          <c:orientation val="minMax"/>
          <c:max val="0.44000000000000006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en mètre</a:t>
                </a:r>
              </a:p>
            </c:rich>
          </c:tx>
          <c:layout>
            <c:manualLayout>
              <c:xMode val="edge"/>
              <c:yMode val="edge"/>
              <c:x val="8.1122115231898623E-3"/>
              <c:y val="0.46595943619438795"/>
            </c:manualLayout>
          </c:layout>
          <c:overlay val="0"/>
        </c:title>
        <c:numFmt formatCode="#,##0.000" sourceLinked="0"/>
        <c:majorTickMark val="out"/>
        <c:minorTickMark val="none"/>
        <c:tickLblPos val="nextTo"/>
        <c:crossAx val="140431744"/>
        <c:crosses val="autoZero"/>
        <c:crossBetween val="between"/>
        <c:majorUnit val="2.0000000000000004E-2"/>
      </c:valAx>
    </c:plotArea>
    <c:legend>
      <c:legendPos val="r"/>
      <c:legendEntry>
        <c:idx val="2"/>
        <c:txPr>
          <a:bodyPr/>
          <a:lstStyle/>
          <a:p>
            <a:pPr>
              <a:defRPr sz="1050" b="1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5"/>
        <c:txPr>
          <a:bodyPr/>
          <a:lstStyle/>
          <a:p>
            <a:pPr>
              <a:defRPr sz="1050" b="1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6"/>
        <c:txPr>
          <a:bodyPr/>
          <a:lstStyle/>
          <a:p>
            <a:pPr>
              <a:defRPr sz="1050" b="1">
                <a:solidFill>
                  <a:srgbClr val="FF0000"/>
                </a:solidFill>
              </a:defRPr>
            </a:pPr>
            <a:endParaRPr lang="fr-FR"/>
          </a:p>
        </c:txPr>
      </c:legendEntry>
      <c:layout>
        <c:manualLayout>
          <c:xMode val="edge"/>
          <c:yMode val="edge"/>
          <c:x val="0.86614414448856647"/>
          <c:y val="0.21143940201563252"/>
          <c:w val="0.10262194145935692"/>
          <c:h val="0.63351247835041358"/>
        </c:manualLayout>
      </c:layout>
      <c:overlay val="0"/>
      <c:txPr>
        <a:bodyPr/>
        <a:lstStyle/>
        <a:p>
          <a:pPr>
            <a:defRPr sz="1050"/>
          </a:pPr>
          <a:endParaRPr lang="fr-FR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 rtl="0">
              <a:defRPr lang="en-US" sz="12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 sz="12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rPr>
              <a:t>Déplacement depuis le 30/03/2017 - 2 ème Extension du réseau</a:t>
            </a:r>
          </a:p>
          <a:p>
            <a:pPr algn="ctr" rtl="0">
              <a:defRPr lang="en-US" sz="12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 sz="12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rPr>
              <a:t> (calcul entre les deux coordonnées)</a:t>
            </a:r>
          </a:p>
          <a:p>
            <a:pPr algn="ctr" rtl="0">
              <a:defRPr lang="en-US" sz="12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 sz="12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rPr>
              <a:t> Commune de Lochwiller (67</a:t>
            </a:r>
            <a:r>
              <a:rPr lang="en-US" sz="14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rPr>
              <a:t>)</a:t>
            </a:r>
          </a:p>
        </c:rich>
      </c:tx>
      <c:layout>
        <c:manualLayout>
          <c:xMode val="edge"/>
          <c:yMode val="edge"/>
          <c:x val="0.11215096766726075"/>
          <c:y val="2.0460939498138627E-3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9.9530175587799086E-2"/>
          <c:y val="0.15784905442076466"/>
          <c:w val="0.73421823558389887"/>
          <c:h val="0.71522928402042907"/>
        </c:manualLayout>
      </c:layout>
      <c:lineChart>
        <c:grouping val="standard"/>
        <c:varyColors val="0"/>
        <c:ser>
          <c:idx val="7"/>
          <c:order val="0"/>
          <c:tx>
            <c:strRef>
              <c:f>'planimétrie directe'!$AV$244</c:f>
              <c:strCache>
                <c:ptCount val="1"/>
                <c:pt idx="0">
                  <c:v>1066</c:v>
                </c:pt>
              </c:strCache>
            </c:strRef>
          </c:tx>
          <c:cat>
            <c:numRef>
              <c:f>'planimétrie directe'!$A$245:$A$277</c:f>
              <c:numCache>
                <c:formatCode>m/d/yyyy</c:formatCode>
                <c:ptCount val="33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</c:numCache>
            </c:numRef>
          </c:cat>
          <c:val>
            <c:numRef>
              <c:f>'planimétrie directe'!$AV$245:$AV$277</c:f>
              <c:numCache>
                <c:formatCode>0.000</c:formatCode>
                <c:ptCount val="33"/>
                <c:pt idx="10" formatCode="General">
                  <c:v>0</c:v>
                </c:pt>
                <c:pt idx="11" formatCode="General">
                  <c:v>6.0000000000000001E-3</c:v>
                </c:pt>
                <c:pt idx="12" formatCode="General">
                  <c:v>5.0000000000000001E-3</c:v>
                </c:pt>
                <c:pt idx="13" formatCode="General">
                  <c:v>8.0000000000000002E-3</c:v>
                </c:pt>
                <c:pt idx="14" formatCode="General">
                  <c:v>8.0000000000000002E-3</c:v>
                </c:pt>
                <c:pt idx="15" formatCode="General">
                  <c:v>8.9999999999999993E-3</c:v>
                </c:pt>
                <c:pt idx="16" formatCode="General">
                  <c:v>0.01</c:v>
                </c:pt>
                <c:pt idx="17" formatCode="General">
                  <c:v>8.9999999999999993E-3</c:v>
                </c:pt>
                <c:pt idx="18" formatCode="General">
                  <c:v>2E-3</c:v>
                </c:pt>
                <c:pt idx="19" formatCode="General">
                  <c:v>3.0000000000000001E-3</c:v>
                </c:pt>
                <c:pt idx="20" formatCode="General">
                  <c:v>6.0000000000000001E-3</c:v>
                </c:pt>
                <c:pt idx="21" formatCode="General">
                  <c:v>3.0000000000000001E-3</c:v>
                </c:pt>
                <c:pt idx="22" formatCode="General">
                  <c:v>3.0000000000000001E-3</c:v>
                </c:pt>
                <c:pt idx="23" formatCode="General">
                  <c:v>7.0000000000000001E-3</c:v>
                </c:pt>
                <c:pt idx="24" formatCode="General">
                  <c:v>4.0000000000000001E-3</c:v>
                </c:pt>
                <c:pt idx="25" formatCode="General">
                  <c:v>0.01</c:v>
                </c:pt>
                <c:pt idx="26" formatCode="General">
                  <c:v>0.03</c:v>
                </c:pt>
                <c:pt idx="27" formatCode="General">
                  <c:v>0.03</c:v>
                </c:pt>
                <c:pt idx="28" formatCode="General">
                  <c:v>1.0999999999999999E-2</c:v>
                </c:pt>
                <c:pt idx="29" formatCode="General">
                  <c:v>1.0999999999999999E-2</c:v>
                </c:pt>
                <c:pt idx="30" formatCode="General">
                  <c:v>1.0999999999999999E-2</c:v>
                </c:pt>
                <c:pt idx="31" formatCode="General">
                  <c:v>#N/A</c:v>
                </c:pt>
                <c:pt idx="32" formatCode="General">
                  <c:v>6.0000000000000001E-3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BB0-47F1-8FC6-FC4D0094E6EA}"/>
            </c:ext>
          </c:extLst>
        </c:ser>
        <c:ser>
          <c:idx val="6"/>
          <c:order val="1"/>
          <c:tx>
            <c:strRef>
              <c:f>'planimétrie directe'!$AX$244</c:f>
              <c:strCache>
                <c:ptCount val="1"/>
                <c:pt idx="0">
                  <c:v>1068</c:v>
                </c:pt>
              </c:strCache>
            </c:strRef>
          </c:tx>
          <c:cat>
            <c:numRef>
              <c:f>'planimétrie directe'!$A$245:$A$277</c:f>
              <c:numCache>
                <c:formatCode>m/d/yyyy</c:formatCode>
                <c:ptCount val="33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</c:numCache>
            </c:numRef>
          </c:cat>
          <c:val>
            <c:numRef>
              <c:f>'planimétrie directe'!$AX$245:$AX$277</c:f>
              <c:numCache>
                <c:formatCode>0.000</c:formatCode>
                <c:ptCount val="33"/>
                <c:pt idx="10" formatCode="General">
                  <c:v>0</c:v>
                </c:pt>
                <c:pt idx="11" formatCode="General">
                  <c:v>6.0000000000000001E-3</c:v>
                </c:pt>
                <c:pt idx="12" formatCode="General">
                  <c:v>5.0000000000000001E-3</c:v>
                </c:pt>
                <c:pt idx="13" formatCode="General">
                  <c:v>8.0000000000000002E-3</c:v>
                </c:pt>
                <c:pt idx="14" formatCode="General">
                  <c:v>8.0000000000000002E-3</c:v>
                </c:pt>
                <c:pt idx="15" formatCode="General">
                  <c:v>8.9999999999999993E-3</c:v>
                </c:pt>
                <c:pt idx="16" formatCode="General">
                  <c:v>0.01</c:v>
                </c:pt>
                <c:pt idx="17" formatCode="General">
                  <c:v>6.0000000000000001E-3</c:v>
                </c:pt>
                <c:pt idx="18" formatCode="General">
                  <c:v>8.0000000000000002E-3</c:v>
                </c:pt>
                <c:pt idx="19" formatCode="General">
                  <c:v>4.0000000000000001E-3</c:v>
                </c:pt>
                <c:pt idx="20" formatCode="General">
                  <c:v>5.0000000000000001E-3</c:v>
                </c:pt>
                <c:pt idx="21" formatCode="General">
                  <c:v>8.0000000000000002E-3</c:v>
                </c:pt>
                <c:pt idx="22" formatCode="General">
                  <c:v>7.0000000000000001E-3</c:v>
                </c:pt>
                <c:pt idx="23" formatCode="General">
                  <c:v>2E-3</c:v>
                </c:pt>
                <c:pt idx="24" formatCode="General">
                  <c:v>5.0000000000000001E-3</c:v>
                </c:pt>
                <c:pt idx="25" formatCode="General">
                  <c:v>8.9999999999999993E-3</c:v>
                </c:pt>
                <c:pt idx="26" formatCode="General">
                  <c:v>1.2999999999999999E-2</c:v>
                </c:pt>
                <c:pt idx="27" formatCode="General">
                  <c:v>1.2999999999999999E-2</c:v>
                </c:pt>
                <c:pt idx="28" formatCode="General">
                  <c:v>1.4999999999999999E-2</c:v>
                </c:pt>
                <c:pt idx="29" formatCode="General">
                  <c:v>1.4999999999999999E-2</c:v>
                </c:pt>
                <c:pt idx="30" formatCode="General">
                  <c:v>5.0000000000000001E-3</c:v>
                </c:pt>
                <c:pt idx="31" formatCode="General">
                  <c:v>#N/A</c:v>
                </c:pt>
                <c:pt idx="32" formatCode="General">
                  <c:v>1.2999999999999999E-2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BB0-47F1-8FC6-FC4D0094E6EA}"/>
            </c:ext>
          </c:extLst>
        </c:ser>
        <c:ser>
          <c:idx val="10"/>
          <c:order val="2"/>
          <c:tx>
            <c:strRef>
              <c:f>'planimétrie directe'!$AY$244</c:f>
              <c:strCache>
                <c:ptCount val="1"/>
                <c:pt idx="0">
                  <c:v>1069</c:v>
                </c:pt>
              </c:strCache>
            </c:strRef>
          </c:tx>
          <c:cat>
            <c:numRef>
              <c:f>'planimétrie directe'!$A$245:$A$277</c:f>
              <c:numCache>
                <c:formatCode>m/d/yyyy</c:formatCode>
                <c:ptCount val="33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</c:numCache>
            </c:numRef>
          </c:cat>
          <c:val>
            <c:numRef>
              <c:f>'planimétrie directe'!$AY$245:$AY$277</c:f>
              <c:numCache>
                <c:formatCode>0.000</c:formatCode>
                <c:ptCount val="33"/>
                <c:pt idx="10" formatCode="General">
                  <c:v>0</c:v>
                </c:pt>
                <c:pt idx="11" formatCode="General">
                  <c:v>8.9999999999999993E-3</c:v>
                </c:pt>
                <c:pt idx="12" formatCode="General">
                  <c:v>1.7999999999999999E-2</c:v>
                </c:pt>
                <c:pt idx="13" formatCode="General">
                  <c:v>1.9E-2</c:v>
                </c:pt>
                <c:pt idx="14" formatCode="General">
                  <c:v>8.9999999999999993E-3</c:v>
                </c:pt>
                <c:pt idx="15" formatCode="General">
                  <c:v>3.0000000000000001E-3</c:v>
                </c:pt>
                <c:pt idx="16" formatCode="General">
                  <c:v>8.0000000000000002E-3</c:v>
                </c:pt>
                <c:pt idx="17" formatCode="General">
                  <c:v>6.0000000000000001E-3</c:v>
                </c:pt>
                <c:pt idx="18" formatCode="General">
                  <c:v>1.9E-2</c:v>
                </c:pt>
                <c:pt idx="19" formatCode="General">
                  <c:v>0.01</c:v>
                </c:pt>
                <c:pt idx="20" formatCode="General">
                  <c:v>1.2E-2</c:v>
                </c:pt>
                <c:pt idx="21" formatCode="General">
                  <c:v>1E-3</c:v>
                </c:pt>
                <c:pt idx="22" formatCode="General">
                  <c:v>2E-3</c:v>
                </c:pt>
                <c:pt idx="23" formatCode="General">
                  <c:v>4.0000000000000001E-3</c:v>
                </c:pt>
                <c:pt idx="24" formatCode="General">
                  <c:v>8.0000000000000002E-3</c:v>
                </c:pt>
                <c:pt idx="25" formatCode="General">
                  <c:v>5.0000000000000001E-3</c:v>
                </c:pt>
                <c:pt idx="26" formatCode="General">
                  <c:v>1.4E-2</c:v>
                </c:pt>
                <c:pt idx="27" formatCode="General">
                  <c:v>1.4E-2</c:v>
                </c:pt>
                <c:pt idx="28" formatCode="General">
                  <c:v>6.0000000000000001E-3</c:v>
                </c:pt>
                <c:pt idx="29" formatCode="General">
                  <c:v>6.0000000000000001E-3</c:v>
                </c:pt>
                <c:pt idx="30" formatCode="General">
                  <c:v>1.2E-2</c:v>
                </c:pt>
                <c:pt idx="31" formatCode="General">
                  <c:v>#N/A</c:v>
                </c:pt>
                <c:pt idx="32" formatCode="General">
                  <c:v>3.0000000000000001E-3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94B-4DE9-A1CA-19410E0D36A8}"/>
            </c:ext>
          </c:extLst>
        </c:ser>
        <c:ser>
          <c:idx val="0"/>
          <c:order val="3"/>
          <c:tx>
            <c:strRef>
              <c:f>'planimétrie directe'!$AZ$244</c:f>
              <c:strCache>
                <c:ptCount val="1"/>
                <c:pt idx="0">
                  <c:v>1070</c:v>
                </c:pt>
              </c:strCache>
            </c:strRef>
          </c:tx>
          <c:cat>
            <c:numRef>
              <c:f>'planimétrie directe'!$A$245:$A$277</c:f>
              <c:numCache>
                <c:formatCode>m/d/yyyy</c:formatCode>
                <c:ptCount val="33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</c:numCache>
            </c:numRef>
          </c:cat>
          <c:val>
            <c:numRef>
              <c:f>'planimétrie directe'!$AZ$245:$AZ$277</c:f>
              <c:numCache>
                <c:formatCode>0.000</c:formatCode>
                <c:ptCount val="33"/>
                <c:pt idx="10" formatCode="General">
                  <c:v>0</c:v>
                </c:pt>
                <c:pt idx="11" formatCode="General">
                  <c:v>8.0000000000000002E-3</c:v>
                </c:pt>
                <c:pt idx="12" formatCode="General">
                  <c:v>1.2999999999999999E-2</c:v>
                </c:pt>
                <c:pt idx="13" formatCode="General">
                  <c:v>1.4999999999999999E-2</c:v>
                </c:pt>
                <c:pt idx="14" formatCode="General">
                  <c:v>1.4999999999999999E-2</c:v>
                </c:pt>
                <c:pt idx="15" formatCode="General">
                  <c:v>6.0000000000000001E-3</c:v>
                </c:pt>
                <c:pt idx="16" formatCode="General">
                  <c:v>2E-3</c:v>
                </c:pt>
                <c:pt idx="17" formatCode="General">
                  <c:v>2.1999999999999999E-2</c:v>
                </c:pt>
                <c:pt idx="18" formatCode="General">
                  <c:v>1.0999999999999999E-2</c:v>
                </c:pt>
                <c:pt idx="19" formatCode="General">
                  <c:v>1.4E-2</c:v>
                </c:pt>
                <c:pt idx="20" formatCode="General">
                  <c:v>1.4E-2</c:v>
                </c:pt>
                <c:pt idx="21" formatCode="General">
                  <c:v>1.6E-2</c:v>
                </c:pt>
                <c:pt idx="22" formatCode="General">
                  <c:v>6.0000000000000001E-3</c:v>
                </c:pt>
                <c:pt idx="23" formatCode="General">
                  <c:v>1.2E-2</c:v>
                </c:pt>
                <c:pt idx="24" formatCode="General">
                  <c:v>2.1000000000000001E-2</c:v>
                </c:pt>
                <c:pt idx="25" formatCode="General">
                  <c:v>2.1999999999999999E-2</c:v>
                </c:pt>
                <c:pt idx="26" formatCode="General">
                  <c:v>1.4999999999999999E-2</c:v>
                </c:pt>
                <c:pt idx="27" formatCode="General">
                  <c:v>1.4999999999999999E-2</c:v>
                </c:pt>
                <c:pt idx="28" formatCode="General">
                  <c:v>8.9999999999999993E-3</c:v>
                </c:pt>
                <c:pt idx="29" formatCode="General">
                  <c:v>8.9999999999999993E-3</c:v>
                </c:pt>
                <c:pt idx="30" formatCode="General">
                  <c:v>1.7999999999999999E-2</c:v>
                </c:pt>
                <c:pt idx="31" formatCode="General">
                  <c:v>#N/A</c:v>
                </c:pt>
                <c:pt idx="32" formatCode="General">
                  <c:v>2.3E-2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194B-4DE9-A1CA-19410E0D36A8}"/>
            </c:ext>
          </c:extLst>
        </c:ser>
        <c:ser>
          <c:idx val="4"/>
          <c:order val="4"/>
          <c:tx>
            <c:strRef>
              <c:f>'planimétrie directe'!$BA$244</c:f>
              <c:strCache>
                <c:ptCount val="1"/>
                <c:pt idx="0">
                  <c:v>1072</c:v>
                </c:pt>
              </c:strCache>
            </c:strRef>
          </c:tx>
          <c:cat>
            <c:numRef>
              <c:f>'planimétrie directe'!$A$245:$A$277</c:f>
              <c:numCache>
                <c:formatCode>m/d/yyyy</c:formatCode>
                <c:ptCount val="33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</c:numCache>
            </c:numRef>
          </c:cat>
          <c:val>
            <c:numRef>
              <c:f>'planimétrie directe'!$BA$245:$BA$277</c:f>
              <c:numCache>
                <c:formatCode>0.000</c:formatCode>
                <c:ptCount val="33"/>
                <c:pt idx="10" formatCode="General">
                  <c:v>0</c:v>
                </c:pt>
                <c:pt idx="11" formatCode="General">
                  <c:v>5.0000000000000001E-3</c:v>
                </c:pt>
                <c:pt idx="12" formatCode="General">
                  <c:v>1.2999999999999999E-2</c:v>
                </c:pt>
                <c:pt idx="13" formatCode="General">
                  <c:v>1.4999999999999999E-2</c:v>
                </c:pt>
                <c:pt idx="14" formatCode="General">
                  <c:v>2.3E-2</c:v>
                </c:pt>
                <c:pt idx="15" formatCode="General">
                  <c:v>1.7000000000000001E-2</c:v>
                </c:pt>
                <c:pt idx="16" formatCode="General">
                  <c:v>2.5000000000000001E-2</c:v>
                </c:pt>
                <c:pt idx="17" formatCode="General">
                  <c:v>1.0999999999999999E-2</c:v>
                </c:pt>
                <c:pt idx="18" formatCode="General">
                  <c:v>2.1000000000000001E-2</c:v>
                </c:pt>
                <c:pt idx="19" formatCode="General">
                  <c:v>3.1E-2</c:v>
                </c:pt>
                <c:pt idx="20" formatCode="General">
                  <c:v>3.1E-2</c:v>
                </c:pt>
                <c:pt idx="21" formatCode="General">
                  <c:v>1.2E-2</c:v>
                </c:pt>
                <c:pt idx="22" formatCode="General">
                  <c:v>1.7000000000000001E-2</c:v>
                </c:pt>
                <c:pt idx="23" formatCode="General">
                  <c:v>2.8000000000000001E-2</c:v>
                </c:pt>
                <c:pt idx="24" formatCode="General">
                  <c:v>1.7999999999999999E-2</c:v>
                </c:pt>
                <c:pt idx="25" formatCode="General">
                  <c:v>2.5999999999999999E-2</c:v>
                </c:pt>
                <c:pt idx="26" formatCode="General">
                  <c:v>2.4E-2</c:v>
                </c:pt>
                <c:pt idx="27" formatCode="General">
                  <c:v>2.4E-2</c:v>
                </c:pt>
                <c:pt idx="28" formatCode="General">
                  <c:v>1.9E-2</c:v>
                </c:pt>
                <c:pt idx="29" formatCode="General">
                  <c:v>1.9E-2</c:v>
                </c:pt>
                <c:pt idx="30" formatCode="General">
                  <c:v>1.7000000000000001E-2</c:v>
                </c:pt>
                <c:pt idx="31" formatCode="General">
                  <c:v>#N/A</c:v>
                </c:pt>
                <c:pt idx="32" formatCode="General">
                  <c:v>2.1999999999999999E-2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6BF-40FD-BC6E-55A9FF8DFEC4}"/>
            </c:ext>
          </c:extLst>
        </c:ser>
        <c:ser>
          <c:idx val="1"/>
          <c:order val="5"/>
          <c:tx>
            <c:strRef>
              <c:f>'planimétrie directe'!$BE$244</c:f>
              <c:strCache>
                <c:ptCount val="1"/>
                <c:pt idx="0">
                  <c:v>1076</c:v>
                </c:pt>
              </c:strCache>
            </c:strRef>
          </c:tx>
          <c:cat>
            <c:numRef>
              <c:f>'planimétrie directe'!$A$245:$A$277</c:f>
              <c:numCache>
                <c:formatCode>m/d/yyyy</c:formatCode>
                <c:ptCount val="33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</c:numCache>
            </c:numRef>
          </c:cat>
          <c:val>
            <c:numRef>
              <c:f>'planimétrie directe'!$BE$245:$BE$277</c:f>
              <c:numCache>
                <c:formatCode>0.000</c:formatCode>
                <c:ptCount val="33"/>
                <c:pt idx="10" formatCode="General">
                  <c:v>0</c:v>
                </c:pt>
                <c:pt idx="11" formatCode="General">
                  <c:v>5.0000000000000001E-3</c:v>
                </c:pt>
                <c:pt idx="12" formatCode="General">
                  <c:v>1.6E-2</c:v>
                </c:pt>
                <c:pt idx="13" formatCode="General">
                  <c:v>3.3000000000000002E-2</c:v>
                </c:pt>
                <c:pt idx="14" formatCode="General">
                  <c:v>3.3000000000000002E-2</c:v>
                </c:pt>
                <c:pt idx="15" formatCode="General">
                  <c:v>0.04</c:v>
                </c:pt>
                <c:pt idx="16" formatCode="General">
                  <c:v>0.05</c:v>
                </c:pt>
                <c:pt idx="17" formatCode="General">
                  <c:v>0.06</c:v>
                </c:pt>
                <c:pt idx="18" formatCode="General">
                  <c:v>5.8999999999999997E-2</c:v>
                </c:pt>
                <c:pt idx="19" formatCode="General">
                  <c:v>6.8000000000000005E-2</c:v>
                </c:pt>
                <c:pt idx="20" formatCode="General">
                  <c:v>7.2999999999999995E-2</c:v>
                </c:pt>
                <c:pt idx="21" formatCode="General">
                  <c:v>9.0999999999999998E-2</c:v>
                </c:pt>
                <c:pt idx="22" formatCode="General">
                  <c:v>8.4000000000000005E-2</c:v>
                </c:pt>
                <c:pt idx="23" formatCode="General">
                  <c:v>8.6999999999999994E-2</c:v>
                </c:pt>
                <c:pt idx="24" formatCode="General">
                  <c:v>0.106</c:v>
                </c:pt>
                <c:pt idx="25" formatCode="General">
                  <c:v>0.11</c:v>
                </c:pt>
                <c:pt idx="26" formatCode="General">
                  <c:v>0.11600000000000001</c:v>
                </c:pt>
                <c:pt idx="27" formatCode="General">
                  <c:v>0.11600000000000001</c:v>
                </c:pt>
                <c:pt idx="28" formatCode="General">
                  <c:v>0.123</c:v>
                </c:pt>
                <c:pt idx="29" formatCode="General">
                  <c:v>0.123</c:v>
                </c:pt>
                <c:pt idx="30" formatCode="General">
                  <c:v>0.126</c:v>
                </c:pt>
                <c:pt idx="31" formatCode="General">
                  <c:v>#N/A</c:v>
                </c:pt>
                <c:pt idx="32" formatCode="General">
                  <c:v>0.13500000000000001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194B-4DE9-A1CA-19410E0D36A8}"/>
            </c:ext>
          </c:extLst>
        </c:ser>
        <c:ser>
          <c:idx val="11"/>
          <c:order val="6"/>
          <c:tx>
            <c:strRef>
              <c:f>'planimétrie directe'!$BF$244</c:f>
              <c:strCache>
                <c:ptCount val="1"/>
                <c:pt idx="0">
                  <c:v>1077</c:v>
                </c:pt>
              </c:strCache>
            </c:strRef>
          </c:tx>
          <c:cat>
            <c:numRef>
              <c:f>'planimétrie directe'!$A$245:$A$277</c:f>
              <c:numCache>
                <c:formatCode>m/d/yyyy</c:formatCode>
                <c:ptCount val="33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</c:numCache>
            </c:numRef>
          </c:cat>
          <c:val>
            <c:numRef>
              <c:f>'planimétrie directe'!$BF$245:$BF$277</c:f>
              <c:numCache>
                <c:formatCode>0.000</c:formatCode>
                <c:ptCount val="33"/>
                <c:pt idx="10" formatCode="General">
                  <c:v>0</c:v>
                </c:pt>
                <c:pt idx="11" formatCode="General">
                  <c:v>1.2999999999999999E-2</c:v>
                </c:pt>
                <c:pt idx="12" formatCode="General">
                  <c:v>1.7000000000000001E-2</c:v>
                </c:pt>
                <c:pt idx="13" formatCode="General">
                  <c:v>2.1999999999999999E-2</c:v>
                </c:pt>
                <c:pt idx="14" formatCode="General">
                  <c:v>0.02</c:v>
                </c:pt>
                <c:pt idx="15" formatCode="General">
                  <c:v>0.03</c:v>
                </c:pt>
                <c:pt idx="16" formatCode="General">
                  <c:v>2.5000000000000001E-2</c:v>
                </c:pt>
                <c:pt idx="17" formatCode="General">
                  <c:v>2.5999999999999999E-2</c:v>
                </c:pt>
                <c:pt idx="18" formatCode="General">
                  <c:v>2.7E-2</c:v>
                </c:pt>
                <c:pt idx="19" formatCode="General">
                  <c:v>3.3000000000000002E-2</c:v>
                </c:pt>
                <c:pt idx="20" formatCode="General">
                  <c:v>4.2999999999999997E-2</c:v>
                </c:pt>
                <c:pt idx="21" formatCode="General">
                  <c:v>3.5000000000000003E-2</c:v>
                </c:pt>
                <c:pt idx="22" formatCode="General">
                  <c:v>4.9000000000000002E-2</c:v>
                </c:pt>
                <c:pt idx="23" formatCode="General">
                  <c:v>4.5999999999999999E-2</c:v>
                </c:pt>
                <c:pt idx="24" formatCode="General">
                  <c:v>5.2999999999999999E-2</c:v>
                </c:pt>
                <c:pt idx="25" formatCode="General">
                  <c:v>4.8000000000000001E-2</c:v>
                </c:pt>
                <c:pt idx="26" formatCode="General">
                  <c:v>5.5E-2</c:v>
                </c:pt>
                <c:pt idx="27" formatCode="General">
                  <c:v>5.5E-2</c:v>
                </c:pt>
                <c:pt idx="28" formatCode="General">
                  <c:v>5.7000000000000002E-2</c:v>
                </c:pt>
                <c:pt idx="29" formatCode="General">
                  <c:v>5.7000000000000002E-2</c:v>
                </c:pt>
                <c:pt idx="30" formatCode="General">
                  <c:v>5.6000000000000001E-2</c:v>
                </c:pt>
                <c:pt idx="31" formatCode="General">
                  <c:v>#N/A</c:v>
                </c:pt>
                <c:pt idx="32" formatCode="General">
                  <c:v>6.6000000000000003E-2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194B-4DE9-A1CA-19410E0D36A8}"/>
            </c:ext>
          </c:extLst>
        </c:ser>
        <c:ser>
          <c:idx val="5"/>
          <c:order val="7"/>
          <c:tx>
            <c:strRef>
              <c:f>'planimétrie directe'!$BG$244</c:f>
              <c:strCache>
                <c:ptCount val="1"/>
                <c:pt idx="0">
                  <c:v>1078</c:v>
                </c:pt>
              </c:strCache>
            </c:strRef>
          </c:tx>
          <c:cat>
            <c:numRef>
              <c:f>'planimétrie directe'!$A$245:$A$277</c:f>
              <c:numCache>
                <c:formatCode>m/d/yyyy</c:formatCode>
                <c:ptCount val="33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</c:numCache>
            </c:numRef>
          </c:cat>
          <c:val>
            <c:numRef>
              <c:f>'planimétrie directe'!$BG$245:$BG$277</c:f>
              <c:numCache>
                <c:formatCode>0.000</c:formatCode>
                <c:ptCount val="33"/>
                <c:pt idx="10" formatCode="General">
                  <c:v>0</c:v>
                </c:pt>
                <c:pt idx="11" formatCode="General">
                  <c:v>0.01</c:v>
                </c:pt>
                <c:pt idx="12" formatCode="General">
                  <c:v>7.0000000000000001E-3</c:v>
                </c:pt>
                <c:pt idx="13" formatCode="General">
                  <c:v>8.0000000000000002E-3</c:v>
                </c:pt>
                <c:pt idx="14" formatCode="General">
                  <c:v>3.0000000000000001E-3</c:v>
                </c:pt>
                <c:pt idx="15" formatCode="General">
                  <c:v>5.0000000000000001E-3</c:v>
                </c:pt>
                <c:pt idx="16" formatCode="General">
                  <c:v>1.4999999999999999E-2</c:v>
                </c:pt>
                <c:pt idx="17" formatCode="General">
                  <c:v>2E-3</c:v>
                </c:pt>
                <c:pt idx="18" formatCode="General">
                  <c:v>0</c:v>
                </c:pt>
                <c:pt idx="19" formatCode="General">
                  <c:v>3.0000000000000001E-3</c:v>
                </c:pt>
                <c:pt idx="20" formatCode="General">
                  <c:v>1.2E-2</c:v>
                </c:pt>
                <c:pt idx="21" formatCode="General">
                  <c:v>7.0000000000000001E-3</c:v>
                </c:pt>
                <c:pt idx="22" formatCode="General">
                  <c:v>1.6E-2</c:v>
                </c:pt>
                <c:pt idx="23" formatCode="General">
                  <c:v>8.9999999999999993E-3</c:v>
                </c:pt>
                <c:pt idx="24" formatCode="General">
                  <c:v>1.7999999999999999E-2</c:v>
                </c:pt>
                <c:pt idx="25" formatCode="General">
                  <c:v>7.0000000000000001E-3</c:v>
                </c:pt>
                <c:pt idx="26" formatCode="General">
                  <c:v>2.1999999999999999E-2</c:v>
                </c:pt>
                <c:pt idx="27" formatCode="General">
                  <c:v>2.1999999999999999E-2</c:v>
                </c:pt>
                <c:pt idx="28" formatCode="General">
                  <c:v>8.9999999999999993E-3</c:v>
                </c:pt>
                <c:pt idx="29" formatCode="General">
                  <c:v>8.9999999999999993E-3</c:v>
                </c:pt>
                <c:pt idx="30" formatCode="General">
                  <c:v>0.02</c:v>
                </c:pt>
                <c:pt idx="31" formatCode="General">
                  <c:v>#N/A</c:v>
                </c:pt>
                <c:pt idx="32" formatCode="General">
                  <c:v>1.4999999999999999E-2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BB0-47F1-8FC6-FC4D0094E6EA}"/>
            </c:ext>
          </c:extLst>
        </c:ser>
        <c:ser>
          <c:idx val="2"/>
          <c:order val="8"/>
          <c:tx>
            <c:strRef>
              <c:f>'planimétrie directe'!$BH$244</c:f>
              <c:strCache>
                <c:ptCount val="1"/>
                <c:pt idx="0">
                  <c:v>1079</c:v>
                </c:pt>
              </c:strCache>
            </c:strRef>
          </c:tx>
          <c:cat>
            <c:numRef>
              <c:f>'planimétrie directe'!$A$245:$A$277</c:f>
              <c:numCache>
                <c:formatCode>m/d/yyyy</c:formatCode>
                <c:ptCount val="33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</c:numCache>
            </c:numRef>
          </c:cat>
          <c:val>
            <c:numRef>
              <c:f>'planimétrie directe'!$BH$245:$BH$277</c:f>
              <c:numCache>
                <c:formatCode>0.000</c:formatCode>
                <c:ptCount val="33"/>
                <c:pt idx="10" formatCode="General">
                  <c:v>0</c:v>
                </c:pt>
                <c:pt idx="11" formatCode="General">
                  <c:v>5.0000000000000001E-3</c:v>
                </c:pt>
                <c:pt idx="12" formatCode="General">
                  <c:v>5.0000000000000001E-3</c:v>
                </c:pt>
                <c:pt idx="13" formatCode="General">
                  <c:v>6.0000000000000001E-3</c:v>
                </c:pt>
                <c:pt idx="14" formatCode="General">
                  <c:v>7.0000000000000001E-3</c:v>
                </c:pt>
                <c:pt idx="15" formatCode="General">
                  <c:v>0.01</c:v>
                </c:pt>
                <c:pt idx="16" formatCode="General">
                  <c:v>1.2999999999999999E-2</c:v>
                </c:pt>
                <c:pt idx="17" formatCode="General">
                  <c:v>1.6E-2</c:v>
                </c:pt>
                <c:pt idx="18" formatCode="General">
                  <c:v>1.4999999999999999E-2</c:v>
                </c:pt>
                <c:pt idx="19" formatCode="General">
                  <c:v>1.9E-2</c:v>
                </c:pt>
                <c:pt idx="20" formatCode="General">
                  <c:v>1.7999999999999999E-2</c:v>
                </c:pt>
                <c:pt idx="21" formatCode="General">
                  <c:v>1.7000000000000001E-2</c:v>
                </c:pt>
                <c:pt idx="22" formatCode="General">
                  <c:v>2.8000000000000001E-2</c:v>
                </c:pt>
                <c:pt idx="23" formatCode="General">
                  <c:v>2.5000000000000001E-2</c:v>
                </c:pt>
                <c:pt idx="24" formatCode="General">
                  <c:v>2.9000000000000001E-2</c:v>
                </c:pt>
                <c:pt idx="25" formatCode="General">
                  <c:v>2.5000000000000001E-2</c:v>
                </c:pt>
                <c:pt idx="26" formatCode="General">
                  <c:v>2.3E-2</c:v>
                </c:pt>
                <c:pt idx="27" formatCode="General">
                  <c:v>2.3E-2</c:v>
                </c:pt>
                <c:pt idx="28" formatCode="General">
                  <c:v>2.5999999999999999E-2</c:v>
                </c:pt>
                <c:pt idx="29" formatCode="General">
                  <c:v>2.5999999999999999E-2</c:v>
                </c:pt>
                <c:pt idx="30" formatCode="General">
                  <c:v>2.3E-2</c:v>
                </c:pt>
                <c:pt idx="31" formatCode="General">
                  <c:v>#N/A</c:v>
                </c:pt>
                <c:pt idx="32" formatCode="General">
                  <c:v>3.1E-2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194B-4DE9-A1CA-19410E0D36A8}"/>
            </c:ext>
          </c:extLst>
        </c:ser>
        <c:ser>
          <c:idx val="3"/>
          <c:order val="9"/>
          <c:tx>
            <c:strRef>
              <c:f>'planimétrie directe'!$BK$244</c:f>
              <c:strCache>
                <c:ptCount val="1"/>
                <c:pt idx="0">
                  <c:v>1084</c:v>
                </c:pt>
              </c:strCache>
            </c:strRef>
          </c:tx>
          <c:cat>
            <c:numRef>
              <c:f>'planimétrie directe'!$A$245:$A$277</c:f>
              <c:numCache>
                <c:formatCode>m/d/yyyy</c:formatCode>
                <c:ptCount val="33"/>
                <c:pt idx="0">
                  <c:v>42276</c:v>
                </c:pt>
                <c:pt idx="1">
                  <c:v>42338</c:v>
                </c:pt>
                <c:pt idx="2">
                  <c:v>42397</c:v>
                </c:pt>
                <c:pt idx="3">
                  <c:v>42458</c:v>
                </c:pt>
                <c:pt idx="4">
                  <c:v>42520</c:v>
                </c:pt>
                <c:pt idx="5">
                  <c:v>42543</c:v>
                </c:pt>
                <c:pt idx="6">
                  <c:v>42580</c:v>
                </c:pt>
                <c:pt idx="7">
                  <c:v>42642</c:v>
                </c:pt>
                <c:pt idx="8">
                  <c:v>42703</c:v>
                </c:pt>
                <c:pt idx="9">
                  <c:v>42762</c:v>
                </c:pt>
                <c:pt idx="10">
                  <c:v>42824</c:v>
                </c:pt>
                <c:pt idx="11">
                  <c:v>42885</c:v>
                </c:pt>
                <c:pt idx="12">
                  <c:v>42950</c:v>
                </c:pt>
                <c:pt idx="13">
                  <c:v>43010</c:v>
                </c:pt>
                <c:pt idx="14">
                  <c:v>43068</c:v>
                </c:pt>
                <c:pt idx="15">
                  <c:v>43129</c:v>
                </c:pt>
                <c:pt idx="16">
                  <c:v>43188</c:v>
                </c:pt>
                <c:pt idx="17">
                  <c:v>43251</c:v>
                </c:pt>
                <c:pt idx="18">
                  <c:v>43312</c:v>
                </c:pt>
                <c:pt idx="19">
                  <c:v>43375</c:v>
                </c:pt>
                <c:pt idx="20">
                  <c:v>43438</c:v>
                </c:pt>
                <c:pt idx="21">
                  <c:v>43494</c:v>
                </c:pt>
                <c:pt idx="22">
                  <c:v>43551</c:v>
                </c:pt>
                <c:pt idx="23">
                  <c:v>43613</c:v>
                </c:pt>
                <c:pt idx="24">
                  <c:v>43678</c:v>
                </c:pt>
                <c:pt idx="25">
                  <c:v>43738</c:v>
                </c:pt>
                <c:pt idx="26">
                  <c:v>43801</c:v>
                </c:pt>
                <c:pt idx="27">
                  <c:v>43860</c:v>
                </c:pt>
                <c:pt idx="28">
                  <c:v>43916</c:v>
                </c:pt>
                <c:pt idx="29">
                  <c:v>43979</c:v>
                </c:pt>
                <c:pt idx="30">
                  <c:v>44046</c:v>
                </c:pt>
                <c:pt idx="31">
                  <c:v>44068</c:v>
                </c:pt>
                <c:pt idx="32">
                  <c:v>44104</c:v>
                </c:pt>
              </c:numCache>
            </c:numRef>
          </c:cat>
          <c:val>
            <c:numRef>
              <c:f>'planimétrie directe'!$BK$245:$BK$277</c:f>
              <c:numCache>
                <c:formatCode>0.000</c:formatCode>
                <c:ptCount val="33"/>
                <c:pt idx="10" formatCode="General">
                  <c:v>0</c:v>
                </c:pt>
                <c:pt idx="11" formatCode="General">
                  <c:v>8.9999999999999993E-3</c:v>
                </c:pt>
                <c:pt idx="14" formatCode="General">
                  <c:v>8.0000000000000002E-3</c:v>
                </c:pt>
                <c:pt idx="15" formatCode="General">
                  <c:v>7.0000000000000001E-3</c:v>
                </c:pt>
                <c:pt idx="16" formatCode="General">
                  <c:v>1.6E-2</c:v>
                </c:pt>
                <c:pt idx="17" formatCode="General">
                  <c:v>4.0000000000000001E-3</c:v>
                </c:pt>
                <c:pt idx="19" formatCode="General">
                  <c:v>6.0000000000000001E-3</c:v>
                </c:pt>
                <c:pt idx="20" formatCode="General">
                  <c:v>5.0000000000000001E-3</c:v>
                </c:pt>
                <c:pt idx="21" formatCode="General">
                  <c:v>1.4E-2</c:v>
                </c:pt>
                <c:pt idx="22" formatCode="General">
                  <c:v>2.5000000000000001E-2</c:v>
                </c:pt>
                <c:pt idx="23" formatCode="General">
                  <c:v>2.3E-2</c:v>
                </c:pt>
                <c:pt idx="24" formatCode="General">
                  <c:v>8.9999999999999993E-3</c:v>
                </c:pt>
                <c:pt idx="25" formatCode="General">
                  <c:v>8.9999999999999993E-3</c:v>
                </c:pt>
                <c:pt idx="26" formatCode="General">
                  <c:v>7.0000000000000001E-3</c:v>
                </c:pt>
                <c:pt idx="27" formatCode="General">
                  <c:v>7.0000000000000001E-3</c:v>
                </c:pt>
                <c:pt idx="28" formatCode="General">
                  <c:v>0.01</c:v>
                </c:pt>
                <c:pt idx="29" formatCode="General">
                  <c:v>0.01</c:v>
                </c:pt>
                <c:pt idx="30" formatCode="General">
                  <c:v>4.0000000000000001E-3</c:v>
                </c:pt>
                <c:pt idx="31" formatCode="General">
                  <c:v>#N/A</c:v>
                </c:pt>
                <c:pt idx="32" formatCode="General">
                  <c:v>8.9999999999999993E-3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6A7-4865-88A7-8C82D81A9B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40431744"/>
        <c:axId val="140433280"/>
      </c:lineChart>
      <c:dateAx>
        <c:axId val="140431744"/>
        <c:scaling>
          <c:orientation val="minMax"/>
          <c:max val="44166"/>
          <c:min val="42824"/>
        </c:scaling>
        <c:delete val="0"/>
        <c:axPos val="b"/>
        <c:numFmt formatCode="dd/mm/yy;@" sourceLinked="0"/>
        <c:majorTickMark val="out"/>
        <c:minorTickMark val="none"/>
        <c:tickLblPos val="nextTo"/>
        <c:crossAx val="140433280"/>
        <c:crossesAt val="-2.0000000000000004E-2"/>
        <c:auto val="1"/>
        <c:lblOffset val="100"/>
        <c:baseTimeUnit val="days"/>
        <c:majorUnit val="2"/>
        <c:majorTimeUnit val="months"/>
      </c:dateAx>
      <c:valAx>
        <c:axId val="140433280"/>
        <c:scaling>
          <c:orientation val="minMax"/>
          <c:max val="0.13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en mètre</a:t>
                </a:r>
              </a:p>
            </c:rich>
          </c:tx>
          <c:layout>
            <c:manualLayout>
              <c:xMode val="edge"/>
              <c:yMode val="edge"/>
              <c:x val="8.1122115231898623E-3"/>
              <c:y val="0.46595943619438795"/>
            </c:manualLayout>
          </c:layout>
          <c:overlay val="0"/>
        </c:title>
        <c:numFmt formatCode="#,##0.000" sourceLinked="0"/>
        <c:majorTickMark val="out"/>
        <c:minorTickMark val="none"/>
        <c:tickLblPos val="nextTo"/>
        <c:crossAx val="140431744"/>
        <c:crosses val="autoZero"/>
        <c:crossBetween val="between"/>
        <c:majorUnit val="1.0000000000000002E-2"/>
      </c:valAx>
    </c:plotArea>
    <c:legend>
      <c:legendPos val="r"/>
      <c:legendEntry>
        <c:idx val="5"/>
        <c:txPr>
          <a:bodyPr/>
          <a:lstStyle/>
          <a:p>
            <a:pPr>
              <a:defRPr b="1">
                <a:solidFill>
                  <a:sysClr val="windowText" lastClr="000000"/>
                </a:solidFill>
              </a:defRPr>
            </a:pPr>
            <a:endParaRPr lang="fr-FR"/>
          </a:p>
        </c:txPr>
      </c:legendEntry>
      <c:layout>
        <c:manualLayout>
          <c:xMode val="edge"/>
          <c:yMode val="edge"/>
          <c:x val="0.86825408612820465"/>
          <c:y val="0.26915886758250179"/>
          <c:w val="0.10774083321494411"/>
          <c:h val="0.59438370714976407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600"/>
              <a:t>vitesse du déplacement du repère R1072</a:t>
            </a:r>
          </a:p>
          <a:p>
            <a:pPr>
              <a:defRPr/>
            </a:pPr>
            <a:r>
              <a:rPr lang="en-US" sz="1600"/>
              <a:t> Commune de Lochwiller</a:t>
            </a:r>
            <a:r>
              <a:rPr lang="en-US" sz="1600" baseline="0"/>
              <a:t> (67)</a:t>
            </a:r>
            <a:endParaRPr lang="en-US" sz="1600"/>
          </a:p>
        </c:rich>
      </c:tx>
      <c:layout>
        <c:manualLayout>
          <c:xMode val="edge"/>
          <c:yMode val="edge"/>
          <c:x val="0.22500509783566577"/>
          <c:y val="1.0599111111111111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2656675980018628"/>
          <c:y val="0.14157918457698934"/>
          <c:w val="0.8318629170146955"/>
          <c:h val="0.71622458000625899"/>
        </c:manualLayout>
      </c:layout>
      <c:scatterChart>
        <c:scatterStyle val="lineMarker"/>
        <c:varyColors val="0"/>
        <c:ser>
          <c:idx val="0"/>
          <c:order val="0"/>
          <c:tx>
            <c:strRef>
              <c:f>'planimétrie directe'!$BA$189</c:f>
              <c:strCache>
                <c:ptCount val="1"/>
                <c:pt idx="0">
                  <c:v>1072</c:v>
                </c:pt>
              </c:strCache>
            </c:strRef>
          </c:tx>
          <c:spPr>
            <a:ln w="28575">
              <a:noFill/>
            </a:ln>
          </c:spPr>
          <c:trendline>
            <c:spPr>
              <a:ln>
                <a:solidFill>
                  <a:srgbClr val="FF0000"/>
                </a:solidFill>
              </a:ln>
            </c:spPr>
            <c:trendlineType val="poly"/>
            <c:order val="2"/>
            <c:dispRSqr val="0"/>
            <c:dispEq val="0"/>
          </c:trendline>
          <c:trendline>
            <c:trendlineType val="movingAvg"/>
            <c:period val="2"/>
            <c:dispRSqr val="0"/>
            <c:dispEq val="0"/>
          </c:trendline>
          <c:xVal>
            <c:numRef>
              <c:f>'planimétrie directe'!$A$190:$A$241</c:f>
              <c:numCache>
                <c:formatCode>m/d/yyyy</c:formatCode>
                <c:ptCount val="52"/>
                <c:pt idx="0">
                  <c:v>41785</c:v>
                </c:pt>
                <c:pt idx="1">
                  <c:v>41844</c:v>
                </c:pt>
                <c:pt idx="2">
                  <c:v>41906</c:v>
                </c:pt>
                <c:pt idx="3">
                  <c:v>41970</c:v>
                </c:pt>
                <c:pt idx="4">
                  <c:v>42031</c:v>
                </c:pt>
                <c:pt idx="5">
                  <c:v>42090</c:v>
                </c:pt>
                <c:pt idx="6">
                  <c:v>42157</c:v>
                </c:pt>
                <c:pt idx="7">
                  <c:v>42213</c:v>
                </c:pt>
                <c:pt idx="8">
                  <c:v>42276</c:v>
                </c:pt>
                <c:pt idx="9">
                  <c:v>42338</c:v>
                </c:pt>
                <c:pt idx="10">
                  <c:v>42397</c:v>
                </c:pt>
                <c:pt idx="11">
                  <c:v>42458</c:v>
                </c:pt>
                <c:pt idx="12">
                  <c:v>42520</c:v>
                </c:pt>
                <c:pt idx="13">
                  <c:v>42543</c:v>
                </c:pt>
                <c:pt idx="14">
                  <c:v>42580</c:v>
                </c:pt>
                <c:pt idx="15">
                  <c:v>42642</c:v>
                </c:pt>
                <c:pt idx="16">
                  <c:v>42703</c:v>
                </c:pt>
                <c:pt idx="17">
                  <c:v>42762</c:v>
                </c:pt>
                <c:pt idx="18">
                  <c:v>42824</c:v>
                </c:pt>
                <c:pt idx="19">
                  <c:v>42885</c:v>
                </c:pt>
                <c:pt idx="20">
                  <c:v>42950</c:v>
                </c:pt>
                <c:pt idx="21">
                  <c:v>43010</c:v>
                </c:pt>
                <c:pt idx="22">
                  <c:v>43068</c:v>
                </c:pt>
                <c:pt idx="23">
                  <c:v>43129</c:v>
                </c:pt>
                <c:pt idx="24">
                  <c:v>43188</c:v>
                </c:pt>
                <c:pt idx="25">
                  <c:v>43251</c:v>
                </c:pt>
                <c:pt idx="26">
                  <c:v>43312</c:v>
                </c:pt>
                <c:pt idx="27">
                  <c:v>43375</c:v>
                </c:pt>
                <c:pt idx="28">
                  <c:v>43438</c:v>
                </c:pt>
                <c:pt idx="29">
                  <c:v>43494</c:v>
                </c:pt>
                <c:pt idx="30">
                  <c:v>43551</c:v>
                </c:pt>
                <c:pt idx="31">
                  <c:v>43613</c:v>
                </c:pt>
                <c:pt idx="32">
                  <c:v>43678</c:v>
                </c:pt>
                <c:pt idx="33">
                  <c:v>43738</c:v>
                </c:pt>
                <c:pt idx="34">
                  <c:v>43801</c:v>
                </c:pt>
                <c:pt idx="35">
                  <c:v>43860</c:v>
                </c:pt>
                <c:pt idx="36">
                  <c:v>43916</c:v>
                </c:pt>
                <c:pt idx="37">
                  <c:v>43979</c:v>
                </c:pt>
                <c:pt idx="38">
                  <c:v>44046</c:v>
                </c:pt>
                <c:pt idx="39">
                  <c:v>44068</c:v>
                </c:pt>
                <c:pt idx="40">
                  <c:v>44104</c:v>
                </c:pt>
                <c:pt idx="41">
                  <c:v>44167</c:v>
                </c:pt>
                <c:pt idx="42">
                  <c:v>44223</c:v>
                </c:pt>
                <c:pt idx="43">
                  <c:v>44285</c:v>
                </c:pt>
                <c:pt idx="44">
                  <c:v>44345</c:v>
                </c:pt>
                <c:pt idx="45">
                  <c:v>44405</c:v>
                </c:pt>
                <c:pt idx="46">
                  <c:v>44504</c:v>
                </c:pt>
                <c:pt idx="47">
                  <c:v>44531</c:v>
                </c:pt>
                <c:pt idx="48">
                  <c:v>44588</c:v>
                </c:pt>
                <c:pt idx="49">
                  <c:v>44650</c:v>
                </c:pt>
                <c:pt idx="50">
                  <c:v>44711</c:v>
                </c:pt>
                <c:pt idx="51">
                  <c:v>44770</c:v>
                </c:pt>
              </c:numCache>
            </c:numRef>
          </c:xVal>
          <c:yVal>
            <c:numRef>
              <c:f>'planimétrie directe'!$BA$190:$BA$241</c:f>
              <c:numCache>
                <c:formatCode>0.00</c:formatCode>
                <c:ptCount val="52"/>
                <c:pt idx="19">
                  <c:v>0.5901639344262295</c:v>
                </c:pt>
                <c:pt idx="20">
                  <c:v>0.41538461538461535</c:v>
                </c:pt>
                <c:pt idx="21">
                  <c:v>0.25</c:v>
                </c:pt>
                <c:pt idx="22">
                  <c:v>0.62068965517241381</c:v>
                </c:pt>
                <c:pt idx="23">
                  <c:v>0.34426229508196726</c:v>
                </c:pt>
                <c:pt idx="24">
                  <c:v>0.40677966101694918</c:v>
                </c:pt>
                <c:pt idx="25">
                  <c:v>0.38095238095238093</c:v>
                </c:pt>
                <c:pt idx="26">
                  <c:v>0.19672131147540983</c:v>
                </c:pt>
                <c:pt idx="27">
                  <c:v>0.52380952380952372</c:v>
                </c:pt>
                <c:pt idx="28">
                  <c:v>0</c:v>
                </c:pt>
                <c:pt idx="29">
                  <c:v>1.0714285714285714</c:v>
                </c:pt>
                <c:pt idx="30">
                  <c:v>0.31578947368421051</c:v>
                </c:pt>
                <c:pt idx="31">
                  <c:v>0.67741935483870974</c:v>
                </c:pt>
                <c:pt idx="32">
                  <c:v>0.6</c:v>
                </c:pt>
                <c:pt idx="33">
                  <c:v>0.5</c:v>
                </c:pt>
                <c:pt idx="34">
                  <c:v>0.42857142857142849</c:v>
                </c:pt>
                <c:pt idx="35">
                  <c:v>0.15254237288135594</c:v>
                </c:pt>
                <c:pt idx="36">
                  <c:v>0.37500000000000006</c:v>
                </c:pt>
                <c:pt idx="37">
                  <c:v>0.23809523809523808</c:v>
                </c:pt>
                <c:pt idx="38">
                  <c:v>0.44776119402985076</c:v>
                </c:pt>
                <c:pt idx="40">
                  <c:v>1.416666666666667</c:v>
                </c:pt>
                <c:pt idx="41">
                  <c:v>0.28965536049584018</c:v>
                </c:pt>
                <c:pt idx="42">
                  <c:v>1.0178571600200874</c:v>
                </c:pt>
                <c:pt idx="43">
                  <c:v>0.70452678456195383</c:v>
                </c:pt>
                <c:pt idx="44">
                  <c:v>1.2509996187935228</c:v>
                </c:pt>
                <c:pt idx="45">
                  <c:v>0.80622579435211794</c:v>
                </c:pt>
                <c:pt idx="46">
                  <c:v>0.12121211285843994</c:v>
                </c:pt>
                <c:pt idx="47">
                  <c:v>1.411786583521065</c:v>
                </c:pt>
                <c:pt idx="48">
                  <c:v>0.30689219750180691</c:v>
                </c:pt>
                <c:pt idx="49">
                  <c:v>1.4107141839123354</c:v>
                </c:pt>
                <c:pt idx="50">
                  <c:v>0.69551488844044773</c:v>
                </c:pt>
                <c:pt idx="51">
                  <c:v>2.0591260106666311E-2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C20-4551-A12D-811764490C2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8870144"/>
        <c:axId val="139990144"/>
      </c:scatterChart>
      <c:valAx>
        <c:axId val="138870144"/>
        <c:scaling>
          <c:orientation val="minMax"/>
          <c:max val="44780"/>
          <c:min val="42850"/>
        </c:scaling>
        <c:delete val="0"/>
        <c:axPos val="b"/>
        <c:numFmt formatCode="[$-40C]mmm\-yy;@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fr-FR"/>
          </a:p>
        </c:txPr>
        <c:crossAx val="139990144"/>
        <c:crossesAt val="0"/>
        <c:crossBetween val="midCat"/>
        <c:majorUnit val="60"/>
      </c:valAx>
      <c:valAx>
        <c:axId val="139990144"/>
        <c:scaling>
          <c:orientation val="minMax"/>
          <c:max val="3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 sz="1100" baseline="0"/>
                  <a:t>vitesse surrection en cm/mois</a:t>
                </a:r>
              </a:p>
            </c:rich>
          </c:tx>
          <c:layout>
            <c:manualLayout>
              <c:xMode val="edge"/>
              <c:yMode val="edge"/>
              <c:x val="1.1249169820124888E-2"/>
              <c:y val="0.26991889609993019"/>
            </c:manualLayout>
          </c:layout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1100"/>
            </a:pPr>
            <a:endParaRPr lang="fr-FR"/>
          </a:p>
        </c:txPr>
        <c:crossAx val="138870144"/>
        <c:crosses val="autoZero"/>
        <c:crossBetween val="midCat"/>
      </c:valAx>
    </c:plotArea>
    <c:legend>
      <c:legendPos val="l"/>
      <c:legendEntry>
        <c:idx val="0"/>
        <c:txPr>
          <a:bodyPr/>
          <a:lstStyle/>
          <a:p>
            <a:pPr>
              <a:defRPr sz="1400" b="1">
                <a:solidFill>
                  <a:schemeClr val="tx2"/>
                </a:solidFill>
              </a:defRPr>
            </a:pPr>
            <a:endParaRPr lang="fr-FR"/>
          </a:p>
        </c:txPr>
      </c:legendEntry>
      <c:legendEntry>
        <c:idx val="1"/>
        <c:txPr>
          <a:bodyPr/>
          <a:lstStyle/>
          <a:p>
            <a:pPr>
              <a:defRPr sz="110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2"/>
        <c:txPr>
          <a:bodyPr/>
          <a:lstStyle/>
          <a:p>
            <a:pPr>
              <a:defRPr sz="1050"/>
            </a:pPr>
            <a:endParaRPr lang="fr-FR"/>
          </a:p>
        </c:txPr>
      </c:legendEntry>
      <c:layout>
        <c:manualLayout>
          <c:xMode val="edge"/>
          <c:yMode val="edge"/>
          <c:x val="0.65542892867178559"/>
          <c:y val="0.210430194751454"/>
          <c:w val="0.21128782797473172"/>
          <c:h val="0.31452451190312553"/>
        </c:manualLayout>
      </c:layout>
      <c:overlay val="0"/>
      <c:spPr>
        <a:solidFill>
          <a:schemeClr val="bg1"/>
        </a:solidFill>
        <a:ln>
          <a:solidFill>
            <a:schemeClr val="tx1"/>
          </a:solidFill>
        </a:ln>
      </c:spPr>
    </c:legend>
    <c:plotVisOnly val="1"/>
    <c:dispBlanksAs val="gap"/>
    <c:showDLblsOverMax val="0"/>
  </c:chart>
  <c:printSettings>
    <c:headerFooter/>
    <c:pageMargins b="0.75" l="0.7" r="0.7" t="0.75" header="0.3" footer="0.3"/>
    <c:pageSetup paperSize="9" orientation="landscape"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600"/>
              <a:t>vitesse du déplacement du repère R1078</a:t>
            </a:r>
          </a:p>
          <a:p>
            <a:pPr>
              <a:defRPr/>
            </a:pPr>
            <a:r>
              <a:rPr lang="en-US" sz="1600"/>
              <a:t> Commune de Lochwiller</a:t>
            </a:r>
            <a:r>
              <a:rPr lang="en-US" sz="1600" baseline="0"/>
              <a:t> (67)</a:t>
            </a:r>
            <a:endParaRPr lang="en-US" sz="1600"/>
          </a:p>
        </c:rich>
      </c:tx>
      <c:layout>
        <c:manualLayout>
          <c:xMode val="edge"/>
          <c:yMode val="edge"/>
          <c:x val="0.22500509783566577"/>
          <c:y val="1.0599111111111111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2656675980018628"/>
          <c:y val="0.14157918457698934"/>
          <c:w val="0.8318629170146955"/>
          <c:h val="0.71622458000625899"/>
        </c:manualLayout>
      </c:layout>
      <c:scatterChart>
        <c:scatterStyle val="lineMarker"/>
        <c:varyColors val="0"/>
        <c:ser>
          <c:idx val="0"/>
          <c:order val="0"/>
          <c:tx>
            <c:strRef>
              <c:f>'planimétrie directe'!$BG$244</c:f>
              <c:strCache>
                <c:ptCount val="1"/>
                <c:pt idx="0">
                  <c:v>1078</c:v>
                </c:pt>
              </c:strCache>
            </c:strRef>
          </c:tx>
          <c:spPr>
            <a:ln w="28575">
              <a:noFill/>
            </a:ln>
          </c:spPr>
          <c:dLbls>
            <c:dLbl>
              <c:idx val="28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5ED4-4600-9555-B0D7F15F2C87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trendline>
            <c:spPr>
              <a:ln>
                <a:solidFill>
                  <a:srgbClr val="FF0000"/>
                </a:solidFill>
              </a:ln>
            </c:spPr>
            <c:trendlineType val="poly"/>
            <c:order val="2"/>
            <c:dispRSqr val="0"/>
            <c:dispEq val="0"/>
          </c:trendline>
          <c:trendline>
            <c:trendlineType val="movingAvg"/>
            <c:period val="2"/>
            <c:dispRSqr val="0"/>
            <c:dispEq val="0"/>
          </c:trendline>
          <c:xVal>
            <c:numRef>
              <c:f>'planimétrie directe'!$A$190:$A$239</c:f>
              <c:numCache>
                <c:formatCode>m/d/yyyy</c:formatCode>
                <c:ptCount val="50"/>
                <c:pt idx="0">
                  <c:v>41785</c:v>
                </c:pt>
                <c:pt idx="1">
                  <c:v>41844</c:v>
                </c:pt>
                <c:pt idx="2">
                  <c:v>41906</c:v>
                </c:pt>
                <c:pt idx="3">
                  <c:v>41970</c:v>
                </c:pt>
                <c:pt idx="4">
                  <c:v>42031</c:v>
                </c:pt>
                <c:pt idx="5">
                  <c:v>42090</c:v>
                </c:pt>
                <c:pt idx="6">
                  <c:v>42157</c:v>
                </c:pt>
                <c:pt idx="7">
                  <c:v>42213</c:v>
                </c:pt>
                <c:pt idx="8">
                  <c:v>42276</c:v>
                </c:pt>
                <c:pt idx="9">
                  <c:v>42338</c:v>
                </c:pt>
                <c:pt idx="10">
                  <c:v>42397</c:v>
                </c:pt>
                <c:pt idx="11">
                  <c:v>42458</c:v>
                </c:pt>
                <c:pt idx="12">
                  <c:v>42520</c:v>
                </c:pt>
                <c:pt idx="13">
                  <c:v>42543</c:v>
                </c:pt>
                <c:pt idx="14">
                  <c:v>42580</c:v>
                </c:pt>
                <c:pt idx="15">
                  <c:v>42642</c:v>
                </c:pt>
                <c:pt idx="16">
                  <c:v>42703</c:v>
                </c:pt>
                <c:pt idx="17">
                  <c:v>42762</c:v>
                </c:pt>
                <c:pt idx="18">
                  <c:v>42824</c:v>
                </c:pt>
                <c:pt idx="19">
                  <c:v>42885</c:v>
                </c:pt>
                <c:pt idx="20">
                  <c:v>42950</c:v>
                </c:pt>
                <c:pt idx="21">
                  <c:v>43010</c:v>
                </c:pt>
                <c:pt idx="22">
                  <c:v>43068</c:v>
                </c:pt>
                <c:pt idx="23">
                  <c:v>43129</c:v>
                </c:pt>
                <c:pt idx="24">
                  <c:v>43188</c:v>
                </c:pt>
                <c:pt idx="25">
                  <c:v>43251</c:v>
                </c:pt>
                <c:pt idx="26">
                  <c:v>43312</c:v>
                </c:pt>
                <c:pt idx="27">
                  <c:v>43375</c:v>
                </c:pt>
                <c:pt idx="28">
                  <c:v>43438</c:v>
                </c:pt>
                <c:pt idx="29">
                  <c:v>43494</c:v>
                </c:pt>
                <c:pt idx="30">
                  <c:v>43551</c:v>
                </c:pt>
                <c:pt idx="31">
                  <c:v>43613</c:v>
                </c:pt>
                <c:pt idx="32">
                  <c:v>43678</c:v>
                </c:pt>
                <c:pt idx="33">
                  <c:v>43738</c:v>
                </c:pt>
                <c:pt idx="34">
                  <c:v>43801</c:v>
                </c:pt>
                <c:pt idx="35">
                  <c:v>43860</c:v>
                </c:pt>
                <c:pt idx="36">
                  <c:v>43916</c:v>
                </c:pt>
                <c:pt idx="37">
                  <c:v>43979</c:v>
                </c:pt>
                <c:pt idx="38">
                  <c:v>44046</c:v>
                </c:pt>
                <c:pt idx="39">
                  <c:v>44068</c:v>
                </c:pt>
                <c:pt idx="40">
                  <c:v>44104</c:v>
                </c:pt>
                <c:pt idx="41">
                  <c:v>44167</c:v>
                </c:pt>
                <c:pt idx="42">
                  <c:v>44223</c:v>
                </c:pt>
                <c:pt idx="43">
                  <c:v>44285</c:v>
                </c:pt>
                <c:pt idx="44">
                  <c:v>44345</c:v>
                </c:pt>
                <c:pt idx="45">
                  <c:v>44405</c:v>
                </c:pt>
                <c:pt idx="46">
                  <c:v>44504</c:v>
                </c:pt>
                <c:pt idx="47">
                  <c:v>44531</c:v>
                </c:pt>
                <c:pt idx="48">
                  <c:v>44588</c:v>
                </c:pt>
                <c:pt idx="49">
                  <c:v>44650</c:v>
                </c:pt>
              </c:numCache>
            </c:numRef>
          </c:xVal>
          <c:yVal>
            <c:numRef>
              <c:f>'planimétrie directe'!$BG$190:$BG$239</c:f>
              <c:numCache>
                <c:formatCode>0.00</c:formatCode>
                <c:ptCount val="50"/>
                <c:pt idx="19">
                  <c:v>0.49180327868852458</c:v>
                </c:pt>
                <c:pt idx="20">
                  <c:v>0.18461538461538463</c:v>
                </c:pt>
                <c:pt idx="21">
                  <c:v>0.15</c:v>
                </c:pt>
                <c:pt idx="22">
                  <c:v>0.25862068965517243</c:v>
                </c:pt>
                <c:pt idx="23">
                  <c:v>0.19672131147540983</c:v>
                </c:pt>
                <c:pt idx="24">
                  <c:v>0.50847457627118642</c:v>
                </c:pt>
                <c:pt idx="25">
                  <c:v>0.66666666666666674</c:v>
                </c:pt>
                <c:pt idx="26">
                  <c:v>4.9180327868852458E-2</c:v>
                </c:pt>
                <c:pt idx="27">
                  <c:v>0.14285714285714285</c:v>
                </c:pt>
                <c:pt idx="28">
                  <c:v>0.7142857142857143</c:v>
                </c:pt>
                <c:pt idx="29">
                  <c:v>0.8035714285714286</c:v>
                </c:pt>
                <c:pt idx="30">
                  <c:v>0.68421052631578949</c:v>
                </c:pt>
                <c:pt idx="31">
                  <c:v>0.58064516129032262</c:v>
                </c:pt>
                <c:pt idx="32">
                  <c:v>0.46153846153846156</c:v>
                </c:pt>
                <c:pt idx="33">
                  <c:v>0.6</c:v>
                </c:pt>
                <c:pt idx="34">
                  <c:v>0.7142857142857143</c:v>
                </c:pt>
                <c:pt idx="35">
                  <c:v>0.66101694915254239</c:v>
                </c:pt>
                <c:pt idx="36">
                  <c:v>0.26785714285714285</c:v>
                </c:pt>
                <c:pt idx="37">
                  <c:v>0.19047619047619047</c:v>
                </c:pt>
                <c:pt idx="38">
                  <c:v>0.58208955223880599</c:v>
                </c:pt>
                <c:pt idx="40">
                  <c:v>0.66666666666666663</c:v>
                </c:pt>
                <c:pt idx="41">
                  <c:v>0.70308681875384527</c:v>
                </c:pt>
                <c:pt idx="42">
                  <c:v>0.72865020329408736</c:v>
                </c:pt>
                <c:pt idx="43">
                  <c:v>0.56635644531779572</c:v>
                </c:pt>
                <c:pt idx="44">
                  <c:v>0.80156098067267911</c:v>
                </c:pt>
                <c:pt idx="45">
                  <c:v>1.1500000022351742</c:v>
                </c:pt>
                <c:pt idx="46">
                  <c:v>0.34550771015712683</c:v>
                </c:pt>
                <c:pt idx="47">
                  <c:v>0.49413571145119756</c:v>
                </c:pt>
                <c:pt idx="48">
                  <c:v>0.86322207150667984</c:v>
                </c:pt>
                <c:pt idx="49">
                  <c:v>0.41341952998771025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17E-4F7D-8572-584654938B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8870144"/>
        <c:axId val="139990144"/>
      </c:scatterChart>
      <c:valAx>
        <c:axId val="138870144"/>
        <c:scaling>
          <c:orientation val="minMax"/>
          <c:min val="42850"/>
        </c:scaling>
        <c:delete val="0"/>
        <c:axPos val="b"/>
        <c:numFmt formatCode="[$-40C]mmm\-yy;@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fr-FR"/>
          </a:p>
        </c:txPr>
        <c:crossAx val="139990144"/>
        <c:crossesAt val="0"/>
        <c:crossBetween val="midCat"/>
        <c:majorUnit val="60"/>
      </c:valAx>
      <c:valAx>
        <c:axId val="139990144"/>
        <c:scaling>
          <c:orientation val="minMax"/>
          <c:max val="3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 sz="1100" baseline="0"/>
                  <a:t>vitesse surrection en cm/mois</a:t>
                </a:r>
              </a:p>
            </c:rich>
          </c:tx>
          <c:layout>
            <c:manualLayout>
              <c:xMode val="edge"/>
              <c:yMode val="edge"/>
              <c:x val="1.1249169820124888E-2"/>
              <c:y val="0.26991889609993019"/>
            </c:manualLayout>
          </c:layout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1100"/>
            </a:pPr>
            <a:endParaRPr lang="fr-FR"/>
          </a:p>
        </c:txPr>
        <c:crossAx val="138870144"/>
        <c:crosses val="autoZero"/>
        <c:crossBetween val="midCat"/>
      </c:valAx>
    </c:plotArea>
    <c:legend>
      <c:legendPos val="l"/>
      <c:legendEntry>
        <c:idx val="0"/>
        <c:txPr>
          <a:bodyPr/>
          <a:lstStyle/>
          <a:p>
            <a:pPr>
              <a:defRPr sz="1400" b="1">
                <a:solidFill>
                  <a:schemeClr val="tx2"/>
                </a:solidFill>
              </a:defRPr>
            </a:pPr>
            <a:endParaRPr lang="fr-FR"/>
          </a:p>
        </c:txPr>
      </c:legendEntry>
      <c:legendEntry>
        <c:idx val="1"/>
        <c:txPr>
          <a:bodyPr/>
          <a:lstStyle/>
          <a:p>
            <a:pPr>
              <a:defRPr sz="110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2"/>
        <c:txPr>
          <a:bodyPr/>
          <a:lstStyle/>
          <a:p>
            <a:pPr>
              <a:defRPr sz="1050"/>
            </a:pPr>
            <a:endParaRPr lang="fr-FR"/>
          </a:p>
        </c:txPr>
      </c:legendEntry>
      <c:layout>
        <c:manualLayout>
          <c:xMode val="edge"/>
          <c:yMode val="edge"/>
          <c:x val="0.51304273546862378"/>
          <c:y val="0.18475892903015989"/>
          <c:w val="0.22633906485241723"/>
          <c:h val="0.31116102948615199"/>
        </c:manualLayout>
      </c:layout>
      <c:overlay val="0"/>
      <c:spPr>
        <a:solidFill>
          <a:schemeClr val="bg1"/>
        </a:solidFill>
        <a:ln>
          <a:solidFill>
            <a:schemeClr val="accent1"/>
          </a:solidFill>
        </a:ln>
      </c:spPr>
      <c:txPr>
        <a:bodyPr/>
        <a:lstStyle/>
        <a:p>
          <a:pPr>
            <a:defRPr sz="1200"/>
          </a:pPr>
          <a:endParaRPr lang="fr-FR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 paperSize="9" orientation="landscape"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600"/>
              <a:t>vitesse du déplacement du repère R1080 bis</a:t>
            </a:r>
          </a:p>
          <a:p>
            <a:pPr>
              <a:defRPr/>
            </a:pPr>
            <a:r>
              <a:rPr lang="en-US" sz="1600"/>
              <a:t> Commune de Lochwiller</a:t>
            </a:r>
            <a:r>
              <a:rPr lang="en-US" sz="1600" baseline="0"/>
              <a:t> (67)</a:t>
            </a:r>
            <a:endParaRPr lang="en-US" sz="1600"/>
          </a:p>
        </c:rich>
      </c:tx>
      <c:layout>
        <c:manualLayout>
          <c:xMode val="edge"/>
          <c:yMode val="edge"/>
          <c:x val="0.22500509783566577"/>
          <c:y val="1.0599111111111111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2656675980018628"/>
          <c:y val="0.14157918457698934"/>
          <c:w val="0.8318629170146955"/>
          <c:h val="0.71622458000625899"/>
        </c:manualLayout>
      </c:layout>
      <c:scatterChart>
        <c:scatterStyle val="lineMarker"/>
        <c:varyColors val="0"/>
        <c:ser>
          <c:idx val="0"/>
          <c:order val="0"/>
          <c:tx>
            <c:strRef>
              <c:f>'planimétrie directe'!$BI$244</c:f>
              <c:strCache>
                <c:ptCount val="1"/>
                <c:pt idx="0">
                  <c:v>1080a</c:v>
                </c:pt>
              </c:strCache>
            </c:strRef>
          </c:tx>
          <c:spPr>
            <a:ln w="28575">
              <a:noFill/>
            </a:ln>
          </c:spPr>
          <c:dLbls>
            <c:dLbl>
              <c:idx val="32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D1E7-47A3-A0C9-2CB060F82781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trendline>
            <c:spPr>
              <a:ln>
                <a:solidFill>
                  <a:srgbClr val="FF0000"/>
                </a:solidFill>
              </a:ln>
            </c:spPr>
            <c:trendlineType val="poly"/>
            <c:order val="2"/>
            <c:dispRSqr val="0"/>
            <c:dispEq val="0"/>
          </c:trendline>
          <c:trendline>
            <c:trendlineType val="movingAvg"/>
            <c:period val="2"/>
            <c:dispRSqr val="0"/>
            <c:dispEq val="0"/>
          </c:trendline>
          <c:xVal>
            <c:numRef>
              <c:f>'planimétrie directe'!$A$190:$A$241</c:f>
              <c:numCache>
                <c:formatCode>m/d/yyyy</c:formatCode>
                <c:ptCount val="52"/>
                <c:pt idx="0">
                  <c:v>41785</c:v>
                </c:pt>
                <c:pt idx="1">
                  <c:v>41844</c:v>
                </c:pt>
                <c:pt idx="2">
                  <c:v>41906</c:v>
                </c:pt>
                <c:pt idx="3">
                  <c:v>41970</c:v>
                </c:pt>
                <c:pt idx="4">
                  <c:v>42031</c:v>
                </c:pt>
                <c:pt idx="5">
                  <c:v>42090</c:v>
                </c:pt>
                <c:pt idx="6">
                  <c:v>42157</c:v>
                </c:pt>
                <c:pt idx="7">
                  <c:v>42213</c:v>
                </c:pt>
                <c:pt idx="8">
                  <c:v>42276</c:v>
                </c:pt>
                <c:pt idx="9">
                  <c:v>42338</c:v>
                </c:pt>
                <c:pt idx="10">
                  <c:v>42397</c:v>
                </c:pt>
                <c:pt idx="11">
                  <c:v>42458</c:v>
                </c:pt>
                <c:pt idx="12">
                  <c:v>42520</c:v>
                </c:pt>
                <c:pt idx="13">
                  <c:v>42543</c:v>
                </c:pt>
                <c:pt idx="14">
                  <c:v>42580</c:v>
                </c:pt>
                <c:pt idx="15">
                  <c:v>42642</c:v>
                </c:pt>
                <c:pt idx="16">
                  <c:v>42703</c:v>
                </c:pt>
                <c:pt idx="17">
                  <c:v>42762</c:v>
                </c:pt>
                <c:pt idx="18">
                  <c:v>42824</c:v>
                </c:pt>
                <c:pt idx="19">
                  <c:v>42885</c:v>
                </c:pt>
                <c:pt idx="20">
                  <c:v>42950</c:v>
                </c:pt>
                <c:pt idx="21">
                  <c:v>43010</c:v>
                </c:pt>
                <c:pt idx="22">
                  <c:v>43068</c:v>
                </c:pt>
                <c:pt idx="23">
                  <c:v>43129</c:v>
                </c:pt>
                <c:pt idx="24">
                  <c:v>43188</c:v>
                </c:pt>
                <c:pt idx="25">
                  <c:v>43251</c:v>
                </c:pt>
                <c:pt idx="26">
                  <c:v>43312</c:v>
                </c:pt>
                <c:pt idx="27">
                  <c:v>43375</c:v>
                </c:pt>
                <c:pt idx="28">
                  <c:v>43438</c:v>
                </c:pt>
                <c:pt idx="29">
                  <c:v>43494</c:v>
                </c:pt>
                <c:pt idx="30">
                  <c:v>43551</c:v>
                </c:pt>
                <c:pt idx="31">
                  <c:v>43613</c:v>
                </c:pt>
                <c:pt idx="32">
                  <c:v>43678</c:v>
                </c:pt>
                <c:pt idx="33">
                  <c:v>43738</c:v>
                </c:pt>
                <c:pt idx="34">
                  <c:v>43801</c:v>
                </c:pt>
                <c:pt idx="35">
                  <c:v>43860</c:v>
                </c:pt>
                <c:pt idx="36">
                  <c:v>43916</c:v>
                </c:pt>
                <c:pt idx="37">
                  <c:v>43979</c:v>
                </c:pt>
                <c:pt idx="38">
                  <c:v>44046</c:v>
                </c:pt>
                <c:pt idx="39">
                  <c:v>44068</c:v>
                </c:pt>
                <c:pt idx="40">
                  <c:v>44104</c:v>
                </c:pt>
                <c:pt idx="41">
                  <c:v>44167</c:v>
                </c:pt>
                <c:pt idx="42">
                  <c:v>44223</c:v>
                </c:pt>
                <c:pt idx="43">
                  <c:v>44285</c:v>
                </c:pt>
                <c:pt idx="44">
                  <c:v>44345</c:v>
                </c:pt>
                <c:pt idx="45">
                  <c:v>44405</c:v>
                </c:pt>
                <c:pt idx="46">
                  <c:v>44504</c:v>
                </c:pt>
                <c:pt idx="47">
                  <c:v>44531</c:v>
                </c:pt>
                <c:pt idx="48">
                  <c:v>44588</c:v>
                </c:pt>
                <c:pt idx="49">
                  <c:v>44650</c:v>
                </c:pt>
                <c:pt idx="50">
                  <c:v>44711</c:v>
                </c:pt>
                <c:pt idx="51">
                  <c:v>44770</c:v>
                </c:pt>
              </c:numCache>
            </c:numRef>
          </c:xVal>
          <c:yVal>
            <c:numRef>
              <c:f>'planimétrie directe'!$BI$190:$BI$241</c:f>
              <c:numCache>
                <c:formatCode>0.00</c:formatCode>
                <c:ptCount val="52"/>
                <c:pt idx="19">
                  <c:v>0.44262295081967207</c:v>
                </c:pt>
                <c:pt idx="20">
                  <c:v>0.41538461538461535</c:v>
                </c:pt>
                <c:pt idx="21">
                  <c:v>0.1</c:v>
                </c:pt>
                <c:pt idx="22">
                  <c:v>5.1724137931034482E-2</c:v>
                </c:pt>
                <c:pt idx="23">
                  <c:v>9.8360655737704916E-2</c:v>
                </c:pt>
                <c:pt idx="24">
                  <c:v>0.25423728813559321</c:v>
                </c:pt>
                <c:pt idx="25">
                  <c:v>0.19047619047619047</c:v>
                </c:pt>
                <c:pt idx="26">
                  <c:v>0.14754098360655737</c:v>
                </c:pt>
                <c:pt idx="27">
                  <c:v>0.5714285714285714</c:v>
                </c:pt>
                <c:pt idx="28">
                  <c:v>0.38095238095238093</c:v>
                </c:pt>
                <c:pt idx="29">
                  <c:v>0.16071428571428573</c:v>
                </c:pt>
                <c:pt idx="30">
                  <c:v>0.68421052631578949</c:v>
                </c:pt>
                <c:pt idx="31">
                  <c:v>0.4838709677419355</c:v>
                </c:pt>
                <c:pt idx="32">
                  <c:v>0.18461538461538463</c:v>
                </c:pt>
                <c:pt idx="33">
                  <c:v>0.2</c:v>
                </c:pt>
                <c:pt idx="34">
                  <c:v>0.33333333333333337</c:v>
                </c:pt>
                <c:pt idx="35">
                  <c:v>0.30508474576271188</c:v>
                </c:pt>
                <c:pt idx="36">
                  <c:v>0.4821428571428571</c:v>
                </c:pt>
                <c:pt idx="37">
                  <c:v>0.23809523809523808</c:v>
                </c:pt>
                <c:pt idx="38">
                  <c:v>0.40298507462686561</c:v>
                </c:pt>
                <c:pt idx="40">
                  <c:v>0.66666666666666663</c:v>
                </c:pt>
                <c:pt idx="41">
                  <c:v>0.54294067037260541</c:v>
                </c:pt>
                <c:pt idx="42">
                  <c:v>0.62703748716936214</c:v>
                </c:pt>
                <c:pt idx="43">
                  <c:v>0.55169777795926023</c:v>
                </c:pt>
                <c:pt idx="44">
                  <c:v>0.68007353120555558</c:v>
                </c:pt>
                <c:pt idx="45">
                  <c:v>1.0198038952208821</c:v>
                </c:pt>
                <c:pt idx="46">
                  <c:v>0.42207236852850577</c:v>
                </c:pt>
                <c:pt idx="47">
                  <c:v>0.31860458498308575</c:v>
                </c:pt>
                <c:pt idx="48">
                  <c:v>0.53673890003209601</c:v>
                </c:pt>
                <c:pt idx="49">
                  <c:v>0.37791530537546786</c:v>
                </c:pt>
                <c:pt idx="50">
                  <c:v>0.20277569197131554</c:v>
                </c:pt>
                <c:pt idx="51">
                  <c:v>6.4031241234014996E-3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7C9-4F2C-A48F-2284FCA5B0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8870144"/>
        <c:axId val="139990144"/>
      </c:scatterChart>
      <c:valAx>
        <c:axId val="138870144"/>
        <c:scaling>
          <c:orientation val="minMax"/>
          <c:max val="44740"/>
          <c:min val="42850"/>
        </c:scaling>
        <c:delete val="0"/>
        <c:axPos val="b"/>
        <c:numFmt formatCode="[$-40C]mmm\-yy;@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fr-FR"/>
          </a:p>
        </c:txPr>
        <c:crossAx val="139990144"/>
        <c:crossesAt val="0"/>
        <c:crossBetween val="midCat"/>
        <c:majorUnit val="60"/>
      </c:valAx>
      <c:valAx>
        <c:axId val="139990144"/>
        <c:scaling>
          <c:orientation val="minMax"/>
          <c:max val="3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 sz="1100" baseline="0"/>
                  <a:t>vitesse surrection en cm/mois</a:t>
                </a:r>
              </a:p>
            </c:rich>
          </c:tx>
          <c:layout>
            <c:manualLayout>
              <c:xMode val="edge"/>
              <c:yMode val="edge"/>
              <c:x val="1.1249169820124888E-2"/>
              <c:y val="0.26991889609993019"/>
            </c:manualLayout>
          </c:layout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1100"/>
            </a:pPr>
            <a:endParaRPr lang="fr-FR"/>
          </a:p>
        </c:txPr>
        <c:crossAx val="138870144"/>
        <c:crosses val="autoZero"/>
        <c:crossBetween val="midCat"/>
      </c:valAx>
    </c:plotArea>
    <c:legend>
      <c:legendPos val="l"/>
      <c:legendEntry>
        <c:idx val="0"/>
        <c:txPr>
          <a:bodyPr/>
          <a:lstStyle/>
          <a:p>
            <a:pPr>
              <a:defRPr sz="1400" b="1">
                <a:solidFill>
                  <a:schemeClr val="tx2"/>
                </a:solidFill>
              </a:defRPr>
            </a:pPr>
            <a:endParaRPr lang="fr-FR"/>
          </a:p>
        </c:txPr>
      </c:legendEntry>
      <c:legendEntry>
        <c:idx val="1"/>
        <c:txPr>
          <a:bodyPr/>
          <a:lstStyle/>
          <a:p>
            <a:pPr>
              <a:defRPr sz="110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2"/>
        <c:txPr>
          <a:bodyPr/>
          <a:lstStyle/>
          <a:p>
            <a:pPr>
              <a:defRPr sz="1050">
                <a:solidFill>
                  <a:schemeClr val="tx2"/>
                </a:solidFill>
              </a:defRPr>
            </a:pPr>
            <a:endParaRPr lang="fr-FR"/>
          </a:p>
        </c:txPr>
      </c:legendEntry>
      <c:layout>
        <c:manualLayout>
          <c:xMode val="edge"/>
          <c:yMode val="edge"/>
          <c:x val="0.54016384121571304"/>
          <c:y val="0.1948491263901829"/>
          <c:w val="0.2285991243270197"/>
          <c:h val="0.32461462596618273"/>
        </c:manualLayout>
      </c:layout>
      <c:overlay val="0"/>
      <c:spPr>
        <a:solidFill>
          <a:schemeClr val="bg1"/>
        </a:solidFill>
        <a:ln>
          <a:solidFill>
            <a:schemeClr val="accent1"/>
          </a:solidFill>
        </a:ln>
      </c:spPr>
      <c:txPr>
        <a:bodyPr/>
        <a:lstStyle/>
        <a:p>
          <a:pPr>
            <a:defRPr sz="1200">
              <a:solidFill>
                <a:schemeClr val="tx2"/>
              </a:solidFill>
            </a:defRPr>
          </a:pPr>
          <a:endParaRPr lang="fr-FR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 paperSize="9" orientation="landscape"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600"/>
              <a:t>vitesse du déplacement du repère R1070</a:t>
            </a:r>
          </a:p>
          <a:p>
            <a:pPr>
              <a:defRPr/>
            </a:pPr>
            <a:r>
              <a:rPr lang="en-US" sz="1600"/>
              <a:t> Commune de Lochwiller</a:t>
            </a:r>
            <a:r>
              <a:rPr lang="en-US" sz="1600" baseline="0"/>
              <a:t> (67)</a:t>
            </a:r>
            <a:endParaRPr lang="en-US" sz="1600"/>
          </a:p>
        </c:rich>
      </c:tx>
      <c:layout>
        <c:manualLayout>
          <c:xMode val="edge"/>
          <c:yMode val="edge"/>
          <c:x val="0.22500509783566577"/>
          <c:y val="1.0599111111111111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2656675980018628"/>
          <c:y val="0.14157918457698934"/>
          <c:w val="0.8318629170146955"/>
          <c:h val="0.71622458000625899"/>
        </c:manualLayout>
      </c:layout>
      <c:scatterChart>
        <c:scatterStyle val="lineMarker"/>
        <c:varyColors val="0"/>
        <c:ser>
          <c:idx val="0"/>
          <c:order val="0"/>
          <c:tx>
            <c:strRef>
              <c:f>'planimétrie directe'!$AZ$244</c:f>
              <c:strCache>
                <c:ptCount val="1"/>
                <c:pt idx="0">
                  <c:v>1070</c:v>
                </c:pt>
              </c:strCache>
            </c:strRef>
          </c:tx>
          <c:spPr>
            <a:ln w="28575">
              <a:noFill/>
            </a:ln>
          </c:spPr>
          <c:trendline>
            <c:spPr>
              <a:ln>
                <a:solidFill>
                  <a:srgbClr val="FF0000"/>
                </a:solidFill>
              </a:ln>
            </c:spPr>
            <c:trendlineType val="poly"/>
            <c:order val="2"/>
            <c:dispRSqr val="0"/>
            <c:dispEq val="0"/>
          </c:trendline>
          <c:trendline>
            <c:trendlineType val="movingAvg"/>
            <c:period val="2"/>
            <c:dispRSqr val="0"/>
            <c:dispEq val="0"/>
          </c:trendline>
          <c:xVal>
            <c:numRef>
              <c:f>'planimétrie directe'!$A$190:$A$241</c:f>
              <c:numCache>
                <c:formatCode>m/d/yyyy</c:formatCode>
                <c:ptCount val="52"/>
                <c:pt idx="0">
                  <c:v>41785</c:v>
                </c:pt>
                <c:pt idx="1">
                  <c:v>41844</c:v>
                </c:pt>
                <c:pt idx="2">
                  <c:v>41906</c:v>
                </c:pt>
                <c:pt idx="3">
                  <c:v>41970</c:v>
                </c:pt>
                <c:pt idx="4">
                  <c:v>42031</c:v>
                </c:pt>
                <c:pt idx="5">
                  <c:v>42090</c:v>
                </c:pt>
                <c:pt idx="6">
                  <c:v>42157</c:v>
                </c:pt>
                <c:pt idx="7">
                  <c:v>42213</c:v>
                </c:pt>
                <c:pt idx="8">
                  <c:v>42276</c:v>
                </c:pt>
                <c:pt idx="9">
                  <c:v>42338</c:v>
                </c:pt>
                <c:pt idx="10">
                  <c:v>42397</c:v>
                </c:pt>
                <c:pt idx="11">
                  <c:v>42458</c:v>
                </c:pt>
                <c:pt idx="12">
                  <c:v>42520</c:v>
                </c:pt>
                <c:pt idx="13">
                  <c:v>42543</c:v>
                </c:pt>
                <c:pt idx="14">
                  <c:v>42580</c:v>
                </c:pt>
                <c:pt idx="15">
                  <c:v>42642</c:v>
                </c:pt>
                <c:pt idx="16">
                  <c:v>42703</c:v>
                </c:pt>
                <c:pt idx="17">
                  <c:v>42762</c:v>
                </c:pt>
                <c:pt idx="18">
                  <c:v>42824</c:v>
                </c:pt>
                <c:pt idx="19">
                  <c:v>42885</c:v>
                </c:pt>
                <c:pt idx="20">
                  <c:v>42950</c:v>
                </c:pt>
                <c:pt idx="21">
                  <c:v>43010</c:v>
                </c:pt>
                <c:pt idx="22">
                  <c:v>43068</c:v>
                </c:pt>
                <c:pt idx="23">
                  <c:v>43129</c:v>
                </c:pt>
                <c:pt idx="24">
                  <c:v>43188</c:v>
                </c:pt>
                <c:pt idx="25">
                  <c:v>43251</c:v>
                </c:pt>
                <c:pt idx="26">
                  <c:v>43312</c:v>
                </c:pt>
                <c:pt idx="27">
                  <c:v>43375</c:v>
                </c:pt>
                <c:pt idx="28">
                  <c:v>43438</c:v>
                </c:pt>
                <c:pt idx="29">
                  <c:v>43494</c:v>
                </c:pt>
                <c:pt idx="30">
                  <c:v>43551</c:v>
                </c:pt>
                <c:pt idx="31">
                  <c:v>43613</c:v>
                </c:pt>
                <c:pt idx="32">
                  <c:v>43678</c:v>
                </c:pt>
                <c:pt idx="33">
                  <c:v>43738</c:v>
                </c:pt>
                <c:pt idx="34">
                  <c:v>43801</c:v>
                </c:pt>
                <c:pt idx="35">
                  <c:v>43860</c:v>
                </c:pt>
                <c:pt idx="36">
                  <c:v>43916</c:v>
                </c:pt>
                <c:pt idx="37">
                  <c:v>43979</c:v>
                </c:pt>
                <c:pt idx="38">
                  <c:v>44046</c:v>
                </c:pt>
                <c:pt idx="39">
                  <c:v>44068</c:v>
                </c:pt>
                <c:pt idx="40">
                  <c:v>44104</c:v>
                </c:pt>
                <c:pt idx="41">
                  <c:v>44167</c:v>
                </c:pt>
                <c:pt idx="42">
                  <c:v>44223</c:v>
                </c:pt>
                <c:pt idx="43">
                  <c:v>44285</c:v>
                </c:pt>
                <c:pt idx="44">
                  <c:v>44345</c:v>
                </c:pt>
                <c:pt idx="45">
                  <c:v>44405</c:v>
                </c:pt>
                <c:pt idx="46">
                  <c:v>44504</c:v>
                </c:pt>
                <c:pt idx="47">
                  <c:v>44531</c:v>
                </c:pt>
                <c:pt idx="48">
                  <c:v>44588</c:v>
                </c:pt>
                <c:pt idx="49">
                  <c:v>44650</c:v>
                </c:pt>
                <c:pt idx="50">
                  <c:v>44711</c:v>
                </c:pt>
                <c:pt idx="51">
                  <c:v>44770</c:v>
                </c:pt>
              </c:numCache>
            </c:numRef>
          </c:xVal>
          <c:yVal>
            <c:numRef>
              <c:f>'planimétrie directe'!$AZ$190:$AZ$241</c:f>
              <c:numCache>
                <c:formatCode>0.00</c:formatCode>
                <c:ptCount val="52"/>
                <c:pt idx="19">
                  <c:v>0.5901639344262295</c:v>
                </c:pt>
                <c:pt idx="20">
                  <c:v>0.18461538461538463</c:v>
                </c:pt>
                <c:pt idx="21">
                  <c:v>0.2</c:v>
                </c:pt>
                <c:pt idx="22">
                  <c:v>0</c:v>
                </c:pt>
                <c:pt idx="23">
                  <c:v>0.44262295081967207</c:v>
                </c:pt>
                <c:pt idx="24">
                  <c:v>0.20338983050847459</c:v>
                </c:pt>
                <c:pt idx="25">
                  <c:v>0.7142857142857143</c:v>
                </c:pt>
                <c:pt idx="26">
                  <c:v>0.34426229508196726</c:v>
                </c:pt>
                <c:pt idx="27">
                  <c:v>0.42857142857142849</c:v>
                </c:pt>
                <c:pt idx="28">
                  <c:v>4.7619047619047616E-2</c:v>
                </c:pt>
                <c:pt idx="29">
                  <c:v>0.16071428571428573</c:v>
                </c:pt>
                <c:pt idx="30">
                  <c:v>0.63157894736842102</c:v>
                </c:pt>
                <c:pt idx="31">
                  <c:v>0.43548387096774188</c:v>
                </c:pt>
                <c:pt idx="32">
                  <c:v>0.55384615384615388</c:v>
                </c:pt>
                <c:pt idx="33">
                  <c:v>0.2</c:v>
                </c:pt>
                <c:pt idx="34">
                  <c:v>0.47619047619047616</c:v>
                </c:pt>
                <c:pt idx="35">
                  <c:v>0.25423728813559321</c:v>
                </c:pt>
                <c:pt idx="36">
                  <c:v>0.32142857142857145</c:v>
                </c:pt>
                <c:pt idx="37">
                  <c:v>0.23809523809523808</c:v>
                </c:pt>
                <c:pt idx="38">
                  <c:v>0.31343283582089559</c:v>
                </c:pt>
                <c:pt idx="40">
                  <c:v>0.41666666666666669</c:v>
                </c:pt>
                <c:pt idx="41">
                  <c:v>0.47856550698561084</c:v>
                </c:pt>
                <c:pt idx="42">
                  <c:v>0.37880721514362176</c:v>
                </c:pt>
                <c:pt idx="43">
                  <c:v>0.44610699089546479</c:v>
                </c:pt>
                <c:pt idx="44">
                  <c:v>7.0710685593135036E-2</c:v>
                </c:pt>
                <c:pt idx="45">
                  <c:v>0.21213201973627685</c:v>
                </c:pt>
                <c:pt idx="46">
                  <c:v>0.22060939282491901</c:v>
                </c:pt>
                <c:pt idx="47">
                  <c:v>1.4382583503645852</c:v>
                </c:pt>
                <c:pt idx="48">
                  <c:v>0.91917100172936517</c:v>
                </c:pt>
                <c:pt idx="49">
                  <c:v>0.6062885834897952</c:v>
                </c:pt>
                <c:pt idx="50">
                  <c:v>0.31104370637905165</c:v>
                </c:pt>
                <c:pt idx="51">
                  <c:v>1.0440306659130979E-2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50A-4E14-9246-2468588FA1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8870144"/>
        <c:axId val="139990144"/>
      </c:scatterChart>
      <c:valAx>
        <c:axId val="138870144"/>
        <c:scaling>
          <c:orientation val="minMax"/>
          <c:max val="44740"/>
          <c:min val="42850"/>
        </c:scaling>
        <c:delete val="0"/>
        <c:axPos val="b"/>
        <c:numFmt formatCode="[$-40C]mmm\-yy;@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fr-FR"/>
          </a:p>
        </c:txPr>
        <c:crossAx val="139990144"/>
        <c:crossesAt val="0"/>
        <c:crossBetween val="midCat"/>
        <c:majorUnit val="60"/>
      </c:valAx>
      <c:valAx>
        <c:axId val="139990144"/>
        <c:scaling>
          <c:orientation val="minMax"/>
          <c:max val="3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 sz="1100" baseline="0"/>
                  <a:t>vitesse surrection en cm/mois</a:t>
                </a:r>
              </a:p>
            </c:rich>
          </c:tx>
          <c:layout>
            <c:manualLayout>
              <c:xMode val="edge"/>
              <c:yMode val="edge"/>
              <c:x val="1.1249169820124888E-2"/>
              <c:y val="0.26991889609993019"/>
            </c:manualLayout>
          </c:layout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1100"/>
            </a:pPr>
            <a:endParaRPr lang="fr-FR"/>
          </a:p>
        </c:txPr>
        <c:crossAx val="138870144"/>
        <c:crosses val="autoZero"/>
        <c:crossBetween val="midCat"/>
      </c:valAx>
      <c:spPr>
        <a:noFill/>
        <a:ln w="25400">
          <a:noFill/>
        </a:ln>
      </c:spPr>
    </c:plotArea>
    <c:legend>
      <c:legendPos val="l"/>
      <c:legendEntry>
        <c:idx val="0"/>
        <c:txPr>
          <a:bodyPr/>
          <a:lstStyle/>
          <a:p>
            <a:pPr>
              <a:defRPr sz="1400" b="1">
                <a:solidFill>
                  <a:schemeClr val="tx2"/>
                </a:solidFill>
              </a:defRPr>
            </a:pPr>
            <a:endParaRPr lang="fr-FR"/>
          </a:p>
        </c:txPr>
      </c:legendEntry>
      <c:legendEntry>
        <c:idx val="1"/>
        <c:txPr>
          <a:bodyPr/>
          <a:lstStyle/>
          <a:p>
            <a:pPr>
              <a:defRPr sz="110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2"/>
        <c:txPr>
          <a:bodyPr/>
          <a:lstStyle/>
          <a:p>
            <a:pPr>
              <a:defRPr sz="1050"/>
            </a:pPr>
            <a:endParaRPr lang="fr-FR"/>
          </a:p>
        </c:txPr>
      </c:legendEntry>
      <c:layout>
        <c:manualLayout>
          <c:xMode val="edge"/>
          <c:yMode val="edge"/>
          <c:x val="0.628307731623298"/>
          <c:y val="0.18475892903015989"/>
          <c:w val="0.21503852580277585"/>
          <c:h val="0.31452442860615965"/>
        </c:manualLayout>
      </c:layout>
      <c:overlay val="0"/>
      <c:spPr>
        <a:solidFill>
          <a:schemeClr val="bg1"/>
        </a:solidFill>
        <a:ln>
          <a:solidFill>
            <a:schemeClr val="accent1"/>
          </a:solidFill>
        </a:ln>
      </c:spPr>
      <c:txPr>
        <a:bodyPr/>
        <a:lstStyle/>
        <a:p>
          <a:pPr>
            <a:defRPr sz="1200"/>
          </a:pPr>
          <a:endParaRPr lang="fr-FR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 paperSize="9" orientation="landscape"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600"/>
              <a:t>vitesse du déplacement du repère R1069</a:t>
            </a:r>
          </a:p>
          <a:p>
            <a:pPr>
              <a:defRPr/>
            </a:pPr>
            <a:r>
              <a:rPr lang="en-US" sz="1600"/>
              <a:t> Commune de Lochwiller</a:t>
            </a:r>
            <a:r>
              <a:rPr lang="en-US" sz="1600" baseline="0"/>
              <a:t> (67)</a:t>
            </a:r>
            <a:endParaRPr lang="en-US" sz="1600"/>
          </a:p>
        </c:rich>
      </c:tx>
      <c:layout>
        <c:manualLayout>
          <c:xMode val="edge"/>
          <c:yMode val="edge"/>
          <c:x val="0.22500509783566577"/>
          <c:y val="1.0599111111111111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2656675980018628"/>
          <c:y val="0.14157918457698934"/>
          <c:w val="0.8318629170146955"/>
          <c:h val="0.71622458000625899"/>
        </c:manualLayout>
      </c:layout>
      <c:scatterChart>
        <c:scatterStyle val="lineMarker"/>
        <c:varyColors val="0"/>
        <c:ser>
          <c:idx val="0"/>
          <c:order val="0"/>
          <c:tx>
            <c:strRef>
              <c:f>'planimétrie directe'!$AY$244</c:f>
              <c:strCache>
                <c:ptCount val="1"/>
                <c:pt idx="0">
                  <c:v>1069</c:v>
                </c:pt>
              </c:strCache>
            </c:strRef>
          </c:tx>
          <c:spPr>
            <a:ln w="28575">
              <a:noFill/>
            </a:ln>
          </c:spPr>
          <c:dLbls>
            <c:dLbl>
              <c:idx val="32"/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AC1E-4FC8-8E8C-B36879A5DAA8}"/>
                </c:ext>
              </c:extLst>
            </c:dLbl>
            <c:spPr>
              <a:noFill/>
              <a:ln>
                <a:noFill/>
              </a:ln>
              <a:effectLst/>
            </c:spPr>
            <c:dLblPos val="t"/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trendline>
            <c:spPr>
              <a:ln>
                <a:solidFill>
                  <a:srgbClr val="FF0000"/>
                </a:solidFill>
              </a:ln>
            </c:spPr>
            <c:trendlineType val="poly"/>
            <c:order val="2"/>
            <c:dispRSqr val="0"/>
            <c:dispEq val="0"/>
          </c:trendline>
          <c:trendline>
            <c:trendlineType val="movingAvg"/>
            <c:period val="2"/>
            <c:dispRSqr val="0"/>
            <c:dispEq val="0"/>
          </c:trendline>
          <c:xVal>
            <c:numRef>
              <c:f>'planimétrie directe'!$A$190:$A$222</c:f>
              <c:numCache>
                <c:formatCode>m/d/yyyy</c:formatCode>
                <c:ptCount val="33"/>
                <c:pt idx="0">
                  <c:v>41785</c:v>
                </c:pt>
                <c:pt idx="1">
                  <c:v>41844</c:v>
                </c:pt>
                <c:pt idx="2">
                  <c:v>41906</c:v>
                </c:pt>
                <c:pt idx="3">
                  <c:v>41970</c:v>
                </c:pt>
                <c:pt idx="4">
                  <c:v>42031</c:v>
                </c:pt>
                <c:pt idx="5">
                  <c:v>42090</c:v>
                </c:pt>
                <c:pt idx="6">
                  <c:v>42157</c:v>
                </c:pt>
                <c:pt idx="7">
                  <c:v>42213</c:v>
                </c:pt>
                <c:pt idx="8">
                  <c:v>42276</c:v>
                </c:pt>
                <c:pt idx="9">
                  <c:v>42338</c:v>
                </c:pt>
                <c:pt idx="10">
                  <c:v>42397</c:v>
                </c:pt>
                <c:pt idx="11">
                  <c:v>42458</c:v>
                </c:pt>
                <c:pt idx="12">
                  <c:v>42520</c:v>
                </c:pt>
                <c:pt idx="13">
                  <c:v>42543</c:v>
                </c:pt>
                <c:pt idx="14">
                  <c:v>42580</c:v>
                </c:pt>
                <c:pt idx="15">
                  <c:v>42642</c:v>
                </c:pt>
                <c:pt idx="16">
                  <c:v>42703</c:v>
                </c:pt>
                <c:pt idx="17">
                  <c:v>42762</c:v>
                </c:pt>
                <c:pt idx="18">
                  <c:v>42824</c:v>
                </c:pt>
                <c:pt idx="19">
                  <c:v>42885</c:v>
                </c:pt>
                <c:pt idx="20">
                  <c:v>42950</c:v>
                </c:pt>
                <c:pt idx="21">
                  <c:v>43010</c:v>
                </c:pt>
                <c:pt idx="22">
                  <c:v>43068</c:v>
                </c:pt>
                <c:pt idx="23">
                  <c:v>43129</c:v>
                </c:pt>
                <c:pt idx="24">
                  <c:v>43188</c:v>
                </c:pt>
                <c:pt idx="25">
                  <c:v>43251</c:v>
                </c:pt>
                <c:pt idx="26">
                  <c:v>43312</c:v>
                </c:pt>
                <c:pt idx="27">
                  <c:v>43375</c:v>
                </c:pt>
                <c:pt idx="28">
                  <c:v>43438</c:v>
                </c:pt>
                <c:pt idx="29">
                  <c:v>43494</c:v>
                </c:pt>
                <c:pt idx="30">
                  <c:v>43551</c:v>
                </c:pt>
                <c:pt idx="31">
                  <c:v>43613</c:v>
                </c:pt>
                <c:pt idx="32">
                  <c:v>43678</c:v>
                </c:pt>
              </c:numCache>
            </c:numRef>
          </c:xVal>
          <c:yVal>
            <c:numRef>
              <c:f>'planimétrie directe'!$AY$190:$AY$222</c:f>
              <c:numCache>
                <c:formatCode>0.00</c:formatCode>
                <c:ptCount val="33"/>
                <c:pt idx="19">
                  <c:v>0.5901639344262295</c:v>
                </c:pt>
                <c:pt idx="20">
                  <c:v>0.46153846153846156</c:v>
                </c:pt>
                <c:pt idx="21">
                  <c:v>0.05</c:v>
                </c:pt>
                <c:pt idx="22">
                  <c:v>0.67241379310344829</c:v>
                </c:pt>
                <c:pt idx="23">
                  <c:v>0.29508196721311475</c:v>
                </c:pt>
                <c:pt idx="24">
                  <c:v>0.40677966101694918</c:v>
                </c:pt>
                <c:pt idx="25">
                  <c:v>0.2857142857142857</c:v>
                </c:pt>
                <c:pt idx="26">
                  <c:v>0.83606557377049195</c:v>
                </c:pt>
                <c:pt idx="27">
                  <c:v>0.42857142857142849</c:v>
                </c:pt>
                <c:pt idx="28">
                  <c:v>9.5238095238095233E-2</c:v>
                </c:pt>
                <c:pt idx="29">
                  <c:v>0.6964285714285714</c:v>
                </c:pt>
                <c:pt idx="30">
                  <c:v>0.10526315789473684</c:v>
                </c:pt>
                <c:pt idx="31">
                  <c:v>9.6774193548387094E-2</c:v>
                </c:pt>
                <c:pt idx="32">
                  <c:v>0.50769230769230755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B6F-4D66-990E-148BC893CE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0026240"/>
        <c:axId val="140027776"/>
      </c:scatterChart>
      <c:valAx>
        <c:axId val="140026240"/>
        <c:scaling>
          <c:orientation val="minMax"/>
          <c:max val="43700"/>
          <c:min val="42870"/>
        </c:scaling>
        <c:delete val="0"/>
        <c:axPos val="b"/>
        <c:numFmt formatCode="[$-40C]mmm\-yy;@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fr-FR"/>
          </a:p>
        </c:txPr>
        <c:crossAx val="140027776"/>
        <c:crossesAt val="0"/>
        <c:crossBetween val="midCat"/>
        <c:majorUnit val="60"/>
      </c:valAx>
      <c:valAx>
        <c:axId val="140027776"/>
        <c:scaling>
          <c:orientation val="minMax"/>
          <c:max val="3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 sz="1100" baseline="0"/>
                  <a:t>vitesse surrection en cm/mois</a:t>
                </a:r>
              </a:p>
            </c:rich>
          </c:tx>
          <c:layout>
            <c:manualLayout>
              <c:xMode val="edge"/>
              <c:yMode val="edge"/>
              <c:x val="1.1249169820124888E-2"/>
              <c:y val="0.26991889609993019"/>
            </c:manualLayout>
          </c:layout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1100"/>
            </a:pPr>
            <a:endParaRPr lang="fr-FR"/>
          </a:p>
        </c:txPr>
        <c:crossAx val="140026240"/>
        <c:crosses val="autoZero"/>
        <c:crossBetween val="midCat"/>
      </c:valAx>
      <c:spPr>
        <a:noFill/>
        <a:ln w="25400">
          <a:noFill/>
        </a:ln>
      </c:spPr>
    </c:plotArea>
    <c:legend>
      <c:legendPos val="l"/>
      <c:legendEntry>
        <c:idx val="0"/>
        <c:txPr>
          <a:bodyPr/>
          <a:lstStyle/>
          <a:p>
            <a:pPr>
              <a:defRPr sz="1400" b="1"/>
            </a:pPr>
            <a:endParaRPr lang="fr-FR"/>
          </a:p>
        </c:txPr>
      </c:legendEntry>
      <c:legendEntry>
        <c:idx val="1"/>
        <c:txPr>
          <a:bodyPr/>
          <a:lstStyle/>
          <a:p>
            <a:pPr>
              <a:defRPr sz="110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2"/>
        <c:txPr>
          <a:bodyPr/>
          <a:lstStyle/>
          <a:p>
            <a:pPr>
              <a:defRPr sz="1050"/>
            </a:pPr>
            <a:endParaRPr lang="fr-FR"/>
          </a:p>
        </c:txPr>
      </c:legendEntry>
      <c:layout>
        <c:manualLayout>
          <c:xMode val="edge"/>
          <c:yMode val="edge"/>
          <c:x val="0.59155628691671058"/>
          <c:y val="0.19865959512833911"/>
          <c:w val="0.24573853172984844"/>
          <c:h val="0.31070007383227588"/>
        </c:manualLayout>
      </c:layout>
      <c:overlay val="0"/>
      <c:spPr>
        <a:solidFill>
          <a:schemeClr val="bg1"/>
        </a:solidFill>
        <a:ln>
          <a:solidFill>
            <a:schemeClr val="accent1"/>
          </a:solidFill>
        </a:ln>
      </c:spPr>
      <c:txPr>
        <a:bodyPr/>
        <a:lstStyle/>
        <a:p>
          <a:pPr>
            <a:defRPr sz="1200"/>
          </a:pPr>
          <a:endParaRPr lang="fr-FR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 paperSize="9" orientation="landscape"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/>
            </a:pPr>
            <a:r>
              <a:rPr lang="en-US" sz="1600"/>
              <a:t>Déplacement cumulée </a:t>
            </a:r>
            <a:r>
              <a:rPr lang="en-US" sz="1600" b="1" i="0" u="none" strike="noStrike" baseline="0">
                <a:effectLst/>
              </a:rPr>
              <a:t>sur 1 an - </a:t>
            </a:r>
            <a:r>
              <a:rPr lang="en-US" sz="1800" b="1" i="0" u="none" strike="noStrike" baseline="0">
                <a:effectLst/>
              </a:rPr>
              <a:t>Repères d'auscultation</a:t>
            </a:r>
          </a:p>
          <a:p>
            <a:pPr algn="ctr">
              <a:defRPr/>
            </a:pPr>
            <a:r>
              <a:rPr lang="en-US" sz="1600" b="1" i="0" u="none" strike="noStrike" baseline="0">
                <a:effectLst/>
              </a:rPr>
              <a:t>C</a:t>
            </a:r>
            <a:r>
              <a:rPr lang="en-US" sz="1600"/>
              <a:t>ommune de Lochwiller</a:t>
            </a:r>
            <a:r>
              <a:rPr lang="en-US" sz="1600" baseline="0"/>
              <a:t> (67)</a:t>
            </a:r>
            <a:endParaRPr lang="en-US" sz="1600"/>
          </a:p>
        </c:rich>
      </c:tx>
      <c:layout>
        <c:manualLayout>
          <c:xMode val="edge"/>
          <c:yMode val="edge"/>
          <c:x val="0.20133197481409859"/>
          <c:y val="1.6350455079529314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1069067681850504"/>
          <c:y val="0.10962295266153059"/>
          <c:w val="0.74489524486070113"/>
          <c:h val="0.7586198784019883"/>
        </c:manualLayout>
      </c:layout>
      <c:lineChart>
        <c:grouping val="standard"/>
        <c:varyColors val="0"/>
        <c:ser>
          <c:idx val="15"/>
          <c:order val="0"/>
          <c:tx>
            <c:strRef>
              <c:f>'planimétrie directe'!$Q$292</c:f>
              <c:strCache>
                <c:ptCount val="1"/>
                <c:pt idx="0">
                  <c:v>1022</c:v>
                </c:pt>
              </c:strCache>
            </c:strRef>
          </c:tx>
          <c:spPr>
            <a:ln w="19050"/>
          </c:spPr>
          <c:cat>
            <c:numRef>
              <c:f>'planimétrie directe'!$A$308:$A$317</c:f>
              <c:numCache>
                <c:formatCode>m/d/yyyy</c:formatCode>
                <c:ptCount val="10"/>
                <c:pt idx="0">
                  <c:v>44104</c:v>
                </c:pt>
                <c:pt idx="1">
                  <c:v>44167</c:v>
                </c:pt>
                <c:pt idx="2">
                  <c:v>44223</c:v>
                </c:pt>
                <c:pt idx="3">
                  <c:v>44285</c:v>
                </c:pt>
                <c:pt idx="4">
                  <c:v>44345</c:v>
                </c:pt>
                <c:pt idx="5">
                  <c:v>44405</c:v>
                </c:pt>
                <c:pt idx="6">
                  <c:v>44504</c:v>
                </c:pt>
                <c:pt idx="7">
                  <c:v>44531</c:v>
                </c:pt>
                <c:pt idx="8">
                  <c:v>44588</c:v>
                </c:pt>
                <c:pt idx="9">
                  <c:v>44650</c:v>
                </c:pt>
              </c:numCache>
            </c:numRef>
          </c:cat>
          <c:val>
            <c:numRef>
              <c:f>'planimétrie directe'!$Q$308:$Q$317</c:f>
              <c:numCache>
                <c:formatCode>0.000</c:formatCode>
                <c:ptCount val="10"/>
                <c:pt idx="0">
                  <c:v>0</c:v>
                </c:pt>
                <c:pt idx="1">
                  <c:v>2.5612497439018979E-2</c:v>
                </c:pt>
                <c:pt idx="2">
                  <c:v>2.7202941462197816E-2</c:v>
                </c:pt>
                <c:pt idx="3">
                  <c:v>2.8319604780989667E-2</c:v>
                </c:pt>
                <c:pt idx="4">
                  <c:v>2.0099751293395657E-2</c:v>
                </c:pt>
                <c:pt idx="5">
                  <c:v>3.1304951401776977E-2</c:v>
                </c:pt>
                <c:pt idx="6">
                  <c:v>2.138015641930421E-2</c:v>
                </c:pt>
                <c:pt idx="7">
                  <c:v>1.7262676694395667E-2</c:v>
                </c:pt>
                <c:pt idx="8">
                  <c:v>2.3086792541699801E-2</c:v>
                </c:pt>
                <c:pt idx="9">
                  <c:v>1.3892444087861685E-2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9C02-4A08-A32B-7DC568F036F8}"/>
            </c:ext>
          </c:extLst>
        </c:ser>
        <c:ser>
          <c:idx val="18"/>
          <c:order val="1"/>
          <c:tx>
            <c:strRef>
              <c:f>'planimétrie directe'!$N$16</c:f>
              <c:strCache>
                <c:ptCount val="1"/>
                <c:pt idx="0">
                  <c:v>1017</c:v>
                </c:pt>
              </c:strCache>
            </c:strRef>
          </c:tx>
          <c:cat>
            <c:numRef>
              <c:f>'planimétrie directe'!$A$308:$A$317</c:f>
              <c:numCache>
                <c:formatCode>m/d/yyyy</c:formatCode>
                <c:ptCount val="10"/>
                <c:pt idx="0">
                  <c:v>44104</c:v>
                </c:pt>
                <c:pt idx="1">
                  <c:v>44167</c:v>
                </c:pt>
                <c:pt idx="2">
                  <c:v>44223</c:v>
                </c:pt>
                <c:pt idx="3">
                  <c:v>44285</c:v>
                </c:pt>
                <c:pt idx="4">
                  <c:v>44345</c:v>
                </c:pt>
                <c:pt idx="5">
                  <c:v>44405</c:v>
                </c:pt>
                <c:pt idx="6">
                  <c:v>44504</c:v>
                </c:pt>
                <c:pt idx="7">
                  <c:v>44531</c:v>
                </c:pt>
                <c:pt idx="8">
                  <c:v>44588</c:v>
                </c:pt>
                <c:pt idx="9">
                  <c:v>44650</c:v>
                </c:pt>
              </c:numCache>
            </c:numRef>
          </c:cat>
          <c:val>
            <c:numRef>
              <c:f>'planimétrie directe'!$N$308:$N$317</c:f>
              <c:numCache>
                <c:formatCode>0.000</c:formatCode>
                <c:ptCount val="10"/>
                <c:pt idx="0">
                  <c:v>0</c:v>
                </c:pt>
                <c:pt idx="1">
                  <c:v>5.3851647386493704E-3</c:v>
                </c:pt>
                <c:pt idx="2">
                  <c:v>3.1622772213483951E-3</c:v>
                </c:pt>
                <c:pt idx="3">
                  <c:v>4.2426403947255368E-3</c:v>
                </c:pt>
                <c:pt idx="4">
                  <c:v>1.9416487729921897E-2</c:v>
                </c:pt>
                <c:pt idx="5">
                  <c:v>1.923538409168998E-2</c:v>
                </c:pt>
                <c:pt idx="6">
                  <c:v>1.5264337767013733E-2</c:v>
                </c:pt>
                <c:pt idx="7">
                  <c:v>2.2671568486279773E-2</c:v>
                </c:pt>
                <c:pt idx="8">
                  <c:v>1.0630145978145083E-2</c:v>
                </c:pt>
                <c:pt idx="9">
                  <c:v>9.8994951598582546E-3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CA8-48D4-A883-94DBDB372BD8}"/>
            </c:ext>
          </c:extLst>
        </c:ser>
        <c:ser>
          <c:idx val="0"/>
          <c:order val="2"/>
          <c:tx>
            <c:strRef>
              <c:f>'planimétrie directe'!$P$292</c:f>
              <c:strCache>
                <c:ptCount val="1"/>
                <c:pt idx="0">
                  <c:v>1021 a</c:v>
                </c:pt>
              </c:strCache>
            </c:strRef>
          </c:tx>
          <c:cat>
            <c:numRef>
              <c:f>'planimétrie directe'!$A$308:$A$317</c:f>
              <c:numCache>
                <c:formatCode>m/d/yyyy</c:formatCode>
                <c:ptCount val="10"/>
                <c:pt idx="0">
                  <c:v>44104</c:v>
                </c:pt>
                <c:pt idx="1">
                  <c:v>44167</c:v>
                </c:pt>
                <c:pt idx="2">
                  <c:v>44223</c:v>
                </c:pt>
                <c:pt idx="3">
                  <c:v>44285</c:v>
                </c:pt>
                <c:pt idx="4">
                  <c:v>44345</c:v>
                </c:pt>
                <c:pt idx="5">
                  <c:v>44405</c:v>
                </c:pt>
                <c:pt idx="6">
                  <c:v>44504</c:v>
                </c:pt>
                <c:pt idx="7">
                  <c:v>44531</c:v>
                </c:pt>
                <c:pt idx="8">
                  <c:v>44588</c:v>
                </c:pt>
                <c:pt idx="9">
                  <c:v>44650</c:v>
                </c:pt>
              </c:numCache>
            </c:numRef>
          </c:cat>
          <c:val>
            <c:numRef>
              <c:f>'planimétrie directe'!$P$308:$P$317</c:f>
              <c:numCache>
                <c:formatCode>0.000</c:formatCode>
                <c:ptCount val="10"/>
                <c:pt idx="0">
                  <c:v>0</c:v>
                </c:pt>
                <c:pt idx="1">
                  <c:v>5.3450911986948312E-2</c:v>
                </c:pt>
                <c:pt idx="2">
                  <c:v>5.3712195958306543E-2</c:v>
                </c:pt>
                <c:pt idx="3">
                  <c:v>5.5036351189287645E-2</c:v>
                </c:pt>
                <c:pt idx="4">
                  <c:v>5.1788029692049001E-2</c:v>
                </c:pt>
                <c:pt idx="5">
                  <c:v>5.6044625239925774E-2</c:v>
                </c:pt>
                <c:pt idx="6">
                  <c:v>4.8703182675691882E-2</c:v>
                </c:pt>
                <c:pt idx="7">
                  <c:v>4.5177428009643097E-2</c:v>
                </c:pt>
                <c:pt idx="8">
                  <c:v>4.8259713988307584E-2</c:v>
                </c:pt>
                <c:pt idx="9">
                  <c:v>3.4205262948195064E-2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C02-4A08-A32B-7DC568F036F8}"/>
            </c:ext>
          </c:extLst>
        </c:ser>
        <c:ser>
          <c:idx val="1"/>
          <c:order val="3"/>
          <c:tx>
            <c:strRef>
              <c:f>'planimétrie directe'!$S$292</c:f>
              <c:strCache>
                <c:ptCount val="1"/>
                <c:pt idx="0">
                  <c:v>1023 a</c:v>
                </c:pt>
              </c:strCache>
            </c:strRef>
          </c:tx>
          <c:cat>
            <c:numRef>
              <c:f>'planimétrie directe'!$A$308:$A$317</c:f>
              <c:numCache>
                <c:formatCode>m/d/yyyy</c:formatCode>
                <c:ptCount val="10"/>
                <c:pt idx="0">
                  <c:v>44104</c:v>
                </c:pt>
                <c:pt idx="1">
                  <c:v>44167</c:v>
                </c:pt>
                <c:pt idx="2">
                  <c:v>44223</c:v>
                </c:pt>
                <c:pt idx="3">
                  <c:v>44285</c:v>
                </c:pt>
                <c:pt idx="4">
                  <c:v>44345</c:v>
                </c:pt>
                <c:pt idx="5">
                  <c:v>44405</c:v>
                </c:pt>
                <c:pt idx="6">
                  <c:v>44504</c:v>
                </c:pt>
                <c:pt idx="7">
                  <c:v>44531</c:v>
                </c:pt>
                <c:pt idx="8">
                  <c:v>44588</c:v>
                </c:pt>
                <c:pt idx="9">
                  <c:v>44650</c:v>
                </c:pt>
              </c:numCache>
            </c:numRef>
          </c:cat>
          <c:val>
            <c:numRef>
              <c:f>'planimétrie directe'!$S$308:$S$317</c:f>
              <c:numCache>
                <c:formatCode>0.000</c:formatCode>
                <c:ptCount val="10"/>
                <c:pt idx="0">
                  <c:v>0</c:v>
                </c:pt>
                <c:pt idx="1">
                  <c:v>1.3601470752496467E-2</c:v>
                </c:pt>
                <c:pt idx="2">
                  <c:v>1.3453623794819045E-2</c:v>
                </c:pt>
                <c:pt idx="3">
                  <c:v>9.4339806669867105E-3</c:v>
                </c:pt>
                <c:pt idx="4">
                  <c:v>2.319482705718718E-2</c:v>
                </c:pt>
                <c:pt idx="5">
                  <c:v>1.5556349101810349E-2</c:v>
                </c:pt>
                <c:pt idx="6">
                  <c:v>1.0525102121479599E-2</c:v>
                </c:pt>
                <c:pt idx="7">
                  <c:v>2.0615528390107832E-2</c:v>
                </c:pt>
                <c:pt idx="8">
                  <c:v>1.6492422325833339E-2</c:v>
                </c:pt>
                <c:pt idx="9">
                  <c:v>1.3000000098075431E-2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9C02-4A08-A32B-7DC568F036F8}"/>
            </c:ext>
          </c:extLst>
        </c:ser>
        <c:ser>
          <c:idx val="31"/>
          <c:order val="4"/>
          <c:tx>
            <c:strRef>
              <c:f>'planimétrie directe'!$V$292</c:f>
              <c:strCache>
                <c:ptCount val="1"/>
                <c:pt idx="0">
                  <c:v>1025</c:v>
                </c:pt>
              </c:strCache>
            </c:strRef>
          </c:tx>
          <c:cat>
            <c:numRef>
              <c:f>'planimétrie directe'!$A$308:$A$317</c:f>
              <c:numCache>
                <c:formatCode>m/d/yyyy</c:formatCode>
                <c:ptCount val="10"/>
                <c:pt idx="0">
                  <c:v>44104</c:v>
                </c:pt>
                <c:pt idx="1">
                  <c:v>44167</c:v>
                </c:pt>
                <c:pt idx="2">
                  <c:v>44223</c:v>
                </c:pt>
                <c:pt idx="3">
                  <c:v>44285</c:v>
                </c:pt>
                <c:pt idx="4">
                  <c:v>44345</c:v>
                </c:pt>
                <c:pt idx="5">
                  <c:v>44405</c:v>
                </c:pt>
                <c:pt idx="6">
                  <c:v>44504</c:v>
                </c:pt>
                <c:pt idx="7">
                  <c:v>44531</c:v>
                </c:pt>
                <c:pt idx="8">
                  <c:v>44588</c:v>
                </c:pt>
                <c:pt idx="9">
                  <c:v>44650</c:v>
                </c:pt>
              </c:numCache>
            </c:numRef>
          </c:cat>
          <c:val>
            <c:numRef>
              <c:f>'planimétrie directe'!$V$308:$V$317</c:f>
              <c:numCache>
                <c:formatCode>0.000</c:formatCode>
                <c:ptCount val="10"/>
                <c:pt idx="0">
                  <c:v>0</c:v>
                </c:pt>
                <c:pt idx="1">
                  <c:v>2.9966648245580058E-2</c:v>
                </c:pt>
                <c:pt idx="2">
                  <c:v>2.8635642071913738E-2</c:v>
                </c:pt>
                <c:pt idx="3">
                  <c:v>2.3706539110052698E-2</c:v>
                </c:pt>
                <c:pt idx="4">
                  <c:v>2.1931712763434388E-2</c:v>
                </c:pt>
                <c:pt idx="5">
                  <c:v>1.931320805557548E-2</c:v>
                </c:pt>
                <c:pt idx="6">
                  <c:v>1.4173528058471578E-2</c:v>
                </c:pt>
                <c:pt idx="7">
                  <c:v>1.7464249032857936E-2</c:v>
                </c:pt>
                <c:pt idx="8">
                  <c:v>2.4331050319927695E-2</c:v>
                </c:pt>
                <c:pt idx="9">
                  <c:v>1.3453623933268368E-2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F-9C02-4A08-A32B-7DC568F036F8}"/>
            </c:ext>
          </c:extLst>
        </c:ser>
        <c:ser>
          <c:idx val="32"/>
          <c:order val="5"/>
          <c:tx>
            <c:strRef>
              <c:f>'planimétrie directe'!$W$292</c:f>
              <c:strCache>
                <c:ptCount val="1"/>
                <c:pt idx="0">
                  <c:v>1026</c:v>
                </c:pt>
              </c:strCache>
            </c:strRef>
          </c:tx>
          <c:cat>
            <c:numRef>
              <c:f>'planimétrie directe'!$A$308:$A$317</c:f>
              <c:numCache>
                <c:formatCode>m/d/yyyy</c:formatCode>
                <c:ptCount val="10"/>
                <c:pt idx="0">
                  <c:v>44104</c:v>
                </c:pt>
                <c:pt idx="1">
                  <c:v>44167</c:v>
                </c:pt>
                <c:pt idx="2">
                  <c:v>44223</c:v>
                </c:pt>
                <c:pt idx="3">
                  <c:v>44285</c:v>
                </c:pt>
                <c:pt idx="4">
                  <c:v>44345</c:v>
                </c:pt>
                <c:pt idx="5">
                  <c:v>44405</c:v>
                </c:pt>
                <c:pt idx="6">
                  <c:v>44504</c:v>
                </c:pt>
                <c:pt idx="7">
                  <c:v>44531</c:v>
                </c:pt>
                <c:pt idx="8">
                  <c:v>44588</c:v>
                </c:pt>
                <c:pt idx="9">
                  <c:v>44650</c:v>
                </c:pt>
              </c:numCache>
            </c:numRef>
          </c:cat>
          <c:val>
            <c:numRef>
              <c:f>'planimétrie directe'!$W$308:$W$317</c:f>
              <c:numCache>
                <c:formatCode>0.000</c:formatCode>
                <c:ptCount val="10"/>
                <c:pt idx="0">
                  <c:v>0</c:v>
                </c:pt>
                <c:pt idx="2">
                  <c:v>3.6496575269367372E-2</c:v>
                </c:pt>
                <c:pt idx="3">
                  <c:v>4.0792156105637273E-2</c:v>
                </c:pt>
                <c:pt idx="4">
                  <c:v>3.1780497171760666E-2</c:v>
                </c:pt>
                <c:pt idx="5">
                  <c:v>3.8209946378577934E-2</c:v>
                </c:pt>
                <c:pt idx="6">
                  <c:v>2.7180466712034165E-2</c:v>
                </c:pt>
                <c:pt idx="7">
                  <c:v>2.7892651417990341E-2</c:v>
                </c:pt>
                <c:pt idx="8">
                  <c:v>3.420526259083459E-2</c:v>
                </c:pt>
                <c:pt idx="9">
                  <c:v>1.9416487867822865E-2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0-9C02-4A08-A32B-7DC568F036F8}"/>
            </c:ext>
          </c:extLst>
        </c:ser>
        <c:ser>
          <c:idx val="3"/>
          <c:order val="6"/>
          <c:tx>
            <c:strRef>
              <c:f>'planimétrie directe'!$AD$292</c:f>
              <c:strCache>
                <c:ptCount val="1"/>
                <c:pt idx="0">
                  <c:v>1034 a</c:v>
                </c:pt>
              </c:strCache>
            </c:strRef>
          </c:tx>
          <c:cat>
            <c:numRef>
              <c:f>'planimétrie directe'!$A$308:$A$317</c:f>
              <c:numCache>
                <c:formatCode>m/d/yyyy</c:formatCode>
                <c:ptCount val="10"/>
                <c:pt idx="0">
                  <c:v>44104</c:v>
                </c:pt>
                <c:pt idx="1">
                  <c:v>44167</c:v>
                </c:pt>
                <c:pt idx="2">
                  <c:v>44223</c:v>
                </c:pt>
                <c:pt idx="3">
                  <c:v>44285</c:v>
                </c:pt>
                <c:pt idx="4">
                  <c:v>44345</c:v>
                </c:pt>
                <c:pt idx="5">
                  <c:v>44405</c:v>
                </c:pt>
                <c:pt idx="6">
                  <c:v>44504</c:v>
                </c:pt>
                <c:pt idx="7">
                  <c:v>44531</c:v>
                </c:pt>
                <c:pt idx="8">
                  <c:v>44588</c:v>
                </c:pt>
                <c:pt idx="9">
                  <c:v>44650</c:v>
                </c:pt>
              </c:numCache>
            </c:numRef>
          </c:cat>
          <c:val>
            <c:numRef>
              <c:f>'planimétrie directe'!$AD$308:$AD$317</c:f>
              <c:numCache>
                <c:formatCode>0.000</c:formatCode>
                <c:ptCount val="10"/>
                <c:pt idx="0">
                  <c:v>0</c:v>
                </c:pt>
                <c:pt idx="1">
                  <c:v>3.0364452879049122E-2</c:v>
                </c:pt>
                <c:pt idx="2">
                  <c:v>3.7013511150309666E-2</c:v>
                </c:pt>
                <c:pt idx="3">
                  <c:v>3.061045533182577E-2</c:v>
                </c:pt>
                <c:pt idx="4">
                  <c:v>2.5298221378535355E-2</c:v>
                </c:pt>
                <c:pt idx="5">
                  <c:v>3.5468295742189744E-2</c:v>
                </c:pt>
                <c:pt idx="6">
                  <c:v>3.0142255134482446E-2</c:v>
                </c:pt>
                <c:pt idx="7">
                  <c:v>2.8160255525813249E-2</c:v>
                </c:pt>
                <c:pt idx="8">
                  <c:v>2.5553864338616623E-2</c:v>
                </c:pt>
                <c:pt idx="9">
                  <c:v>2.3345235016772551E-2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9C02-4A08-A32B-7DC568F036F8}"/>
            </c:ext>
          </c:extLst>
        </c:ser>
        <c:ser>
          <c:idx val="4"/>
          <c:order val="7"/>
          <c:tx>
            <c:strRef>
              <c:f>'planimétrie directe'!$AF$292</c:f>
              <c:strCache>
                <c:ptCount val="1"/>
                <c:pt idx="0">
                  <c:v>1035 a</c:v>
                </c:pt>
              </c:strCache>
            </c:strRef>
          </c:tx>
          <c:cat>
            <c:numRef>
              <c:f>'planimétrie directe'!$A$308:$A$317</c:f>
              <c:numCache>
                <c:formatCode>m/d/yyyy</c:formatCode>
                <c:ptCount val="10"/>
                <c:pt idx="0">
                  <c:v>44104</c:v>
                </c:pt>
                <c:pt idx="1">
                  <c:v>44167</c:v>
                </c:pt>
                <c:pt idx="2">
                  <c:v>44223</c:v>
                </c:pt>
                <c:pt idx="3">
                  <c:v>44285</c:v>
                </c:pt>
                <c:pt idx="4">
                  <c:v>44345</c:v>
                </c:pt>
                <c:pt idx="5">
                  <c:v>44405</c:v>
                </c:pt>
                <c:pt idx="6">
                  <c:v>44504</c:v>
                </c:pt>
                <c:pt idx="7">
                  <c:v>44531</c:v>
                </c:pt>
                <c:pt idx="8">
                  <c:v>44588</c:v>
                </c:pt>
                <c:pt idx="9">
                  <c:v>44650</c:v>
                </c:pt>
              </c:numCache>
            </c:numRef>
          </c:cat>
          <c:val>
            <c:numRef>
              <c:f>'planimétrie directe'!$AF$308:$AF$317</c:f>
              <c:numCache>
                <c:formatCode>0.000</c:formatCode>
                <c:ptCount val="10"/>
                <c:pt idx="0">
                  <c:v>0</c:v>
                </c:pt>
                <c:pt idx="1">
                  <c:v>4.2154477849899799E-2</c:v>
                </c:pt>
                <c:pt idx="2">
                  <c:v>4.0804411598444501E-2</c:v>
                </c:pt>
                <c:pt idx="3">
                  <c:v>3.90512486394844E-2</c:v>
                </c:pt>
                <c:pt idx="4">
                  <c:v>3.4985711373703703E-2</c:v>
                </c:pt>
                <c:pt idx="5">
                  <c:v>4.4821869645594301E-2</c:v>
                </c:pt>
                <c:pt idx="6">
                  <c:v>3.6704525962808363E-2</c:v>
                </c:pt>
                <c:pt idx="7">
                  <c:v>3.6400549416339752E-2</c:v>
                </c:pt>
                <c:pt idx="8">
                  <c:v>3.061045533182577E-2</c:v>
                </c:pt>
                <c:pt idx="9">
                  <c:v>2.9832867335964318E-2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9C02-4A08-A32B-7DC568F036F8}"/>
            </c:ext>
          </c:extLst>
        </c:ser>
        <c:ser>
          <c:idx val="5"/>
          <c:order val="8"/>
          <c:tx>
            <c:strRef>
              <c:f>'planimétrie directe'!$AH$292</c:f>
              <c:strCache>
                <c:ptCount val="1"/>
                <c:pt idx="0">
                  <c:v>1036 a</c:v>
                </c:pt>
              </c:strCache>
            </c:strRef>
          </c:tx>
          <c:cat>
            <c:numRef>
              <c:f>'planimétrie directe'!$A$308:$A$317</c:f>
              <c:numCache>
                <c:formatCode>m/d/yyyy</c:formatCode>
                <c:ptCount val="10"/>
                <c:pt idx="0">
                  <c:v>44104</c:v>
                </c:pt>
                <c:pt idx="1">
                  <c:v>44167</c:v>
                </c:pt>
                <c:pt idx="2">
                  <c:v>44223</c:v>
                </c:pt>
                <c:pt idx="3">
                  <c:v>44285</c:v>
                </c:pt>
                <c:pt idx="4">
                  <c:v>44345</c:v>
                </c:pt>
                <c:pt idx="5">
                  <c:v>44405</c:v>
                </c:pt>
                <c:pt idx="6">
                  <c:v>44504</c:v>
                </c:pt>
                <c:pt idx="7">
                  <c:v>44531</c:v>
                </c:pt>
                <c:pt idx="8">
                  <c:v>44588</c:v>
                </c:pt>
                <c:pt idx="9">
                  <c:v>44650</c:v>
                </c:pt>
              </c:numCache>
            </c:numRef>
          </c:cat>
          <c:val>
            <c:numRef>
              <c:f>'planimétrie directe'!$AH$308:$AH$317</c:f>
              <c:numCache>
                <c:formatCode>0.000</c:formatCode>
                <c:ptCount val="10"/>
                <c:pt idx="0">
                  <c:v>0</c:v>
                </c:pt>
                <c:pt idx="1">
                  <c:v>6.7208630458700555E-2</c:v>
                </c:pt>
                <c:pt idx="2">
                  <c:v>6.7268120047077468E-2</c:v>
                </c:pt>
                <c:pt idx="3">
                  <c:v>6.5069194071438546E-2</c:v>
                </c:pt>
                <c:pt idx="4">
                  <c:v>5.0606323342595828E-2</c:v>
                </c:pt>
                <c:pt idx="5">
                  <c:v>5.3907327960438602E-2</c:v>
                </c:pt>
                <c:pt idx="6">
                  <c:v>4.7475139896258713E-2</c:v>
                </c:pt>
                <c:pt idx="7">
                  <c:v>3.8910152942752879E-2</c:v>
                </c:pt>
                <c:pt idx="8">
                  <c:v>4.525483441674899E-2</c:v>
                </c:pt>
                <c:pt idx="9">
                  <c:v>4.3139308875603619E-2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9C02-4A08-A32B-7DC568F036F8}"/>
            </c:ext>
          </c:extLst>
        </c:ser>
        <c:ser>
          <c:idx val="6"/>
          <c:order val="9"/>
          <c:tx>
            <c:strRef>
              <c:f>'planimétrie directe'!$AL$292</c:f>
              <c:strCache>
                <c:ptCount val="1"/>
                <c:pt idx="0">
                  <c:v>1053</c:v>
                </c:pt>
              </c:strCache>
            </c:strRef>
          </c:tx>
          <c:cat>
            <c:numRef>
              <c:f>'planimétrie directe'!$A$308:$A$317</c:f>
              <c:numCache>
                <c:formatCode>m/d/yyyy</c:formatCode>
                <c:ptCount val="10"/>
                <c:pt idx="0">
                  <c:v>44104</c:v>
                </c:pt>
                <c:pt idx="1">
                  <c:v>44167</c:v>
                </c:pt>
                <c:pt idx="2">
                  <c:v>44223</c:v>
                </c:pt>
                <c:pt idx="3">
                  <c:v>44285</c:v>
                </c:pt>
                <c:pt idx="4">
                  <c:v>44345</c:v>
                </c:pt>
                <c:pt idx="5">
                  <c:v>44405</c:v>
                </c:pt>
                <c:pt idx="6">
                  <c:v>44504</c:v>
                </c:pt>
                <c:pt idx="7">
                  <c:v>44531</c:v>
                </c:pt>
                <c:pt idx="8">
                  <c:v>44588</c:v>
                </c:pt>
                <c:pt idx="9">
                  <c:v>44650</c:v>
                </c:pt>
              </c:numCache>
            </c:numRef>
          </c:cat>
          <c:val>
            <c:numRef>
              <c:f>'planimétrie directe'!$AL$308:$AL$317</c:f>
              <c:numCache>
                <c:formatCode>0.000</c:formatCode>
                <c:ptCount val="10"/>
                <c:pt idx="0">
                  <c:v>0</c:v>
                </c:pt>
                <c:pt idx="1">
                  <c:v>5.1312766361594306E-2</c:v>
                </c:pt>
                <c:pt idx="2">
                  <c:v>4.5343135740193205E-2</c:v>
                </c:pt>
                <c:pt idx="3">
                  <c:v>4.8795491691523446E-2</c:v>
                </c:pt>
                <c:pt idx="4">
                  <c:v>4.8414873378188623E-2</c:v>
                </c:pt>
                <c:pt idx="5">
                  <c:v>5.7314919784184598E-2</c:v>
                </c:pt>
                <c:pt idx="6">
                  <c:v>5.2154684269233594E-2</c:v>
                </c:pt>
                <c:pt idx="7">
                  <c:v>4.5453272796350738E-2</c:v>
                </c:pt>
                <c:pt idx="8">
                  <c:v>4.6690470512266817E-2</c:v>
                </c:pt>
                <c:pt idx="9">
                  <c:v>3.6069377996565552E-2</c:v>
                </c:pt>
              </c:numCache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7-9C02-4A08-A32B-7DC568F036F8}"/>
            </c:ext>
          </c:extLst>
        </c:ser>
        <c:ser>
          <c:idx val="7"/>
          <c:order val="10"/>
          <c:tx>
            <c:strRef>
              <c:f>'planimétrie directe'!$AN$292</c:f>
              <c:strCache>
                <c:ptCount val="1"/>
                <c:pt idx="0">
                  <c:v>1055</c:v>
                </c:pt>
              </c:strCache>
            </c:strRef>
          </c:tx>
          <c:cat>
            <c:numRef>
              <c:f>'planimétrie directe'!$A$308:$A$317</c:f>
              <c:numCache>
                <c:formatCode>m/d/yyyy</c:formatCode>
                <c:ptCount val="10"/>
                <c:pt idx="0">
                  <c:v>44104</c:v>
                </c:pt>
                <c:pt idx="1">
                  <c:v>44167</c:v>
                </c:pt>
                <c:pt idx="2">
                  <c:v>44223</c:v>
                </c:pt>
                <c:pt idx="3">
                  <c:v>44285</c:v>
                </c:pt>
                <c:pt idx="4">
                  <c:v>44345</c:v>
                </c:pt>
                <c:pt idx="5">
                  <c:v>44405</c:v>
                </c:pt>
                <c:pt idx="6">
                  <c:v>44504</c:v>
                </c:pt>
                <c:pt idx="7">
                  <c:v>44531</c:v>
                </c:pt>
                <c:pt idx="8">
                  <c:v>44588</c:v>
                </c:pt>
                <c:pt idx="9">
                  <c:v>44650</c:v>
                </c:pt>
              </c:numCache>
            </c:numRef>
          </c:cat>
          <c:val>
            <c:numRef>
              <c:f>'planimétrie directe'!$AN$308:$AN$317</c:f>
              <c:numCache>
                <c:formatCode>0.000</c:formatCode>
                <c:ptCount val="10"/>
                <c:pt idx="0">
                  <c:v>0</c:v>
                </c:pt>
                <c:pt idx="1">
                  <c:v>2.2803508676374668E-2</c:v>
                </c:pt>
                <c:pt idx="2">
                  <c:v>1.615549499418828E-2</c:v>
                </c:pt>
                <c:pt idx="3">
                  <c:v>1.9104972832821768E-2</c:v>
                </c:pt>
                <c:pt idx="4">
                  <c:v>1.421267079193415E-2</c:v>
                </c:pt>
                <c:pt idx="5">
                  <c:v>2.5298221452162869E-2</c:v>
                </c:pt>
                <c:pt idx="6">
                  <c:v>2.2012622695695594E-2</c:v>
                </c:pt>
                <c:pt idx="7">
                  <c:v>2.1540659041068611E-2</c:v>
                </c:pt>
                <c:pt idx="8">
                  <c:v>1.5264337164510656E-2</c:v>
                </c:pt>
                <c:pt idx="9">
                  <c:v>1.170469987984714E-2</c:v>
                </c:pt>
              </c:numCache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8-9C02-4A08-A32B-7DC568F036F8}"/>
            </c:ext>
          </c:extLst>
        </c:ser>
        <c:ser>
          <c:idx val="8"/>
          <c:order val="11"/>
          <c:tx>
            <c:strRef>
              <c:f>'planimétrie directe'!$AO$292</c:f>
              <c:strCache>
                <c:ptCount val="1"/>
                <c:pt idx="0">
                  <c:v>1056</c:v>
                </c:pt>
              </c:strCache>
            </c:strRef>
          </c:tx>
          <c:cat>
            <c:numRef>
              <c:f>'planimétrie directe'!$A$308:$A$317</c:f>
              <c:numCache>
                <c:formatCode>m/d/yyyy</c:formatCode>
                <c:ptCount val="10"/>
                <c:pt idx="0">
                  <c:v>44104</c:v>
                </c:pt>
                <c:pt idx="1">
                  <c:v>44167</c:v>
                </c:pt>
                <c:pt idx="2">
                  <c:v>44223</c:v>
                </c:pt>
                <c:pt idx="3">
                  <c:v>44285</c:v>
                </c:pt>
                <c:pt idx="4">
                  <c:v>44345</c:v>
                </c:pt>
                <c:pt idx="5">
                  <c:v>44405</c:v>
                </c:pt>
                <c:pt idx="6">
                  <c:v>44504</c:v>
                </c:pt>
                <c:pt idx="7">
                  <c:v>44531</c:v>
                </c:pt>
                <c:pt idx="8">
                  <c:v>44588</c:v>
                </c:pt>
                <c:pt idx="9">
                  <c:v>44650</c:v>
                </c:pt>
              </c:numCache>
            </c:numRef>
          </c:cat>
          <c:val>
            <c:numRef>
              <c:f>'planimétrie directe'!$AO$308:$AO$317</c:f>
              <c:numCache>
                <c:formatCode>0.000</c:formatCode>
                <c:ptCount val="10"/>
                <c:pt idx="0">
                  <c:v>0</c:v>
                </c:pt>
                <c:pt idx="1">
                  <c:v>5.2478566970712764E-2</c:v>
                </c:pt>
                <c:pt idx="2">
                  <c:v>5.4817880243779746E-2</c:v>
                </c:pt>
                <c:pt idx="3">
                  <c:v>5.1613951766708854E-2</c:v>
                </c:pt>
                <c:pt idx="4">
                  <c:v>4.3829213653055303E-2</c:v>
                </c:pt>
                <c:pt idx="5">
                  <c:v>5.300000000015815E-2</c:v>
                </c:pt>
                <c:pt idx="6">
                  <c:v>4.4484703743473179E-2</c:v>
                </c:pt>
                <c:pt idx="7">
                  <c:v>3.9395431210777758E-2</c:v>
                </c:pt>
                <c:pt idx="8">
                  <c:v>3.9115214324786415E-2</c:v>
                </c:pt>
                <c:pt idx="9">
                  <c:v>3.0479500651430964E-2</c:v>
                </c:pt>
              </c:numCache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9-9C02-4A08-A32B-7DC568F036F8}"/>
            </c:ext>
          </c:extLst>
        </c:ser>
        <c:ser>
          <c:idx val="9"/>
          <c:order val="12"/>
          <c:tx>
            <c:strRef>
              <c:f>'planimétrie directe'!$AP$292</c:f>
              <c:strCache>
                <c:ptCount val="1"/>
                <c:pt idx="0">
                  <c:v>1057</c:v>
                </c:pt>
              </c:strCache>
            </c:strRef>
          </c:tx>
          <c:cat>
            <c:numRef>
              <c:f>'planimétrie directe'!$A$308:$A$317</c:f>
              <c:numCache>
                <c:formatCode>m/d/yyyy</c:formatCode>
                <c:ptCount val="10"/>
                <c:pt idx="0">
                  <c:v>44104</c:v>
                </c:pt>
                <c:pt idx="1">
                  <c:v>44167</c:v>
                </c:pt>
                <c:pt idx="2">
                  <c:v>44223</c:v>
                </c:pt>
                <c:pt idx="3">
                  <c:v>44285</c:v>
                </c:pt>
                <c:pt idx="4">
                  <c:v>44345</c:v>
                </c:pt>
                <c:pt idx="5">
                  <c:v>44405</c:v>
                </c:pt>
                <c:pt idx="6">
                  <c:v>44504</c:v>
                </c:pt>
                <c:pt idx="7">
                  <c:v>44531</c:v>
                </c:pt>
                <c:pt idx="8">
                  <c:v>44588</c:v>
                </c:pt>
                <c:pt idx="9">
                  <c:v>44650</c:v>
                </c:pt>
              </c:numCache>
            </c:numRef>
          </c:cat>
          <c:val>
            <c:numRef>
              <c:f>'planimétrie directe'!$AP$308:$AP$317</c:f>
              <c:numCache>
                <c:formatCode>0.000</c:formatCode>
                <c:ptCount val="10"/>
                <c:pt idx="0">
                  <c:v>0</c:v>
                </c:pt>
                <c:pt idx="1">
                  <c:v>6.082762589551205E-3</c:v>
                </c:pt>
                <c:pt idx="2">
                  <c:v>9.055384758322068E-3</c:v>
                </c:pt>
                <c:pt idx="3">
                  <c:v>5.8309526110320534E-3</c:v>
                </c:pt>
                <c:pt idx="4">
                  <c:v>1.118033982502393E-2</c:v>
                </c:pt>
                <c:pt idx="5">
                  <c:v>4.2426403947255368E-3</c:v>
                </c:pt>
                <c:pt idx="6">
                  <c:v>1.0000001639127731E-3</c:v>
                </c:pt>
                <c:pt idx="7">
                  <c:v>1.5264337767013733E-2</c:v>
                </c:pt>
                <c:pt idx="8">
                  <c:v>7.6157733147329144E-3</c:v>
                </c:pt>
                <c:pt idx="9">
                  <c:v>3.0000000260770321E-3</c:v>
                </c:pt>
              </c:numCache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A-9C02-4A08-A32B-7DC568F036F8}"/>
            </c:ext>
          </c:extLst>
        </c:ser>
        <c:ser>
          <c:idx val="10"/>
          <c:order val="13"/>
          <c:tx>
            <c:strRef>
              <c:f>'planimétrie directe'!$AQ$292</c:f>
              <c:strCache>
                <c:ptCount val="1"/>
                <c:pt idx="0">
                  <c:v>1058</c:v>
                </c:pt>
              </c:strCache>
            </c:strRef>
          </c:tx>
          <c:cat>
            <c:numRef>
              <c:f>'planimétrie directe'!$A$308:$A$317</c:f>
              <c:numCache>
                <c:formatCode>m/d/yyyy</c:formatCode>
                <c:ptCount val="10"/>
                <c:pt idx="0">
                  <c:v>44104</c:v>
                </c:pt>
                <c:pt idx="1">
                  <c:v>44167</c:v>
                </c:pt>
                <c:pt idx="2">
                  <c:v>44223</c:v>
                </c:pt>
                <c:pt idx="3">
                  <c:v>44285</c:v>
                </c:pt>
                <c:pt idx="4">
                  <c:v>44345</c:v>
                </c:pt>
                <c:pt idx="5">
                  <c:v>44405</c:v>
                </c:pt>
                <c:pt idx="6">
                  <c:v>44504</c:v>
                </c:pt>
                <c:pt idx="7">
                  <c:v>44531</c:v>
                </c:pt>
                <c:pt idx="8">
                  <c:v>44588</c:v>
                </c:pt>
                <c:pt idx="9">
                  <c:v>44650</c:v>
                </c:pt>
              </c:numCache>
            </c:numRef>
          </c:cat>
          <c:val>
            <c:numRef>
              <c:f>'planimétrie directe'!$AQ$308:$AQ$317</c:f>
              <c:numCache>
                <c:formatCode>0.000</c:formatCode>
                <c:ptCount val="10"/>
                <c:pt idx="0">
                  <c:v>0</c:v>
                </c:pt>
                <c:pt idx="1">
                  <c:v>4.999999888241291E-3</c:v>
                </c:pt>
                <c:pt idx="3">
                  <c:v>5.0990193904884486E-3</c:v>
                </c:pt>
                <c:pt idx="4">
                  <c:v>2.2090721913715486E-2</c:v>
                </c:pt>
                <c:pt idx="5">
                  <c:v>2.1023796685817386E-2</c:v>
                </c:pt>
                <c:pt idx="6">
                  <c:v>7.7817444204865355E-3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2882-4346-B7D4-A64E41404973}"/>
            </c:ext>
          </c:extLst>
        </c:ser>
        <c:ser>
          <c:idx val="17"/>
          <c:order val="14"/>
          <c:tx>
            <c:strRef>
              <c:f>'planimétrie directe'!$AR$292</c:f>
              <c:strCache>
                <c:ptCount val="1"/>
                <c:pt idx="0">
                  <c:v>1059</c:v>
                </c:pt>
              </c:strCache>
            </c:strRef>
          </c:tx>
          <c:cat>
            <c:numRef>
              <c:f>'planimétrie directe'!$A$308:$A$317</c:f>
              <c:numCache>
                <c:formatCode>m/d/yyyy</c:formatCode>
                <c:ptCount val="10"/>
                <c:pt idx="0">
                  <c:v>44104</c:v>
                </c:pt>
                <c:pt idx="1">
                  <c:v>44167</c:v>
                </c:pt>
                <c:pt idx="2">
                  <c:v>44223</c:v>
                </c:pt>
                <c:pt idx="3">
                  <c:v>44285</c:v>
                </c:pt>
                <c:pt idx="4">
                  <c:v>44345</c:v>
                </c:pt>
                <c:pt idx="5">
                  <c:v>44405</c:v>
                </c:pt>
                <c:pt idx="6">
                  <c:v>44504</c:v>
                </c:pt>
                <c:pt idx="7">
                  <c:v>44531</c:v>
                </c:pt>
                <c:pt idx="8">
                  <c:v>44588</c:v>
                </c:pt>
                <c:pt idx="9">
                  <c:v>44650</c:v>
                </c:pt>
              </c:numCache>
            </c:numRef>
          </c:cat>
          <c:val>
            <c:numRef>
              <c:f>'planimétrie directe'!$AR$308:$AR$317</c:f>
              <c:numCache>
                <c:formatCode>0.000</c:formatCode>
                <c:ptCount val="10"/>
                <c:pt idx="0">
                  <c:v>0</c:v>
                </c:pt>
                <c:pt idx="1">
                  <c:v>5.3851647386493704E-3</c:v>
                </c:pt>
                <c:pt idx="2">
                  <c:v>5.0000002607703386E-3</c:v>
                </c:pt>
                <c:pt idx="3">
                  <c:v>4.1231053696968653E-3</c:v>
                </c:pt>
                <c:pt idx="4">
                  <c:v>1.6492422325833339E-2</c:v>
                </c:pt>
                <c:pt idx="5">
                  <c:v>2.2627416920261267E-2</c:v>
                </c:pt>
                <c:pt idx="6">
                  <c:v>1.3743685412702109E-3</c:v>
                </c:pt>
                <c:pt idx="7">
                  <c:v>1.2649110762895191E-2</c:v>
                </c:pt>
                <c:pt idx="8">
                  <c:v>1.0295629804573533E-2</c:v>
                </c:pt>
                <c:pt idx="9">
                  <c:v>1.5524174361266031E-2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69B-4D80-A244-227506066D24}"/>
            </c:ext>
          </c:extLst>
        </c:ser>
        <c:ser>
          <c:idx val="14"/>
          <c:order val="15"/>
          <c:tx>
            <c:strRef>
              <c:f>'planimétrie directe'!$BE$292</c:f>
              <c:strCache>
                <c:ptCount val="1"/>
                <c:pt idx="0">
                  <c:v>1076</c:v>
                </c:pt>
              </c:strCache>
            </c:strRef>
          </c:tx>
          <c:cat>
            <c:numRef>
              <c:f>'planimétrie directe'!$A$308:$A$317</c:f>
              <c:numCache>
                <c:formatCode>m/d/yyyy</c:formatCode>
                <c:ptCount val="10"/>
                <c:pt idx="0">
                  <c:v>44104</c:v>
                </c:pt>
                <c:pt idx="1">
                  <c:v>44167</c:v>
                </c:pt>
                <c:pt idx="2">
                  <c:v>44223</c:v>
                </c:pt>
                <c:pt idx="3">
                  <c:v>44285</c:v>
                </c:pt>
                <c:pt idx="4">
                  <c:v>44345</c:v>
                </c:pt>
                <c:pt idx="5">
                  <c:v>44405</c:v>
                </c:pt>
                <c:pt idx="6">
                  <c:v>44504</c:v>
                </c:pt>
                <c:pt idx="7">
                  <c:v>44531</c:v>
                </c:pt>
                <c:pt idx="8">
                  <c:v>44588</c:v>
                </c:pt>
                <c:pt idx="9">
                  <c:v>44650</c:v>
                </c:pt>
              </c:numCache>
            </c:numRef>
          </c:cat>
          <c:val>
            <c:numRef>
              <c:f>'planimétrie directe'!$BE$308:$BE$317</c:f>
              <c:numCache>
                <c:formatCode>0.000</c:formatCode>
                <c:ptCount val="10"/>
                <c:pt idx="0">
                  <c:v>0</c:v>
                </c:pt>
                <c:pt idx="1">
                  <c:v>1.8110770429414572E-2</c:v>
                </c:pt>
                <c:pt idx="2">
                  <c:v>2.1023795755548941E-2</c:v>
                </c:pt>
                <c:pt idx="3">
                  <c:v>1.529705821712719E-2</c:v>
                </c:pt>
                <c:pt idx="4">
                  <c:v>9.0553847454661451E-3</c:v>
                </c:pt>
                <c:pt idx="5">
                  <c:v>1.9646882985773131E-2</c:v>
                </c:pt>
                <c:pt idx="6">
                  <c:v>1.0268614297257353E-2</c:v>
                </c:pt>
                <c:pt idx="7">
                  <c:v>1.8973666089122151E-2</c:v>
                </c:pt>
                <c:pt idx="8">
                  <c:v>1.7117242758721351E-2</c:v>
                </c:pt>
                <c:pt idx="9">
                  <c:v>1.8973666089122151E-2</c:v>
                </c:pt>
              </c:numCache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F-9C02-4A08-A32B-7DC568F036F8}"/>
            </c:ext>
          </c:extLst>
        </c:ser>
        <c:ser>
          <c:idx val="20"/>
          <c:order val="16"/>
          <c:tx>
            <c:strRef>
              <c:f>'planimétrie directe'!$BM$334</c:f>
              <c:strCache>
                <c:ptCount val="1"/>
                <c:pt idx="0">
                  <c:v>1090</c:v>
                </c:pt>
              </c:strCache>
              <c:extLst xmlns:c15="http://schemas.microsoft.com/office/drawing/2012/chart"/>
            </c:strRef>
          </c:tx>
          <c:cat>
            <c:numRef>
              <c:f>'planimétrie directe'!$A$308:$A$317</c:f>
              <c:numCache>
                <c:formatCode>m/d/yyyy</c:formatCode>
                <c:ptCount val="10"/>
                <c:pt idx="0">
                  <c:v>44104</c:v>
                </c:pt>
                <c:pt idx="1">
                  <c:v>44167</c:v>
                </c:pt>
                <c:pt idx="2">
                  <c:v>44223</c:v>
                </c:pt>
                <c:pt idx="3">
                  <c:v>44285</c:v>
                </c:pt>
                <c:pt idx="4">
                  <c:v>44345</c:v>
                </c:pt>
                <c:pt idx="5">
                  <c:v>44405</c:v>
                </c:pt>
                <c:pt idx="6">
                  <c:v>44504</c:v>
                </c:pt>
                <c:pt idx="7">
                  <c:v>44531</c:v>
                </c:pt>
                <c:pt idx="8">
                  <c:v>44588</c:v>
                </c:pt>
                <c:pt idx="9">
                  <c:v>44650</c:v>
                </c:pt>
              </c:numCache>
            </c:numRef>
          </c:cat>
          <c:val>
            <c:numRef>
              <c:f>'planimétrie directe'!$BM$336:$BM$342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14-9C02-4A08-A32B-7DC568F036F8}"/>
            </c:ext>
          </c:extLst>
        </c:ser>
        <c:ser>
          <c:idx val="21"/>
          <c:order val="17"/>
          <c:tx>
            <c:strRef>
              <c:f>'planimétrie directe'!$BN$334</c:f>
              <c:strCache>
                <c:ptCount val="1"/>
                <c:pt idx="0">
                  <c:v>1091</c:v>
                </c:pt>
              </c:strCache>
              <c:extLst xmlns:c15="http://schemas.microsoft.com/office/drawing/2012/chart"/>
            </c:strRef>
          </c:tx>
          <c:cat>
            <c:numRef>
              <c:f>'planimétrie directe'!$A$308:$A$317</c:f>
              <c:numCache>
                <c:formatCode>m/d/yyyy</c:formatCode>
                <c:ptCount val="10"/>
                <c:pt idx="0">
                  <c:v>44104</c:v>
                </c:pt>
                <c:pt idx="1">
                  <c:v>44167</c:v>
                </c:pt>
                <c:pt idx="2">
                  <c:v>44223</c:v>
                </c:pt>
                <c:pt idx="3">
                  <c:v>44285</c:v>
                </c:pt>
                <c:pt idx="4">
                  <c:v>44345</c:v>
                </c:pt>
                <c:pt idx="5">
                  <c:v>44405</c:v>
                </c:pt>
                <c:pt idx="6">
                  <c:v>44504</c:v>
                </c:pt>
                <c:pt idx="7">
                  <c:v>44531</c:v>
                </c:pt>
                <c:pt idx="8">
                  <c:v>44588</c:v>
                </c:pt>
                <c:pt idx="9">
                  <c:v>44650</c:v>
                </c:pt>
              </c:numCache>
            </c:numRef>
          </c:cat>
          <c:val>
            <c:numRef>
              <c:f>'planimétrie directe'!$BN$336:$BN$342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15-9C02-4A08-A32B-7DC568F036F8}"/>
            </c:ext>
          </c:extLst>
        </c:ser>
        <c:ser>
          <c:idx val="22"/>
          <c:order val="18"/>
          <c:tx>
            <c:strRef>
              <c:f>'planimétrie directe'!$BO$334</c:f>
              <c:strCache>
                <c:ptCount val="1"/>
                <c:pt idx="0">
                  <c:v>1092</c:v>
                </c:pt>
              </c:strCache>
              <c:extLst xmlns:c15="http://schemas.microsoft.com/office/drawing/2012/chart"/>
            </c:strRef>
          </c:tx>
          <c:cat>
            <c:numRef>
              <c:f>'planimétrie directe'!$A$308:$A$317</c:f>
              <c:numCache>
                <c:formatCode>m/d/yyyy</c:formatCode>
                <c:ptCount val="10"/>
                <c:pt idx="0">
                  <c:v>44104</c:v>
                </c:pt>
                <c:pt idx="1">
                  <c:v>44167</c:v>
                </c:pt>
                <c:pt idx="2">
                  <c:v>44223</c:v>
                </c:pt>
                <c:pt idx="3">
                  <c:v>44285</c:v>
                </c:pt>
                <c:pt idx="4">
                  <c:v>44345</c:v>
                </c:pt>
                <c:pt idx="5">
                  <c:v>44405</c:v>
                </c:pt>
                <c:pt idx="6">
                  <c:v>44504</c:v>
                </c:pt>
                <c:pt idx="7">
                  <c:v>44531</c:v>
                </c:pt>
                <c:pt idx="8">
                  <c:v>44588</c:v>
                </c:pt>
                <c:pt idx="9">
                  <c:v>44650</c:v>
                </c:pt>
              </c:numCache>
            </c:numRef>
          </c:cat>
          <c:val>
            <c:numRef>
              <c:f>'planimétrie directe'!$BO$336:$BO$342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16-9C02-4A08-A32B-7DC568F036F8}"/>
            </c:ext>
          </c:extLst>
        </c:ser>
        <c:ser>
          <c:idx val="23"/>
          <c:order val="19"/>
          <c:tx>
            <c:strRef>
              <c:f>'planimétrie directe'!$BP$334</c:f>
              <c:strCache>
                <c:ptCount val="1"/>
                <c:pt idx="0">
                  <c:v>1093</c:v>
                </c:pt>
              </c:strCache>
              <c:extLst xmlns:c15="http://schemas.microsoft.com/office/drawing/2012/chart"/>
            </c:strRef>
          </c:tx>
          <c:cat>
            <c:numRef>
              <c:f>'planimétrie directe'!$A$308:$A$317</c:f>
              <c:numCache>
                <c:formatCode>m/d/yyyy</c:formatCode>
                <c:ptCount val="10"/>
                <c:pt idx="0">
                  <c:v>44104</c:v>
                </c:pt>
                <c:pt idx="1">
                  <c:v>44167</c:v>
                </c:pt>
                <c:pt idx="2">
                  <c:v>44223</c:v>
                </c:pt>
                <c:pt idx="3">
                  <c:v>44285</c:v>
                </c:pt>
                <c:pt idx="4">
                  <c:v>44345</c:v>
                </c:pt>
                <c:pt idx="5">
                  <c:v>44405</c:v>
                </c:pt>
                <c:pt idx="6">
                  <c:v>44504</c:v>
                </c:pt>
                <c:pt idx="7">
                  <c:v>44531</c:v>
                </c:pt>
                <c:pt idx="8">
                  <c:v>44588</c:v>
                </c:pt>
                <c:pt idx="9">
                  <c:v>44650</c:v>
                </c:pt>
              </c:numCache>
            </c:numRef>
          </c:cat>
          <c:val>
            <c:numRef>
              <c:f>'planimétrie directe'!$BP$336:$BP$342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17-9C02-4A08-A32B-7DC568F036F8}"/>
            </c:ext>
          </c:extLst>
        </c:ser>
        <c:ser>
          <c:idx val="24"/>
          <c:order val="20"/>
          <c:tx>
            <c:strRef>
              <c:f>'planimétrie directe'!$BQ$334</c:f>
              <c:strCache>
                <c:ptCount val="1"/>
                <c:pt idx="0">
                  <c:v>1094</c:v>
                </c:pt>
              </c:strCache>
              <c:extLst xmlns:c15="http://schemas.microsoft.com/office/drawing/2012/chart"/>
            </c:strRef>
          </c:tx>
          <c:cat>
            <c:numRef>
              <c:f>'planimétrie directe'!$A$308:$A$317</c:f>
              <c:numCache>
                <c:formatCode>m/d/yyyy</c:formatCode>
                <c:ptCount val="10"/>
                <c:pt idx="0">
                  <c:v>44104</c:v>
                </c:pt>
                <c:pt idx="1">
                  <c:v>44167</c:v>
                </c:pt>
                <c:pt idx="2">
                  <c:v>44223</c:v>
                </c:pt>
                <c:pt idx="3">
                  <c:v>44285</c:v>
                </c:pt>
                <c:pt idx="4">
                  <c:v>44345</c:v>
                </c:pt>
                <c:pt idx="5">
                  <c:v>44405</c:v>
                </c:pt>
                <c:pt idx="6">
                  <c:v>44504</c:v>
                </c:pt>
                <c:pt idx="7">
                  <c:v>44531</c:v>
                </c:pt>
                <c:pt idx="8">
                  <c:v>44588</c:v>
                </c:pt>
                <c:pt idx="9">
                  <c:v>44650</c:v>
                </c:pt>
              </c:numCache>
            </c:numRef>
          </c:cat>
          <c:val>
            <c:numRef>
              <c:f>'planimétrie directe'!$BQ$336:$BQ$342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18-9C02-4A08-A32B-7DC568F036F8}"/>
            </c:ext>
          </c:extLst>
        </c:ser>
        <c:ser>
          <c:idx val="25"/>
          <c:order val="21"/>
          <c:tx>
            <c:strRef>
              <c:f>'planimétrie directe'!$BR$321</c:f>
              <c:strCache>
                <c:ptCount val="1"/>
                <c:pt idx="0">
                  <c:v>1095</c:v>
                </c:pt>
              </c:strCache>
              <c:extLst xmlns:c15="http://schemas.microsoft.com/office/drawing/2012/chart"/>
            </c:strRef>
          </c:tx>
          <c:cat>
            <c:numRef>
              <c:f>'planimétrie directe'!$A$308:$A$317</c:f>
              <c:numCache>
                <c:formatCode>m/d/yyyy</c:formatCode>
                <c:ptCount val="10"/>
                <c:pt idx="0">
                  <c:v>44104</c:v>
                </c:pt>
                <c:pt idx="1">
                  <c:v>44167</c:v>
                </c:pt>
                <c:pt idx="2">
                  <c:v>44223</c:v>
                </c:pt>
                <c:pt idx="3">
                  <c:v>44285</c:v>
                </c:pt>
                <c:pt idx="4">
                  <c:v>44345</c:v>
                </c:pt>
                <c:pt idx="5">
                  <c:v>44405</c:v>
                </c:pt>
                <c:pt idx="6">
                  <c:v>44504</c:v>
                </c:pt>
                <c:pt idx="7">
                  <c:v>44531</c:v>
                </c:pt>
                <c:pt idx="8">
                  <c:v>44588</c:v>
                </c:pt>
                <c:pt idx="9">
                  <c:v>44650</c:v>
                </c:pt>
              </c:numCache>
            </c:numRef>
          </c:cat>
          <c:val>
            <c:numRef>
              <c:f>'planimétrie directe'!$BR$336:$BR$342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19-9C02-4A08-A32B-7DC568F036F8}"/>
            </c:ext>
          </c:extLst>
        </c:ser>
        <c:ser>
          <c:idx val="26"/>
          <c:order val="22"/>
          <c:tx>
            <c:strRef>
              <c:f>'planimétrie directe'!$BS$334</c:f>
              <c:strCache>
                <c:ptCount val="1"/>
                <c:pt idx="0">
                  <c:v>1096</c:v>
                </c:pt>
              </c:strCache>
              <c:extLst xmlns:c15="http://schemas.microsoft.com/office/drawing/2012/chart"/>
            </c:strRef>
          </c:tx>
          <c:cat>
            <c:numRef>
              <c:f>'planimétrie directe'!$A$308:$A$317</c:f>
              <c:numCache>
                <c:formatCode>m/d/yyyy</c:formatCode>
                <c:ptCount val="10"/>
                <c:pt idx="0">
                  <c:v>44104</c:v>
                </c:pt>
                <c:pt idx="1">
                  <c:v>44167</c:v>
                </c:pt>
                <c:pt idx="2">
                  <c:v>44223</c:v>
                </c:pt>
                <c:pt idx="3">
                  <c:v>44285</c:v>
                </c:pt>
                <c:pt idx="4">
                  <c:v>44345</c:v>
                </c:pt>
                <c:pt idx="5">
                  <c:v>44405</c:v>
                </c:pt>
                <c:pt idx="6">
                  <c:v>44504</c:v>
                </c:pt>
                <c:pt idx="7">
                  <c:v>44531</c:v>
                </c:pt>
                <c:pt idx="8">
                  <c:v>44588</c:v>
                </c:pt>
                <c:pt idx="9">
                  <c:v>44650</c:v>
                </c:pt>
              </c:numCache>
            </c:numRef>
          </c:cat>
          <c:val>
            <c:numRef>
              <c:f>'planimétrie directe'!$BS$336:$BS$342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1A-9C02-4A08-A32B-7DC568F036F8}"/>
            </c:ext>
          </c:extLst>
        </c:ser>
        <c:ser>
          <c:idx val="27"/>
          <c:order val="23"/>
          <c:tx>
            <c:strRef>
              <c:f>'planimétrie directe'!$BT$334</c:f>
              <c:strCache>
                <c:ptCount val="1"/>
                <c:pt idx="0">
                  <c:v>1097</c:v>
                </c:pt>
              </c:strCache>
              <c:extLst xmlns:c15="http://schemas.microsoft.com/office/drawing/2012/chart"/>
            </c:strRef>
          </c:tx>
          <c:cat>
            <c:numRef>
              <c:f>'planimétrie directe'!$A$308:$A$317</c:f>
              <c:numCache>
                <c:formatCode>m/d/yyyy</c:formatCode>
                <c:ptCount val="10"/>
                <c:pt idx="0">
                  <c:v>44104</c:v>
                </c:pt>
                <c:pt idx="1">
                  <c:v>44167</c:v>
                </c:pt>
                <c:pt idx="2">
                  <c:v>44223</c:v>
                </c:pt>
                <c:pt idx="3">
                  <c:v>44285</c:v>
                </c:pt>
                <c:pt idx="4">
                  <c:v>44345</c:v>
                </c:pt>
                <c:pt idx="5">
                  <c:v>44405</c:v>
                </c:pt>
                <c:pt idx="6">
                  <c:v>44504</c:v>
                </c:pt>
                <c:pt idx="7">
                  <c:v>44531</c:v>
                </c:pt>
                <c:pt idx="8">
                  <c:v>44588</c:v>
                </c:pt>
                <c:pt idx="9">
                  <c:v>44650</c:v>
                </c:pt>
              </c:numCache>
            </c:numRef>
          </c:cat>
          <c:val>
            <c:numRef>
              <c:f>'planimétrie directe'!$BT$336:$BT$342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1B-9C02-4A08-A32B-7DC568F036F8}"/>
            </c:ext>
          </c:extLst>
        </c:ser>
        <c:ser>
          <c:idx val="28"/>
          <c:order val="24"/>
          <c:tx>
            <c:strRef>
              <c:f>'planimétrie directe'!$BU$334</c:f>
              <c:strCache>
                <c:ptCount val="1"/>
                <c:pt idx="0">
                  <c:v>1098</c:v>
                </c:pt>
              </c:strCache>
              <c:extLst xmlns:c15="http://schemas.microsoft.com/office/drawing/2012/chart"/>
            </c:strRef>
          </c:tx>
          <c:cat>
            <c:numRef>
              <c:f>'planimétrie directe'!$A$308:$A$317</c:f>
              <c:numCache>
                <c:formatCode>m/d/yyyy</c:formatCode>
                <c:ptCount val="10"/>
                <c:pt idx="0">
                  <c:v>44104</c:v>
                </c:pt>
                <c:pt idx="1">
                  <c:v>44167</c:v>
                </c:pt>
                <c:pt idx="2">
                  <c:v>44223</c:v>
                </c:pt>
                <c:pt idx="3">
                  <c:v>44285</c:v>
                </c:pt>
                <c:pt idx="4">
                  <c:v>44345</c:v>
                </c:pt>
                <c:pt idx="5">
                  <c:v>44405</c:v>
                </c:pt>
                <c:pt idx="6">
                  <c:v>44504</c:v>
                </c:pt>
                <c:pt idx="7">
                  <c:v>44531</c:v>
                </c:pt>
                <c:pt idx="8">
                  <c:v>44588</c:v>
                </c:pt>
                <c:pt idx="9">
                  <c:v>44650</c:v>
                </c:pt>
              </c:numCache>
            </c:numRef>
          </c:cat>
          <c:val>
            <c:numRef>
              <c:f>'planimétrie directe'!$BU$336:$BU$342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1C-9C02-4A08-A32B-7DC568F036F8}"/>
            </c:ext>
          </c:extLst>
        </c:ser>
        <c:ser>
          <c:idx val="29"/>
          <c:order val="25"/>
          <c:tx>
            <c:strRef>
              <c:f>'planimétrie directe'!$BV$334</c:f>
              <c:strCache>
                <c:ptCount val="1"/>
                <c:pt idx="0">
                  <c:v>1099</c:v>
                </c:pt>
              </c:strCache>
              <c:extLst xmlns:c15="http://schemas.microsoft.com/office/drawing/2012/chart"/>
            </c:strRef>
          </c:tx>
          <c:cat>
            <c:numRef>
              <c:f>'planimétrie directe'!$A$308:$A$317</c:f>
              <c:numCache>
                <c:formatCode>m/d/yyyy</c:formatCode>
                <c:ptCount val="10"/>
                <c:pt idx="0">
                  <c:v>44104</c:v>
                </c:pt>
                <c:pt idx="1">
                  <c:v>44167</c:v>
                </c:pt>
                <c:pt idx="2">
                  <c:v>44223</c:v>
                </c:pt>
                <c:pt idx="3">
                  <c:v>44285</c:v>
                </c:pt>
                <c:pt idx="4">
                  <c:v>44345</c:v>
                </c:pt>
                <c:pt idx="5">
                  <c:v>44405</c:v>
                </c:pt>
                <c:pt idx="6">
                  <c:v>44504</c:v>
                </c:pt>
                <c:pt idx="7">
                  <c:v>44531</c:v>
                </c:pt>
                <c:pt idx="8">
                  <c:v>44588</c:v>
                </c:pt>
                <c:pt idx="9">
                  <c:v>44650</c:v>
                </c:pt>
              </c:numCache>
            </c:numRef>
          </c:cat>
          <c:val>
            <c:numRef>
              <c:f>'planimétrie directe'!$BV$336:$BV$342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1D-9C02-4A08-A32B-7DC568F036F8}"/>
            </c:ext>
          </c:extLst>
        </c:ser>
        <c:ser>
          <c:idx val="30"/>
          <c:order val="26"/>
          <c:tx>
            <c:strRef>
              <c:f>'planimétrie directe'!$BW$334</c:f>
              <c:strCache>
                <c:ptCount val="1"/>
                <c:pt idx="0">
                  <c:v>1100</c:v>
                </c:pt>
              </c:strCache>
              <c:extLst xmlns:c15="http://schemas.microsoft.com/office/drawing/2012/chart"/>
            </c:strRef>
          </c:tx>
          <c:cat>
            <c:numRef>
              <c:f>'planimétrie directe'!$A$308:$A$317</c:f>
              <c:numCache>
                <c:formatCode>m/d/yyyy</c:formatCode>
                <c:ptCount val="10"/>
                <c:pt idx="0">
                  <c:v>44104</c:v>
                </c:pt>
                <c:pt idx="1">
                  <c:v>44167</c:v>
                </c:pt>
                <c:pt idx="2">
                  <c:v>44223</c:v>
                </c:pt>
                <c:pt idx="3">
                  <c:v>44285</c:v>
                </c:pt>
                <c:pt idx="4">
                  <c:v>44345</c:v>
                </c:pt>
                <c:pt idx="5">
                  <c:v>44405</c:v>
                </c:pt>
                <c:pt idx="6">
                  <c:v>44504</c:v>
                </c:pt>
                <c:pt idx="7">
                  <c:v>44531</c:v>
                </c:pt>
                <c:pt idx="8">
                  <c:v>44588</c:v>
                </c:pt>
                <c:pt idx="9">
                  <c:v>44650</c:v>
                </c:pt>
              </c:numCache>
            </c:numRef>
          </c:cat>
          <c:val>
            <c:numRef>
              <c:f>'planimétrie directe'!$BW$336:$BW$342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1E-9C02-4A08-A32B-7DC568F036F8}"/>
            </c:ext>
          </c:extLst>
        </c:ser>
        <c:ser>
          <c:idx val="11"/>
          <c:order val="27"/>
          <c:tx>
            <c:strRef>
              <c:f>'planimétrie directe'!$BA$292</c:f>
              <c:strCache>
                <c:ptCount val="1"/>
                <c:pt idx="0">
                  <c:v>1072</c:v>
                </c:pt>
              </c:strCache>
            </c:strRef>
          </c:tx>
          <c:cat>
            <c:numRef>
              <c:f>'planimétrie directe'!$A$308:$A$317</c:f>
              <c:numCache>
                <c:formatCode>m/d/yyyy</c:formatCode>
                <c:ptCount val="10"/>
                <c:pt idx="0">
                  <c:v>44104</c:v>
                </c:pt>
                <c:pt idx="1">
                  <c:v>44167</c:v>
                </c:pt>
                <c:pt idx="2">
                  <c:v>44223</c:v>
                </c:pt>
                <c:pt idx="3">
                  <c:v>44285</c:v>
                </c:pt>
                <c:pt idx="4">
                  <c:v>44345</c:v>
                </c:pt>
                <c:pt idx="5">
                  <c:v>44405</c:v>
                </c:pt>
                <c:pt idx="6">
                  <c:v>44504</c:v>
                </c:pt>
                <c:pt idx="7">
                  <c:v>44531</c:v>
                </c:pt>
                <c:pt idx="8">
                  <c:v>44588</c:v>
                </c:pt>
                <c:pt idx="9">
                  <c:v>44650</c:v>
                </c:pt>
              </c:numCache>
            </c:numRef>
          </c:cat>
          <c:val>
            <c:numRef>
              <c:f>'planimétrie directe'!$BA$308:$BA$317</c:f>
              <c:numCache>
                <c:formatCode>0.000</c:formatCode>
                <c:ptCount val="10"/>
                <c:pt idx="0">
                  <c:v>0</c:v>
                </c:pt>
                <c:pt idx="1">
                  <c:v>1.0630146087659408E-2</c:v>
                </c:pt>
                <c:pt idx="2">
                  <c:v>1.5231546583607588E-2</c:v>
                </c:pt>
                <c:pt idx="3">
                  <c:v>1.649242249524252E-2</c:v>
                </c:pt>
                <c:pt idx="4">
                  <c:v>2.9410882505634894E-2</c:v>
                </c:pt>
                <c:pt idx="5">
                  <c:v>3.4409300848502751E-2</c:v>
                </c:pt>
                <c:pt idx="6">
                  <c:v>1.5804359550748531E-2</c:v>
                </c:pt>
                <c:pt idx="7">
                  <c:v>1.5652476013263576E-2</c:v>
                </c:pt>
                <c:pt idx="8">
                  <c:v>2.0808652100750672E-2</c:v>
                </c:pt>
                <c:pt idx="9">
                  <c:v>2.2360681357698367E-3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2882-4346-B7D4-A64E41404973}"/>
            </c:ext>
          </c:extLst>
        </c:ser>
        <c:ser>
          <c:idx val="12"/>
          <c:order val="28"/>
          <c:tx>
            <c:strRef>
              <c:f>'planimétrie directe'!$BD$292</c:f>
              <c:strCache>
                <c:ptCount val="1"/>
                <c:pt idx="0">
                  <c:v>1075</c:v>
                </c:pt>
              </c:strCache>
            </c:strRef>
          </c:tx>
          <c:cat>
            <c:numRef>
              <c:f>'planimétrie directe'!$A$308:$A$317</c:f>
              <c:numCache>
                <c:formatCode>m/d/yyyy</c:formatCode>
                <c:ptCount val="10"/>
                <c:pt idx="0">
                  <c:v>44104</c:v>
                </c:pt>
                <c:pt idx="1">
                  <c:v>44167</c:v>
                </c:pt>
                <c:pt idx="2">
                  <c:v>44223</c:v>
                </c:pt>
                <c:pt idx="3">
                  <c:v>44285</c:v>
                </c:pt>
                <c:pt idx="4">
                  <c:v>44345</c:v>
                </c:pt>
                <c:pt idx="5">
                  <c:v>44405</c:v>
                </c:pt>
                <c:pt idx="6">
                  <c:v>44504</c:v>
                </c:pt>
                <c:pt idx="7">
                  <c:v>44531</c:v>
                </c:pt>
                <c:pt idx="8">
                  <c:v>44588</c:v>
                </c:pt>
                <c:pt idx="9">
                  <c:v>44650</c:v>
                </c:pt>
              </c:numCache>
            </c:numRef>
          </c:cat>
          <c:val>
            <c:numRef>
              <c:f>'planimétrie directe'!$BD$308:$BD$317</c:f>
              <c:numCache>
                <c:formatCode>0.000</c:formatCode>
                <c:ptCount val="10"/>
                <c:pt idx="0">
                  <c:v>0</c:v>
                </c:pt>
                <c:pt idx="1">
                  <c:v>8.062257683609431E-3</c:v>
                </c:pt>
                <c:pt idx="2">
                  <c:v>2.0000000600703064E-2</c:v>
                </c:pt>
                <c:pt idx="3">
                  <c:v>1.118033982502393E-2</c:v>
                </c:pt>
                <c:pt idx="4">
                  <c:v>2.4166091842518844E-2</c:v>
                </c:pt>
                <c:pt idx="5">
                  <c:v>2.7856776189151257E-2</c:v>
                </c:pt>
                <c:pt idx="6">
                  <c:v>1.2133516481707773E-2</c:v>
                </c:pt>
                <c:pt idx="7">
                  <c:v>1.9209372206575339E-2</c:v>
                </c:pt>
                <c:pt idx="8">
                  <c:v>1.8357559639683389E-2</c:v>
                </c:pt>
                <c:pt idx="9">
                  <c:v>1.0630145978145083E-2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882-4346-B7D4-A64E41404973}"/>
            </c:ext>
          </c:extLst>
        </c:ser>
        <c:ser>
          <c:idx val="13"/>
          <c:order val="29"/>
          <c:tx>
            <c:strRef>
              <c:f>'planimétrie directe'!$BE$292</c:f>
              <c:strCache>
                <c:ptCount val="1"/>
                <c:pt idx="0">
                  <c:v>1076</c:v>
                </c:pt>
              </c:strCache>
            </c:strRef>
          </c:tx>
          <c:cat>
            <c:numRef>
              <c:f>'planimétrie directe'!$A$308:$A$317</c:f>
              <c:numCache>
                <c:formatCode>m/d/yyyy</c:formatCode>
                <c:ptCount val="10"/>
                <c:pt idx="0">
                  <c:v>44104</c:v>
                </c:pt>
                <c:pt idx="1">
                  <c:v>44167</c:v>
                </c:pt>
                <c:pt idx="2">
                  <c:v>44223</c:v>
                </c:pt>
                <c:pt idx="3">
                  <c:v>44285</c:v>
                </c:pt>
                <c:pt idx="4">
                  <c:v>44345</c:v>
                </c:pt>
                <c:pt idx="5">
                  <c:v>44405</c:v>
                </c:pt>
                <c:pt idx="6">
                  <c:v>44504</c:v>
                </c:pt>
                <c:pt idx="7">
                  <c:v>44531</c:v>
                </c:pt>
                <c:pt idx="8">
                  <c:v>44588</c:v>
                </c:pt>
                <c:pt idx="9">
                  <c:v>44650</c:v>
                </c:pt>
              </c:numCache>
            </c:numRef>
          </c:cat>
          <c:val>
            <c:numRef>
              <c:f>'planimétrie directe'!$BE$308:$BE$317</c:f>
              <c:numCache>
                <c:formatCode>0.000</c:formatCode>
                <c:ptCount val="10"/>
                <c:pt idx="0">
                  <c:v>0</c:v>
                </c:pt>
                <c:pt idx="1">
                  <c:v>1.8110770429414572E-2</c:v>
                </c:pt>
                <c:pt idx="2">
                  <c:v>2.1023795755548941E-2</c:v>
                </c:pt>
                <c:pt idx="3">
                  <c:v>1.529705821712719E-2</c:v>
                </c:pt>
                <c:pt idx="4">
                  <c:v>9.0553847454661451E-3</c:v>
                </c:pt>
                <c:pt idx="5">
                  <c:v>1.9646882985773131E-2</c:v>
                </c:pt>
                <c:pt idx="6">
                  <c:v>1.0268614297257353E-2</c:v>
                </c:pt>
                <c:pt idx="7">
                  <c:v>1.8973666089122151E-2</c:v>
                </c:pt>
                <c:pt idx="8">
                  <c:v>1.7117242758721351E-2</c:v>
                </c:pt>
                <c:pt idx="9">
                  <c:v>1.8973666089122151E-2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2882-4346-B7D4-A64E41404973}"/>
            </c:ext>
          </c:extLst>
        </c:ser>
        <c:ser>
          <c:idx val="16"/>
          <c:order val="30"/>
          <c:tx>
            <c:strRef>
              <c:f>'planimétrie directe'!$BG$292</c:f>
              <c:strCache>
                <c:ptCount val="1"/>
                <c:pt idx="0">
                  <c:v>1078</c:v>
                </c:pt>
              </c:strCache>
            </c:strRef>
          </c:tx>
          <c:cat>
            <c:numRef>
              <c:f>'planimétrie directe'!$A$308:$A$317</c:f>
              <c:numCache>
                <c:formatCode>m/d/yyyy</c:formatCode>
                <c:ptCount val="10"/>
                <c:pt idx="0">
                  <c:v>44104</c:v>
                </c:pt>
                <c:pt idx="1">
                  <c:v>44167</c:v>
                </c:pt>
                <c:pt idx="2">
                  <c:v>44223</c:v>
                </c:pt>
                <c:pt idx="3">
                  <c:v>44285</c:v>
                </c:pt>
                <c:pt idx="4">
                  <c:v>44345</c:v>
                </c:pt>
                <c:pt idx="5">
                  <c:v>44405</c:v>
                </c:pt>
                <c:pt idx="6">
                  <c:v>44504</c:v>
                </c:pt>
                <c:pt idx="7">
                  <c:v>44531</c:v>
                </c:pt>
                <c:pt idx="8">
                  <c:v>44588</c:v>
                </c:pt>
                <c:pt idx="9">
                  <c:v>44650</c:v>
                </c:pt>
              </c:numCache>
            </c:numRef>
          </c:cat>
          <c:val>
            <c:numRef>
              <c:f>'planimétrie directe'!$BG$308:$BG$317</c:f>
              <c:numCache>
                <c:formatCode>0.000</c:formatCode>
                <c:ptCount val="10"/>
                <c:pt idx="0">
                  <c:v>0</c:v>
                </c:pt>
                <c:pt idx="1">
                  <c:v>1.7492856175995896E-2</c:v>
                </c:pt>
                <c:pt idx="2">
                  <c:v>2.2360674589571657E-3</c:v>
                </c:pt>
                <c:pt idx="3">
                  <c:v>5.3851649332094208E-3</c:v>
                </c:pt>
                <c:pt idx="4">
                  <c:v>7.2801099632223282E-3</c:v>
                </c:pt>
                <c:pt idx="5">
                  <c:v>2.7313000564801574E-2</c:v>
                </c:pt>
                <c:pt idx="6">
                  <c:v>1.2238373194587003E-2</c:v>
                </c:pt>
                <c:pt idx="7">
                  <c:v>1.5132745884508449E-2</c:v>
                </c:pt>
                <c:pt idx="8">
                  <c:v>1.216552424131292E-2</c:v>
                </c:pt>
                <c:pt idx="9">
                  <c:v>5.0990194133193716E-3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2882-4346-B7D4-A64E414049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3149056"/>
        <c:axId val="113150592"/>
        <c:extLst/>
      </c:lineChart>
      <c:dateAx>
        <c:axId val="113149056"/>
        <c:scaling>
          <c:orientation val="minMax"/>
          <c:max val="44561"/>
          <c:min val="44103"/>
        </c:scaling>
        <c:delete val="0"/>
        <c:axPos val="b"/>
        <c:numFmt formatCode="dd/mm/yy;@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fr-FR"/>
          </a:p>
        </c:txPr>
        <c:crossAx val="113150592"/>
        <c:crossesAt val="-5.000000000000001E-2"/>
        <c:auto val="1"/>
        <c:lblOffset val="100"/>
        <c:baseTimeUnit val="days"/>
      </c:dateAx>
      <c:valAx>
        <c:axId val="113150592"/>
        <c:scaling>
          <c:orientation val="minMax"/>
          <c:max val="8.0000000000000016E-2"/>
        </c:scaling>
        <c:delete val="0"/>
        <c:axPos val="l"/>
        <c:majorGridlines>
          <c:spPr>
            <a:ln>
              <a:prstDash val="sysDot"/>
            </a:ln>
          </c:spPr>
        </c:majorGridlines>
        <c:title>
          <c:tx>
            <c:rich>
              <a:bodyPr rot="-5400000" vert="horz"/>
              <a:lstStyle/>
              <a:p>
                <a:pPr>
                  <a:defRPr sz="2000" b="0"/>
                </a:pPr>
                <a:r>
                  <a:rPr lang="en-US" sz="2000" b="0"/>
                  <a:t>en mètre</a:t>
                </a:r>
              </a:p>
            </c:rich>
          </c:tx>
          <c:layout/>
          <c:overlay val="0"/>
        </c:title>
        <c:numFmt formatCode="#,##0.000" sourceLinked="0"/>
        <c:majorTickMark val="out"/>
        <c:minorTickMark val="none"/>
        <c:tickLblPos val="nextTo"/>
        <c:txPr>
          <a:bodyPr/>
          <a:lstStyle/>
          <a:p>
            <a:pPr>
              <a:defRPr sz="1600"/>
            </a:pPr>
            <a:endParaRPr lang="fr-FR"/>
          </a:p>
        </c:txPr>
        <c:crossAx val="113149056"/>
        <c:crosses val="autoZero"/>
        <c:crossBetween val="between"/>
        <c:majorUnit val="2.0000000000000004E-2"/>
      </c:valAx>
    </c:plotArea>
    <c:legend>
      <c:legendPos val="r"/>
      <c:legendEntry>
        <c:idx val="0"/>
        <c:txPr>
          <a:bodyPr/>
          <a:lstStyle/>
          <a:p>
            <a:pPr>
              <a:defRPr sz="1800" b="1" i="0" baseline="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2"/>
        <c:txPr>
          <a:bodyPr/>
          <a:lstStyle/>
          <a:p>
            <a:pPr>
              <a:defRPr sz="1800" b="1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3"/>
        <c:txPr>
          <a:bodyPr/>
          <a:lstStyle/>
          <a:p>
            <a:pPr>
              <a:defRPr sz="1800" b="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4"/>
        <c:txPr>
          <a:bodyPr/>
          <a:lstStyle/>
          <a:p>
            <a:pPr>
              <a:defRPr sz="180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5"/>
        <c:txPr>
          <a:bodyPr/>
          <a:lstStyle/>
          <a:p>
            <a:pPr>
              <a:defRPr sz="180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6"/>
        <c:txPr>
          <a:bodyPr/>
          <a:lstStyle/>
          <a:p>
            <a:pPr>
              <a:defRPr sz="180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7"/>
        <c:txPr>
          <a:bodyPr/>
          <a:lstStyle/>
          <a:p>
            <a:pPr>
              <a:defRPr sz="180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8"/>
        <c:txPr>
          <a:bodyPr/>
          <a:lstStyle/>
          <a:p>
            <a:pPr>
              <a:defRPr sz="1800" b="1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9"/>
        <c:txPr>
          <a:bodyPr/>
          <a:lstStyle/>
          <a:p>
            <a:pPr>
              <a:defRPr sz="1800">
                <a:solidFill>
                  <a:schemeClr val="accent1"/>
                </a:solidFill>
              </a:defRPr>
            </a:pPr>
            <a:endParaRPr lang="fr-FR"/>
          </a:p>
        </c:txPr>
      </c:legendEntry>
      <c:legendEntry>
        <c:idx val="10"/>
        <c:txPr>
          <a:bodyPr/>
          <a:lstStyle/>
          <a:p>
            <a:pPr>
              <a:defRPr sz="1800">
                <a:solidFill>
                  <a:schemeClr val="accent1"/>
                </a:solidFill>
              </a:defRPr>
            </a:pPr>
            <a:endParaRPr lang="fr-FR"/>
          </a:p>
        </c:txPr>
      </c:legendEntry>
      <c:legendEntry>
        <c:idx val="11"/>
        <c:txPr>
          <a:bodyPr/>
          <a:lstStyle/>
          <a:p>
            <a:pPr>
              <a:defRPr sz="1800">
                <a:solidFill>
                  <a:schemeClr val="accent1"/>
                </a:solidFill>
              </a:defRPr>
            </a:pPr>
            <a:endParaRPr lang="fr-FR"/>
          </a:p>
        </c:txPr>
      </c:legendEntry>
      <c:legendEntry>
        <c:idx val="12"/>
        <c:txPr>
          <a:bodyPr/>
          <a:lstStyle/>
          <a:p>
            <a:pPr>
              <a:defRPr sz="1800">
                <a:solidFill>
                  <a:schemeClr val="accent1"/>
                </a:solidFill>
              </a:defRPr>
            </a:pPr>
            <a:endParaRPr lang="fr-FR"/>
          </a:p>
        </c:txPr>
      </c:legendEntry>
      <c:legendEntry>
        <c:idx val="13"/>
        <c:txPr>
          <a:bodyPr/>
          <a:lstStyle/>
          <a:p>
            <a:pPr>
              <a:defRPr sz="1800">
                <a:solidFill>
                  <a:schemeClr val="accent1"/>
                </a:solidFill>
              </a:defRPr>
            </a:pPr>
            <a:endParaRPr lang="fr-FR"/>
          </a:p>
        </c:txPr>
      </c:legendEntry>
      <c:legendEntry>
        <c:idx val="14"/>
        <c:txPr>
          <a:bodyPr/>
          <a:lstStyle/>
          <a:p>
            <a:pPr>
              <a:defRPr sz="1800">
                <a:solidFill>
                  <a:schemeClr val="accent1"/>
                </a:solidFill>
              </a:defRPr>
            </a:pPr>
            <a:endParaRPr lang="fr-FR"/>
          </a:p>
        </c:txPr>
      </c:legendEntry>
      <c:layout>
        <c:manualLayout>
          <c:xMode val="edge"/>
          <c:yMode val="edge"/>
          <c:x val="0.85563005586790142"/>
          <c:y val="2.1987370129755223E-2"/>
          <c:w val="0.11872092879610287"/>
          <c:h val="0.87616539058450005"/>
        </c:manualLayout>
      </c:layout>
      <c:overlay val="0"/>
      <c:txPr>
        <a:bodyPr/>
        <a:lstStyle/>
        <a:p>
          <a:pPr>
            <a:defRPr sz="1800"/>
          </a:pPr>
          <a:endParaRPr lang="fr-FR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/>
            </a:pPr>
            <a:r>
              <a:rPr lang="en-US" sz="1600"/>
              <a:t>Déplacement cumulée </a:t>
            </a:r>
            <a:r>
              <a:rPr lang="en-US" sz="1600" b="1" i="0" u="none" strike="noStrike" baseline="0">
                <a:effectLst/>
              </a:rPr>
              <a:t>sur 1 an - Fissuromètres</a:t>
            </a:r>
          </a:p>
          <a:p>
            <a:pPr algn="ctr">
              <a:defRPr/>
            </a:pPr>
            <a:r>
              <a:rPr lang="en-US" sz="1600"/>
              <a:t>Commune de Lochwiller</a:t>
            </a:r>
            <a:r>
              <a:rPr lang="en-US" sz="1600" baseline="0"/>
              <a:t> (67)</a:t>
            </a:r>
            <a:endParaRPr lang="en-US" sz="1600"/>
          </a:p>
        </c:rich>
      </c:tx>
      <c:layout>
        <c:manualLayout>
          <c:xMode val="edge"/>
          <c:yMode val="edge"/>
          <c:x val="0.33662758034527845"/>
          <c:y val="1.6350505800677814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0928447211186039"/>
          <c:y val="0.10962295266153059"/>
          <c:w val="0.76291333283580998"/>
          <c:h val="0.7586198784019883"/>
        </c:manualLayout>
      </c:layout>
      <c:lineChart>
        <c:grouping val="standard"/>
        <c:varyColors val="0"/>
        <c:ser>
          <c:idx val="15"/>
          <c:order val="0"/>
          <c:tx>
            <c:strRef>
              <c:f>'planimétrie directe'!$Q$334</c:f>
              <c:strCache>
                <c:ptCount val="1"/>
                <c:pt idx="0">
                  <c:v>1022</c:v>
                </c:pt>
              </c:strCache>
              <c:extLst xmlns:c15="http://schemas.microsoft.com/office/drawing/2012/chart"/>
            </c:strRef>
          </c:tx>
          <c:spPr>
            <a:ln w="19050"/>
          </c:spPr>
          <c:cat>
            <c:numRef>
              <c:f>'planimétrie directe'!$A$308:$A$314</c:f>
              <c:numCache>
                <c:formatCode>m/d/yyyy</c:formatCode>
                <c:ptCount val="7"/>
                <c:pt idx="0">
                  <c:v>44104</c:v>
                </c:pt>
                <c:pt idx="1">
                  <c:v>44167</c:v>
                </c:pt>
                <c:pt idx="2">
                  <c:v>44223</c:v>
                </c:pt>
                <c:pt idx="3">
                  <c:v>44285</c:v>
                </c:pt>
                <c:pt idx="4">
                  <c:v>44345</c:v>
                </c:pt>
                <c:pt idx="5">
                  <c:v>44405</c:v>
                </c:pt>
                <c:pt idx="6">
                  <c:v>44504</c:v>
                </c:pt>
              </c:numCache>
            </c:numRef>
          </c:cat>
          <c:val>
            <c:numRef>
              <c:f>'planimétrie directe'!$Q$336:$Q$342</c:f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0-71A2-40B8-8DC9-08A3DA1356E4}"/>
            </c:ext>
          </c:extLst>
        </c:ser>
        <c:ser>
          <c:idx val="0"/>
          <c:order val="1"/>
          <c:tx>
            <c:strRef>
              <c:f>'planimétrie directe'!$P$334</c:f>
              <c:strCache>
                <c:ptCount val="1"/>
                <c:pt idx="0">
                  <c:v>1021 a</c:v>
                </c:pt>
              </c:strCache>
              <c:extLst xmlns:c15="http://schemas.microsoft.com/office/drawing/2012/chart"/>
            </c:strRef>
          </c:tx>
          <c:cat>
            <c:numRef>
              <c:f>'planimétrie directe'!$A$308:$A$314</c:f>
              <c:numCache>
                <c:formatCode>m/d/yyyy</c:formatCode>
                <c:ptCount val="7"/>
                <c:pt idx="0">
                  <c:v>44104</c:v>
                </c:pt>
                <c:pt idx="1">
                  <c:v>44167</c:v>
                </c:pt>
                <c:pt idx="2">
                  <c:v>44223</c:v>
                </c:pt>
                <c:pt idx="3">
                  <c:v>44285</c:v>
                </c:pt>
                <c:pt idx="4">
                  <c:v>44345</c:v>
                </c:pt>
                <c:pt idx="5">
                  <c:v>44405</c:v>
                </c:pt>
                <c:pt idx="6">
                  <c:v>44504</c:v>
                </c:pt>
              </c:numCache>
            </c:numRef>
          </c:cat>
          <c:val>
            <c:numRef>
              <c:f>'planimétrie directe'!$P$336:$P$342</c:f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1-71A2-40B8-8DC9-08A3DA1356E4}"/>
            </c:ext>
          </c:extLst>
        </c:ser>
        <c:ser>
          <c:idx val="1"/>
          <c:order val="2"/>
          <c:tx>
            <c:strRef>
              <c:f>'planimétrie directe'!$S$334</c:f>
              <c:strCache>
                <c:ptCount val="1"/>
                <c:pt idx="0">
                  <c:v>1023 a</c:v>
                </c:pt>
              </c:strCache>
              <c:extLst xmlns:c15="http://schemas.microsoft.com/office/drawing/2012/chart"/>
            </c:strRef>
          </c:tx>
          <c:cat>
            <c:numRef>
              <c:f>'planimétrie directe'!$A$308:$A$314</c:f>
              <c:numCache>
                <c:formatCode>m/d/yyyy</c:formatCode>
                <c:ptCount val="7"/>
                <c:pt idx="0">
                  <c:v>44104</c:v>
                </c:pt>
                <c:pt idx="1">
                  <c:v>44167</c:v>
                </c:pt>
                <c:pt idx="2">
                  <c:v>44223</c:v>
                </c:pt>
                <c:pt idx="3">
                  <c:v>44285</c:v>
                </c:pt>
                <c:pt idx="4">
                  <c:v>44345</c:v>
                </c:pt>
                <c:pt idx="5">
                  <c:v>44405</c:v>
                </c:pt>
                <c:pt idx="6">
                  <c:v>44504</c:v>
                </c:pt>
              </c:numCache>
            </c:numRef>
          </c:cat>
          <c:val>
            <c:numRef>
              <c:f>'planimétrie directe'!$S$336:$S$342</c:f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2-71A2-40B8-8DC9-08A3DA1356E4}"/>
            </c:ext>
          </c:extLst>
        </c:ser>
        <c:ser>
          <c:idx val="2"/>
          <c:order val="3"/>
          <c:tx>
            <c:strRef>
              <c:f>'planimétrie directe'!$U$334</c:f>
              <c:strCache>
                <c:ptCount val="1"/>
                <c:pt idx="0">
                  <c:v>1024 a</c:v>
                </c:pt>
              </c:strCache>
              <c:extLst xmlns:c15="http://schemas.microsoft.com/office/drawing/2012/chart"/>
            </c:strRef>
          </c:tx>
          <c:cat>
            <c:numRef>
              <c:f>'planimétrie directe'!$A$308:$A$314</c:f>
              <c:numCache>
                <c:formatCode>m/d/yyyy</c:formatCode>
                <c:ptCount val="7"/>
                <c:pt idx="0">
                  <c:v>44104</c:v>
                </c:pt>
                <c:pt idx="1">
                  <c:v>44167</c:v>
                </c:pt>
                <c:pt idx="2">
                  <c:v>44223</c:v>
                </c:pt>
                <c:pt idx="3">
                  <c:v>44285</c:v>
                </c:pt>
                <c:pt idx="4">
                  <c:v>44345</c:v>
                </c:pt>
                <c:pt idx="5">
                  <c:v>44405</c:v>
                </c:pt>
                <c:pt idx="6">
                  <c:v>44504</c:v>
                </c:pt>
              </c:numCache>
            </c:numRef>
          </c:cat>
          <c:val>
            <c:numRef>
              <c:f>'planimétrie directe'!$U$336:$U$342</c:f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3-71A2-40B8-8DC9-08A3DA1356E4}"/>
            </c:ext>
          </c:extLst>
        </c:ser>
        <c:ser>
          <c:idx val="31"/>
          <c:order val="4"/>
          <c:tx>
            <c:strRef>
              <c:f>'planimétrie directe'!$V$334</c:f>
              <c:strCache>
                <c:ptCount val="1"/>
                <c:pt idx="0">
                  <c:v>1025</c:v>
                </c:pt>
              </c:strCache>
              <c:extLst xmlns:c15="http://schemas.microsoft.com/office/drawing/2012/chart"/>
            </c:strRef>
          </c:tx>
          <c:cat>
            <c:numRef>
              <c:f>'planimétrie directe'!$A$308:$A$314</c:f>
              <c:numCache>
                <c:formatCode>m/d/yyyy</c:formatCode>
                <c:ptCount val="7"/>
                <c:pt idx="0">
                  <c:v>44104</c:v>
                </c:pt>
                <c:pt idx="1">
                  <c:v>44167</c:v>
                </c:pt>
                <c:pt idx="2">
                  <c:v>44223</c:v>
                </c:pt>
                <c:pt idx="3">
                  <c:v>44285</c:v>
                </c:pt>
                <c:pt idx="4">
                  <c:v>44345</c:v>
                </c:pt>
                <c:pt idx="5">
                  <c:v>44405</c:v>
                </c:pt>
                <c:pt idx="6">
                  <c:v>44504</c:v>
                </c:pt>
              </c:numCache>
            </c:numRef>
          </c:cat>
          <c:val>
            <c:numRef>
              <c:f>'planimétrie directe'!$V$336:$V$342</c:f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4-71A2-40B8-8DC9-08A3DA1356E4}"/>
            </c:ext>
          </c:extLst>
        </c:ser>
        <c:ser>
          <c:idx val="32"/>
          <c:order val="5"/>
          <c:tx>
            <c:strRef>
              <c:f>'planimétrie directe'!$W$334</c:f>
              <c:strCache>
                <c:ptCount val="1"/>
                <c:pt idx="0">
                  <c:v>1026</c:v>
                </c:pt>
              </c:strCache>
              <c:extLst xmlns:c15="http://schemas.microsoft.com/office/drawing/2012/chart"/>
            </c:strRef>
          </c:tx>
          <c:cat>
            <c:numRef>
              <c:f>'planimétrie directe'!$A$308:$A$314</c:f>
              <c:numCache>
                <c:formatCode>m/d/yyyy</c:formatCode>
                <c:ptCount val="7"/>
                <c:pt idx="0">
                  <c:v>44104</c:v>
                </c:pt>
                <c:pt idx="1">
                  <c:v>44167</c:v>
                </c:pt>
                <c:pt idx="2">
                  <c:v>44223</c:v>
                </c:pt>
                <c:pt idx="3">
                  <c:v>44285</c:v>
                </c:pt>
                <c:pt idx="4">
                  <c:v>44345</c:v>
                </c:pt>
                <c:pt idx="5">
                  <c:v>44405</c:v>
                </c:pt>
                <c:pt idx="6">
                  <c:v>44504</c:v>
                </c:pt>
              </c:numCache>
            </c:numRef>
          </c:cat>
          <c:val>
            <c:numRef>
              <c:f>'planimétrie directe'!$W$336:$W$342</c:f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5-71A2-40B8-8DC9-08A3DA1356E4}"/>
            </c:ext>
          </c:extLst>
        </c:ser>
        <c:ser>
          <c:idx val="3"/>
          <c:order val="6"/>
          <c:tx>
            <c:strRef>
              <c:f>'planimétrie directe'!$AD$334</c:f>
              <c:strCache>
                <c:ptCount val="1"/>
                <c:pt idx="0">
                  <c:v>1034 a</c:v>
                </c:pt>
              </c:strCache>
              <c:extLst xmlns:c15="http://schemas.microsoft.com/office/drawing/2012/chart"/>
            </c:strRef>
          </c:tx>
          <c:cat>
            <c:numRef>
              <c:f>'planimétrie directe'!$A$308:$A$314</c:f>
              <c:numCache>
                <c:formatCode>m/d/yyyy</c:formatCode>
                <c:ptCount val="7"/>
                <c:pt idx="0">
                  <c:v>44104</c:v>
                </c:pt>
                <c:pt idx="1">
                  <c:v>44167</c:v>
                </c:pt>
                <c:pt idx="2">
                  <c:v>44223</c:v>
                </c:pt>
                <c:pt idx="3">
                  <c:v>44285</c:v>
                </c:pt>
                <c:pt idx="4">
                  <c:v>44345</c:v>
                </c:pt>
                <c:pt idx="5">
                  <c:v>44405</c:v>
                </c:pt>
                <c:pt idx="6">
                  <c:v>44504</c:v>
                </c:pt>
              </c:numCache>
            </c:numRef>
          </c:cat>
          <c:val>
            <c:numRef>
              <c:f>'planimétrie directe'!$AD$336:$AD$342</c:f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6-71A2-40B8-8DC9-08A3DA1356E4}"/>
            </c:ext>
          </c:extLst>
        </c:ser>
        <c:ser>
          <c:idx val="4"/>
          <c:order val="7"/>
          <c:tx>
            <c:strRef>
              <c:f>'planimétrie directe'!$AF$334</c:f>
              <c:strCache>
                <c:ptCount val="1"/>
                <c:pt idx="0">
                  <c:v>1035 a</c:v>
                </c:pt>
              </c:strCache>
              <c:extLst xmlns:c15="http://schemas.microsoft.com/office/drawing/2012/chart"/>
            </c:strRef>
          </c:tx>
          <c:cat>
            <c:numRef>
              <c:f>'planimétrie directe'!$A$308:$A$314</c:f>
              <c:numCache>
                <c:formatCode>m/d/yyyy</c:formatCode>
                <c:ptCount val="7"/>
                <c:pt idx="0">
                  <c:v>44104</c:v>
                </c:pt>
                <c:pt idx="1">
                  <c:v>44167</c:v>
                </c:pt>
                <c:pt idx="2">
                  <c:v>44223</c:v>
                </c:pt>
                <c:pt idx="3">
                  <c:v>44285</c:v>
                </c:pt>
                <c:pt idx="4">
                  <c:v>44345</c:v>
                </c:pt>
                <c:pt idx="5">
                  <c:v>44405</c:v>
                </c:pt>
                <c:pt idx="6">
                  <c:v>44504</c:v>
                </c:pt>
              </c:numCache>
            </c:numRef>
          </c:cat>
          <c:val>
            <c:numRef>
              <c:f>'planimétrie directe'!$AF$336:$AF$342</c:f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7-71A2-40B8-8DC9-08A3DA1356E4}"/>
            </c:ext>
          </c:extLst>
        </c:ser>
        <c:ser>
          <c:idx val="5"/>
          <c:order val="8"/>
          <c:tx>
            <c:strRef>
              <c:f>'planimétrie directe'!$AH$334</c:f>
              <c:strCache>
                <c:ptCount val="1"/>
                <c:pt idx="0">
                  <c:v>1036 a</c:v>
                </c:pt>
              </c:strCache>
              <c:extLst xmlns:c15="http://schemas.microsoft.com/office/drawing/2012/chart"/>
            </c:strRef>
          </c:tx>
          <c:cat>
            <c:numRef>
              <c:f>'planimétrie directe'!$A$308:$A$314</c:f>
              <c:numCache>
                <c:formatCode>m/d/yyyy</c:formatCode>
                <c:ptCount val="7"/>
                <c:pt idx="0">
                  <c:v>44104</c:v>
                </c:pt>
                <c:pt idx="1">
                  <c:v>44167</c:v>
                </c:pt>
                <c:pt idx="2">
                  <c:v>44223</c:v>
                </c:pt>
                <c:pt idx="3">
                  <c:v>44285</c:v>
                </c:pt>
                <c:pt idx="4">
                  <c:v>44345</c:v>
                </c:pt>
                <c:pt idx="5">
                  <c:v>44405</c:v>
                </c:pt>
                <c:pt idx="6">
                  <c:v>44504</c:v>
                </c:pt>
              </c:numCache>
            </c:numRef>
          </c:cat>
          <c:val>
            <c:numRef>
              <c:f>'planimétrie directe'!$AH$336:$AH$342</c:f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8-71A2-40B8-8DC9-08A3DA1356E4}"/>
            </c:ext>
          </c:extLst>
        </c:ser>
        <c:ser>
          <c:idx val="6"/>
          <c:order val="9"/>
          <c:tx>
            <c:strRef>
              <c:f>'planimétrie directe'!$AL$334</c:f>
              <c:strCache>
                <c:ptCount val="1"/>
                <c:pt idx="0">
                  <c:v>1053</c:v>
                </c:pt>
              </c:strCache>
              <c:extLst xmlns:c15="http://schemas.microsoft.com/office/drawing/2012/chart"/>
            </c:strRef>
          </c:tx>
          <c:cat>
            <c:numRef>
              <c:f>'planimétrie directe'!$A$308:$A$314</c:f>
              <c:numCache>
                <c:formatCode>m/d/yyyy</c:formatCode>
                <c:ptCount val="7"/>
                <c:pt idx="0">
                  <c:v>44104</c:v>
                </c:pt>
                <c:pt idx="1">
                  <c:v>44167</c:v>
                </c:pt>
                <c:pt idx="2">
                  <c:v>44223</c:v>
                </c:pt>
                <c:pt idx="3">
                  <c:v>44285</c:v>
                </c:pt>
                <c:pt idx="4">
                  <c:v>44345</c:v>
                </c:pt>
                <c:pt idx="5">
                  <c:v>44405</c:v>
                </c:pt>
                <c:pt idx="6">
                  <c:v>44504</c:v>
                </c:pt>
              </c:numCache>
            </c:numRef>
          </c:cat>
          <c:val>
            <c:numRef>
              <c:f>'planimétrie directe'!$AL$336:$AL$342</c:f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9-71A2-40B8-8DC9-08A3DA1356E4}"/>
            </c:ext>
          </c:extLst>
        </c:ser>
        <c:ser>
          <c:idx val="7"/>
          <c:order val="10"/>
          <c:tx>
            <c:strRef>
              <c:f>'planimétrie directe'!$AN$334</c:f>
              <c:strCache>
                <c:ptCount val="1"/>
                <c:pt idx="0">
                  <c:v>1055</c:v>
                </c:pt>
              </c:strCache>
              <c:extLst xmlns:c15="http://schemas.microsoft.com/office/drawing/2012/chart"/>
            </c:strRef>
          </c:tx>
          <c:cat>
            <c:numRef>
              <c:f>'planimétrie directe'!$A$308:$A$314</c:f>
              <c:numCache>
                <c:formatCode>m/d/yyyy</c:formatCode>
                <c:ptCount val="7"/>
                <c:pt idx="0">
                  <c:v>44104</c:v>
                </c:pt>
                <c:pt idx="1">
                  <c:v>44167</c:v>
                </c:pt>
                <c:pt idx="2">
                  <c:v>44223</c:v>
                </c:pt>
                <c:pt idx="3">
                  <c:v>44285</c:v>
                </c:pt>
                <c:pt idx="4">
                  <c:v>44345</c:v>
                </c:pt>
                <c:pt idx="5">
                  <c:v>44405</c:v>
                </c:pt>
                <c:pt idx="6">
                  <c:v>44504</c:v>
                </c:pt>
              </c:numCache>
            </c:numRef>
          </c:cat>
          <c:val>
            <c:numRef>
              <c:f>'planimétrie directe'!$AN$336:$AN$342</c:f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A-71A2-40B8-8DC9-08A3DA1356E4}"/>
            </c:ext>
          </c:extLst>
        </c:ser>
        <c:ser>
          <c:idx val="8"/>
          <c:order val="11"/>
          <c:tx>
            <c:strRef>
              <c:f>'planimétrie directe'!$AO$334</c:f>
              <c:strCache>
                <c:ptCount val="1"/>
                <c:pt idx="0">
                  <c:v>1056</c:v>
                </c:pt>
              </c:strCache>
              <c:extLst xmlns:c15="http://schemas.microsoft.com/office/drawing/2012/chart"/>
            </c:strRef>
          </c:tx>
          <c:cat>
            <c:numRef>
              <c:f>'planimétrie directe'!$A$308:$A$314</c:f>
              <c:numCache>
                <c:formatCode>m/d/yyyy</c:formatCode>
                <c:ptCount val="7"/>
                <c:pt idx="0">
                  <c:v>44104</c:v>
                </c:pt>
                <c:pt idx="1">
                  <c:v>44167</c:v>
                </c:pt>
                <c:pt idx="2">
                  <c:v>44223</c:v>
                </c:pt>
                <c:pt idx="3">
                  <c:v>44285</c:v>
                </c:pt>
                <c:pt idx="4">
                  <c:v>44345</c:v>
                </c:pt>
                <c:pt idx="5">
                  <c:v>44405</c:v>
                </c:pt>
                <c:pt idx="6">
                  <c:v>44504</c:v>
                </c:pt>
              </c:numCache>
            </c:numRef>
          </c:cat>
          <c:val>
            <c:numRef>
              <c:f>'planimétrie directe'!$AO$336:$AO$342</c:f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B-71A2-40B8-8DC9-08A3DA1356E4}"/>
            </c:ext>
          </c:extLst>
        </c:ser>
        <c:ser>
          <c:idx val="9"/>
          <c:order val="12"/>
          <c:tx>
            <c:strRef>
              <c:f>'planimétrie directe'!$AP$334</c:f>
              <c:strCache>
                <c:ptCount val="1"/>
                <c:pt idx="0">
                  <c:v>1057</c:v>
                </c:pt>
              </c:strCache>
              <c:extLst xmlns:c15="http://schemas.microsoft.com/office/drawing/2012/chart"/>
            </c:strRef>
          </c:tx>
          <c:cat>
            <c:numRef>
              <c:f>'planimétrie directe'!$A$308:$A$314</c:f>
              <c:numCache>
                <c:formatCode>m/d/yyyy</c:formatCode>
                <c:ptCount val="7"/>
                <c:pt idx="0">
                  <c:v>44104</c:v>
                </c:pt>
                <c:pt idx="1">
                  <c:v>44167</c:v>
                </c:pt>
                <c:pt idx="2">
                  <c:v>44223</c:v>
                </c:pt>
                <c:pt idx="3">
                  <c:v>44285</c:v>
                </c:pt>
                <c:pt idx="4">
                  <c:v>44345</c:v>
                </c:pt>
                <c:pt idx="5">
                  <c:v>44405</c:v>
                </c:pt>
                <c:pt idx="6">
                  <c:v>44504</c:v>
                </c:pt>
              </c:numCache>
            </c:numRef>
          </c:cat>
          <c:val>
            <c:numRef>
              <c:f>'planimétrie directe'!$AP$336:$AP$342</c:f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C-71A2-40B8-8DC9-08A3DA1356E4}"/>
            </c:ext>
          </c:extLst>
        </c:ser>
        <c:ser>
          <c:idx val="14"/>
          <c:order val="13"/>
          <c:tx>
            <c:strRef>
              <c:f>'planimétrie directe'!$BE$334</c:f>
              <c:strCache>
                <c:ptCount val="1"/>
                <c:pt idx="0">
                  <c:v>1076</c:v>
                </c:pt>
              </c:strCache>
              <c:extLst xmlns:c15="http://schemas.microsoft.com/office/drawing/2012/chart"/>
            </c:strRef>
          </c:tx>
          <c:cat>
            <c:numRef>
              <c:f>'planimétrie directe'!$A$308:$A$314</c:f>
              <c:numCache>
                <c:formatCode>m/d/yyyy</c:formatCode>
                <c:ptCount val="7"/>
                <c:pt idx="0">
                  <c:v>44104</c:v>
                </c:pt>
                <c:pt idx="1">
                  <c:v>44167</c:v>
                </c:pt>
                <c:pt idx="2">
                  <c:v>44223</c:v>
                </c:pt>
                <c:pt idx="3">
                  <c:v>44285</c:v>
                </c:pt>
                <c:pt idx="4">
                  <c:v>44345</c:v>
                </c:pt>
                <c:pt idx="5">
                  <c:v>44405</c:v>
                </c:pt>
                <c:pt idx="6">
                  <c:v>44504</c:v>
                </c:pt>
              </c:numCache>
            </c:numRef>
          </c:cat>
          <c:val>
            <c:numRef>
              <c:f>'planimétrie directe'!$BE$336:$BE$342</c:f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D-71A2-40B8-8DC9-08A3DA1356E4}"/>
            </c:ext>
          </c:extLst>
        </c:ser>
        <c:ser>
          <c:idx val="20"/>
          <c:order val="14"/>
          <c:tx>
            <c:strRef>
              <c:f>'planimétrie directe'!$BM$292</c:f>
              <c:strCache>
                <c:ptCount val="1"/>
                <c:pt idx="0">
                  <c:v>1090</c:v>
                </c:pt>
              </c:strCache>
            </c:strRef>
          </c:tx>
          <c:cat>
            <c:numRef>
              <c:f>'planimétrie directe'!$A$308:$A$314</c:f>
              <c:numCache>
                <c:formatCode>m/d/yyyy</c:formatCode>
                <c:ptCount val="7"/>
                <c:pt idx="0">
                  <c:v>44104</c:v>
                </c:pt>
                <c:pt idx="1">
                  <c:v>44167</c:v>
                </c:pt>
                <c:pt idx="2">
                  <c:v>44223</c:v>
                </c:pt>
                <c:pt idx="3">
                  <c:v>44285</c:v>
                </c:pt>
                <c:pt idx="4">
                  <c:v>44345</c:v>
                </c:pt>
                <c:pt idx="5">
                  <c:v>44405</c:v>
                </c:pt>
                <c:pt idx="6">
                  <c:v>44504</c:v>
                </c:pt>
              </c:numCache>
            </c:numRef>
          </c:cat>
          <c:val>
            <c:numRef>
              <c:f>'planimétrie directe'!$BM$308:$BM$314</c:f>
              <c:numCache>
                <c:formatCode>0.000</c:formatCode>
                <c:ptCount val="7"/>
                <c:pt idx="0">
                  <c:v>0</c:v>
                </c:pt>
                <c:pt idx="1">
                  <c:v>3.5440090215973954E-2</c:v>
                </c:pt>
                <c:pt idx="2">
                  <c:v>3.0066592806430245E-2</c:v>
                </c:pt>
                <c:pt idx="3">
                  <c:v>3.3060550583382683E-2</c:v>
                </c:pt>
                <c:pt idx="4">
                  <c:v>3.3241540276628984E-2</c:v>
                </c:pt>
                <c:pt idx="5">
                  <c:v>3.4132096360129288E-2</c:v>
                </c:pt>
                <c:pt idx="6">
                  <c:v>2.8071337585354204E-2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E-71A2-40B8-8DC9-08A3DA1356E4}"/>
            </c:ext>
          </c:extLst>
        </c:ser>
        <c:ser>
          <c:idx val="21"/>
          <c:order val="15"/>
          <c:tx>
            <c:strRef>
              <c:f>'planimétrie directe'!$BN$292</c:f>
              <c:strCache>
                <c:ptCount val="1"/>
                <c:pt idx="0">
                  <c:v>1091</c:v>
                </c:pt>
              </c:strCache>
            </c:strRef>
          </c:tx>
          <c:cat>
            <c:numRef>
              <c:f>'planimétrie directe'!$A$308:$A$314</c:f>
              <c:numCache>
                <c:formatCode>m/d/yyyy</c:formatCode>
                <c:ptCount val="7"/>
                <c:pt idx="0">
                  <c:v>44104</c:v>
                </c:pt>
                <c:pt idx="1">
                  <c:v>44167</c:v>
                </c:pt>
                <c:pt idx="2">
                  <c:v>44223</c:v>
                </c:pt>
                <c:pt idx="3">
                  <c:v>44285</c:v>
                </c:pt>
                <c:pt idx="4">
                  <c:v>44345</c:v>
                </c:pt>
                <c:pt idx="5">
                  <c:v>44405</c:v>
                </c:pt>
                <c:pt idx="6">
                  <c:v>44504</c:v>
                </c:pt>
              </c:numCache>
            </c:numRef>
          </c:cat>
          <c:val>
            <c:numRef>
              <c:f>'planimétrie directe'!$BN$308:$BN$314</c:f>
              <c:numCache>
                <c:formatCode>0.000</c:formatCode>
                <c:ptCount val="7"/>
                <c:pt idx="0">
                  <c:v>0</c:v>
                </c:pt>
                <c:pt idx="1">
                  <c:v>3.6124783663675289E-2</c:v>
                </c:pt>
                <c:pt idx="2">
                  <c:v>4.9254441411827457E-2</c:v>
                </c:pt>
                <c:pt idx="3">
                  <c:v>3.7483329532448546E-2</c:v>
                </c:pt>
                <c:pt idx="4">
                  <c:v>3.8327535721645621E-2</c:v>
                </c:pt>
                <c:pt idx="5">
                  <c:v>4.0112342128445964E-2</c:v>
                </c:pt>
                <c:pt idx="6">
                  <c:v>3.3283295686332544E-2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F-71A2-40B8-8DC9-08A3DA1356E4}"/>
            </c:ext>
          </c:extLst>
        </c:ser>
        <c:ser>
          <c:idx val="22"/>
          <c:order val="16"/>
          <c:tx>
            <c:strRef>
              <c:f>'planimétrie directe'!$BO$292</c:f>
              <c:strCache>
                <c:ptCount val="1"/>
                <c:pt idx="0">
                  <c:v>1092</c:v>
                </c:pt>
              </c:strCache>
            </c:strRef>
          </c:tx>
          <c:cat>
            <c:numRef>
              <c:f>'planimétrie directe'!$A$308:$A$314</c:f>
              <c:numCache>
                <c:formatCode>m/d/yyyy</c:formatCode>
                <c:ptCount val="7"/>
                <c:pt idx="0">
                  <c:v>44104</c:v>
                </c:pt>
                <c:pt idx="1">
                  <c:v>44167</c:v>
                </c:pt>
                <c:pt idx="2">
                  <c:v>44223</c:v>
                </c:pt>
                <c:pt idx="3">
                  <c:v>44285</c:v>
                </c:pt>
                <c:pt idx="4">
                  <c:v>44345</c:v>
                </c:pt>
                <c:pt idx="5">
                  <c:v>44405</c:v>
                </c:pt>
                <c:pt idx="6">
                  <c:v>44504</c:v>
                </c:pt>
              </c:numCache>
            </c:numRef>
          </c:cat>
          <c:val>
            <c:numRef>
              <c:f>'planimétrie directe'!$BO$308:$BO$314</c:f>
              <c:numCache>
                <c:formatCode>0.000</c:formatCode>
                <c:ptCount val="7"/>
                <c:pt idx="0">
                  <c:v>0</c:v>
                </c:pt>
                <c:pt idx="1">
                  <c:v>6.9065186456322897E-2</c:v>
                </c:pt>
                <c:pt idx="2">
                  <c:v>6.8242215586385199E-2</c:v>
                </c:pt>
                <c:pt idx="3">
                  <c:v>6.8242215586385199E-2</c:v>
                </c:pt>
                <c:pt idx="4">
                  <c:v>5.8523499448965871E-2</c:v>
                </c:pt>
                <c:pt idx="5">
                  <c:v>6.4498061800984663E-2</c:v>
                </c:pt>
                <c:pt idx="6">
                  <c:v>4.9837513726886343E-2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0-71A2-40B8-8DC9-08A3DA1356E4}"/>
            </c:ext>
          </c:extLst>
        </c:ser>
        <c:ser>
          <c:idx val="23"/>
          <c:order val="17"/>
          <c:tx>
            <c:strRef>
              <c:f>'planimétrie directe'!$BP$292</c:f>
              <c:strCache>
                <c:ptCount val="1"/>
                <c:pt idx="0">
                  <c:v>1093</c:v>
                </c:pt>
              </c:strCache>
            </c:strRef>
          </c:tx>
          <c:cat>
            <c:numRef>
              <c:f>'planimétrie directe'!$A$308:$A$314</c:f>
              <c:numCache>
                <c:formatCode>m/d/yyyy</c:formatCode>
                <c:ptCount val="7"/>
                <c:pt idx="0">
                  <c:v>44104</c:v>
                </c:pt>
                <c:pt idx="1">
                  <c:v>44167</c:v>
                </c:pt>
                <c:pt idx="2">
                  <c:v>44223</c:v>
                </c:pt>
                <c:pt idx="3">
                  <c:v>44285</c:v>
                </c:pt>
                <c:pt idx="4">
                  <c:v>44345</c:v>
                </c:pt>
                <c:pt idx="5">
                  <c:v>44405</c:v>
                </c:pt>
                <c:pt idx="6">
                  <c:v>44504</c:v>
                </c:pt>
              </c:numCache>
            </c:numRef>
          </c:cat>
          <c:val>
            <c:numRef>
              <c:f>'planimétrie directe'!$BP$308:$BP$314</c:f>
              <c:numCache>
                <c:formatCode>0.000</c:formatCode>
                <c:ptCount val="7"/>
                <c:pt idx="0">
                  <c:v>0</c:v>
                </c:pt>
                <c:pt idx="1">
                  <c:v>4.8093658607983522E-2</c:v>
                </c:pt>
                <c:pt idx="2">
                  <c:v>4.1231056238106294E-2</c:v>
                </c:pt>
                <c:pt idx="3">
                  <c:v>4.3174066140226973E-2</c:v>
                </c:pt>
                <c:pt idx="4">
                  <c:v>4.1593268691320816E-2</c:v>
                </c:pt>
                <c:pt idx="5">
                  <c:v>4.5000000041909516E-2</c:v>
                </c:pt>
                <c:pt idx="6">
                  <c:v>3.4132096278271802E-2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1-71A2-40B8-8DC9-08A3DA1356E4}"/>
            </c:ext>
          </c:extLst>
        </c:ser>
        <c:ser>
          <c:idx val="24"/>
          <c:order val="18"/>
          <c:tx>
            <c:strRef>
              <c:f>'planimétrie directe'!$BQ$292</c:f>
              <c:strCache>
                <c:ptCount val="1"/>
                <c:pt idx="0">
                  <c:v>1094</c:v>
                </c:pt>
              </c:strCache>
            </c:strRef>
          </c:tx>
          <c:cat>
            <c:numRef>
              <c:f>'planimétrie directe'!$A$308:$A$314</c:f>
              <c:numCache>
                <c:formatCode>m/d/yyyy</c:formatCode>
                <c:ptCount val="7"/>
                <c:pt idx="0">
                  <c:v>44104</c:v>
                </c:pt>
                <c:pt idx="1">
                  <c:v>44167</c:v>
                </c:pt>
                <c:pt idx="2">
                  <c:v>44223</c:v>
                </c:pt>
                <c:pt idx="3">
                  <c:v>44285</c:v>
                </c:pt>
                <c:pt idx="4">
                  <c:v>44345</c:v>
                </c:pt>
                <c:pt idx="5">
                  <c:v>44405</c:v>
                </c:pt>
                <c:pt idx="6">
                  <c:v>44504</c:v>
                </c:pt>
              </c:numCache>
            </c:numRef>
          </c:cat>
          <c:val>
            <c:numRef>
              <c:f>'planimétrie directe'!$BQ$308:$BQ$314</c:f>
              <c:numCache>
                <c:formatCode>0.000</c:formatCode>
                <c:ptCount val="7"/>
                <c:pt idx="0">
                  <c:v>0</c:v>
                </c:pt>
                <c:pt idx="1">
                  <c:v>4.6270941166110337E-2</c:v>
                </c:pt>
                <c:pt idx="2">
                  <c:v>4.6840153829226482E-2</c:v>
                </c:pt>
                <c:pt idx="3">
                  <c:v>4.5122056635728755E-2</c:v>
                </c:pt>
                <c:pt idx="4">
                  <c:v>4.0311288649079673E-2</c:v>
                </c:pt>
                <c:pt idx="5">
                  <c:v>5.0000000046566129E-2</c:v>
                </c:pt>
                <c:pt idx="6">
                  <c:v>3.8209946378577934E-2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2-71A2-40B8-8DC9-08A3DA1356E4}"/>
            </c:ext>
          </c:extLst>
        </c:ser>
        <c:ser>
          <c:idx val="25"/>
          <c:order val="19"/>
          <c:tx>
            <c:strRef>
              <c:f>'planimétrie directe'!$BR$292</c:f>
              <c:strCache>
                <c:ptCount val="1"/>
                <c:pt idx="0">
                  <c:v>1095</c:v>
                </c:pt>
              </c:strCache>
            </c:strRef>
          </c:tx>
          <c:cat>
            <c:numRef>
              <c:f>'planimétrie directe'!$A$308:$A$314</c:f>
              <c:numCache>
                <c:formatCode>m/d/yyyy</c:formatCode>
                <c:ptCount val="7"/>
                <c:pt idx="0">
                  <c:v>44104</c:v>
                </c:pt>
                <c:pt idx="1">
                  <c:v>44167</c:v>
                </c:pt>
                <c:pt idx="2">
                  <c:v>44223</c:v>
                </c:pt>
                <c:pt idx="3">
                  <c:v>44285</c:v>
                </c:pt>
                <c:pt idx="4">
                  <c:v>44345</c:v>
                </c:pt>
                <c:pt idx="5">
                  <c:v>44405</c:v>
                </c:pt>
                <c:pt idx="6">
                  <c:v>44504</c:v>
                </c:pt>
              </c:numCache>
            </c:numRef>
          </c:cat>
          <c:val>
            <c:numRef>
              <c:f>'planimétrie directe'!$BR$308:$BR$314</c:f>
              <c:numCache>
                <c:formatCode>0.000</c:formatCode>
                <c:ptCount val="7"/>
                <c:pt idx="0">
                  <c:v>0</c:v>
                </c:pt>
                <c:pt idx="1">
                  <c:v>6.5299310451570419E-2</c:v>
                </c:pt>
                <c:pt idx="2">
                  <c:v>5.8137767220841401E-2</c:v>
                </c:pt>
                <c:pt idx="3">
                  <c:v>5.7280014053156109E-2</c:v>
                </c:pt>
                <c:pt idx="4">
                  <c:v>4.5803929835274419E-2</c:v>
                </c:pt>
                <c:pt idx="5">
                  <c:v>5.3009433422521374E-2</c:v>
                </c:pt>
                <c:pt idx="6">
                  <c:v>4.341018871385606E-2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3-71A2-40B8-8DC9-08A3DA1356E4}"/>
            </c:ext>
          </c:extLst>
        </c:ser>
        <c:ser>
          <c:idx val="26"/>
          <c:order val="20"/>
          <c:tx>
            <c:strRef>
              <c:f>'planimétrie directe'!$BS$292</c:f>
              <c:strCache>
                <c:ptCount val="1"/>
                <c:pt idx="0">
                  <c:v>1096</c:v>
                </c:pt>
              </c:strCache>
            </c:strRef>
          </c:tx>
          <c:cat>
            <c:numRef>
              <c:f>'planimétrie directe'!$A$308:$A$314</c:f>
              <c:numCache>
                <c:formatCode>m/d/yyyy</c:formatCode>
                <c:ptCount val="7"/>
                <c:pt idx="0">
                  <c:v>44104</c:v>
                </c:pt>
                <c:pt idx="1">
                  <c:v>44167</c:v>
                </c:pt>
                <c:pt idx="2">
                  <c:v>44223</c:v>
                </c:pt>
                <c:pt idx="3">
                  <c:v>44285</c:v>
                </c:pt>
                <c:pt idx="4">
                  <c:v>44345</c:v>
                </c:pt>
                <c:pt idx="5">
                  <c:v>44405</c:v>
                </c:pt>
                <c:pt idx="6">
                  <c:v>44504</c:v>
                </c:pt>
              </c:numCache>
            </c:numRef>
          </c:cat>
          <c:val>
            <c:numRef>
              <c:f>'planimétrie directe'!$BS$308:$BS$314</c:f>
              <c:numCache>
                <c:formatCode>0.000</c:formatCode>
                <c:ptCount val="7"/>
                <c:pt idx="0">
                  <c:v>0</c:v>
                </c:pt>
                <c:pt idx="1">
                  <c:v>6.5115282187594048E-2</c:v>
                </c:pt>
                <c:pt idx="2">
                  <c:v>6.1554853462952204E-2</c:v>
                </c:pt>
                <c:pt idx="3">
                  <c:v>5.9413802877353615E-2</c:v>
                </c:pt>
                <c:pt idx="4">
                  <c:v>4.7201694892281994E-2</c:v>
                </c:pt>
                <c:pt idx="5">
                  <c:v>5.7628118365103786E-2</c:v>
                </c:pt>
                <c:pt idx="6">
                  <c:v>4.6821172973280353E-2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4-71A2-40B8-8DC9-08A3DA1356E4}"/>
            </c:ext>
          </c:extLst>
        </c:ser>
        <c:ser>
          <c:idx val="27"/>
          <c:order val="21"/>
          <c:tx>
            <c:strRef>
              <c:f>'planimétrie directe'!$BT$292</c:f>
              <c:strCache>
                <c:ptCount val="1"/>
                <c:pt idx="0">
                  <c:v>1097</c:v>
                </c:pt>
              </c:strCache>
            </c:strRef>
          </c:tx>
          <c:cat>
            <c:numRef>
              <c:f>'planimétrie directe'!$A$308:$A$314</c:f>
              <c:numCache>
                <c:formatCode>m/d/yyyy</c:formatCode>
                <c:ptCount val="7"/>
                <c:pt idx="0">
                  <c:v>44104</c:v>
                </c:pt>
                <c:pt idx="1">
                  <c:v>44167</c:v>
                </c:pt>
                <c:pt idx="2">
                  <c:v>44223</c:v>
                </c:pt>
                <c:pt idx="3">
                  <c:v>44285</c:v>
                </c:pt>
                <c:pt idx="4">
                  <c:v>44345</c:v>
                </c:pt>
                <c:pt idx="5">
                  <c:v>44405</c:v>
                </c:pt>
                <c:pt idx="6">
                  <c:v>44504</c:v>
                </c:pt>
              </c:numCache>
            </c:numRef>
          </c:cat>
          <c:val>
            <c:numRef>
              <c:f>'planimétrie directe'!$BT$308:$BT$313</c:f>
              <c:numCache>
                <c:formatCode>0.000</c:formatCode>
                <c:ptCount val="6"/>
                <c:pt idx="0">
                  <c:v>0</c:v>
                </c:pt>
                <c:pt idx="1">
                  <c:v>4.4553339214131724E-2</c:v>
                </c:pt>
                <c:pt idx="2">
                  <c:v>4.3863424847434294E-2</c:v>
                </c:pt>
                <c:pt idx="3">
                  <c:v>3.9824615050640971E-2</c:v>
                </c:pt>
                <c:pt idx="4">
                  <c:v>2.8017851391081598E-2</c:v>
                </c:pt>
                <c:pt idx="5">
                  <c:v>3.5608987594692394E-2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5-71A2-40B8-8DC9-08A3DA1356E4}"/>
            </c:ext>
          </c:extLst>
        </c:ser>
        <c:ser>
          <c:idx val="28"/>
          <c:order val="22"/>
          <c:tx>
            <c:strRef>
              <c:f>'planimétrie directe'!$BU$292</c:f>
              <c:strCache>
                <c:ptCount val="1"/>
                <c:pt idx="0">
                  <c:v>1098</c:v>
                </c:pt>
              </c:strCache>
            </c:strRef>
          </c:tx>
          <c:cat>
            <c:numRef>
              <c:f>'planimétrie directe'!$A$308:$A$314</c:f>
              <c:numCache>
                <c:formatCode>m/d/yyyy</c:formatCode>
                <c:ptCount val="7"/>
                <c:pt idx="0">
                  <c:v>44104</c:v>
                </c:pt>
                <c:pt idx="1">
                  <c:v>44167</c:v>
                </c:pt>
                <c:pt idx="2">
                  <c:v>44223</c:v>
                </c:pt>
                <c:pt idx="3">
                  <c:v>44285</c:v>
                </c:pt>
                <c:pt idx="4">
                  <c:v>44345</c:v>
                </c:pt>
                <c:pt idx="5">
                  <c:v>44405</c:v>
                </c:pt>
                <c:pt idx="6">
                  <c:v>44504</c:v>
                </c:pt>
              </c:numCache>
            </c:numRef>
          </c:cat>
          <c:val>
            <c:numRef>
              <c:f>'planimétrie directe'!$BU$308:$BU$314</c:f>
              <c:numCache>
                <c:formatCode>0.000</c:formatCode>
                <c:ptCount val="7"/>
                <c:pt idx="0">
                  <c:v>0</c:v>
                </c:pt>
                <c:pt idx="1">
                  <c:v>3.6796738832291662E-2</c:v>
                </c:pt>
                <c:pt idx="2">
                  <c:v>3.3241540378189993E-2</c:v>
                </c:pt>
                <c:pt idx="3">
                  <c:v>3.4828149370429468E-2</c:v>
                </c:pt>
                <c:pt idx="4">
                  <c:v>2.0808652100750672E-2</c:v>
                </c:pt>
                <c:pt idx="5">
                  <c:v>3.3541019537546811E-2</c:v>
                </c:pt>
                <c:pt idx="6">
                  <c:v>2.9219475945777697E-2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6-71A2-40B8-8DC9-08A3DA1356E4}"/>
            </c:ext>
          </c:extLst>
        </c:ser>
        <c:ser>
          <c:idx val="29"/>
          <c:order val="23"/>
          <c:tx>
            <c:strRef>
              <c:f>'planimétrie directe'!$BV$292</c:f>
              <c:strCache>
                <c:ptCount val="1"/>
                <c:pt idx="0">
                  <c:v>1099</c:v>
                </c:pt>
              </c:strCache>
            </c:strRef>
          </c:tx>
          <c:cat>
            <c:numRef>
              <c:f>'planimétrie directe'!$A$308:$A$314</c:f>
              <c:numCache>
                <c:formatCode>m/d/yyyy</c:formatCode>
                <c:ptCount val="7"/>
                <c:pt idx="0">
                  <c:v>44104</c:v>
                </c:pt>
                <c:pt idx="1">
                  <c:v>44167</c:v>
                </c:pt>
                <c:pt idx="2">
                  <c:v>44223</c:v>
                </c:pt>
                <c:pt idx="3">
                  <c:v>44285</c:v>
                </c:pt>
                <c:pt idx="4">
                  <c:v>44345</c:v>
                </c:pt>
                <c:pt idx="5">
                  <c:v>44405</c:v>
                </c:pt>
                <c:pt idx="6">
                  <c:v>44504</c:v>
                </c:pt>
              </c:numCache>
            </c:numRef>
          </c:cat>
          <c:val>
            <c:numRef>
              <c:f>'planimétrie directe'!$BV$308:$BV$314</c:f>
              <c:numCache>
                <c:formatCode>0.000</c:formatCode>
                <c:ptCount val="7"/>
                <c:pt idx="0">
                  <c:v>0</c:v>
                </c:pt>
                <c:pt idx="1">
                  <c:v>4.4654227531669415E-2</c:v>
                </c:pt>
                <c:pt idx="2">
                  <c:v>3.8418745613097896E-2</c:v>
                </c:pt>
                <c:pt idx="3">
                  <c:v>3.5468296264065294E-2</c:v>
                </c:pt>
                <c:pt idx="4">
                  <c:v>1.4866069179335924E-2</c:v>
                </c:pt>
                <c:pt idx="5">
                  <c:v>2.7294688234369941E-2</c:v>
                </c:pt>
                <c:pt idx="6">
                  <c:v>2.5806976201380078E-2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7-71A2-40B8-8DC9-08A3DA1356E4}"/>
            </c:ext>
          </c:extLst>
        </c:ser>
        <c:ser>
          <c:idx val="30"/>
          <c:order val="24"/>
          <c:tx>
            <c:strRef>
              <c:f>'planimétrie directe'!$BW$292</c:f>
              <c:strCache>
                <c:ptCount val="1"/>
                <c:pt idx="0">
                  <c:v>1100</c:v>
                </c:pt>
              </c:strCache>
            </c:strRef>
          </c:tx>
          <c:cat>
            <c:numRef>
              <c:f>'planimétrie directe'!$A$308:$A$314</c:f>
              <c:numCache>
                <c:formatCode>m/d/yyyy</c:formatCode>
                <c:ptCount val="7"/>
                <c:pt idx="0">
                  <c:v>44104</c:v>
                </c:pt>
                <c:pt idx="1">
                  <c:v>44167</c:v>
                </c:pt>
                <c:pt idx="2">
                  <c:v>44223</c:v>
                </c:pt>
                <c:pt idx="3">
                  <c:v>44285</c:v>
                </c:pt>
                <c:pt idx="4">
                  <c:v>44345</c:v>
                </c:pt>
                <c:pt idx="5">
                  <c:v>44405</c:v>
                </c:pt>
                <c:pt idx="6">
                  <c:v>44504</c:v>
                </c:pt>
              </c:numCache>
            </c:numRef>
          </c:cat>
          <c:val>
            <c:numRef>
              <c:f>'planimétrie directe'!$BW$308:$BW$314</c:f>
              <c:numCache>
                <c:formatCode>0.000</c:formatCode>
                <c:ptCount val="7"/>
                <c:pt idx="0">
                  <c:v>0</c:v>
                </c:pt>
                <c:pt idx="1">
                  <c:v>3.4785054073365733E-2</c:v>
                </c:pt>
                <c:pt idx="2">
                  <c:v>3.7336309557198598E-2</c:v>
                </c:pt>
                <c:pt idx="3">
                  <c:v>2.9546573189409894E-2</c:v>
                </c:pt>
                <c:pt idx="4">
                  <c:v>1.3038404876120145E-2</c:v>
                </c:pt>
                <c:pt idx="5">
                  <c:v>2.7802877542149225E-2</c:v>
                </c:pt>
                <c:pt idx="6">
                  <c:v>2.4999999650754036E-2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8-71A2-40B8-8DC9-08A3DA1356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3149056"/>
        <c:axId val="113150592"/>
        <c:extLst/>
      </c:lineChart>
      <c:dateAx>
        <c:axId val="113149056"/>
        <c:scaling>
          <c:orientation val="minMax"/>
          <c:max val="44561"/>
          <c:min val="44103"/>
        </c:scaling>
        <c:delete val="0"/>
        <c:axPos val="b"/>
        <c:numFmt formatCode="dd/mm/yy;@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fr-FR"/>
          </a:p>
        </c:txPr>
        <c:crossAx val="113150592"/>
        <c:crossesAt val="-5.000000000000001E-2"/>
        <c:auto val="1"/>
        <c:lblOffset val="100"/>
        <c:baseTimeUnit val="days"/>
      </c:dateAx>
      <c:valAx>
        <c:axId val="113150592"/>
        <c:scaling>
          <c:orientation val="minMax"/>
          <c:max val="0.14000000000000001"/>
          <c:min val="0"/>
        </c:scaling>
        <c:delete val="0"/>
        <c:axPos val="l"/>
        <c:majorGridlines>
          <c:spPr>
            <a:ln>
              <a:prstDash val="sysDot"/>
            </a:ln>
          </c:spPr>
        </c:majorGridlines>
        <c:title>
          <c:tx>
            <c:rich>
              <a:bodyPr rot="-5400000" vert="horz"/>
              <a:lstStyle/>
              <a:p>
                <a:pPr>
                  <a:defRPr sz="2000" b="0"/>
                </a:pPr>
                <a:r>
                  <a:rPr lang="en-US" sz="2000" b="0"/>
                  <a:t>en mètre</a:t>
                </a:r>
              </a:p>
            </c:rich>
          </c:tx>
          <c:layout/>
          <c:overlay val="0"/>
        </c:title>
        <c:numFmt formatCode="#,##0.000" sourceLinked="0"/>
        <c:majorTickMark val="out"/>
        <c:minorTickMark val="none"/>
        <c:tickLblPos val="nextTo"/>
        <c:txPr>
          <a:bodyPr/>
          <a:lstStyle/>
          <a:p>
            <a:pPr>
              <a:defRPr sz="1600"/>
            </a:pPr>
            <a:endParaRPr lang="fr-FR"/>
          </a:p>
        </c:txPr>
        <c:crossAx val="113149056"/>
        <c:crosses val="autoZero"/>
        <c:crossBetween val="between"/>
        <c:majorUnit val="2.0000000000000004E-2"/>
        <c:minorUnit val="2.0000000000000005E-3"/>
      </c:valAx>
    </c:plotArea>
    <c:legend>
      <c:legendPos val="r"/>
      <c:layout>
        <c:manualLayout>
          <c:xMode val="edge"/>
          <c:yMode val="edge"/>
          <c:x val="0.88432321734384567"/>
          <c:y val="2.1987370129755223E-2"/>
          <c:w val="0.11173027177840161"/>
          <c:h val="0.96159660746670383"/>
        </c:manualLayout>
      </c:layout>
      <c:overlay val="0"/>
      <c:txPr>
        <a:bodyPr/>
        <a:lstStyle/>
        <a:p>
          <a:pPr>
            <a:defRPr sz="1800"/>
          </a:pPr>
          <a:endParaRPr lang="fr-FR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600"/>
              <a:t>vitesse du déplacement du repère</a:t>
            </a:r>
            <a:r>
              <a:rPr lang="en-US" sz="1600" baseline="0"/>
              <a:t> R1036a</a:t>
            </a:r>
            <a:r>
              <a:rPr lang="en-US" sz="1600"/>
              <a:t>- Commune de Lochwiller</a:t>
            </a:r>
            <a:r>
              <a:rPr lang="en-US" sz="1600" baseline="0"/>
              <a:t> (67)</a:t>
            </a:r>
            <a:endParaRPr lang="en-US" sz="1600"/>
          </a:p>
        </c:rich>
      </c:tx>
      <c:layout>
        <c:manualLayout>
          <c:xMode val="edge"/>
          <c:yMode val="edge"/>
          <c:x val="0.13895750002000395"/>
          <c:y val="7.3208894817482382E-3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1736590232449236"/>
          <c:y val="0.13495173978651548"/>
          <c:w val="0.81831801058386899"/>
          <c:h val="0.72607045459772623"/>
        </c:manualLayout>
      </c:layout>
      <c:scatterChart>
        <c:scatterStyle val="lineMarker"/>
        <c:varyColors val="0"/>
        <c:ser>
          <c:idx val="0"/>
          <c:order val="0"/>
          <c:tx>
            <c:strRef>
              <c:f>'planimétrie directe'!$AH$189</c:f>
              <c:strCache>
                <c:ptCount val="1"/>
                <c:pt idx="0">
                  <c:v>1036 a</c:v>
                </c:pt>
              </c:strCache>
            </c:strRef>
          </c:tx>
          <c:spPr>
            <a:ln w="28575">
              <a:noFill/>
            </a:ln>
          </c:spPr>
          <c:marker>
            <c:spPr>
              <a:solidFill>
                <a:srgbClr val="C87978"/>
              </a:solidFill>
              <a:ln>
                <a:solidFill>
                  <a:schemeClr val="accent2">
                    <a:tint val="86000"/>
                    <a:shade val="95000"/>
                    <a:satMod val="105000"/>
                  </a:schemeClr>
                </a:solidFill>
              </a:ln>
            </c:spPr>
          </c:marker>
          <c:dLbls>
            <c:dLbl>
              <c:idx val="40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A7AE-4D34-A1E4-6E9687B4947B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trendline>
            <c:spPr>
              <a:ln>
                <a:solidFill>
                  <a:srgbClr val="FF0000"/>
                </a:solidFill>
              </a:ln>
            </c:spPr>
            <c:trendlineType val="poly"/>
            <c:order val="2"/>
            <c:dispRSqr val="0"/>
            <c:dispEq val="0"/>
          </c:trendline>
          <c:trendline>
            <c:trendlineType val="movingAvg"/>
            <c:period val="2"/>
            <c:dispRSqr val="0"/>
            <c:dispEq val="0"/>
          </c:trendline>
          <c:xVal>
            <c:numRef>
              <c:f>'planimétrie directe'!$A$190:$A$241</c:f>
              <c:numCache>
                <c:formatCode>m/d/yyyy</c:formatCode>
                <c:ptCount val="52"/>
                <c:pt idx="0">
                  <c:v>41785</c:v>
                </c:pt>
                <c:pt idx="1">
                  <c:v>41844</c:v>
                </c:pt>
                <c:pt idx="2">
                  <c:v>41906</c:v>
                </c:pt>
                <c:pt idx="3">
                  <c:v>41970</c:v>
                </c:pt>
                <c:pt idx="4">
                  <c:v>42031</c:v>
                </c:pt>
                <c:pt idx="5">
                  <c:v>42090</c:v>
                </c:pt>
                <c:pt idx="6">
                  <c:v>42157</c:v>
                </c:pt>
                <c:pt idx="7">
                  <c:v>42213</c:v>
                </c:pt>
                <c:pt idx="8">
                  <c:v>42276</c:v>
                </c:pt>
                <c:pt idx="9">
                  <c:v>42338</c:v>
                </c:pt>
                <c:pt idx="10">
                  <c:v>42397</c:v>
                </c:pt>
                <c:pt idx="11">
                  <c:v>42458</c:v>
                </c:pt>
                <c:pt idx="12">
                  <c:v>42520</c:v>
                </c:pt>
                <c:pt idx="13">
                  <c:v>42543</c:v>
                </c:pt>
                <c:pt idx="14">
                  <c:v>42580</c:v>
                </c:pt>
                <c:pt idx="15">
                  <c:v>42642</c:v>
                </c:pt>
                <c:pt idx="16">
                  <c:v>42703</c:v>
                </c:pt>
                <c:pt idx="17">
                  <c:v>42762</c:v>
                </c:pt>
                <c:pt idx="18">
                  <c:v>42824</c:v>
                </c:pt>
                <c:pt idx="19">
                  <c:v>42885</c:v>
                </c:pt>
                <c:pt idx="20">
                  <c:v>42950</c:v>
                </c:pt>
                <c:pt idx="21">
                  <c:v>43010</c:v>
                </c:pt>
                <c:pt idx="22">
                  <c:v>43068</c:v>
                </c:pt>
                <c:pt idx="23">
                  <c:v>43129</c:v>
                </c:pt>
                <c:pt idx="24">
                  <c:v>43188</c:v>
                </c:pt>
                <c:pt idx="25">
                  <c:v>43251</c:v>
                </c:pt>
                <c:pt idx="26">
                  <c:v>43312</c:v>
                </c:pt>
                <c:pt idx="27">
                  <c:v>43375</c:v>
                </c:pt>
                <c:pt idx="28">
                  <c:v>43438</c:v>
                </c:pt>
                <c:pt idx="29">
                  <c:v>43494</c:v>
                </c:pt>
                <c:pt idx="30">
                  <c:v>43551</c:v>
                </c:pt>
                <c:pt idx="31">
                  <c:v>43613</c:v>
                </c:pt>
                <c:pt idx="32">
                  <c:v>43678</c:v>
                </c:pt>
                <c:pt idx="33">
                  <c:v>43738</c:v>
                </c:pt>
                <c:pt idx="34">
                  <c:v>43801</c:v>
                </c:pt>
                <c:pt idx="35">
                  <c:v>43860</c:v>
                </c:pt>
                <c:pt idx="36">
                  <c:v>43916</c:v>
                </c:pt>
                <c:pt idx="37">
                  <c:v>43979</c:v>
                </c:pt>
                <c:pt idx="38">
                  <c:v>44046</c:v>
                </c:pt>
                <c:pt idx="39">
                  <c:v>44068</c:v>
                </c:pt>
                <c:pt idx="40">
                  <c:v>44104</c:v>
                </c:pt>
                <c:pt idx="41">
                  <c:v>44167</c:v>
                </c:pt>
                <c:pt idx="42">
                  <c:v>44223</c:v>
                </c:pt>
                <c:pt idx="43">
                  <c:v>44285</c:v>
                </c:pt>
                <c:pt idx="44">
                  <c:v>44345</c:v>
                </c:pt>
                <c:pt idx="45">
                  <c:v>44405</c:v>
                </c:pt>
                <c:pt idx="46">
                  <c:v>44504</c:v>
                </c:pt>
                <c:pt idx="47">
                  <c:v>44531</c:v>
                </c:pt>
                <c:pt idx="48">
                  <c:v>44588</c:v>
                </c:pt>
                <c:pt idx="49">
                  <c:v>44650</c:v>
                </c:pt>
                <c:pt idx="50">
                  <c:v>44711</c:v>
                </c:pt>
                <c:pt idx="51">
                  <c:v>44770</c:v>
                </c:pt>
              </c:numCache>
            </c:numRef>
          </c:xVal>
          <c:yVal>
            <c:numRef>
              <c:f>'planimétrie directe'!$AH$190:$AH$241</c:f>
              <c:numCache>
                <c:formatCode>0.00</c:formatCode>
                <c:ptCount val="52"/>
                <c:pt idx="0">
                  <c:v>1</c:v>
                </c:pt>
                <c:pt idx="1">
                  <c:v>1.5254237288135593</c:v>
                </c:pt>
                <c:pt idx="2">
                  <c:v>0.77419354838709675</c:v>
                </c:pt>
                <c:pt idx="3">
                  <c:v>1.171875</c:v>
                </c:pt>
                <c:pt idx="4">
                  <c:v>1.3278688524590163</c:v>
                </c:pt>
                <c:pt idx="5">
                  <c:v>1.0677966101694916</c:v>
                </c:pt>
                <c:pt idx="6">
                  <c:v>1.208955223880597</c:v>
                </c:pt>
                <c:pt idx="7">
                  <c:v>1.6071428571428572</c:v>
                </c:pt>
                <c:pt idx="8">
                  <c:v>1.5238095238095237</c:v>
                </c:pt>
                <c:pt idx="9">
                  <c:v>1.0645161290322578</c:v>
                </c:pt>
                <c:pt idx="10">
                  <c:v>0.91525423728813549</c:v>
                </c:pt>
                <c:pt idx="11">
                  <c:v>1.1311475409836065</c:v>
                </c:pt>
                <c:pt idx="12">
                  <c:v>1.5483870967741935</c:v>
                </c:pt>
                <c:pt idx="13">
                  <c:v>1.0434782608695652</c:v>
                </c:pt>
                <c:pt idx="14">
                  <c:v>1.2972972972972974</c:v>
                </c:pt>
                <c:pt idx="15">
                  <c:v>0.91935483870967738</c:v>
                </c:pt>
                <c:pt idx="16">
                  <c:v>1.2295081967213115</c:v>
                </c:pt>
                <c:pt idx="17">
                  <c:v>1.1694915254237288</c:v>
                </c:pt>
                <c:pt idx="18">
                  <c:v>1.1129032258064515</c:v>
                </c:pt>
                <c:pt idx="19">
                  <c:v>0.88524590163934413</c:v>
                </c:pt>
                <c:pt idx="20">
                  <c:v>1.0153846153846151</c:v>
                </c:pt>
                <c:pt idx="21">
                  <c:v>0.85000000000000009</c:v>
                </c:pt>
                <c:pt idx="22">
                  <c:v>0.8793103448275863</c:v>
                </c:pt>
                <c:pt idx="23">
                  <c:v>1.081967213114754</c:v>
                </c:pt>
                <c:pt idx="24">
                  <c:v>0.61016949152542377</c:v>
                </c:pt>
                <c:pt idx="25">
                  <c:v>1.1904761904761905</c:v>
                </c:pt>
                <c:pt idx="26">
                  <c:v>0.68852459016393452</c:v>
                </c:pt>
                <c:pt idx="27">
                  <c:v>0.7142857142857143</c:v>
                </c:pt>
                <c:pt idx="28">
                  <c:v>0.76190476190476186</c:v>
                </c:pt>
                <c:pt idx="29">
                  <c:v>0.75000000000000011</c:v>
                </c:pt>
                <c:pt idx="30">
                  <c:v>0.47368421052631571</c:v>
                </c:pt>
                <c:pt idx="31">
                  <c:v>0.67741935483870974</c:v>
                </c:pt>
                <c:pt idx="32">
                  <c:v>0.96923076923076923</c:v>
                </c:pt>
                <c:pt idx="33">
                  <c:v>0.70000000000000007</c:v>
                </c:pt>
                <c:pt idx="34">
                  <c:v>0.42857142857142849</c:v>
                </c:pt>
                <c:pt idx="35">
                  <c:v>0.35593220338983056</c:v>
                </c:pt>
                <c:pt idx="36">
                  <c:v>0.75000000000000011</c:v>
                </c:pt>
                <c:pt idx="37">
                  <c:v>0.47619047619047616</c:v>
                </c:pt>
                <c:pt idx="38">
                  <c:v>0.76119402985074636</c:v>
                </c:pt>
                <c:pt idx="39">
                  <c:v>1.2272727272727271</c:v>
                </c:pt>
                <c:pt idx="40">
                  <c:v>1.166666666666667</c:v>
                </c:pt>
                <c:pt idx="41">
                  <c:v>0.37191665328350515</c:v>
                </c:pt>
                <c:pt idx="42">
                  <c:v>0.39000584976751923</c:v>
                </c:pt>
                <c:pt idx="43">
                  <c:v>0.54743752206788177</c:v>
                </c:pt>
                <c:pt idx="44">
                  <c:v>0.35000001080334187</c:v>
                </c:pt>
                <c:pt idx="45">
                  <c:v>0.99247167137510617</c:v>
                </c:pt>
                <c:pt idx="46">
                  <c:v>0.3985741424185068</c:v>
                </c:pt>
                <c:pt idx="47">
                  <c:v>1.3420497472982704</c:v>
                </c:pt>
                <c:pt idx="48">
                  <c:v>0.80510837528232149</c:v>
                </c:pt>
                <c:pt idx="49">
                  <c:v>0.44610696523411331</c:v>
                </c:pt>
                <c:pt idx="50">
                  <c:v>0.17732217847876272</c:v>
                </c:pt>
                <c:pt idx="51">
                  <c:v>9.055384758322068E-3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C06-402F-8AE4-7C5CE0F4A3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4744064"/>
        <c:axId val="124745600"/>
      </c:scatterChart>
      <c:valAx>
        <c:axId val="124744064"/>
        <c:scaling>
          <c:orientation val="minMax"/>
          <c:max val="44780"/>
          <c:min val="41750"/>
        </c:scaling>
        <c:delete val="0"/>
        <c:axPos val="b"/>
        <c:numFmt formatCode="[$-40C]mmm\-yy;@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fr-FR"/>
          </a:p>
        </c:txPr>
        <c:crossAx val="124745600"/>
        <c:crossesAt val="0"/>
        <c:crossBetween val="midCat"/>
        <c:majorUnit val="90"/>
      </c:valAx>
      <c:valAx>
        <c:axId val="124745600"/>
        <c:scaling>
          <c:orientation val="minMax"/>
          <c:max val="3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 sz="1100" baseline="0"/>
                  <a:t>vitesse surrection en cm/mois</a:t>
                </a:r>
              </a:p>
            </c:rich>
          </c:tx>
          <c:layout>
            <c:manualLayout>
              <c:xMode val="edge"/>
              <c:yMode val="edge"/>
              <c:x val="1.1249169820124888E-2"/>
              <c:y val="0.26991889609993019"/>
            </c:manualLayout>
          </c:layout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1100"/>
            </a:pPr>
            <a:endParaRPr lang="fr-FR"/>
          </a:p>
        </c:txPr>
        <c:crossAx val="124744064"/>
        <c:crosses val="autoZero"/>
        <c:crossBetween val="midCat"/>
      </c:valAx>
      <c:spPr>
        <a:solidFill>
          <a:schemeClr val="bg1"/>
        </a:solidFill>
      </c:spPr>
    </c:plotArea>
    <c:legend>
      <c:legendPos val="r"/>
      <c:legendEntry>
        <c:idx val="0"/>
        <c:txPr>
          <a:bodyPr/>
          <a:lstStyle/>
          <a:p>
            <a:pPr>
              <a:defRPr sz="1200" b="1">
                <a:solidFill>
                  <a:schemeClr val="accent2"/>
                </a:solidFill>
              </a:defRPr>
            </a:pPr>
            <a:endParaRPr lang="fr-FR"/>
          </a:p>
        </c:txPr>
      </c:legendEntry>
      <c:legendEntry>
        <c:idx val="1"/>
        <c:txPr>
          <a:bodyPr/>
          <a:lstStyle/>
          <a:p>
            <a:pPr>
              <a:defRPr sz="1100">
                <a:solidFill>
                  <a:srgbClr val="FF0000"/>
                </a:solidFill>
              </a:defRPr>
            </a:pPr>
            <a:endParaRPr lang="fr-FR"/>
          </a:p>
        </c:txPr>
      </c:legendEntry>
      <c:layout>
        <c:manualLayout>
          <c:xMode val="edge"/>
          <c:yMode val="edge"/>
          <c:x val="0.69407014142214707"/>
          <c:y val="0.14223140806718151"/>
          <c:w val="0.22698274648237887"/>
          <c:h val="0.34833113744374639"/>
        </c:manualLayout>
      </c:layout>
      <c:overlay val="0"/>
      <c:spPr>
        <a:solidFill>
          <a:schemeClr val="bg1"/>
        </a:solidFill>
        <a:ln>
          <a:solidFill>
            <a:schemeClr val="tx1"/>
          </a:solidFill>
        </a:ln>
      </c:spPr>
    </c:legend>
    <c:plotVisOnly val="1"/>
    <c:dispBlanksAs val="gap"/>
    <c:showDLblsOverMax val="0"/>
  </c:chart>
  <c:printSettings>
    <c:headerFooter/>
    <c:pageMargins b="0.75" l="0.7" r="0.7" t="0.75" header="0.3" footer="0.3"/>
    <c:pageSetup paperSize="9" orientation="landscape"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600"/>
              <a:t>vitesse du déplacement du</a:t>
            </a:r>
            <a:r>
              <a:rPr lang="en-US" sz="1600" baseline="0"/>
              <a:t>  repère R1026</a:t>
            </a:r>
            <a:r>
              <a:rPr lang="en-US" sz="1600"/>
              <a:t> - Commune de Lochwiller</a:t>
            </a:r>
            <a:r>
              <a:rPr lang="en-US" sz="1600" baseline="0"/>
              <a:t> (67)</a:t>
            </a:r>
            <a:endParaRPr lang="en-US" sz="1600"/>
          </a:p>
        </c:rich>
      </c:tx>
      <c:layout>
        <c:manualLayout>
          <c:xMode val="edge"/>
          <c:yMode val="edge"/>
          <c:x val="0.13895748238478722"/>
          <c:y val="4.0428417850657747E-3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2656675980018628"/>
          <c:y val="0.14157918457698934"/>
          <c:w val="0.84315033904038428"/>
          <c:h val="0.71294262180910317"/>
        </c:manualLayout>
      </c:layout>
      <c:scatterChart>
        <c:scatterStyle val="lineMarker"/>
        <c:varyColors val="0"/>
        <c:ser>
          <c:idx val="0"/>
          <c:order val="0"/>
          <c:tx>
            <c:strRef>
              <c:f>'planimétrie directe'!$W$189</c:f>
              <c:strCache>
                <c:ptCount val="1"/>
                <c:pt idx="0">
                  <c:v>1026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D9B1B0"/>
              </a:solidFill>
              <a:ln>
                <a:solidFill>
                  <a:schemeClr val="accent2">
                    <a:tint val="58000"/>
                    <a:shade val="95000"/>
                    <a:satMod val="105000"/>
                  </a:schemeClr>
                </a:solidFill>
              </a:ln>
            </c:spPr>
          </c:marker>
          <c:dLbls>
            <c:dLbl>
              <c:idx val="40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8D78-4E80-BDEB-BA8AE1541038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trendline>
            <c:spPr>
              <a:ln>
                <a:solidFill>
                  <a:srgbClr val="FF0000"/>
                </a:solidFill>
              </a:ln>
            </c:spPr>
            <c:trendlineType val="poly"/>
            <c:order val="2"/>
            <c:dispRSqr val="0"/>
            <c:dispEq val="0"/>
          </c:trendline>
          <c:trendline>
            <c:trendlineType val="movingAvg"/>
            <c:period val="2"/>
            <c:dispRSqr val="0"/>
            <c:dispEq val="0"/>
          </c:trendline>
          <c:xVal>
            <c:numRef>
              <c:f>'planimétrie directe'!$A$190:$A$241</c:f>
              <c:numCache>
                <c:formatCode>m/d/yyyy</c:formatCode>
                <c:ptCount val="52"/>
                <c:pt idx="0">
                  <c:v>41785</c:v>
                </c:pt>
                <c:pt idx="1">
                  <c:v>41844</c:v>
                </c:pt>
                <c:pt idx="2">
                  <c:v>41906</c:v>
                </c:pt>
                <c:pt idx="3">
                  <c:v>41970</c:v>
                </c:pt>
                <c:pt idx="4">
                  <c:v>42031</c:v>
                </c:pt>
                <c:pt idx="5">
                  <c:v>42090</c:v>
                </c:pt>
                <c:pt idx="6">
                  <c:v>42157</c:v>
                </c:pt>
                <c:pt idx="7">
                  <c:v>42213</c:v>
                </c:pt>
                <c:pt idx="8">
                  <c:v>42276</c:v>
                </c:pt>
                <c:pt idx="9">
                  <c:v>42338</c:v>
                </c:pt>
                <c:pt idx="10">
                  <c:v>42397</c:v>
                </c:pt>
                <c:pt idx="11">
                  <c:v>42458</c:v>
                </c:pt>
                <c:pt idx="12">
                  <c:v>42520</c:v>
                </c:pt>
                <c:pt idx="13">
                  <c:v>42543</c:v>
                </c:pt>
                <c:pt idx="14">
                  <c:v>42580</c:v>
                </c:pt>
                <c:pt idx="15">
                  <c:v>42642</c:v>
                </c:pt>
                <c:pt idx="16">
                  <c:v>42703</c:v>
                </c:pt>
                <c:pt idx="17">
                  <c:v>42762</c:v>
                </c:pt>
                <c:pt idx="18">
                  <c:v>42824</c:v>
                </c:pt>
                <c:pt idx="19">
                  <c:v>42885</c:v>
                </c:pt>
                <c:pt idx="20">
                  <c:v>42950</c:v>
                </c:pt>
                <c:pt idx="21">
                  <c:v>43010</c:v>
                </c:pt>
                <c:pt idx="22">
                  <c:v>43068</c:v>
                </c:pt>
                <c:pt idx="23">
                  <c:v>43129</c:v>
                </c:pt>
                <c:pt idx="24">
                  <c:v>43188</c:v>
                </c:pt>
                <c:pt idx="25">
                  <c:v>43251</c:v>
                </c:pt>
                <c:pt idx="26">
                  <c:v>43312</c:v>
                </c:pt>
                <c:pt idx="27">
                  <c:v>43375</c:v>
                </c:pt>
                <c:pt idx="28">
                  <c:v>43438</c:v>
                </c:pt>
                <c:pt idx="29">
                  <c:v>43494</c:v>
                </c:pt>
                <c:pt idx="30">
                  <c:v>43551</c:v>
                </c:pt>
                <c:pt idx="31">
                  <c:v>43613</c:v>
                </c:pt>
                <c:pt idx="32">
                  <c:v>43678</c:v>
                </c:pt>
                <c:pt idx="33">
                  <c:v>43738</c:v>
                </c:pt>
                <c:pt idx="34">
                  <c:v>43801</c:v>
                </c:pt>
                <c:pt idx="35">
                  <c:v>43860</c:v>
                </c:pt>
                <c:pt idx="36">
                  <c:v>43916</c:v>
                </c:pt>
                <c:pt idx="37">
                  <c:v>43979</c:v>
                </c:pt>
                <c:pt idx="38">
                  <c:v>44046</c:v>
                </c:pt>
                <c:pt idx="39">
                  <c:v>44068</c:v>
                </c:pt>
                <c:pt idx="40">
                  <c:v>44104</c:v>
                </c:pt>
                <c:pt idx="41">
                  <c:v>44167</c:v>
                </c:pt>
                <c:pt idx="42">
                  <c:v>44223</c:v>
                </c:pt>
                <c:pt idx="43">
                  <c:v>44285</c:v>
                </c:pt>
                <c:pt idx="44">
                  <c:v>44345</c:v>
                </c:pt>
                <c:pt idx="45">
                  <c:v>44405</c:v>
                </c:pt>
                <c:pt idx="46">
                  <c:v>44504</c:v>
                </c:pt>
                <c:pt idx="47">
                  <c:v>44531</c:v>
                </c:pt>
                <c:pt idx="48">
                  <c:v>44588</c:v>
                </c:pt>
                <c:pt idx="49">
                  <c:v>44650</c:v>
                </c:pt>
                <c:pt idx="50">
                  <c:v>44711</c:v>
                </c:pt>
                <c:pt idx="51">
                  <c:v>44770</c:v>
                </c:pt>
              </c:numCache>
            </c:numRef>
          </c:xVal>
          <c:yVal>
            <c:numRef>
              <c:f>'planimétrie directe'!$W$190:$W$241</c:f>
              <c:numCache>
                <c:formatCode>0.00</c:formatCode>
                <c:ptCount val="52"/>
                <c:pt idx="0">
                  <c:v>1</c:v>
                </c:pt>
                <c:pt idx="1">
                  <c:v>1.1186440677966099</c:v>
                </c:pt>
                <c:pt idx="2">
                  <c:v>1.0161290322580645</c:v>
                </c:pt>
                <c:pt idx="3">
                  <c:v>0.9375</c:v>
                </c:pt>
                <c:pt idx="4">
                  <c:v>0.63934426229508201</c:v>
                </c:pt>
                <c:pt idx="5">
                  <c:v>0.66101694915254239</c:v>
                </c:pt>
                <c:pt idx="6">
                  <c:v>1.208955223880597</c:v>
                </c:pt>
                <c:pt idx="7">
                  <c:v>1.4464285714285714</c:v>
                </c:pt>
                <c:pt idx="8">
                  <c:v>0.66666666666666674</c:v>
                </c:pt>
                <c:pt idx="9">
                  <c:v>1.4516129032258065</c:v>
                </c:pt>
                <c:pt idx="10">
                  <c:v>0.86440677966101709</c:v>
                </c:pt>
                <c:pt idx="11">
                  <c:v>0.63934426229508201</c:v>
                </c:pt>
                <c:pt idx="12">
                  <c:v>0.58064516129032262</c:v>
                </c:pt>
                <c:pt idx="13">
                  <c:v>1.8260869565217395</c:v>
                </c:pt>
                <c:pt idx="14">
                  <c:v>0.89189189189189166</c:v>
                </c:pt>
                <c:pt idx="15">
                  <c:v>0.91935483870967738</c:v>
                </c:pt>
                <c:pt idx="16">
                  <c:v>0.78688524590163933</c:v>
                </c:pt>
                <c:pt idx="17">
                  <c:v>0.15254237288135594</c:v>
                </c:pt>
                <c:pt idx="18">
                  <c:v>1.0645161290322578</c:v>
                </c:pt>
                <c:pt idx="19">
                  <c:v>0.44262295081967207</c:v>
                </c:pt>
                <c:pt idx="20">
                  <c:v>0.92307692307692313</c:v>
                </c:pt>
                <c:pt idx="21">
                  <c:v>0.4</c:v>
                </c:pt>
                <c:pt idx="22">
                  <c:v>0.67241379310344829</c:v>
                </c:pt>
                <c:pt idx="23">
                  <c:v>0.68852459016393452</c:v>
                </c:pt>
                <c:pt idx="24">
                  <c:v>0.35593220338983056</c:v>
                </c:pt>
                <c:pt idx="25">
                  <c:v>0.66666666666666674</c:v>
                </c:pt>
                <c:pt idx="26">
                  <c:v>0.83606557377049195</c:v>
                </c:pt>
                <c:pt idx="27">
                  <c:v>0.47619047619047616</c:v>
                </c:pt>
                <c:pt idx="28">
                  <c:v>0.38095238095238093</c:v>
                </c:pt>
                <c:pt idx="29">
                  <c:v>0.8035714285714286</c:v>
                </c:pt>
                <c:pt idx="30">
                  <c:v>0.52631578947368418</c:v>
                </c:pt>
                <c:pt idx="31">
                  <c:v>0.4838709677419355</c:v>
                </c:pt>
                <c:pt idx="32">
                  <c:v>0.50769230769230755</c:v>
                </c:pt>
                <c:pt idx="33">
                  <c:v>0.5</c:v>
                </c:pt>
                <c:pt idx="34">
                  <c:v>0.42857142857142849</c:v>
                </c:pt>
                <c:pt idx="35">
                  <c:v>0.25423728813559321</c:v>
                </c:pt>
                <c:pt idx="36">
                  <c:v>0.4821428571428571</c:v>
                </c:pt>
                <c:pt idx="37">
                  <c:v>0.33333333333333337</c:v>
                </c:pt>
                <c:pt idx="38">
                  <c:v>0.13432835820895522</c:v>
                </c:pt>
                <c:pt idx="39">
                  <c:v>1.9090909090909094</c:v>
                </c:pt>
                <c:pt idx="40">
                  <c:v>1.833333333333333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0.36055512852794808</c:v>
                </c:pt>
                <c:pt idx="45">
                  <c:v>0.52201533295654889</c:v>
                </c:pt>
                <c:pt idx="46">
                  <c:v>0.4076855923526439</c:v>
                </c:pt>
                <c:pt idx="47">
                  <c:v>0.4640727167658002</c:v>
                </c:pt>
                <c:pt idx="48">
                  <c:v>0.33287131939635178</c:v>
                </c:pt>
                <c:pt idx="49">
                  <c:v>0.39010926371592108</c:v>
                </c:pt>
                <c:pt idx="50">
                  <c:v>0.50634244940525575</c:v>
                </c:pt>
                <c:pt idx="51">
                  <c:v>1.0999999940395355E-2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A3B-41F3-942F-892AB93F638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4850560"/>
        <c:axId val="124852096"/>
      </c:scatterChart>
      <c:valAx>
        <c:axId val="124850560"/>
        <c:scaling>
          <c:orientation val="minMax"/>
          <c:max val="44780"/>
          <c:min val="41750"/>
        </c:scaling>
        <c:delete val="0"/>
        <c:axPos val="b"/>
        <c:numFmt formatCode="[$-40C]mmm\-yy;@" sourceLinked="0"/>
        <c:majorTickMark val="out"/>
        <c:minorTickMark val="none"/>
        <c:tickLblPos val="nextTo"/>
        <c:txPr>
          <a:bodyPr rot="-5400000" vert="horz" anchor="b" anchorCtr="1"/>
          <a:lstStyle/>
          <a:p>
            <a:pPr>
              <a:defRPr/>
            </a:pPr>
            <a:endParaRPr lang="fr-FR"/>
          </a:p>
        </c:txPr>
        <c:crossAx val="124852096"/>
        <c:crossesAt val="0"/>
        <c:crossBetween val="midCat"/>
        <c:majorUnit val="90"/>
      </c:valAx>
      <c:valAx>
        <c:axId val="124852096"/>
        <c:scaling>
          <c:orientation val="minMax"/>
          <c:max val="3"/>
          <c:min val="-0.5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 sz="1100" baseline="0"/>
                  <a:t>vitesse surrection en cm/mois</a:t>
                </a:r>
              </a:p>
            </c:rich>
          </c:tx>
          <c:layout>
            <c:manualLayout>
              <c:xMode val="edge"/>
              <c:yMode val="edge"/>
              <c:x val="1.1249169820124888E-2"/>
              <c:y val="0.26991889609993019"/>
            </c:manualLayout>
          </c:layout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1100"/>
            </a:pPr>
            <a:endParaRPr lang="fr-FR"/>
          </a:p>
        </c:txPr>
        <c:crossAx val="124850560"/>
        <c:crosses val="autoZero"/>
        <c:crossBetween val="midCat"/>
      </c:valAx>
    </c:plotArea>
    <c:legend>
      <c:legendPos val="l"/>
      <c:legendEntry>
        <c:idx val="0"/>
        <c:txPr>
          <a:bodyPr/>
          <a:lstStyle/>
          <a:p>
            <a:pPr>
              <a:defRPr sz="1400" b="1">
                <a:solidFill>
                  <a:srgbClr val="D9B1B0"/>
                </a:solidFill>
              </a:defRPr>
            </a:pPr>
            <a:endParaRPr lang="fr-FR"/>
          </a:p>
        </c:txPr>
      </c:legendEntry>
      <c:legendEntry>
        <c:idx val="1"/>
        <c:txPr>
          <a:bodyPr/>
          <a:lstStyle/>
          <a:p>
            <a:pPr>
              <a:defRPr sz="110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2"/>
        <c:txPr>
          <a:bodyPr/>
          <a:lstStyle/>
          <a:p>
            <a:pPr>
              <a:defRPr sz="1050"/>
            </a:pPr>
            <a:endParaRPr lang="fr-FR"/>
          </a:p>
        </c:txPr>
      </c:legendEntry>
      <c:layout>
        <c:manualLayout>
          <c:xMode val="edge"/>
          <c:yMode val="edge"/>
          <c:x val="0.4553093673573908"/>
          <c:y val="0.14898260482096262"/>
          <c:w val="0.23587646757442002"/>
          <c:h val="0.3457670274747523"/>
        </c:manualLayout>
      </c:layout>
      <c:overlay val="0"/>
      <c:spPr>
        <a:solidFill>
          <a:schemeClr val="bg1"/>
        </a:solidFill>
        <a:ln>
          <a:solidFill>
            <a:srgbClr val="7030A0"/>
          </a:solidFill>
        </a:ln>
      </c:spPr>
      <c:txPr>
        <a:bodyPr/>
        <a:lstStyle/>
        <a:p>
          <a:pPr>
            <a:defRPr sz="1200"/>
          </a:pPr>
          <a:endParaRPr lang="fr-FR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 paperSize="9" orientation="landscape"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600"/>
              <a:t>vitesse du déplacement du repère R1021/1021a - Commune de Lochwiller</a:t>
            </a:r>
            <a:r>
              <a:rPr lang="en-US" sz="1600" baseline="0"/>
              <a:t> (67)</a:t>
            </a:r>
            <a:endParaRPr lang="en-US" sz="1600"/>
          </a:p>
        </c:rich>
      </c:tx>
      <c:layout>
        <c:manualLayout>
          <c:xMode val="edge"/>
          <c:yMode val="edge"/>
          <c:x val="0.15013039320200935"/>
          <c:y val="1.0599061012349606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2656675980018628"/>
          <c:y val="0.15777355790148034"/>
          <c:w val="0.8318629170146955"/>
          <c:h val="0.70003029741966971"/>
        </c:manualLayout>
      </c:layout>
      <c:scatterChart>
        <c:scatterStyle val="lineMarker"/>
        <c:varyColors val="0"/>
        <c:ser>
          <c:idx val="0"/>
          <c:order val="0"/>
          <c:tx>
            <c:strRef>
              <c:f>'planimétrie directe'!$P$189</c:f>
              <c:strCache>
                <c:ptCount val="1"/>
                <c:pt idx="0">
                  <c:v>1021 a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953937"/>
              </a:solidFill>
              <a:ln>
                <a:solidFill>
                  <a:schemeClr val="accent2">
                    <a:shade val="58000"/>
                    <a:shade val="95000"/>
                    <a:satMod val="105000"/>
                  </a:schemeClr>
                </a:solidFill>
              </a:ln>
            </c:spPr>
          </c:marker>
          <c:dLbls>
            <c:dLbl>
              <c:idx val="40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9140-4344-B934-39D793D765AD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trendline>
            <c:spPr>
              <a:ln>
                <a:solidFill>
                  <a:srgbClr val="FF0000"/>
                </a:solidFill>
              </a:ln>
            </c:spPr>
            <c:trendlineType val="poly"/>
            <c:order val="2"/>
            <c:dispRSqr val="0"/>
            <c:dispEq val="0"/>
          </c:trendline>
          <c:trendline>
            <c:trendlineType val="movingAvg"/>
            <c:period val="2"/>
            <c:dispRSqr val="0"/>
            <c:dispEq val="0"/>
          </c:trendline>
          <c:xVal>
            <c:numRef>
              <c:f>'planimétrie directe'!$A$190:$A$241</c:f>
              <c:numCache>
                <c:formatCode>m/d/yyyy</c:formatCode>
                <c:ptCount val="52"/>
                <c:pt idx="0">
                  <c:v>41785</c:v>
                </c:pt>
                <c:pt idx="1">
                  <c:v>41844</c:v>
                </c:pt>
                <c:pt idx="2">
                  <c:v>41906</c:v>
                </c:pt>
                <c:pt idx="3">
                  <c:v>41970</c:v>
                </c:pt>
                <c:pt idx="4">
                  <c:v>42031</c:v>
                </c:pt>
                <c:pt idx="5">
                  <c:v>42090</c:v>
                </c:pt>
                <c:pt idx="6">
                  <c:v>42157</c:v>
                </c:pt>
                <c:pt idx="7">
                  <c:v>42213</c:v>
                </c:pt>
                <c:pt idx="8">
                  <c:v>42276</c:v>
                </c:pt>
                <c:pt idx="9">
                  <c:v>42338</c:v>
                </c:pt>
                <c:pt idx="10">
                  <c:v>42397</c:v>
                </c:pt>
                <c:pt idx="11">
                  <c:v>42458</c:v>
                </c:pt>
                <c:pt idx="12">
                  <c:v>42520</c:v>
                </c:pt>
                <c:pt idx="13">
                  <c:v>42543</c:v>
                </c:pt>
                <c:pt idx="14">
                  <c:v>42580</c:v>
                </c:pt>
                <c:pt idx="15">
                  <c:v>42642</c:v>
                </c:pt>
                <c:pt idx="16">
                  <c:v>42703</c:v>
                </c:pt>
                <c:pt idx="17">
                  <c:v>42762</c:v>
                </c:pt>
                <c:pt idx="18">
                  <c:v>42824</c:v>
                </c:pt>
                <c:pt idx="19">
                  <c:v>42885</c:v>
                </c:pt>
                <c:pt idx="20">
                  <c:v>42950</c:v>
                </c:pt>
                <c:pt idx="21">
                  <c:v>43010</c:v>
                </c:pt>
                <c:pt idx="22">
                  <c:v>43068</c:v>
                </c:pt>
                <c:pt idx="23">
                  <c:v>43129</c:v>
                </c:pt>
                <c:pt idx="24">
                  <c:v>43188</c:v>
                </c:pt>
                <c:pt idx="25">
                  <c:v>43251</c:v>
                </c:pt>
                <c:pt idx="26">
                  <c:v>43312</c:v>
                </c:pt>
                <c:pt idx="27">
                  <c:v>43375</c:v>
                </c:pt>
                <c:pt idx="28">
                  <c:v>43438</c:v>
                </c:pt>
                <c:pt idx="29">
                  <c:v>43494</c:v>
                </c:pt>
                <c:pt idx="30">
                  <c:v>43551</c:v>
                </c:pt>
                <c:pt idx="31">
                  <c:v>43613</c:v>
                </c:pt>
                <c:pt idx="32">
                  <c:v>43678</c:v>
                </c:pt>
                <c:pt idx="33">
                  <c:v>43738</c:v>
                </c:pt>
                <c:pt idx="34">
                  <c:v>43801</c:v>
                </c:pt>
                <c:pt idx="35">
                  <c:v>43860</c:v>
                </c:pt>
                <c:pt idx="36">
                  <c:v>43916</c:v>
                </c:pt>
                <c:pt idx="37">
                  <c:v>43979</c:v>
                </c:pt>
                <c:pt idx="38">
                  <c:v>44046</c:v>
                </c:pt>
                <c:pt idx="39">
                  <c:v>44068</c:v>
                </c:pt>
                <c:pt idx="40">
                  <c:v>44104</c:v>
                </c:pt>
                <c:pt idx="41">
                  <c:v>44167</c:v>
                </c:pt>
                <c:pt idx="42">
                  <c:v>44223</c:v>
                </c:pt>
                <c:pt idx="43">
                  <c:v>44285</c:v>
                </c:pt>
                <c:pt idx="44">
                  <c:v>44345</c:v>
                </c:pt>
                <c:pt idx="45">
                  <c:v>44405</c:v>
                </c:pt>
                <c:pt idx="46">
                  <c:v>44504</c:v>
                </c:pt>
                <c:pt idx="47">
                  <c:v>44531</c:v>
                </c:pt>
                <c:pt idx="48">
                  <c:v>44588</c:v>
                </c:pt>
                <c:pt idx="49">
                  <c:v>44650</c:v>
                </c:pt>
                <c:pt idx="50">
                  <c:v>44711</c:v>
                </c:pt>
                <c:pt idx="51">
                  <c:v>44770</c:v>
                </c:pt>
              </c:numCache>
            </c:numRef>
          </c:xVal>
          <c:yVal>
            <c:numRef>
              <c:f>'planimétrie directe'!$P$190:$P$241</c:f>
              <c:numCache>
                <c:formatCode>0.00</c:formatCode>
                <c:ptCount val="52"/>
                <c:pt idx="0">
                  <c:v>0.84615384615384592</c:v>
                </c:pt>
                <c:pt idx="1">
                  <c:v>1.0169491525423728</c:v>
                </c:pt>
                <c:pt idx="2">
                  <c:v>0.77419354838709675</c:v>
                </c:pt>
                <c:pt idx="3">
                  <c:v>0.51562499999999989</c:v>
                </c:pt>
                <c:pt idx="4">
                  <c:v>0.78688524590163933</c:v>
                </c:pt>
                <c:pt idx="5">
                  <c:v>0.76271186440677963</c:v>
                </c:pt>
                <c:pt idx="6">
                  <c:v>1.3880597014925373</c:v>
                </c:pt>
                <c:pt idx="7">
                  <c:v>0.8035714285714286</c:v>
                </c:pt>
                <c:pt idx="8">
                  <c:v>0.76190476190476186</c:v>
                </c:pt>
                <c:pt idx="9">
                  <c:v>0.72580645161290325</c:v>
                </c:pt>
                <c:pt idx="10">
                  <c:v>1.0677966101694916</c:v>
                </c:pt>
                <c:pt idx="11">
                  <c:v>0.49180327868852458</c:v>
                </c:pt>
                <c:pt idx="12">
                  <c:v>1.0645161290322578</c:v>
                </c:pt>
                <c:pt idx="13">
                  <c:v>1.3043478260869565</c:v>
                </c:pt>
                <c:pt idx="14">
                  <c:v>0.89189189189189166</c:v>
                </c:pt>
                <c:pt idx="15">
                  <c:v>0.87096774193548376</c:v>
                </c:pt>
                <c:pt idx="16">
                  <c:v>0.5901639344262295</c:v>
                </c:pt>
                <c:pt idx="17">
                  <c:v>0.61016949152542377</c:v>
                </c:pt>
                <c:pt idx="18">
                  <c:v>0.87096774193548376</c:v>
                </c:pt>
                <c:pt idx="19">
                  <c:v>0.44262295081967207</c:v>
                </c:pt>
                <c:pt idx="20">
                  <c:v>0.87692307692307692</c:v>
                </c:pt>
                <c:pt idx="21">
                  <c:v>0</c:v>
                </c:pt>
                <c:pt idx="22">
                  <c:v>0.67241379310344829</c:v>
                </c:pt>
                <c:pt idx="23">
                  <c:v>0.98360655737704916</c:v>
                </c:pt>
                <c:pt idx="24">
                  <c:v>0.61016949152542377</c:v>
                </c:pt>
                <c:pt idx="25">
                  <c:v>0.7142857142857143</c:v>
                </c:pt>
                <c:pt idx="26">
                  <c:v>0.63934426229508201</c:v>
                </c:pt>
                <c:pt idx="27">
                  <c:v>0.61904761904761907</c:v>
                </c:pt>
                <c:pt idx="28">
                  <c:v>0.42857142857142849</c:v>
                </c:pt>
                <c:pt idx="29">
                  <c:v>0.75000000000000011</c:v>
                </c:pt>
                <c:pt idx="30">
                  <c:v>0.57894736842105254</c:v>
                </c:pt>
                <c:pt idx="31">
                  <c:v>0.58064516129032262</c:v>
                </c:pt>
                <c:pt idx="32">
                  <c:v>0.69230769230769229</c:v>
                </c:pt>
                <c:pt idx="33">
                  <c:v>0.54999999999999993</c:v>
                </c:pt>
                <c:pt idx="34">
                  <c:v>0.7142857142857143</c:v>
                </c:pt>
                <c:pt idx="35">
                  <c:v>0.40677966101694918</c:v>
                </c:pt>
                <c:pt idx="36">
                  <c:v>0.58928571428571419</c:v>
                </c:pt>
                <c:pt idx="37">
                  <c:v>0.19047619047619047</c:v>
                </c:pt>
                <c:pt idx="38">
                  <c:v>0.44776119402985076</c:v>
                </c:pt>
                <c:pt idx="39">
                  <c:v>1.6363636363636365</c:v>
                </c:pt>
                <c:pt idx="40">
                  <c:v>1.416666666666667</c:v>
                </c:pt>
                <c:pt idx="41">
                  <c:v>0.49026808593207305</c:v>
                </c:pt>
                <c:pt idx="42">
                  <c:v>0.31237243670547887</c:v>
                </c:pt>
                <c:pt idx="43">
                  <c:v>0.58865443303740439</c:v>
                </c:pt>
                <c:pt idx="44">
                  <c:v>0.63245549396825118</c:v>
                </c:pt>
                <c:pt idx="45">
                  <c:v>0.78102495997099708</c:v>
                </c:pt>
                <c:pt idx="46">
                  <c:v>0.40655781446950734</c:v>
                </c:pt>
                <c:pt idx="47">
                  <c:v>1.3379549093289695</c:v>
                </c:pt>
                <c:pt idx="48">
                  <c:v>0.49930697812574265</c:v>
                </c:pt>
                <c:pt idx="49">
                  <c:v>0.32459051316517123</c:v>
                </c:pt>
                <c:pt idx="50">
                  <c:v>0.42306517320211123</c:v>
                </c:pt>
                <c:pt idx="51">
                  <c:v>9.2195444785062725E-3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0BC7-4093-A29C-E6C4533D08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4899712"/>
        <c:axId val="124901248"/>
      </c:scatterChart>
      <c:valAx>
        <c:axId val="124899712"/>
        <c:scaling>
          <c:orientation val="minMax"/>
          <c:max val="44780"/>
          <c:min val="41750"/>
        </c:scaling>
        <c:delete val="0"/>
        <c:axPos val="b"/>
        <c:numFmt formatCode="[$-40C]mmm\-yy;@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fr-FR"/>
          </a:p>
        </c:txPr>
        <c:crossAx val="124901248"/>
        <c:crossesAt val="0"/>
        <c:crossBetween val="midCat"/>
        <c:majorUnit val="90"/>
      </c:valAx>
      <c:valAx>
        <c:axId val="124901248"/>
        <c:scaling>
          <c:orientation val="minMax"/>
          <c:max val="3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 sz="1100" baseline="0"/>
                  <a:t>vitesse surrection en cm/mois</a:t>
                </a:r>
              </a:p>
            </c:rich>
          </c:tx>
          <c:layout>
            <c:manualLayout>
              <c:xMode val="edge"/>
              <c:yMode val="edge"/>
              <c:x val="1.1249169820124888E-2"/>
              <c:y val="0.26991889609993019"/>
            </c:manualLayout>
          </c:layout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1100"/>
            </a:pPr>
            <a:endParaRPr lang="fr-FR"/>
          </a:p>
        </c:txPr>
        <c:crossAx val="124899712"/>
        <c:crosses val="autoZero"/>
        <c:crossBetween val="midCat"/>
      </c:valAx>
    </c:plotArea>
    <c:legend>
      <c:legendPos val="l"/>
      <c:legendEntry>
        <c:idx val="0"/>
        <c:txPr>
          <a:bodyPr/>
          <a:lstStyle/>
          <a:p>
            <a:pPr>
              <a:defRPr sz="1400" b="1">
                <a:solidFill>
                  <a:srgbClr val="C00000"/>
                </a:solidFill>
              </a:defRPr>
            </a:pPr>
            <a:endParaRPr lang="fr-FR"/>
          </a:p>
        </c:txPr>
      </c:legendEntry>
      <c:legendEntry>
        <c:idx val="1"/>
        <c:txPr>
          <a:bodyPr/>
          <a:lstStyle/>
          <a:p>
            <a:pPr>
              <a:defRPr sz="110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2"/>
        <c:txPr>
          <a:bodyPr/>
          <a:lstStyle/>
          <a:p>
            <a:pPr>
              <a:defRPr sz="1050"/>
            </a:pPr>
            <a:endParaRPr lang="fr-FR"/>
          </a:p>
        </c:txPr>
      </c:legendEntry>
      <c:layout>
        <c:manualLayout>
          <c:xMode val="edge"/>
          <c:yMode val="edge"/>
          <c:x val="0.13560598524243841"/>
          <c:y val="0.1828041865777954"/>
          <c:w val="0.23537942358914163"/>
          <c:h val="0.31394998111212941"/>
        </c:manualLayout>
      </c:layout>
      <c:overlay val="0"/>
      <c:spPr>
        <a:solidFill>
          <a:schemeClr val="bg1"/>
        </a:solidFill>
        <a:ln>
          <a:solidFill>
            <a:schemeClr val="accent1"/>
          </a:solidFill>
        </a:ln>
      </c:spPr>
      <c:txPr>
        <a:bodyPr/>
        <a:lstStyle/>
        <a:p>
          <a:pPr>
            <a:defRPr sz="1200"/>
          </a:pPr>
          <a:endParaRPr lang="fr-FR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 paperSize="9" orientation="landscape"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600"/>
              <a:t>vitesse du déplacement du repère R1025 - Commune de Lochwiller</a:t>
            </a:r>
            <a:r>
              <a:rPr lang="en-US" sz="1600" baseline="0"/>
              <a:t> (67)</a:t>
            </a:r>
            <a:endParaRPr lang="en-US" sz="1600"/>
          </a:p>
        </c:rich>
      </c:tx>
      <c:layout>
        <c:manualLayout>
          <c:xMode val="edge"/>
          <c:yMode val="edge"/>
          <c:x val="0.13895748238478722"/>
          <c:y val="1.0598940957680898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2656688393359444"/>
          <c:y val="0.16124594477506812"/>
          <c:w val="0.8318629170146955"/>
          <c:h val="0.6763733904569349"/>
        </c:manualLayout>
      </c:layout>
      <c:scatterChart>
        <c:scatterStyle val="lineMarker"/>
        <c:varyColors val="0"/>
        <c:ser>
          <c:idx val="0"/>
          <c:order val="0"/>
          <c:tx>
            <c:strRef>
              <c:f>'planimétrie directe'!$V$189</c:f>
              <c:strCache>
                <c:ptCount val="1"/>
                <c:pt idx="0">
                  <c:v>1025</c:v>
                </c:pt>
              </c:strCache>
            </c:strRef>
          </c:tx>
          <c:spPr>
            <a:ln w="28575">
              <a:noFill/>
            </a:ln>
          </c:spPr>
          <c:marker>
            <c:symbol val="x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</a:ln>
            </c:spPr>
          </c:marker>
          <c:trendline>
            <c:spPr>
              <a:ln>
                <a:solidFill>
                  <a:srgbClr val="FF0000"/>
                </a:solidFill>
              </a:ln>
            </c:spPr>
            <c:trendlineType val="poly"/>
            <c:order val="2"/>
            <c:dispRSqr val="0"/>
            <c:dispEq val="0"/>
          </c:trendline>
          <c:trendline>
            <c:trendlineType val="movingAvg"/>
            <c:period val="2"/>
            <c:dispRSqr val="0"/>
            <c:dispEq val="0"/>
          </c:trendline>
          <c:xVal>
            <c:numRef>
              <c:f>'planimétrie directe'!$A$190:$A$241</c:f>
              <c:numCache>
                <c:formatCode>m/d/yyyy</c:formatCode>
                <c:ptCount val="52"/>
                <c:pt idx="0">
                  <c:v>41785</c:v>
                </c:pt>
                <c:pt idx="1">
                  <c:v>41844</c:v>
                </c:pt>
                <c:pt idx="2">
                  <c:v>41906</c:v>
                </c:pt>
                <c:pt idx="3">
                  <c:v>41970</c:v>
                </c:pt>
                <c:pt idx="4">
                  <c:v>42031</c:v>
                </c:pt>
                <c:pt idx="5">
                  <c:v>42090</c:v>
                </c:pt>
                <c:pt idx="6">
                  <c:v>42157</c:v>
                </c:pt>
                <c:pt idx="7">
                  <c:v>42213</c:v>
                </c:pt>
                <c:pt idx="8">
                  <c:v>42276</c:v>
                </c:pt>
                <c:pt idx="9">
                  <c:v>42338</c:v>
                </c:pt>
                <c:pt idx="10">
                  <c:v>42397</c:v>
                </c:pt>
                <c:pt idx="11">
                  <c:v>42458</c:v>
                </c:pt>
                <c:pt idx="12">
                  <c:v>42520</c:v>
                </c:pt>
                <c:pt idx="13">
                  <c:v>42543</c:v>
                </c:pt>
                <c:pt idx="14">
                  <c:v>42580</c:v>
                </c:pt>
                <c:pt idx="15">
                  <c:v>42642</c:v>
                </c:pt>
                <c:pt idx="16">
                  <c:v>42703</c:v>
                </c:pt>
                <c:pt idx="17">
                  <c:v>42762</c:v>
                </c:pt>
                <c:pt idx="18">
                  <c:v>42824</c:v>
                </c:pt>
                <c:pt idx="19">
                  <c:v>42885</c:v>
                </c:pt>
                <c:pt idx="20">
                  <c:v>42950</c:v>
                </c:pt>
                <c:pt idx="21">
                  <c:v>43010</c:v>
                </c:pt>
                <c:pt idx="22">
                  <c:v>43068</c:v>
                </c:pt>
                <c:pt idx="23">
                  <c:v>43129</c:v>
                </c:pt>
                <c:pt idx="24">
                  <c:v>43188</c:v>
                </c:pt>
                <c:pt idx="25">
                  <c:v>43251</c:v>
                </c:pt>
                <c:pt idx="26">
                  <c:v>43312</c:v>
                </c:pt>
                <c:pt idx="27">
                  <c:v>43375</c:v>
                </c:pt>
                <c:pt idx="28">
                  <c:v>43438</c:v>
                </c:pt>
                <c:pt idx="29">
                  <c:v>43494</c:v>
                </c:pt>
                <c:pt idx="30">
                  <c:v>43551</c:v>
                </c:pt>
                <c:pt idx="31">
                  <c:v>43613</c:v>
                </c:pt>
                <c:pt idx="32">
                  <c:v>43678</c:v>
                </c:pt>
                <c:pt idx="33">
                  <c:v>43738</c:v>
                </c:pt>
                <c:pt idx="34">
                  <c:v>43801</c:v>
                </c:pt>
                <c:pt idx="35">
                  <c:v>43860</c:v>
                </c:pt>
                <c:pt idx="36">
                  <c:v>43916</c:v>
                </c:pt>
                <c:pt idx="37">
                  <c:v>43979</c:v>
                </c:pt>
                <c:pt idx="38">
                  <c:v>44046</c:v>
                </c:pt>
                <c:pt idx="39">
                  <c:v>44068</c:v>
                </c:pt>
                <c:pt idx="40">
                  <c:v>44104</c:v>
                </c:pt>
                <c:pt idx="41">
                  <c:v>44167</c:v>
                </c:pt>
                <c:pt idx="42">
                  <c:v>44223</c:v>
                </c:pt>
                <c:pt idx="43">
                  <c:v>44285</c:v>
                </c:pt>
                <c:pt idx="44">
                  <c:v>44345</c:v>
                </c:pt>
                <c:pt idx="45">
                  <c:v>44405</c:v>
                </c:pt>
                <c:pt idx="46">
                  <c:v>44504</c:v>
                </c:pt>
                <c:pt idx="47">
                  <c:v>44531</c:v>
                </c:pt>
                <c:pt idx="48">
                  <c:v>44588</c:v>
                </c:pt>
                <c:pt idx="49">
                  <c:v>44650</c:v>
                </c:pt>
                <c:pt idx="50">
                  <c:v>44711</c:v>
                </c:pt>
                <c:pt idx="51">
                  <c:v>44770</c:v>
                </c:pt>
              </c:numCache>
            </c:numRef>
          </c:xVal>
          <c:yVal>
            <c:numRef>
              <c:f>'planimétrie directe'!$V$190:$V$241</c:f>
              <c:numCache>
                <c:formatCode>0.00</c:formatCode>
                <c:ptCount val="52"/>
                <c:pt idx="0">
                  <c:v>0.61538461538461542</c:v>
                </c:pt>
                <c:pt idx="1">
                  <c:v>0.96610169491525422</c:v>
                </c:pt>
                <c:pt idx="2">
                  <c:v>0.62903225806451613</c:v>
                </c:pt>
                <c:pt idx="3">
                  <c:v>0.51562499999999989</c:v>
                </c:pt>
                <c:pt idx="4">
                  <c:v>0.44262295081967207</c:v>
                </c:pt>
                <c:pt idx="5">
                  <c:v>0.40677966101694918</c:v>
                </c:pt>
                <c:pt idx="6">
                  <c:v>0.85074626865671643</c:v>
                </c:pt>
                <c:pt idx="7">
                  <c:v>1.3928571428571428</c:v>
                </c:pt>
                <c:pt idx="8">
                  <c:v>0.2857142857142857</c:v>
                </c:pt>
                <c:pt idx="9">
                  <c:v>0.29032258064516131</c:v>
                </c:pt>
                <c:pt idx="10">
                  <c:v>0.30508474576271188</c:v>
                </c:pt>
                <c:pt idx="11">
                  <c:v>0.24590163934426229</c:v>
                </c:pt>
                <c:pt idx="12">
                  <c:v>0.38709677419354838</c:v>
                </c:pt>
                <c:pt idx="13">
                  <c:v>1.1739130434782608</c:v>
                </c:pt>
                <c:pt idx="14">
                  <c:v>0.64864864864864868</c:v>
                </c:pt>
                <c:pt idx="15">
                  <c:v>0.82258064516129048</c:v>
                </c:pt>
                <c:pt idx="16">
                  <c:v>0.44262295081967207</c:v>
                </c:pt>
                <c:pt idx="17">
                  <c:v>5.0847457627118647E-2</c:v>
                </c:pt>
                <c:pt idx="18">
                  <c:v>0.29032258064516131</c:v>
                </c:pt>
                <c:pt idx="19">
                  <c:v>0.34426229508196726</c:v>
                </c:pt>
                <c:pt idx="20">
                  <c:v>0.78461538461538471</c:v>
                </c:pt>
                <c:pt idx="21">
                  <c:v>0.05</c:v>
                </c:pt>
                <c:pt idx="22">
                  <c:v>0.31034482758620691</c:v>
                </c:pt>
                <c:pt idx="23">
                  <c:v>0.19672131147540983</c:v>
                </c:pt>
                <c:pt idx="24">
                  <c:v>0.30508474576271188</c:v>
                </c:pt>
                <c:pt idx="25">
                  <c:v>0.42857142857142849</c:v>
                </c:pt>
                <c:pt idx="26">
                  <c:v>0.78688524590163933</c:v>
                </c:pt>
                <c:pt idx="27">
                  <c:v>0.66666666666666674</c:v>
                </c:pt>
                <c:pt idx="28">
                  <c:v>9.5238095238095233E-2</c:v>
                </c:pt>
                <c:pt idx="29">
                  <c:v>0.37500000000000006</c:v>
                </c:pt>
                <c:pt idx="30">
                  <c:v>0.63157894736842102</c:v>
                </c:pt>
                <c:pt idx="31">
                  <c:v>0.24193548387096775</c:v>
                </c:pt>
                <c:pt idx="32">
                  <c:v>0.69230769230769229</c:v>
                </c:pt>
                <c:pt idx="33">
                  <c:v>0.1</c:v>
                </c:pt>
                <c:pt idx="34">
                  <c:v>0</c:v>
                </c:pt>
                <c:pt idx="35">
                  <c:v>0.35593220338983056</c:v>
                </c:pt>
                <c:pt idx="36">
                  <c:v>0.42857142857142855</c:v>
                </c:pt>
                <c:pt idx="37">
                  <c:v>9.5238095238095233E-2</c:v>
                </c:pt>
                <c:pt idx="38">
                  <c:v>0.76119402985074636</c:v>
                </c:pt>
                <c:pt idx="39">
                  <c:v>0.9545454545454547</c:v>
                </c:pt>
                <c:pt idx="40">
                  <c:v>1.0833333333333333</c:v>
                </c:pt>
                <c:pt idx="41">
                  <c:v>0.60609151240014369</c:v>
                </c:pt>
                <c:pt idx="42">
                  <c:v>0</c:v>
                </c:pt>
                <c:pt idx="43">
                  <c:v>0.73859698872647095</c:v>
                </c:pt>
                <c:pt idx="44">
                  <c:v>0.36055512852794808</c:v>
                </c:pt>
                <c:pt idx="45">
                  <c:v>0.46097721445505363</c:v>
                </c:pt>
                <c:pt idx="46">
                  <c:v>0.24431083627188294</c:v>
                </c:pt>
                <c:pt idx="47">
                  <c:v>0.64682406738654641</c:v>
                </c:pt>
                <c:pt idx="48">
                  <c:v>0.4496844268557782</c:v>
                </c:pt>
                <c:pt idx="49">
                  <c:v>0.15301343353063201</c:v>
                </c:pt>
                <c:pt idx="50">
                  <c:v>0.14754096198765959</c:v>
                </c:pt>
                <c:pt idx="51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1DC-4F7E-8B5C-31C2D69635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290880"/>
        <c:axId val="135292416"/>
      </c:scatterChart>
      <c:valAx>
        <c:axId val="135290880"/>
        <c:scaling>
          <c:orientation val="minMax"/>
          <c:max val="44780"/>
        </c:scaling>
        <c:delete val="0"/>
        <c:axPos val="b"/>
        <c:numFmt formatCode="[$-40C]mmm\-yy;@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fr-FR"/>
          </a:p>
        </c:txPr>
        <c:crossAx val="135292416"/>
        <c:crossesAt val="0"/>
        <c:crossBetween val="midCat"/>
        <c:majorUnit val="90"/>
      </c:valAx>
      <c:valAx>
        <c:axId val="135292416"/>
        <c:scaling>
          <c:orientation val="minMax"/>
          <c:max val="3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 sz="1100" baseline="0"/>
                  <a:t>vitesse surrection en cm/mois</a:t>
                </a:r>
              </a:p>
            </c:rich>
          </c:tx>
          <c:layout>
            <c:manualLayout>
              <c:xMode val="edge"/>
              <c:yMode val="edge"/>
              <c:x val="1.1249169820124888E-2"/>
              <c:y val="0.26991889609993019"/>
            </c:manualLayout>
          </c:layout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1100"/>
            </a:pPr>
            <a:endParaRPr lang="fr-FR"/>
          </a:p>
        </c:txPr>
        <c:crossAx val="135290880"/>
        <c:crosses val="autoZero"/>
        <c:crossBetween val="midCat"/>
      </c:valAx>
    </c:plotArea>
    <c:legend>
      <c:legendPos val="l"/>
      <c:legendEntry>
        <c:idx val="0"/>
        <c:txPr>
          <a:bodyPr/>
          <a:lstStyle/>
          <a:p>
            <a:pPr>
              <a:defRPr sz="1400" b="1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1"/>
        <c:txPr>
          <a:bodyPr/>
          <a:lstStyle/>
          <a:p>
            <a:pPr>
              <a:defRPr sz="110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2"/>
        <c:txPr>
          <a:bodyPr/>
          <a:lstStyle/>
          <a:p>
            <a:pPr>
              <a:defRPr sz="1050"/>
            </a:pPr>
            <a:endParaRPr lang="fr-FR"/>
          </a:p>
        </c:txPr>
      </c:legendEntry>
      <c:layout>
        <c:manualLayout>
          <c:xMode val="edge"/>
          <c:yMode val="edge"/>
          <c:x val="0.67138124865861337"/>
          <c:y val="0.20080554946862392"/>
          <c:w val="0.25144648996066188"/>
          <c:h val="0.31255089270445074"/>
        </c:manualLayout>
      </c:layout>
      <c:overlay val="0"/>
      <c:spPr>
        <a:solidFill>
          <a:schemeClr val="bg1"/>
        </a:solidFill>
        <a:ln>
          <a:solidFill>
            <a:schemeClr val="accent1"/>
          </a:solidFill>
        </a:ln>
      </c:spPr>
      <c:txPr>
        <a:bodyPr/>
        <a:lstStyle/>
        <a:p>
          <a:pPr>
            <a:defRPr sz="1200"/>
          </a:pPr>
          <a:endParaRPr lang="fr-FR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 paperSize="9" orientation="landscape"/>
  </c:printSettings>
  <c:userShapes r:id="rId1"/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600"/>
              <a:t>vitesse du déplacement du repère R1035a  - Commune de Lochwiller</a:t>
            </a:r>
            <a:r>
              <a:rPr lang="en-US" sz="1600" baseline="0"/>
              <a:t> (67)</a:t>
            </a:r>
            <a:endParaRPr lang="en-US" sz="1600"/>
          </a:p>
        </c:rich>
      </c:tx>
      <c:layout>
        <c:manualLayout>
          <c:xMode val="edge"/>
          <c:yMode val="edge"/>
          <c:x val="0.13895748238478722"/>
          <c:y val="1.0598940957680898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2656683354747242"/>
          <c:y val="0.17363477865044144"/>
          <c:w val="0.8318629170146955"/>
          <c:h val="0.67085778264389617"/>
        </c:manualLayout>
      </c:layout>
      <c:scatterChart>
        <c:scatterStyle val="lineMarker"/>
        <c:varyColors val="0"/>
        <c:ser>
          <c:idx val="0"/>
          <c:order val="0"/>
          <c:tx>
            <c:strRef>
              <c:f>'planimétrie directe'!$AF$189</c:f>
              <c:strCache>
                <c:ptCount val="1"/>
                <c:pt idx="0">
                  <c:v>1035 a</c:v>
                </c:pt>
              </c:strCache>
            </c:strRef>
          </c:tx>
          <c:spPr>
            <a:ln w="28575">
              <a:noFill/>
            </a:ln>
          </c:spPr>
          <c:dLbls>
            <c:dLbl>
              <c:idx val="40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5635-4E82-AF04-E1D5F241F929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trendline>
            <c:spPr>
              <a:ln>
                <a:solidFill>
                  <a:srgbClr val="FF0000"/>
                </a:solidFill>
              </a:ln>
            </c:spPr>
            <c:trendlineType val="poly"/>
            <c:order val="2"/>
            <c:dispRSqr val="0"/>
            <c:dispEq val="0"/>
          </c:trendline>
          <c:trendline>
            <c:trendlineType val="movingAvg"/>
            <c:period val="2"/>
            <c:dispRSqr val="0"/>
            <c:dispEq val="0"/>
          </c:trendline>
          <c:xVal>
            <c:numRef>
              <c:f>'planimétrie directe'!$A$190:$A$241</c:f>
              <c:numCache>
                <c:formatCode>m/d/yyyy</c:formatCode>
                <c:ptCount val="52"/>
                <c:pt idx="0">
                  <c:v>41785</c:v>
                </c:pt>
                <c:pt idx="1">
                  <c:v>41844</c:v>
                </c:pt>
                <c:pt idx="2">
                  <c:v>41906</c:v>
                </c:pt>
                <c:pt idx="3">
                  <c:v>41970</c:v>
                </c:pt>
                <c:pt idx="4">
                  <c:v>42031</c:v>
                </c:pt>
                <c:pt idx="5">
                  <c:v>42090</c:v>
                </c:pt>
                <c:pt idx="6">
                  <c:v>42157</c:v>
                </c:pt>
                <c:pt idx="7">
                  <c:v>42213</c:v>
                </c:pt>
                <c:pt idx="8">
                  <c:v>42276</c:v>
                </c:pt>
                <c:pt idx="9">
                  <c:v>42338</c:v>
                </c:pt>
                <c:pt idx="10">
                  <c:v>42397</c:v>
                </c:pt>
                <c:pt idx="11">
                  <c:v>42458</c:v>
                </c:pt>
                <c:pt idx="12">
                  <c:v>42520</c:v>
                </c:pt>
                <c:pt idx="13">
                  <c:v>42543</c:v>
                </c:pt>
                <c:pt idx="14">
                  <c:v>42580</c:v>
                </c:pt>
                <c:pt idx="15">
                  <c:v>42642</c:v>
                </c:pt>
                <c:pt idx="16">
                  <c:v>42703</c:v>
                </c:pt>
                <c:pt idx="17">
                  <c:v>42762</c:v>
                </c:pt>
                <c:pt idx="18">
                  <c:v>42824</c:v>
                </c:pt>
                <c:pt idx="19">
                  <c:v>42885</c:v>
                </c:pt>
                <c:pt idx="20">
                  <c:v>42950</c:v>
                </c:pt>
                <c:pt idx="21">
                  <c:v>43010</c:v>
                </c:pt>
                <c:pt idx="22">
                  <c:v>43068</c:v>
                </c:pt>
                <c:pt idx="23">
                  <c:v>43129</c:v>
                </c:pt>
                <c:pt idx="24">
                  <c:v>43188</c:v>
                </c:pt>
                <c:pt idx="25">
                  <c:v>43251</c:v>
                </c:pt>
                <c:pt idx="26">
                  <c:v>43312</c:v>
                </c:pt>
                <c:pt idx="27">
                  <c:v>43375</c:v>
                </c:pt>
                <c:pt idx="28">
                  <c:v>43438</c:v>
                </c:pt>
                <c:pt idx="29">
                  <c:v>43494</c:v>
                </c:pt>
                <c:pt idx="30">
                  <c:v>43551</c:v>
                </c:pt>
                <c:pt idx="31">
                  <c:v>43613</c:v>
                </c:pt>
                <c:pt idx="32">
                  <c:v>43678</c:v>
                </c:pt>
                <c:pt idx="33">
                  <c:v>43738</c:v>
                </c:pt>
                <c:pt idx="34">
                  <c:v>43801</c:v>
                </c:pt>
                <c:pt idx="35">
                  <c:v>43860</c:v>
                </c:pt>
                <c:pt idx="36">
                  <c:v>43916</c:v>
                </c:pt>
                <c:pt idx="37">
                  <c:v>43979</c:v>
                </c:pt>
                <c:pt idx="38">
                  <c:v>44046</c:v>
                </c:pt>
                <c:pt idx="39">
                  <c:v>44068</c:v>
                </c:pt>
                <c:pt idx="40">
                  <c:v>44104</c:v>
                </c:pt>
                <c:pt idx="41">
                  <c:v>44167</c:v>
                </c:pt>
                <c:pt idx="42">
                  <c:v>44223</c:v>
                </c:pt>
                <c:pt idx="43">
                  <c:v>44285</c:v>
                </c:pt>
                <c:pt idx="44">
                  <c:v>44345</c:v>
                </c:pt>
                <c:pt idx="45">
                  <c:v>44405</c:v>
                </c:pt>
                <c:pt idx="46">
                  <c:v>44504</c:v>
                </c:pt>
                <c:pt idx="47">
                  <c:v>44531</c:v>
                </c:pt>
                <c:pt idx="48">
                  <c:v>44588</c:v>
                </c:pt>
                <c:pt idx="49">
                  <c:v>44650</c:v>
                </c:pt>
                <c:pt idx="50">
                  <c:v>44711</c:v>
                </c:pt>
                <c:pt idx="51">
                  <c:v>44770</c:v>
                </c:pt>
              </c:numCache>
            </c:numRef>
          </c:xVal>
          <c:yVal>
            <c:numRef>
              <c:f>'planimétrie directe'!$AF$190:$AF$241</c:f>
              <c:numCache>
                <c:formatCode>0.00</c:formatCode>
                <c:ptCount val="52"/>
                <c:pt idx="0">
                  <c:v>1.1538461538461537</c:v>
                </c:pt>
                <c:pt idx="1">
                  <c:v>1.0169491525423728</c:v>
                </c:pt>
                <c:pt idx="2">
                  <c:v>0.91935483870967738</c:v>
                </c:pt>
                <c:pt idx="3">
                  <c:v>0.984375</c:v>
                </c:pt>
                <c:pt idx="4">
                  <c:v>0.98360655737704916</c:v>
                </c:pt>
                <c:pt idx="5">
                  <c:v>0.86440677966101709</c:v>
                </c:pt>
                <c:pt idx="6">
                  <c:v>0.53731343283582089</c:v>
                </c:pt>
                <c:pt idx="7">
                  <c:v>1.6071428571428572</c:v>
                </c:pt>
                <c:pt idx="8">
                  <c:v>1.1428571428571428</c:v>
                </c:pt>
                <c:pt idx="9">
                  <c:v>0.91935483870967738</c:v>
                </c:pt>
                <c:pt idx="10">
                  <c:v>0.61016949152542377</c:v>
                </c:pt>
                <c:pt idx="11">
                  <c:v>0.73770491803278693</c:v>
                </c:pt>
                <c:pt idx="12">
                  <c:v>1.0161290322580645</c:v>
                </c:pt>
                <c:pt idx="13">
                  <c:v>0.52173913043478259</c:v>
                </c:pt>
                <c:pt idx="14">
                  <c:v>0.89189189189189166</c:v>
                </c:pt>
                <c:pt idx="15">
                  <c:v>0.82258064516129048</c:v>
                </c:pt>
                <c:pt idx="16">
                  <c:v>0.63934426229508201</c:v>
                </c:pt>
                <c:pt idx="17">
                  <c:v>0.55932203389830493</c:v>
                </c:pt>
                <c:pt idx="18">
                  <c:v>0.67741935483870974</c:v>
                </c:pt>
                <c:pt idx="19">
                  <c:v>0.54098360655737698</c:v>
                </c:pt>
                <c:pt idx="20">
                  <c:v>0.87692307692307692</c:v>
                </c:pt>
                <c:pt idx="21">
                  <c:v>0.44999999999999996</c:v>
                </c:pt>
                <c:pt idx="22">
                  <c:v>0.41379310344827586</c:v>
                </c:pt>
                <c:pt idx="23">
                  <c:v>0.73770491803278693</c:v>
                </c:pt>
                <c:pt idx="24">
                  <c:v>0.40677966101694918</c:v>
                </c:pt>
                <c:pt idx="25">
                  <c:v>0.95238095238095233</c:v>
                </c:pt>
                <c:pt idx="26">
                  <c:v>0.39344262295081966</c:v>
                </c:pt>
                <c:pt idx="27">
                  <c:v>0.5714285714285714</c:v>
                </c:pt>
                <c:pt idx="28">
                  <c:v>0.42857142857142849</c:v>
                </c:pt>
                <c:pt idx="29">
                  <c:v>0.4821428571428571</c:v>
                </c:pt>
                <c:pt idx="30">
                  <c:v>0.36842105263157898</c:v>
                </c:pt>
                <c:pt idx="31">
                  <c:v>0.38709677419354838</c:v>
                </c:pt>
                <c:pt idx="32">
                  <c:v>0.7384615384615385</c:v>
                </c:pt>
                <c:pt idx="33">
                  <c:v>0.35000000000000003</c:v>
                </c:pt>
                <c:pt idx="34">
                  <c:v>0.38095238095238093</c:v>
                </c:pt>
                <c:pt idx="35">
                  <c:v>0.15254237288135594</c:v>
                </c:pt>
                <c:pt idx="36">
                  <c:v>0.4821428571428571</c:v>
                </c:pt>
                <c:pt idx="37">
                  <c:v>0.19047619047619047</c:v>
                </c:pt>
                <c:pt idx="38">
                  <c:v>0.44776119402985076</c:v>
                </c:pt>
                <c:pt idx="39">
                  <c:v>0.54545454545454541</c:v>
                </c:pt>
                <c:pt idx="40">
                  <c:v>1.166666666666667</c:v>
                </c:pt>
                <c:pt idx="41">
                  <c:v>0.40685733079786679</c:v>
                </c:pt>
                <c:pt idx="42">
                  <c:v>0.57698198029148984</c:v>
                </c:pt>
                <c:pt idx="43">
                  <c:v>0.34892432105489823</c:v>
                </c:pt>
                <c:pt idx="44">
                  <c:v>0.29154758762671656</c:v>
                </c:pt>
                <c:pt idx="45">
                  <c:v>0.98994947894269703</c:v>
                </c:pt>
                <c:pt idx="46">
                  <c:v>0.16318681615786124</c:v>
                </c:pt>
                <c:pt idx="47">
                  <c:v>1.378355122260231</c:v>
                </c:pt>
                <c:pt idx="48">
                  <c:v>0.74803527379923684</c:v>
                </c:pt>
                <c:pt idx="49">
                  <c:v>0.32459051568432506</c:v>
                </c:pt>
                <c:pt idx="50">
                  <c:v>0.25077144655669037</c:v>
                </c:pt>
                <c:pt idx="51">
                  <c:v>1.0198038803807818E-2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6F0-4CDD-884A-35A5BDA442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502464"/>
        <c:axId val="135512448"/>
      </c:scatterChart>
      <c:valAx>
        <c:axId val="135502464"/>
        <c:scaling>
          <c:orientation val="minMax"/>
          <c:max val="44780"/>
          <c:min val="41750"/>
        </c:scaling>
        <c:delete val="0"/>
        <c:axPos val="b"/>
        <c:numFmt formatCode="[$-40C]mmm\-yy;@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fr-FR"/>
          </a:p>
        </c:txPr>
        <c:crossAx val="135512448"/>
        <c:crossesAt val="0"/>
        <c:crossBetween val="midCat"/>
        <c:majorUnit val="90"/>
      </c:valAx>
      <c:valAx>
        <c:axId val="135512448"/>
        <c:scaling>
          <c:orientation val="minMax"/>
          <c:max val="3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 sz="1100" baseline="0"/>
                  <a:t>vitesse surrection en cm/mois</a:t>
                </a:r>
              </a:p>
            </c:rich>
          </c:tx>
          <c:layout>
            <c:manualLayout>
              <c:xMode val="edge"/>
              <c:yMode val="edge"/>
              <c:x val="1.1249169820124888E-2"/>
              <c:y val="0.26991889609993019"/>
            </c:manualLayout>
          </c:layout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1100"/>
            </a:pPr>
            <a:endParaRPr lang="fr-FR"/>
          </a:p>
        </c:txPr>
        <c:crossAx val="135502464"/>
        <c:crosses val="autoZero"/>
        <c:crossBetween val="midCat"/>
      </c:valAx>
    </c:plotArea>
    <c:legend>
      <c:legendPos val="l"/>
      <c:legendEntry>
        <c:idx val="0"/>
        <c:txPr>
          <a:bodyPr/>
          <a:lstStyle/>
          <a:p>
            <a:pPr>
              <a:defRPr sz="1400" b="1">
                <a:solidFill>
                  <a:schemeClr val="accent1"/>
                </a:solidFill>
              </a:defRPr>
            </a:pPr>
            <a:endParaRPr lang="fr-FR"/>
          </a:p>
        </c:txPr>
      </c:legendEntry>
      <c:legendEntry>
        <c:idx val="1"/>
        <c:txPr>
          <a:bodyPr/>
          <a:lstStyle/>
          <a:p>
            <a:pPr>
              <a:defRPr sz="110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2"/>
        <c:txPr>
          <a:bodyPr/>
          <a:lstStyle/>
          <a:p>
            <a:pPr>
              <a:defRPr sz="1050"/>
            </a:pPr>
            <a:endParaRPr lang="fr-FR"/>
          </a:p>
        </c:txPr>
      </c:legendEntry>
      <c:layout>
        <c:manualLayout>
          <c:xMode val="edge"/>
          <c:yMode val="edge"/>
          <c:x val="0.15594688302880416"/>
          <c:y val="0.18368341761280049"/>
          <c:w val="0.27015096932475158"/>
          <c:h val="0.31394998111212941"/>
        </c:manualLayout>
      </c:layout>
      <c:overlay val="0"/>
      <c:spPr>
        <a:solidFill>
          <a:schemeClr val="bg1"/>
        </a:solidFill>
        <a:ln>
          <a:solidFill>
            <a:schemeClr val="tx1"/>
          </a:solidFill>
        </a:ln>
      </c:spPr>
    </c:legend>
    <c:plotVisOnly val="1"/>
    <c:dispBlanksAs val="gap"/>
    <c:showDLblsOverMax val="0"/>
  </c:chart>
  <c:printSettings>
    <c:headerFooter/>
    <c:pageMargins b="0.75" l="0.7" r="0.7" t="0.75" header="0.3" footer="0.3"/>
    <c:pageSetup paperSize="9" orientation="landscape"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600"/>
              <a:t>vitesse du déplacement du repère R1034a - Commune de Lochwiller</a:t>
            </a:r>
            <a:r>
              <a:rPr lang="en-US" sz="1600" baseline="0"/>
              <a:t> (67)</a:t>
            </a:r>
            <a:endParaRPr lang="en-US" sz="1600"/>
          </a:p>
        </c:rich>
      </c:tx>
      <c:layout>
        <c:manualLayout>
          <c:xMode val="edge"/>
          <c:yMode val="edge"/>
          <c:x val="0.13445609577884821"/>
          <c:y val="1.059904033097453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2656675980018628"/>
          <c:y val="0.14157918457698934"/>
          <c:w val="0.8318629170146955"/>
          <c:h val="0.71622458000625899"/>
        </c:manualLayout>
      </c:layout>
      <c:scatterChart>
        <c:scatterStyle val="lineMarker"/>
        <c:varyColors val="0"/>
        <c:ser>
          <c:idx val="0"/>
          <c:order val="0"/>
          <c:tx>
            <c:strRef>
              <c:f>'planimétrie directe'!$AD$189</c:f>
              <c:strCache>
                <c:ptCount val="1"/>
                <c:pt idx="0">
                  <c:v>1034 a</c:v>
                </c:pt>
              </c:strCache>
            </c:strRef>
          </c:tx>
          <c:spPr>
            <a:ln w="28575">
              <a:noFill/>
            </a:ln>
          </c:spPr>
          <c:dLbls>
            <c:dLbl>
              <c:idx val="40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C9FD-4F8E-B873-2F2BDA5DF3B7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trendline>
            <c:spPr>
              <a:ln>
                <a:solidFill>
                  <a:srgbClr val="FF0000"/>
                </a:solidFill>
              </a:ln>
            </c:spPr>
            <c:trendlineType val="poly"/>
            <c:order val="2"/>
            <c:dispRSqr val="0"/>
            <c:dispEq val="0"/>
          </c:trendline>
          <c:trendline>
            <c:trendlineType val="movingAvg"/>
            <c:period val="2"/>
            <c:dispRSqr val="0"/>
            <c:dispEq val="0"/>
          </c:trendline>
          <c:xVal>
            <c:numRef>
              <c:f>'planimétrie directe'!$A$190:$A$241</c:f>
              <c:numCache>
                <c:formatCode>m/d/yyyy</c:formatCode>
                <c:ptCount val="52"/>
                <c:pt idx="0">
                  <c:v>41785</c:v>
                </c:pt>
                <c:pt idx="1">
                  <c:v>41844</c:v>
                </c:pt>
                <c:pt idx="2">
                  <c:v>41906</c:v>
                </c:pt>
                <c:pt idx="3">
                  <c:v>41970</c:v>
                </c:pt>
                <c:pt idx="4">
                  <c:v>42031</c:v>
                </c:pt>
                <c:pt idx="5">
                  <c:v>42090</c:v>
                </c:pt>
                <c:pt idx="6">
                  <c:v>42157</c:v>
                </c:pt>
                <c:pt idx="7">
                  <c:v>42213</c:v>
                </c:pt>
                <c:pt idx="8">
                  <c:v>42276</c:v>
                </c:pt>
                <c:pt idx="9">
                  <c:v>42338</c:v>
                </c:pt>
                <c:pt idx="10">
                  <c:v>42397</c:v>
                </c:pt>
                <c:pt idx="11">
                  <c:v>42458</c:v>
                </c:pt>
                <c:pt idx="12">
                  <c:v>42520</c:v>
                </c:pt>
                <c:pt idx="13">
                  <c:v>42543</c:v>
                </c:pt>
                <c:pt idx="14">
                  <c:v>42580</c:v>
                </c:pt>
                <c:pt idx="15">
                  <c:v>42642</c:v>
                </c:pt>
                <c:pt idx="16">
                  <c:v>42703</c:v>
                </c:pt>
                <c:pt idx="17">
                  <c:v>42762</c:v>
                </c:pt>
                <c:pt idx="18">
                  <c:v>42824</c:v>
                </c:pt>
                <c:pt idx="19">
                  <c:v>42885</c:v>
                </c:pt>
                <c:pt idx="20">
                  <c:v>42950</c:v>
                </c:pt>
                <c:pt idx="21">
                  <c:v>43010</c:v>
                </c:pt>
                <c:pt idx="22">
                  <c:v>43068</c:v>
                </c:pt>
                <c:pt idx="23">
                  <c:v>43129</c:v>
                </c:pt>
                <c:pt idx="24">
                  <c:v>43188</c:v>
                </c:pt>
                <c:pt idx="25">
                  <c:v>43251</c:v>
                </c:pt>
                <c:pt idx="26">
                  <c:v>43312</c:v>
                </c:pt>
                <c:pt idx="27">
                  <c:v>43375</c:v>
                </c:pt>
                <c:pt idx="28">
                  <c:v>43438</c:v>
                </c:pt>
                <c:pt idx="29">
                  <c:v>43494</c:v>
                </c:pt>
                <c:pt idx="30">
                  <c:v>43551</c:v>
                </c:pt>
                <c:pt idx="31">
                  <c:v>43613</c:v>
                </c:pt>
                <c:pt idx="32">
                  <c:v>43678</c:v>
                </c:pt>
                <c:pt idx="33">
                  <c:v>43738</c:v>
                </c:pt>
                <c:pt idx="34">
                  <c:v>43801</c:v>
                </c:pt>
                <c:pt idx="35">
                  <c:v>43860</c:v>
                </c:pt>
                <c:pt idx="36">
                  <c:v>43916</c:v>
                </c:pt>
                <c:pt idx="37">
                  <c:v>43979</c:v>
                </c:pt>
                <c:pt idx="38">
                  <c:v>44046</c:v>
                </c:pt>
                <c:pt idx="39">
                  <c:v>44068</c:v>
                </c:pt>
                <c:pt idx="40">
                  <c:v>44104</c:v>
                </c:pt>
                <c:pt idx="41">
                  <c:v>44167</c:v>
                </c:pt>
                <c:pt idx="42">
                  <c:v>44223</c:v>
                </c:pt>
                <c:pt idx="43">
                  <c:v>44285</c:v>
                </c:pt>
                <c:pt idx="44">
                  <c:v>44345</c:v>
                </c:pt>
                <c:pt idx="45">
                  <c:v>44405</c:v>
                </c:pt>
                <c:pt idx="46">
                  <c:v>44504</c:v>
                </c:pt>
                <c:pt idx="47">
                  <c:v>44531</c:v>
                </c:pt>
                <c:pt idx="48">
                  <c:v>44588</c:v>
                </c:pt>
                <c:pt idx="49">
                  <c:v>44650</c:v>
                </c:pt>
                <c:pt idx="50">
                  <c:v>44711</c:v>
                </c:pt>
                <c:pt idx="51">
                  <c:v>44770</c:v>
                </c:pt>
              </c:numCache>
            </c:numRef>
          </c:xVal>
          <c:yVal>
            <c:numRef>
              <c:f>'planimétrie directe'!$AD$190:$AD$241</c:f>
              <c:numCache>
                <c:formatCode>0.00</c:formatCode>
                <c:ptCount val="52"/>
                <c:pt idx="0">
                  <c:v>1.0769230769230771</c:v>
                </c:pt>
                <c:pt idx="1">
                  <c:v>1.0677966101694916</c:v>
                </c:pt>
                <c:pt idx="2">
                  <c:v>0.87096774193548376</c:v>
                </c:pt>
                <c:pt idx="3">
                  <c:v>0.79687500000000011</c:v>
                </c:pt>
                <c:pt idx="4">
                  <c:v>0.88524590163934413</c:v>
                </c:pt>
                <c:pt idx="5">
                  <c:v>0.71186440677966112</c:v>
                </c:pt>
                <c:pt idx="6">
                  <c:v>0.76119402985074636</c:v>
                </c:pt>
                <c:pt idx="7">
                  <c:v>1.3392857142857142</c:v>
                </c:pt>
                <c:pt idx="8">
                  <c:v>0.47619047619047616</c:v>
                </c:pt>
                <c:pt idx="9">
                  <c:v>0.72580645161290325</c:v>
                </c:pt>
                <c:pt idx="10">
                  <c:v>0.76271186440677963</c:v>
                </c:pt>
                <c:pt idx="11">
                  <c:v>0.73770491803278693</c:v>
                </c:pt>
                <c:pt idx="12">
                  <c:v>1.0645161290322578</c:v>
                </c:pt>
                <c:pt idx="13">
                  <c:v>0.52173913043478259</c:v>
                </c:pt>
                <c:pt idx="14">
                  <c:v>0.64864864864864868</c:v>
                </c:pt>
                <c:pt idx="15">
                  <c:v>0.53225806451612889</c:v>
                </c:pt>
                <c:pt idx="16">
                  <c:v>1.0327868852459017</c:v>
                </c:pt>
                <c:pt idx="17">
                  <c:v>0.40677966101694918</c:v>
                </c:pt>
                <c:pt idx="18">
                  <c:v>0.62903225806451613</c:v>
                </c:pt>
                <c:pt idx="19">
                  <c:v>0.54098360655737698</c:v>
                </c:pt>
                <c:pt idx="20">
                  <c:v>0.69230769230769229</c:v>
                </c:pt>
                <c:pt idx="21">
                  <c:v>0.3</c:v>
                </c:pt>
                <c:pt idx="22">
                  <c:v>0.51724137931034486</c:v>
                </c:pt>
                <c:pt idx="23">
                  <c:v>0.63934426229508201</c:v>
                </c:pt>
                <c:pt idx="24">
                  <c:v>0.45762711864406774</c:v>
                </c:pt>
                <c:pt idx="25">
                  <c:v>0.66666666666666674</c:v>
                </c:pt>
                <c:pt idx="26">
                  <c:v>0.19672131147540983</c:v>
                </c:pt>
                <c:pt idx="27">
                  <c:v>0.52380952380952372</c:v>
                </c:pt>
                <c:pt idx="28">
                  <c:v>0.42857142857142849</c:v>
                </c:pt>
                <c:pt idx="29">
                  <c:v>0.5357142857142857</c:v>
                </c:pt>
                <c:pt idx="30">
                  <c:v>0.36842105263157898</c:v>
                </c:pt>
                <c:pt idx="31">
                  <c:v>0.33870967741935487</c:v>
                </c:pt>
                <c:pt idx="32">
                  <c:v>0.87692307692307692</c:v>
                </c:pt>
                <c:pt idx="33">
                  <c:v>0.2</c:v>
                </c:pt>
                <c:pt idx="34">
                  <c:v>0.61904761904761907</c:v>
                </c:pt>
                <c:pt idx="35">
                  <c:v>5.0847457627118647E-2</c:v>
                </c:pt>
                <c:pt idx="36">
                  <c:v>0.58928571428571419</c:v>
                </c:pt>
                <c:pt idx="37">
                  <c:v>0.19047619047619047</c:v>
                </c:pt>
                <c:pt idx="38">
                  <c:v>0.35820895522388058</c:v>
                </c:pt>
                <c:pt idx="39">
                  <c:v>0.54545454545454541</c:v>
                </c:pt>
                <c:pt idx="40">
                  <c:v>0.74999999999999989</c:v>
                </c:pt>
                <c:pt idx="41">
                  <c:v>0.47140453142182165</c:v>
                </c:pt>
                <c:pt idx="42">
                  <c:v>0.69642858579754829</c:v>
                </c:pt>
                <c:pt idx="43">
                  <c:v>0.21639366032852533</c:v>
                </c:pt>
                <c:pt idx="44">
                  <c:v>0.35355335470259808</c:v>
                </c:pt>
                <c:pt idx="45">
                  <c:v>0.93005376068778012</c:v>
                </c:pt>
                <c:pt idx="46">
                  <c:v>0.12494258610490913</c:v>
                </c:pt>
                <c:pt idx="47">
                  <c:v>0.85506640985631688</c:v>
                </c:pt>
                <c:pt idx="48">
                  <c:v>0.3721614597964662</c:v>
                </c:pt>
                <c:pt idx="49">
                  <c:v>0.30602687418650687</c:v>
                </c:pt>
                <c:pt idx="50">
                  <c:v>0.1099705307683852</c:v>
                </c:pt>
                <c:pt idx="51">
                  <c:v>3.6055509624015086E-3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9A9-49D4-B211-E32A0221FD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539328"/>
        <c:axId val="135549312"/>
      </c:scatterChart>
      <c:valAx>
        <c:axId val="135539328"/>
        <c:scaling>
          <c:orientation val="minMax"/>
          <c:max val="44780"/>
          <c:min val="41750"/>
        </c:scaling>
        <c:delete val="0"/>
        <c:axPos val="b"/>
        <c:numFmt formatCode="[$-40C]mmm\-yy;@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fr-FR"/>
          </a:p>
        </c:txPr>
        <c:crossAx val="135549312"/>
        <c:crossesAt val="0"/>
        <c:crossBetween val="midCat"/>
        <c:majorUnit val="90"/>
      </c:valAx>
      <c:valAx>
        <c:axId val="135549312"/>
        <c:scaling>
          <c:orientation val="minMax"/>
          <c:max val="3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 sz="1100" baseline="0"/>
                  <a:t>vitesse surrection en cm/mois</a:t>
                </a:r>
              </a:p>
            </c:rich>
          </c:tx>
          <c:layout>
            <c:manualLayout>
              <c:xMode val="edge"/>
              <c:yMode val="edge"/>
              <c:x val="1.1249169820124888E-2"/>
              <c:y val="0.26991889609993019"/>
            </c:manualLayout>
          </c:layout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1100"/>
            </a:pPr>
            <a:endParaRPr lang="fr-FR"/>
          </a:p>
        </c:txPr>
        <c:crossAx val="135539328"/>
        <c:crosses val="autoZero"/>
        <c:crossBetween val="midCat"/>
      </c:valAx>
    </c:plotArea>
    <c:legend>
      <c:legendPos val="r"/>
      <c:legendEntry>
        <c:idx val="0"/>
        <c:txPr>
          <a:bodyPr/>
          <a:lstStyle/>
          <a:p>
            <a:pPr>
              <a:defRPr sz="1400" b="1">
                <a:solidFill>
                  <a:schemeClr val="accent1"/>
                </a:solidFill>
              </a:defRPr>
            </a:pPr>
            <a:endParaRPr lang="fr-FR"/>
          </a:p>
        </c:txPr>
      </c:legendEntry>
      <c:legendEntry>
        <c:idx val="1"/>
        <c:txPr>
          <a:bodyPr/>
          <a:lstStyle/>
          <a:p>
            <a:pPr>
              <a:defRPr sz="110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2"/>
        <c:txPr>
          <a:bodyPr/>
          <a:lstStyle/>
          <a:p>
            <a:pPr>
              <a:defRPr sz="1050"/>
            </a:pPr>
            <a:endParaRPr lang="fr-FR"/>
          </a:p>
        </c:txPr>
      </c:legendEntry>
      <c:layout>
        <c:manualLayout>
          <c:xMode val="edge"/>
          <c:yMode val="edge"/>
          <c:x val="0.16580355875727884"/>
          <c:y val="0.18475496453919255"/>
          <c:w val="0.25181907913918727"/>
          <c:h val="0.33108878093374289"/>
        </c:manualLayout>
      </c:layout>
      <c:overlay val="0"/>
      <c:spPr>
        <a:solidFill>
          <a:schemeClr val="bg1"/>
        </a:solidFill>
        <a:ln>
          <a:solidFill>
            <a:schemeClr val="accent1"/>
          </a:solidFill>
        </a:ln>
      </c:spPr>
    </c:legend>
    <c:plotVisOnly val="1"/>
    <c:dispBlanksAs val="gap"/>
    <c:showDLblsOverMax val="0"/>
  </c:chart>
  <c:printSettings>
    <c:headerFooter/>
    <c:pageMargins b="0.75" l="0.7" r="0.7" t="0.75" header="0.3" footer="0.3"/>
    <c:pageSetup paperSize="9" orientation="landscape"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600"/>
              <a:t>vitesse du déplacement du repère R1056</a:t>
            </a:r>
          </a:p>
          <a:p>
            <a:pPr>
              <a:defRPr/>
            </a:pPr>
            <a:r>
              <a:rPr lang="en-US" sz="1600"/>
              <a:t> Commune de Lochwiller</a:t>
            </a:r>
            <a:r>
              <a:rPr lang="en-US" sz="1600" baseline="0"/>
              <a:t> (67)</a:t>
            </a:r>
            <a:endParaRPr lang="en-US" sz="1600"/>
          </a:p>
        </c:rich>
      </c:tx>
      <c:layout>
        <c:manualLayout>
          <c:xMode val="edge"/>
          <c:yMode val="edge"/>
          <c:x val="0.22500509783566577"/>
          <c:y val="1.0599111111111111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4889190150798148"/>
          <c:y val="0.1277836406307114"/>
          <c:w val="0.8318629170146955"/>
          <c:h val="0.71622458000625899"/>
        </c:manualLayout>
      </c:layout>
      <c:scatterChart>
        <c:scatterStyle val="lineMarker"/>
        <c:varyColors val="0"/>
        <c:ser>
          <c:idx val="0"/>
          <c:order val="0"/>
          <c:tx>
            <c:strRef>
              <c:f>'planimétrie directe'!$AO$189</c:f>
              <c:strCache>
                <c:ptCount val="1"/>
                <c:pt idx="0">
                  <c:v>1056</c:v>
                </c:pt>
              </c:strCache>
            </c:strRef>
          </c:tx>
          <c:spPr>
            <a:ln w="28575">
              <a:noFill/>
            </a:ln>
          </c:spPr>
          <c:dLbls>
            <c:dLbl>
              <c:idx val="40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BC75-4BF0-8962-57CCBAD23ED1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trendline>
            <c:spPr>
              <a:ln>
                <a:solidFill>
                  <a:srgbClr val="FF0000"/>
                </a:solidFill>
              </a:ln>
            </c:spPr>
            <c:trendlineType val="poly"/>
            <c:order val="2"/>
            <c:dispRSqr val="0"/>
            <c:dispEq val="0"/>
          </c:trendline>
          <c:trendline>
            <c:trendlineType val="movingAvg"/>
            <c:period val="2"/>
            <c:dispRSqr val="0"/>
            <c:dispEq val="0"/>
          </c:trendline>
          <c:xVal>
            <c:numRef>
              <c:f>'planimétrie directe'!$A$190:$A$241</c:f>
              <c:numCache>
                <c:formatCode>m/d/yyyy</c:formatCode>
                <c:ptCount val="52"/>
                <c:pt idx="0">
                  <c:v>41785</c:v>
                </c:pt>
                <c:pt idx="1">
                  <c:v>41844</c:v>
                </c:pt>
                <c:pt idx="2">
                  <c:v>41906</c:v>
                </c:pt>
                <c:pt idx="3">
                  <c:v>41970</c:v>
                </c:pt>
                <c:pt idx="4">
                  <c:v>42031</c:v>
                </c:pt>
                <c:pt idx="5">
                  <c:v>42090</c:v>
                </c:pt>
                <c:pt idx="6">
                  <c:v>42157</c:v>
                </c:pt>
                <c:pt idx="7">
                  <c:v>42213</c:v>
                </c:pt>
                <c:pt idx="8">
                  <c:v>42276</c:v>
                </c:pt>
                <c:pt idx="9">
                  <c:v>42338</c:v>
                </c:pt>
                <c:pt idx="10">
                  <c:v>42397</c:v>
                </c:pt>
                <c:pt idx="11">
                  <c:v>42458</c:v>
                </c:pt>
                <c:pt idx="12">
                  <c:v>42520</c:v>
                </c:pt>
                <c:pt idx="13">
                  <c:v>42543</c:v>
                </c:pt>
                <c:pt idx="14">
                  <c:v>42580</c:v>
                </c:pt>
                <c:pt idx="15">
                  <c:v>42642</c:v>
                </c:pt>
                <c:pt idx="16">
                  <c:v>42703</c:v>
                </c:pt>
                <c:pt idx="17">
                  <c:v>42762</c:v>
                </c:pt>
                <c:pt idx="18">
                  <c:v>42824</c:v>
                </c:pt>
                <c:pt idx="19">
                  <c:v>42885</c:v>
                </c:pt>
                <c:pt idx="20">
                  <c:v>42950</c:v>
                </c:pt>
                <c:pt idx="21">
                  <c:v>43010</c:v>
                </c:pt>
                <c:pt idx="22">
                  <c:v>43068</c:v>
                </c:pt>
                <c:pt idx="23">
                  <c:v>43129</c:v>
                </c:pt>
                <c:pt idx="24">
                  <c:v>43188</c:v>
                </c:pt>
                <c:pt idx="25">
                  <c:v>43251</c:v>
                </c:pt>
                <c:pt idx="26">
                  <c:v>43312</c:v>
                </c:pt>
                <c:pt idx="27">
                  <c:v>43375</c:v>
                </c:pt>
                <c:pt idx="28">
                  <c:v>43438</c:v>
                </c:pt>
                <c:pt idx="29">
                  <c:v>43494</c:v>
                </c:pt>
                <c:pt idx="30">
                  <c:v>43551</c:v>
                </c:pt>
                <c:pt idx="31">
                  <c:v>43613</c:v>
                </c:pt>
                <c:pt idx="32">
                  <c:v>43678</c:v>
                </c:pt>
                <c:pt idx="33">
                  <c:v>43738</c:v>
                </c:pt>
                <c:pt idx="34">
                  <c:v>43801</c:v>
                </c:pt>
                <c:pt idx="35">
                  <c:v>43860</c:v>
                </c:pt>
                <c:pt idx="36">
                  <c:v>43916</c:v>
                </c:pt>
                <c:pt idx="37">
                  <c:v>43979</c:v>
                </c:pt>
                <c:pt idx="38">
                  <c:v>44046</c:v>
                </c:pt>
                <c:pt idx="39">
                  <c:v>44068</c:v>
                </c:pt>
                <c:pt idx="40">
                  <c:v>44104</c:v>
                </c:pt>
                <c:pt idx="41">
                  <c:v>44167</c:v>
                </c:pt>
                <c:pt idx="42">
                  <c:v>44223</c:v>
                </c:pt>
                <c:pt idx="43">
                  <c:v>44285</c:v>
                </c:pt>
                <c:pt idx="44">
                  <c:v>44345</c:v>
                </c:pt>
                <c:pt idx="45">
                  <c:v>44405</c:v>
                </c:pt>
                <c:pt idx="46">
                  <c:v>44504</c:v>
                </c:pt>
                <c:pt idx="47">
                  <c:v>44531</c:v>
                </c:pt>
                <c:pt idx="48">
                  <c:v>44588</c:v>
                </c:pt>
                <c:pt idx="49">
                  <c:v>44650</c:v>
                </c:pt>
                <c:pt idx="50">
                  <c:v>44711</c:v>
                </c:pt>
                <c:pt idx="51">
                  <c:v>44770</c:v>
                </c:pt>
              </c:numCache>
            </c:numRef>
          </c:xVal>
          <c:yVal>
            <c:numRef>
              <c:f>'planimétrie directe'!$AO$190:$AO$241</c:f>
              <c:numCache>
                <c:formatCode>0.00</c:formatCode>
                <c:ptCount val="52"/>
                <c:pt idx="9">
                  <c:v>1.0645161290322578</c:v>
                </c:pt>
                <c:pt idx="10">
                  <c:v>0.86440677966101709</c:v>
                </c:pt>
                <c:pt idx="11">
                  <c:v>1.0327868852459017</c:v>
                </c:pt>
                <c:pt idx="12">
                  <c:v>1.2096774193548387</c:v>
                </c:pt>
                <c:pt idx="13">
                  <c:v>1.0434782608695652</c:v>
                </c:pt>
                <c:pt idx="14">
                  <c:v>0.97297297297297303</c:v>
                </c:pt>
                <c:pt idx="15">
                  <c:v>0.58064516129032262</c:v>
                </c:pt>
                <c:pt idx="16">
                  <c:v>1.081967213114754</c:v>
                </c:pt>
                <c:pt idx="17">
                  <c:v>1.0677966101694916</c:v>
                </c:pt>
                <c:pt idx="18">
                  <c:v>0.82258064516129048</c:v>
                </c:pt>
                <c:pt idx="19">
                  <c:v>0.34426229508196726</c:v>
                </c:pt>
                <c:pt idx="20">
                  <c:v>0.96923076923076923</c:v>
                </c:pt>
                <c:pt idx="21">
                  <c:v>0.65</c:v>
                </c:pt>
                <c:pt idx="22">
                  <c:v>0.82758620689655171</c:v>
                </c:pt>
                <c:pt idx="23">
                  <c:v>0.93442622950819676</c:v>
                </c:pt>
                <c:pt idx="24">
                  <c:v>0.55932203389830493</c:v>
                </c:pt>
                <c:pt idx="25">
                  <c:v>0.76190476190476186</c:v>
                </c:pt>
                <c:pt idx="26">
                  <c:v>0.54098360655737698</c:v>
                </c:pt>
                <c:pt idx="27">
                  <c:v>0.5714285714285714</c:v>
                </c:pt>
                <c:pt idx="28">
                  <c:v>0.38095238095238093</c:v>
                </c:pt>
                <c:pt idx="29">
                  <c:v>0.91071428571428581</c:v>
                </c:pt>
                <c:pt idx="30">
                  <c:v>0.47368421052631571</c:v>
                </c:pt>
                <c:pt idx="31">
                  <c:v>0.38709677419354838</c:v>
                </c:pt>
                <c:pt idx="32">
                  <c:v>0.78461538461538471</c:v>
                </c:pt>
                <c:pt idx="33">
                  <c:v>0.44999999999999996</c:v>
                </c:pt>
                <c:pt idx="34">
                  <c:v>0.5714285714285714</c:v>
                </c:pt>
                <c:pt idx="35">
                  <c:v>0.30508474576271188</c:v>
                </c:pt>
                <c:pt idx="36">
                  <c:v>0.8571428571428571</c:v>
                </c:pt>
                <c:pt idx="37">
                  <c:v>0</c:v>
                </c:pt>
                <c:pt idx="38">
                  <c:v>0.58208955223880599</c:v>
                </c:pt>
                <c:pt idx="39">
                  <c:v>0.9545454545454547</c:v>
                </c:pt>
                <c:pt idx="40">
                  <c:v>0.74999999999999989</c:v>
                </c:pt>
                <c:pt idx="41">
                  <c:v>0.34667189082706451</c:v>
                </c:pt>
                <c:pt idx="42">
                  <c:v>0.52761740793278233</c:v>
                </c:pt>
                <c:pt idx="43">
                  <c:v>0.60628858843498046</c:v>
                </c:pt>
                <c:pt idx="44">
                  <c:v>0.39051251203222698</c:v>
                </c:pt>
                <c:pt idx="45">
                  <c:v>1.1423659796309447</c:v>
                </c:pt>
                <c:pt idx="46">
                  <c:v>0.21427478886296622</c:v>
                </c:pt>
                <c:pt idx="47">
                  <c:v>1.1944085585550606</c:v>
                </c:pt>
                <c:pt idx="48">
                  <c:v>0.30689220065418538</c:v>
                </c:pt>
                <c:pt idx="49">
                  <c:v>0.39901019570123536</c:v>
                </c:pt>
                <c:pt idx="50">
                  <c:v>0.27820593561984397</c:v>
                </c:pt>
                <c:pt idx="51">
                  <c:v>8.0622577991257445E-3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CA6-43D3-8D6F-BA8EA01F31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579520"/>
        <c:axId val="135581056"/>
      </c:scatterChart>
      <c:valAx>
        <c:axId val="135579520"/>
        <c:scaling>
          <c:orientation val="minMax"/>
          <c:max val="44780"/>
          <c:min val="42280"/>
        </c:scaling>
        <c:delete val="0"/>
        <c:axPos val="b"/>
        <c:numFmt formatCode="[$-40C]mmm\-yy;@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fr-FR"/>
          </a:p>
        </c:txPr>
        <c:crossAx val="135581056"/>
        <c:crossesAt val="0"/>
        <c:crossBetween val="midCat"/>
        <c:majorUnit val="60"/>
      </c:valAx>
      <c:valAx>
        <c:axId val="135581056"/>
        <c:scaling>
          <c:orientation val="minMax"/>
          <c:max val="3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 sz="1100" baseline="0"/>
                  <a:t>vitesse surrection en cm/mois</a:t>
                </a:r>
              </a:p>
            </c:rich>
          </c:tx>
          <c:layout>
            <c:manualLayout>
              <c:xMode val="edge"/>
              <c:yMode val="edge"/>
              <c:x val="1.1249169820124888E-2"/>
              <c:y val="0.26991889609993019"/>
            </c:manualLayout>
          </c:layout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1100"/>
            </a:pPr>
            <a:endParaRPr lang="fr-FR"/>
          </a:p>
        </c:txPr>
        <c:crossAx val="135579520"/>
        <c:crosses val="autoZero"/>
        <c:crossBetween val="midCat"/>
      </c:valAx>
    </c:plotArea>
    <c:legend>
      <c:legendPos val="l"/>
      <c:legendEntry>
        <c:idx val="0"/>
        <c:txPr>
          <a:bodyPr/>
          <a:lstStyle/>
          <a:p>
            <a:pPr>
              <a:defRPr sz="1400" b="1">
                <a:solidFill>
                  <a:schemeClr val="tx2"/>
                </a:solidFill>
              </a:defRPr>
            </a:pPr>
            <a:endParaRPr lang="fr-FR"/>
          </a:p>
        </c:txPr>
      </c:legendEntry>
      <c:legendEntry>
        <c:idx val="1"/>
        <c:txPr>
          <a:bodyPr/>
          <a:lstStyle/>
          <a:p>
            <a:pPr>
              <a:defRPr sz="1100">
                <a:solidFill>
                  <a:schemeClr val="tx2"/>
                </a:solidFill>
              </a:defRPr>
            </a:pPr>
            <a:endParaRPr lang="fr-FR"/>
          </a:p>
        </c:txPr>
      </c:legendEntry>
      <c:legendEntry>
        <c:idx val="2"/>
        <c:txPr>
          <a:bodyPr/>
          <a:lstStyle/>
          <a:p>
            <a:pPr>
              <a:defRPr sz="1050">
                <a:solidFill>
                  <a:schemeClr val="tx2"/>
                </a:solidFill>
              </a:defRPr>
            </a:pPr>
            <a:endParaRPr lang="fr-FR"/>
          </a:p>
        </c:txPr>
      </c:legendEntry>
      <c:layout>
        <c:manualLayout>
          <c:xMode val="edge"/>
          <c:yMode val="edge"/>
          <c:x val="0.17628778081516991"/>
          <c:y val="0.17609915422504197"/>
          <c:w val="0.22231586905017617"/>
          <c:h val="0.34949507348360465"/>
        </c:manualLayout>
      </c:layout>
      <c:overlay val="0"/>
      <c:spPr>
        <a:solidFill>
          <a:schemeClr val="bg1"/>
        </a:solidFill>
        <a:ln>
          <a:solidFill>
            <a:schemeClr val="accent1"/>
          </a:solidFill>
        </a:ln>
      </c:spPr>
      <c:txPr>
        <a:bodyPr/>
        <a:lstStyle/>
        <a:p>
          <a:pPr>
            <a:defRPr sz="1200">
              <a:solidFill>
                <a:schemeClr val="tx2"/>
              </a:solidFill>
            </a:defRPr>
          </a:pPr>
          <a:endParaRPr lang="fr-FR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 paperSize="9" orientation="landscape"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600"/>
              <a:t>vitesse du déplacement du repère R1055</a:t>
            </a:r>
          </a:p>
          <a:p>
            <a:pPr>
              <a:defRPr/>
            </a:pPr>
            <a:r>
              <a:rPr lang="en-US" sz="1600"/>
              <a:t> Commune de Lochwiller</a:t>
            </a:r>
            <a:r>
              <a:rPr lang="en-US" sz="1600" baseline="0"/>
              <a:t> (67)</a:t>
            </a:r>
            <a:endParaRPr lang="en-US" sz="1600"/>
          </a:p>
        </c:rich>
      </c:tx>
      <c:layout>
        <c:manualLayout>
          <c:xMode val="edge"/>
          <c:yMode val="edge"/>
          <c:x val="0.22500509783566577"/>
          <c:y val="1.0599111111111111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2656675980018628"/>
          <c:y val="0.14157918457698934"/>
          <c:w val="0.8318629170146955"/>
          <c:h val="0.71622458000625899"/>
        </c:manualLayout>
      </c:layout>
      <c:scatterChart>
        <c:scatterStyle val="lineMarker"/>
        <c:varyColors val="0"/>
        <c:ser>
          <c:idx val="0"/>
          <c:order val="0"/>
          <c:tx>
            <c:strRef>
              <c:f>'planimétrie directe'!$AN$189</c:f>
              <c:strCache>
                <c:ptCount val="1"/>
                <c:pt idx="0">
                  <c:v>1055</c:v>
                </c:pt>
              </c:strCache>
            </c:strRef>
          </c:tx>
          <c:spPr>
            <a:ln w="28575">
              <a:noFill/>
            </a:ln>
          </c:spPr>
          <c:dLbls>
            <c:dLbl>
              <c:idx val="40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E5F2-4C83-BB32-2217240B6EA8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trendline>
            <c:spPr>
              <a:ln>
                <a:solidFill>
                  <a:srgbClr val="FF0000"/>
                </a:solidFill>
              </a:ln>
            </c:spPr>
            <c:trendlineType val="poly"/>
            <c:order val="2"/>
            <c:dispRSqr val="0"/>
            <c:dispEq val="0"/>
          </c:trendline>
          <c:trendline>
            <c:trendlineType val="movingAvg"/>
            <c:period val="2"/>
            <c:dispRSqr val="0"/>
            <c:dispEq val="0"/>
          </c:trendline>
          <c:xVal>
            <c:numRef>
              <c:f>'planimétrie directe'!$A$190:$A$241</c:f>
              <c:numCache>
                <c:formatCode>m/d/yyyy</c:formatCode>
                <c:ptCount val="52"/>
                <c:pt idx="0">
                  <c:v>41785</c:v>
                </c:pt>
                <c:pt idx="1">
                  <c:v>41844</c:v>
                </c:pt>
                <c:pt idx="2">
                  <c:v>41906</c:v>
                </c:pt>
                <c:pt idx="3">
                  <c:v>41970</c:v>
                </c:pt>
                <c:pt idx="4">
                  <c:v>42031</c:v>
                </c:pt>
                <c:pt idx="5">
                  <c:v>42090</c:v>
                </c:pt>
                <c:pt idx="6">
                  <c:v>42157</c:v>
                </c:pt>
                <c:pt idx="7">
                  <c:v>42213</c:v>
                </c:pt>
                <c:pt idx="8">
                  <c:v>42276</c:v>
                </c:pt>
                <c:pt idx="9">
                  <c:v>42338</c:v>
                </c:pt>
                <c:pt idx="10">
                  <c:v>42397</c:v>
                </c:pt>
                <c:pt idx="11">
                  <c:v>42458</c:v>
                </c:pt>
                <c:pt idx="12">
                  <c:v>42520</c:v>
                </c:pt>
                <c:pt idx="13">
                  <c:v>42543</c:v>
                </c:pt>
                <c:pt idx="14">
                  <c:v>42580</c:v>
                </c:pt>
                <c:pt idx="15">
                  <c:v>42642</c:v>
                </c:pt>
                <c:pt idx="16">
                  <c:v>42703</c:v>
                </c:pt>
                <c:pt idx="17">
                  <c:v>42762</c:v>
                </c:pt>
                <c:pt idx="18">
                  <c:v>42824</c:v>
                </c:pt>
                <c:pt idx="19">
                  <c:v>42885</c:v>
                </c:pt>
                <c:pt idx="20">
                  <c:v>42950</c:v>
                </c:pt>
                <c:pt idx="21">
                  <c:v>43010</c:v>
                </c:pt>
                <c:pt idx="22">
                  <c:v>43068</c:v>
                </c:pt>
                <c:pt idx="23">
                  <c:v>43129</c:v>
                </c:pt>
                <c:pt idx="24">
                  <c:v>43188</c:v>
                </c:pt>
                <c:pt idx="25">
                  <c:v>43251</c:v>
                </c:pt>
                <c:pt idx="26">
                  <c:v>43312</c:v>
                </c:pt>
                <c:pt idx="27">
                  <c:v>43375</c:v>
                </c:pt>
                <c:pt idx="28">
                  <c:v>43438</c:v>
                </c:pt>
                <c:pt idx="29">
                  <c:v>43494</c:v>
                </c:pt>
                <c:pt idx="30">
                  <c:v>43551</c:v>
                </c:pt>
                <c:pt idx="31">
                  <c:v>43613</c:v>
                </c:pt>
                <c:pt idx="32">
                  <c:v>43678</c:v>
                </c:pt>
                <c:pt idx="33">
                  <c:v>43738</c:v>
                </c:pt>
                <c:pt idx="34">
                  <c:v>43801</c:v>
                </c:pt>
                <c:pt idx="35">
                  <c:v>43860</c:v>
                </c:pt>
                <c:pt idx="36">
                  <c:v>43916</c:v>
                </c:pt>
                <c:pt idx="37">
                  <c:v>43979</c:v>
                </c:pt>
                <c:pt idx="38">
                  <c:v>44046</c:v>
                </c:pt>
                <c:pt idx="39">
                  <c:v>44068</c:v>
                </c:pt>
                <c:pt idx="40">
                  <c:v>44104</c:v>
                </c:pt>
                <c:pt idx="41">
                  <c:v>44167</c:v>
                </c:pt>
                <c:pt idx="42">
                  <c:v>44223</c:v>
                </c:pt>
                <c:pt idx="43">
                  <c:v>44285</c:v>
                </c:pt>
                <c:pt idx="44">
                  <c:v>44345</c:v>
                </c:pt>
                <c:pt idx="45">
                  <c:v>44405</c:v>
                </c:pt>
                <c:pt idx="46">
                  <c:v>44504</c:v>
                </c:pt>
                <c:pt idx="47">
                  <c:v>44531</c:v>
                </c:pt>
                <c:pt idx="48">
                  <c:v>44588</c:v>
                </c:pt>
                <c:pt idx="49">
                  <c:v>44650</c:v>
                </c:pt>
                <c:pt idx="50">
                  <c:v>44711</c:v>
                </c:pt>
                <c:pt idx="51">
                  <c:v>44770</c:v>
                </c:pt>
              </c:numCache>
            </c:numRef>
          </c:xVal>
          <c:yVal>
            <c:numRef>
              <c:f>'planimétrie directe'!$AN$190:$AN$241</c:f>
              <c:numCache>
                <c:formatCode>0.00</c:formatCode>
                <c:ptCount val="52"/>
                <c:pt idx="9">
                  <c:v>0.4838709677419355</c:v>
                </c:pt>
                <c:pt idx="10">
                  <c:v>0.30508474576271188</c:v>
                </c:pt>
                <c:pt idx="11">
                  <c:v>0.78688524590163933</c:v>
                </c:pt>
                <c:pt idx="12">
                  <c:v>0.58064516129032262</c:v>
                </c:pt>
                <c:pt idx="13">
                  <c:v>0.52173913043478259</c:v>
                </c:pt>
                <c:pt idx="14">
                  <c:v>0.97297297297297303</c:v>
                </c:pt>
                <c:pt idx="15">
                  <c:v>0.38709677419354838</c:v>
                </c:pt>
                <c:pt idx="16">
                  <c:v>0.44262295081967207</c:v>
                </c:pt>
                <c:pt idx="17">
                  <c:v>0.55932203389830493</c:v>
                </c:pt>
                <c:pt idx="18">
                  <c:v>0.19354838709677419</c:v>
                </c:pt>
                <c:pt idx="19">
                  <c:v>0.44262295081967207</c:v>
                </c:pt>
                <c:pt idx="20">
                  <c:v>0.27692307692307694</c:v>
                </c:pt>
                <c:pt idx="21">
                  <c:v>0.25</c:v>
                </c:pt>
                <c:pt idx="22">
                  <c:v>0.46551724137931028</c:v>
                </c:pt>
                <c:pt idx="23">
                  <c:v>0.49180327868852458</c:v>
                </c:pt>
                <c:pt idx="24">
                  <c:v>0.20338983050847459</c:v>
                </c:pt>
                <c:pt idx="25">
                  <c:v>0.52380952380952372</c:v>
                </c:pt>
                <c:pt idx="26">
                  <c:v>0.19672131147540983</c:v>
                </c:pt>
                <c:pt idx="27">
                  <c:v>0.42857142857142849</c:v>
                </c:pt>
                <c:pt idx="28">
                  <c:v>0.52380952380952372</c:v>
                </c:pt>
                <c:pt idx="29">
                  <c:v>0.8571428571428571</c:v>
                </c:pt>
                <c:pt idx="30">
                  <c:v>0.36842105263157898</c:v>
                </c:pt>
                <c:pt idx="31">
                  <c:v>0.53225806451612889</c:v>
                </c:pt>
                <c:pt idx="32">
                  <c:v>0.46153846153846156</c:v>
                </c:pt>
                <c:pt idx="33">
                  <c:v>0.2</c:v>
                </c:pt>
                <c:pt idx="34">
                  <c:v>4.7619047619047616E-2</c:v>
                </c:pt>
                <c:pt idx="35">
                  <c:v>0.20338983050847459</c:v>
                </c:pt>
                <c:pt idx="36">
                  <c:v>0.5357142857142857</c:v>
                </c:pt>
                <c:pt idx="37">
                  <c:v>0.33333333333333337</c:v>
                </c:pt>
                <c:pt idx="38">
                  <c:v>0.26865671641791045</c:v>
                </c:pt>
                <c:pt idx="40">
                  <c:v>1.0833333333333333</c:v>
                </c:pt>
                <c:pt idx="41">
                  <c:v>0.76339141016445633</c:v>
                </c:pt>
                <c:pt idx="42">
                  <c:v>0.53838619535881216</c:v>
                </c:pt>
                <c:pt idx="43">
                  <c:v>0.78768486102012014</c:v>
                </c:pt>
                <c:pt idx="44">
                  <c:v>0.47434164026358311</c:v>
                </c:pt>
                <c:pt idx="45">
                  <c:v>0.55226804757939363</c:v>
                </c:pt>
                <c:pt idx="46">
                  <c:v>0.22060939621692263</c:v>
                </c:pt>
                <c:pt idx="47">
                  <c:v>0.83559365325131607</c:v>
                </c:pt>
                <c:pt idx="48">
                  <c:v>0.36842105787639556</c:v>
                </c:pt>
                <c:pt idx="49">
                  <c:v>0.44610699517235686</c:v>
                </c:pt>
                <c:pt idx="50">
                  <c:v>0.88524590360886246</c:v>
                </c:pt>
                <c:pt idx="51">
                  <c:v>2.8284273414073439E-3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1566-48A2-B6A0-0BF08BCD95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629056"/>
        <c:axId val="135639040"/>
      </c:scatterChart>
      <c:valAx>
        <c:axId val="135629056"/>
        <c:scaling>
          <c:orientation val="minMax"/>
          <c:max val="44780"/>
          <c:min val="42250"/>
        </c:scaling>
        <c:delete val="0"/>
        <c:axPos val="b"/>
        <c:numFmt formatCode="[$-40C]mmm\-yy;@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fr-FR"/>
          </a:p>
        </c:txPr>
        <c:crossAx val="135639040"/>
        <c:crossesAt val="0"/>
        <c:crossBetween val="midCat"/>
        <c:majorUnit val="60"/>
      </c:valAx>
      <c:valAx>
        <c:axId val="135639040"/>
        <c:scaling>
          <c:orientation val="minMax"/>
          <c:max val="3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 sz="1100" baseline="0"/>
                  <a:t>vitesse surrection en cm/mois</a:t>
                </a:r>
              </a:p>
            </c:rich>
          </c:tx>
          <c:layout>
            <c:manualLayout>
              <c:xMode val="edge"/>
              <c:yMode val="edge"/>
              <c:x val="1.1249169820124888E-2"/>
              <c:y val="0.26991889609993019"/>
            </c:manualLayout>
          </c:layout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1100"/>
            </a:pPr>
            <a:endParaRPr lang="fr-FR"/>
          </a:p>
        </c:txPr>
        <c:crossAx val="135629056"/>
        <c:crosses val="autoZero"/>
        <c:crossBetween val="midCat"/>
      </c:valAx>
      <c:spPr>
        <a:noFill/>
        <a:ln w="25400">
          <a:noFill/>
        </a:ln>
      </c:spPr>
    </c:plotArea>
    <c:legend>
      <c:legendPos val="l"/>
      <c:legendEntry>
        <c:idx val="0"/>
        <c:txPr>
          <a:bodyPr/>
          <a:lstStyle/>
          <a:p>
            <a:pPr>
              <a:defRPr sz="1400" b="1">
                <a:solidFill>
                  <a:schemeClr val="tx2"/>
                </a:solidFill>
              </a:defRPr>
            </a:pPr>
            <a:endParaRPr lang="fr-FR"/>
          </a:p>
        </c:txPr>
      </c:legendEntry>
      <c:legendEntry>
        <c:idx val="1"/>
        <c:txPr>
          <a:bodyPr/>
          <a:lstStyle/>
          <a:p>
            <a:pPr>
              <a:defRPr sz="110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2"/>
        <c:txPr>
          <a:bodyPr/>
          <a:lstStyle/>
          <a:p>
            <a:pPr>
              <a:defRPr sz="1050"/>
            </a:pPr>
            <a:endParaRPr lang="fr-FR"/>
          </a:p>
        </c:txPr>
      </c:legendEntry>
      <c:layout>
        <c:manualLayout>
          <c:xMode val="edge"/>
          <c:yMode val="edge"/>
          <c:x val="0.16498728204496674"/>
          <c:y val="0.17166081042758452"/>
          <c:w val="0.2316287257610975"/>
          <c:h val="0.33555011222261932"/>
        </c:manualLayout>
      </c:layout>
      <c:overlay val="0"/>
      <c:spPr>
        <a:solidFill>
          <a:schemeClr val="bg1"/>
        </a:solidFill>
        <a:ln>
          <a:solidFill>
            <a:schemeClr val="tx1"/>
          </a:solidFill>
        </a:ln>
      </c:spPr>
    </c:legend>
    <c:plotVisOnly val="1"/>
    <c:dispBlanksAs val="gap"/>
    <c:showDLblsOverMax val="0"/>
  </c:chart>
  <c:printSettings>
    <c:headerFooter/>
    <c:pageMargins b="0.75" l="0.7" r="0.7" t="0.75" header="0.3" footer="0.3"/>
    <c:pageSetup paperSize="9" orientation="landscape"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600"/>
              <a:t>vitesse du déplacement du repère R1057</a:t>
            </a:r>
          </a:p>
          <a:p>
            <a:pPr>
              <a:defRPr/>
            </a:pPr>
            <a:r>
              <a:rPr lang="en-US" sz="1600"/>
              <a:t> Commune de Lochwiller</a:t>
            </a:r>
            <a:r>
              <a:rPr lang="en-US" sz="1600" baseline="0"/>
              <a:t> (67)</a:t>
            </a:r>
            <a:endParaRPr lang="en-US" sz="1600"/>
          </a:p>
        </c:rich>
      </c:tx>
      <c:layout>
        <c:manualLayout>
          <c:xMode val="edge"/>
          <c:yMode val="edge"/>
          <c:x val="0.22500509783566577"/>
          <c:y val="1.0599111111111111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2656675980018628"/>
          <c:y val="0.14157918457698934"/>
          <c:w val="0.8318629170146955"/>
          <c:h val="0.71622458000625899"/>
        </c:manualLayout>
      </c:layout>
      <c:scatterChart>
        <c:scatterStyle val="lineMarker"/>
        <c:varyColors val="0"/>
        <c:ser>
          <c:idx val="0"/>
          <c:order val="0"/>
          <c:tx>
            <c:strRef>
              <c:f>'planimétrie directe'!$AP$189</c:f>
              <c:strCache>
                <c:ptCount val="1"/>
                <c:pt idx="0">
                  <c:v>1057</c:v>
                </c:pt>
              </c:strCache>
            </c:strRef>
          </c:tx>
          <c:spPr>
            <a:ln w="28575">
              <a:noFill/>
            </a:ln>
          </c:spPr>
          <c:dLbls>
            <c:dLbl>
              <c:idx val="40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FBDE-4FDA-A1D7-5C9586C60984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trendline>
            <c:spPr>
              <a:ln>
                <a:solidFill>
                  <a:srgbClr val="FF0000"/>
                </a:solidFill>
              </a:ln>
            </c:spPr>
            <c:trendlineType val="poly"/>
            <c:order val="2"/>
            <c:dispRSqr val="0"/>
            <c:dispEq val="0"/>
          </c:trendline>
          <c:trendline>
            <c:trendlineType val="movingAvg"/>
            <c:period val="2"/>
            <c:dispRSqr val="0"/>
            <c:dispEq val="0"/>
          </c:trendline>
          <c:xVal>
            <c:numRef>
              <c:f>'planimétrie directe'!$A$190:$A$241</c:f>
              <c:numCache>
                <c:formatCode>m/d/yyyy</c:formatCode>
                <c:ptCount val="52"/>
                <c:pt idx="0">
                  <c:v>41785</c:v>
                </c:pt>
                <c:pt idx="1">
                  <c:v>41844</c:v>
                </c:pt>
                <c:pt idx="2">
                  <c:v>41906</c:v>
                </c:pt>
                <c:pt idx="3">
                  <c:v>41970</c:v>
                </c:pt>
                <c:pt idx="4">
                  <c:v>42031</c:v>
                </c:pt>
                <c:pt idx="5">
                  <c:v>42090</c:v>
                </c:pt>
                <c:pt idx="6">
                  <c:v>42157</c:v>
                </c:pt>
                <c:pt idx="7">
                  <c:v>42213</c:v>
                </c:pt>
                <c:pt idx="8">
                  <c:v>42276</c:v>
                </c:pt>
                <c:pt idx="9">
                  <c:v>42338</c:v>
                </c:pt>
                <c:pt idx="10">
                  <c:v>42397</c:v>
                </c:pt>
                <c:pt idx="11">
                  <c:v>42458</c:v>
                </c:pt>
                <c:pt idx="12">
                  <c:v>42520</c:v>
                </c:pt>
                <c:pt idx="13">
                  <c:v>42543</c:v>
                </c:pt>
                <c:pt idx="14">
                  <c:v>42580</c:v>
                </c:pt>
                <c:pt idx="15">
                  <c:v>42642</c:v>
                </c:pt>
                <c:pt idx="16">
                  <c:v>42703</c:v>
                </c:pt>
                <c:pt idx="17">
                  <c:v>42762</c:v>
                </c:pt>
                <c:pt idx="18">
                  <c:v>42824</c:v>
                </c:pt>
                <c:pt idx="19">
                  <c:v>42885</c:v>
                </c:pt>
                <c:pt idx="20">
                  <c:v>42950</c:v>
                </c:pt>
                <c:pt idx="21">
                  <c:v>43010</c:v>
                </c:pt>
                <c:pt idx="22">
                  <c:v>43068</c:v>
                </c:pt>
                <c:pt idx="23">
                  <c:v>43129</c:v>
                </c:pt>
                <c:pt idx="24">
                  <c:v>43188</c:v>
                </c:pt>
                <c:pt idx="25">
                  <c:v>43251</c:v>
                </c:pt>
                <c:pt idx="26">
                  <c:v>43312</c:v>
                </c:pt>
                <c:pt idx="27">
                  <c:v>43375</c:v>
                </c:pt>
                <c:pt idx="28">
                  <c:v>43438</c:v>
                </c:pt>
                <c:pt idx="29">
                  <c:v>43494</c:v>
                </c:pt>
                <c:pt idx="30">
                  <c:v>43551</c:v>
                </c:pt>
                <c:pt idx="31">
                  <c:v>43613</c:v>
                </c:pt>
                <c:pt idx="32">
                  <c:v>43678</c:v>
                </c:pt>
                <c:pt idx="33">
                  <c:v>43738</c:v>
                </c:pt>
                <c:pt idx="34">
                  <c:v>43801</c:v>
                </c:pt>
                <c:pt idx="35">
                  <c:v>43860</c:v>
                </c:pt>
                <c:pt idx="36">
                  <c:v>43916</c:v>
                </c:pt>
                <c:pt idx="37">
                  <c:v>43979</c:v>
                </c:pt>
                <c:pt idx="38">
                  <c:v>44046</c:v>
                </c:pt>
                <c:pt idx="39">
                  <c:v>44068</c:v>
                </c:pt>
                <c:pt idx="40">
                  <c:v>44104</c:v>
                </c:pt>
                <c:pt idx="41">
                  <c:v>44167</c:v>
                </c:pt>
                <c:pt idx="42">
                  <c:v>44223</c:v>
                </c:pt>
                <c:pt idx="43">
                  <c:v>44285</c:v>
                </c:pt>
                <c:pt idx="44">
                  <c:v>44345</c:v>
                </c:pt>
                <c:pt idx="45">
                  <c:v>44405</c:v>
                </c:pt>
                <c:pt idx="46">
                  <c:v>44504</c:v>
                </c:pt>
                <c:pt idx="47">
                  <c:v>44531</c:v>
                </c:pt>
                <c:pt idx="48">
                  <c:v>44588</c:v>
                </c:pt>
                <c:pt idx="49">
                  <c:v>44650</c:v>
                </c:pt>
                <c:pt idx="50">
                  <c:v>44711</c:v>
                </c:pt>
                <c:pt idx="51">
                  <c:v>44770</c:v>
                </c:pt>
              </c:numCache>
            </c:numRef>
          </c:xVal>
          <c:yVal>
            <c:numRef>
              <c:f>'planimétrie directe'!$AP$190:$AP$241</c:f>
              <c:numCache>
                <c:formatCode>0.00</c:formatCode>
                <c:ptCount val="52"/>
                <c:pt idx="9">
                  <c:v>0.43548387096774188</c:v>
                </c:pt>
                <c:pt idx="10">
                  <c:v>0.81355932203389836</c:v>
                </c:pt>
                <c:pt idx="11">
                  <c:v>0.54098360655737698</c:v>
                </c:pt>
                <c:pt idx="12">
                  <c:v>0.24193548387096775</c:v>
                </c:pt>
                <c:pt idx="13">
                  <c:v>0.2608695652173913</c:v>
                </c:pt>
                <c:pt idx="14">
                  <c:v>0.48648648648648651</c:v>
                </c:pt>
                <c:pt idx="15">
                  <c:v>0.14516129032258066</c:v>
                </c:pt>
                <c:pt idx="16">
                  <c:v>0.68852459016393452</c:v>
                </c:pt>
                <c:pt idx="17">
                  <c:v>0.45762711864406774</c:v>
                </c:pt>
                <c:pt idx="18">
                  <c:v>0.24193548387096775</c:v>
                </c:pt>
                <c:pt idx="19">
                  <c:v>0.29508196721311475</c:v>
                </c:pt>
                <c:pt idx="20">
                  <c:v>0.32307692307692315</c:v>
                </c:pt>
                <c:pt idx="21">
                  <c:v>0.35000000000000003</c:v>
                </c:pt>
                <c:pt idx="22">
                  <c:v>0.31034482758620691</c:v>
                </c:pt>
                <c:pt idx="23">
                  <c:v>9.8360655737704916E-2</c:v>
                </c:pt>
                <c:pt idx="24">
                  <c:v>0.25423728813559321</c:v>
                </c:pt>
                <c:pt idx="25">
                  <c:v>0.2857142857142857</c:v>
                </c:pt>
                <c:pt idx="26">
                  <c:v>0.19672131147540983</c:v>
                </c:pt>
                <c:pt idx="27">
                  <c:v>0.14285714285714285</c:v>
                </c:pt>
                <c:pt idx="28">
                  <c:v>0.23809523809523808</c:v>
                </c:pt>
                <c:pt idx="29">
                  <c:v>0.6428571428571429</c:v>
                </c:pt>
                <c:pt idx="30">
                  <c:v>0.26315789473684209</c:v>
                </c:pt>
                <c:pt idx="31">
                  <c:v>0.14516129032258066</c:v>
                </c:pt>
                <c:pt idx="32">
                  <c:v>0.96923076923076923</c:v>
                </c:pt>
                <c:pt idx="33">
                  <c:v>0.1</c:v>
                </c:pt>
                <c:pt idx="34">
                  <c:v>0.2857142857142857</c:v>
                </c:pt>
                <c:pt idx="35">
                  <c:v>0.30508474576271188</c:v>
                </c:pt>
                <c:pt idx="36">
                  <c:v>0.10714285714285714</c:v>
                </c:pt>
                <c:pt idx="37">
                  <c:v>0</c:v>
                </c:pt>
                <c:pt idx="38">
                  <c:v>0.17910447761194029</c:v>
                </c:pt>
                <c:pt idx="39">
                  <c:v>1.3636363636363635</c:v>
                </c:pt>
                <c:pt idx="40">
                  <c:v>0.91666666666666652</c:v>
                </c:pt>
                <c:pt idx="41">
                  <c:v>0.26937400115572191</c:v>
                </c:pt>
                <c:pt idx="42">
                  <c:v>0.3258622826083804</c:v>
                </c:pt>
                <c:pt idx="43">
                  <c:v>0.21639366536683347</c:v>
                </c:pt>
                <c:pt idx="44">
                  <c:v>0.83815276704975117</c:v>
                </c:pt>
                <c:pt idx="45">
                  <c:v>0.67268122738186242</c:v>
                </c:pt>
                <c:pt idx="46">
                  <c:v>0.28747977640008698</c:v>
                </c:pt>
                <c:pt idx="47">
                  <c:v>1.2422600823693546</c:v>
                </c:pt>
                <c:pt idx="48">
                  <c:v>0.41106577468176886</c:v>
                </c:pt>
                <c:pt idx="49">
                  <c:v>0.26057252710282819</c:v>
                </c:pt>
                <c:pt idx="50">
                  <c:v>0.17732220388555556</c:v>
                </c:pt>
                <c:pt idx="51">
                  <c:v>7.0710678184509219E-3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933-48A9-99A5-064C0FFC30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8828800"/>
        <c:axId val="138830592"/>
      </c:scatterChart>
      <c:valAx>
        <c:axId val="138828800"/>
        <c:scaling>
          <c:orientation val="minMax"/>
          <c:max val="44740"/>
          <c:min val="42250"/>
        </c:scaling>
        <c:delete val="0"/>
        <c:axPos val="b"/>
        <c:numFmt formatCode="[$-40C]mmm\-yy;@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fr-FR"/>
          </a:p>
        </c:txPr>
        <c:crossAx val="138830592"/>
        <c:crossesAt val="0"/>
        <c:crossBetween val="midCat"/>
        <c:majorUnit val="60"/>
      </c:valAx>
      <c:valAx>
        <c:axId val="138830592"/>
        <c:scaling>
          <c:orientation val="minMax"/>
          <c:max val="3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 sz="1100" baseline="0"/>
                  <a:t>vitesse surrection en cm/mois</a:t>
                </a:r>
              </a:p>
            </c:rich>
          </c:tx>
          <c:layout>
            <c:manualLayout>
              <c:xMode val="edge"/>
              <c:yMode val="edge"/>
              <c:x val="1.1249169820124888E-2"/>
              <c:y val="0.26991889609993019"/>
            </c:manualLayout>
          </c:layout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1100"/>
            </a:pPr>
            <a:endParaRPr lang="fr-FR"/>
          </a:p>
        </c:txPr>
        <c:crossAx val="138828800"/>
        <c:crosses val="autoZero"/>
        <c:crossBetween val="midCat"/>
      </c:valAx>
    </c:plotArea>
    <c:legend>
      <c:legendPos val="l"/>
      <c:legendEntry>
        <c:idx val="0"/>
        <c:txPr>
          <a:bodyPr/>
          <a:lstStyle/>
          <a:p>
            <a:pPr>
              <a:defRPr sz="1400" b="1">
                <a:solidFill>
                  <a:schemeClr val="tx2"/>
                </a:solidFill>
              </a:defRPr>
            </a:pPr>
            <a:endParaRPr lang="fr-FR"/>
          </a:p>
        </c:txPr>
      </c:legendEntry>
      <c:legendEntry>
        <c:idx val="1"/>
        <c:txPr>
          <a:bodyPr/>
          <a:lstStyle/>
          <a:p>
            <a:pPr>
              <a:defRPr sz="110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2"/>
        <c:txPr>
          <a:bodyPr/>
          <a:lstStyle/>
          <a:p>
            <a:pPr>
              <a:defRPr sz="1050"/>
            </a:pPr>
            <a:endParaRPr lang="fr-FR"/>
          </a:p>
        </c:txPr>
      </c:legendEntry>
      <c:layout>
        <c:manualLayout>
          <c:xMode val="edge"/>
          <c:yMode val="edge"/>
          <c:x val="0.6209083164202116"/>
          <c:y val="0.1696691933813099"/>
          <c:w val="0.2125664731909834"/>
          <c:h val="0.3498583833868979"/>
        </c:manualLayout>
      </c:layout>
      <c:overlay val="0"/>
      <c:spPr>
        <a:solidFill>
          <a:schemeClr val="bg1"/>
        </a:solidFill>
        <a:ln>
          <a:solidFill>
            <a:schemeClr val="accent1"/>
          </a:solidFill>
        </a:ln>
      </c:spPr>
      <c:txPr>
        <a:bodyPr/>
        <a:lstStyle/>
        <a:p>
          <a:pPr>
            <a:defRPr sz="1200"/>
          </a:pPr>
          <a:endParaRPr lang="fr-FR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 paperSize="9" orientation="landscape"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600"/>
              <a:t>vitesse du déplacement du repère R1053</a:t>
            </a:r>
          </a:p>
          <a:p>
            <a:pPr>
              <a:defRPr/>
            </a:pPr>
            <a:r>
              <a:rPr lang="en-US" sz="1600"/>
              <a:t> Commune de Lochwiller</a:t>
            </a:r>
            <a:r>
              <a:rPr lang="en-US" sz="1600" baseline="0"/>
              <a:t> (67)</a:t>
            </a:r>
            <a:endParaRPr lang="en-US" sz="1600"/>
          </a:p>
        </c:rich>
      </c:tx>
      <c:layout>
        <c:manualLayout>
          <c:xMode val="edge"/>
          <c:yMode val="edge"/>
          <c:x val="0.22500509783566577"/>
          <c:y val="1.0599111111111111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2656675980018628"/>
          <c:y val="0.14157918457698934"/>
          <c:w val="0.8318629170146955"/>
          <c:h val="0.71622458000625899"/>
        </c:manualLayout>
      </c:layout>
      <c:scatterChart>
        <c:scatterStyle val="lineMarker"/>
        <c:varyColors val="0"/>
        <c:ser>
          <c:idx val="0"/>
          <c:order val="0"/>
          <c:tx>
            <c:strRef>
              <c:f>'planimétrie directe'!$AL$189</c:f>
              <c:strCache>
                <c:ptCount val="1"/>
                <c:pt idx="0">
                  <c:v>1053</c:v>
                </c:pt>
              </c:strCache>
            </c:strRef>
          </c:tx>
          <c:spPr>
            <a:ln w="28575">
              <a:noFill/>
            </a:ln>
          </c:spPr>
          <c:dLbls>
            <c:dLbl>
              <c:idx val="40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3250-43D2-A5AA-CFB951E8369A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trendline>
            <c:spPr>
              <a:ln>
                <a:solidFill>
                  <a:srgbClr val="FF0000"/>
                </a:solidFill>
              </a:ln>
            </c:spPr>
            <c:trendlineType val="poly"/>
            <c:order val="2"/>
            <c:dispRSqr val="0"/>
            <c:dispEq val="0"/>
          </c:trendline>
          <c:trendline>
            <c:trendlineType val="movingAvg"/>
            <c:period val="2"/>
            <c:dispRSqr val="0"/>
            <c:dispEq val="0"/>
          </c:trendline>
          <c:xVal>
            <c:numRef>
              <c:f>'planimétrie directe'!$A$190:$A$241</c:f>
              <c:numCache>
                <c:formatCode>m/d/yyyy</c:formatCode>
                <c:ptCount val="52"/>
                <c:pt idx="0">
                  <c:v>41785</c:v>
                </c:pt>
                <c:pt idx="1">
                  <c:v>41844</c:v>
                </c:pt>
                <c:pt idx="2">
                  <c:v>41906</c:v>
                </c:pt>
                <c:pt idx="3">
                  <c:v>41970</c:v>
                </c:pt>
                <c:pt idx="4">
                  <c:v>42031</c:v>
                </c:pt>
                <c:pt idx="5">
                  <c:v>42090</c:v>
                </c:pt>
                <c:pt idx="6">
                  <c:v>42157</c:v>
                </c:pt>
                <c:pt idx="7">
                  <c:v>42213</c:v>
                </c:pt>
                <c:pt idx="8">
                  <c:v>42276</c:v>
                </c:pt>
                <c:pt idx="9">
                  <c:v>42338</c:v>
                </c:pt>
                <c:pt idx="10">
                  <c:v>42397</c:v>
                </c:pt>
                <c:pt idx="11">
                  <c:v>42458</c:v>
                </c:pt>
                <c:pt idx="12">
                  <c:v>42520</c:v>
                </c:pt>
                <c:pt idx="13">
                  <c:v>42543</c:v>
                </c:pt>
                <c:pt idx="14">
                  <c:v>42580</c:v>
                </c:pt>
                <c:pt idx="15">
                  <c:v>42642</c:v>
                </c:pt>
                <c:pt idx="16">
                  <c:v>42703</c:v>
                </c:pt>
                <c:pt idx="17">
                  <c:v>42762</c:v>
                </c:pt>
                <c:pt idx="18">
                  <c:v>42824</c:v>
                </c:pt>
                <c:pt idx="19">
                  <c:v>42885</c:v>
                </c:pt>
                <c:pt idx="20">
                  <c:v>42950</c:v>
                </c:pt>
                <c:pt idx="21">
                  <c:v>43010</c:v>
                </c:pt>
                <c:pt idx="22">
                  <c:v>43068</c:v>
                </c:pt>
                <c:pt idx="23">
                  <c:v>43129</c:v>
                </c:pt>
                <c:pt idx="24">
                  <c:v>43188</c:v>
                </c:pt>
                <c:pt idx="25">
                  <c:v>43251</c:v>
                </c:pt>
                <c:pt idx="26">
                  <c:v>43312</c:v>
                </c:pt>
                <c:pt idx="27">
                  <c:v>43375</c:v>
                </c:pt>
                <c:pt idx="28">
                  <c:v>43438</c:v>
                </c:pt>
                <c:pt idx="29">
                  <c:v>43494</c:v>
                </c:pt>
                <c:pt idx="30">
                  <c:v>43551</c:v>
                </c:pt>
                <c:pt idx="31">
                  <c:v>43613</c:v>
                </c:pt>
                <c:pt idx="32">
                  <c:v>43678</c:v>
                </c:pt>
                <c:pt idx="33">
                  <c:v>43738</c:v>
                </c:pt>
                <c:pt idx="34">
                  <c:v>43801</c:v>
                </c:pt>
                <c:pt idx="35">
                  <c:v>43860</c:v>
                </c:pt>
                <c:pt idx="36">
                  <c:v>43916</c:v>
                </c:pt>
                <c:pt idx="37">
                  <c:v>43979</c:v>
                </c:pt>
                <c:pt idx="38">
                  <c:v>44046</c:v>
                </c:pt>
                <c:pt idx="39">
                  <c:v>44068</c:v>
                </c:pt>
                <c:pt idx="40">
                  <c:v>44104</c:v>
                </c:pt>
                <c:pt idx="41">
                  <c:v>44167</c:v>
                </c:pt>
                <c:pt idx="42">
                  <c:v>44223</c:v>
                </c:pt>
                <c:pt idx="43">
                  <c:v>44285</c:v>
                </c:pt>
                <c:pt idx="44">
                  <c:v>44345</c:v>
                </c:pt>
                <c:pt idx="45">
                  <c:v>44405</c:v>
                </c:pt>
                <c:pt idx="46">
                  <c:v>44504</c:v>
                </c:pt>
                <c:pt idx="47">
                  <c:v>44531</c:v>
                </c:pt>
                <c:pt idx="48">
                  <c:v>44588</c:v>
                </c:pt>
                <c:pt idx="49">
                  <c:v>44650</c:v>
                </c:pt>
                <c:pt idx="50">
                  <c:v>44711</c:v>
                </c:pt>
                <c:pt idx="51">
                  <c:v>44770</c:v>
                </c:pt>
              </c:numCache>
            </c:numRef>
          </c:xVal>
          <c:yVal>
            <c:numRef>
              <c:f>'planimétrie directe'!$AL$190:$AL$241</c:f>
              <c:numCache>
                <c:formatCode>0.00</c:formatCode>
                <c:ptCount val="52"/>
                <c:pt idx="9">
                  <c:v>0.91935483870967738</c:v>
                </c:pt>
                <c:pt idx="10">
                  <c:v>0.76271186440677963</c:v>
                </c:pt>
                <c:pt idx="11">
                  <c:v>0.88524590163934413</c:v>
                </c:pt>
                <c:pt idx="12">
                  <c:v>1.0161290322580645</c:v>
                </c:pt>
                <c:pt idx="13">
                  <c:v>0.52173913043478259</c:v>
                </c:pt>
                <c:pt idx="14">
                  <c:v>0.40540540540540543</c:v>
                </c:pt>
                <c:pt idx="15">
                  <c:v>0.67741935483870974</c:v>
                </c:pt>
                <c:pt idx="16">
                  <c:v>1.1311475409836065</c:v>
                </c:pt>
                <c:pt idx="17">
                  <c:v>0.55932203389830493</c:v>
                </c:pt>
                <c:pt idx="18">
                  <c:v>0.72580645161290325</c:v>
                </c:pt>
                <c:pt idx="19">
                  <c:v>0.63934426229508201</c:v>
                </c:pt>
                <c:pt idx="20">
                  <c:v>0.55384615384615388</c:v>
                </c:pt>
                <c:pt idx="21">
                  <c:v>0.4</c:v>
                </c:pt>
                <c:pt idx="22">
                  <c:v>0.67241379310344829</c:v>
                </c:pt>
                <c:pt idx="23">
                  <c:v>0.83606557377049195</c:v>
                </c:pt>
                <c:pt idx="24">
                  <c:v>0.50847457627118642</c:v>
                </c:pt>
                <c:pt idx="25">
                  <c:v>0.19047619047619047</c:v>
                </c:pt>
                <c:pt idx="26">
                  <c:v>0.34426229508196726</c:v>
                </c:pt>
                <c:pt idx="27">
                  <c:v>0.52380952380952372</c:v>
                </c:pt>
                <c:pt idx="28">
                  <c:v>0.33333333333333337</c:v>
                </c:pt>
                <c:pt idx="29">
                  <c:v>0.91071428571428581</c:v>
                </c:pt>
                <c:pt idx="30">
                  <c:v>0.36842105263157898</c:v>
                </c:pt>
                <c:pt idx="31">
                  <c:v>0.14516129032258066</c:v>
                </c:pt>
                <c:pt idx="32">
                  <c:v>0.6461538461538463</c:v>
                </c:pt>
                <c:pt idx="33">
                  <c:v>0.2</c:v>
                </c:pt>
                <c:pt idx="34">
                  <c:v>0.2857142857142857</c:v>
                </c:pt>
                <c:pt idx="35">
                  <c:v>0.35593220338983056</c:v>
                </c:pt>
                <c:pt idx="36">
                  <c:v>0.75000000000000011</c:v>
                </c:pt>
                <c:pt idx="37">
                  <c:v>0.19047619047619047</c:v>
                </c:pt>
                <c:pt idx="38">
                  <c:v>0.44776119402985076</c:v>
                </c:pt>
                <c:pt idx="40">
                  <c:v>0.83333333333333337</c:v>
                </c:pt>
                <c:pt idx="41">
                  <c:v>0.57340926573043516</c:v>
                </c:pt>
                <c:pt idx="42">
                  <c:v>0.61080824651145649</c:v>
                </c:pt>
                <c:pt idx="43">
                  <c:v>0.85605513879830841</c:v>
                </c:pt>
                <c:pt idx="44">
                  <c:v>0.25495097751524559</c:v>
                </c:pt>
                <c:pt idx="45">
                  <c:v>1.0594810275989095</c:v>
                </c:pt>
                <c:pt idx="46">
                  <c:v>0.27938013609494822</c:v>
                </c:pt>
                <c:pt idx="47">
                  <c:v>0.58560699646620473</c:v>
                </c:pt>
                <c:pt idx="48">
                  <c:v>0.16643569166801708</c:v>
                </c:pt>
                <c:pt idx="49">
                  <c:v>0.36850516039030234</c:v>
                </c:pt>
                <c:pt idx="50">
                  <c:v>0.43988224085430827</c:v>
                </c:pt>
                <c:pt idx="51">
                  <c:v>5.3851646954138042E-3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F68-4D59-9D73-A2B19A9FA8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8870144"/>
        <c:axId val="139990144"/>
      </c:scatterChart>
      <c:valAx>
        <c:axId val="138870144"/>
        <c:scaling>
          <c:orientation val="minMax"/>
          <c:max val="44780"/>
          <c:min val="42250"/>
        </c:scaling>
        <c:delete val="0"/>
        <c:axPos val="b"/>
        <c:numFmt formatCode="[$-40C]mmm\-yy;@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fr-FR"/>
          </a:p>
        </c:txPr>
        <c:crossAx val="139990144"/>
        <c:crossesAt val="0"/>
        <c:crossBetween val="midCat"/>
        <c:majorUnit val="60"/>
      </c:valAx>
      <c:valAx>
        <c:axId val="139990144"/>
        <c:scaling>
          <c:orientation val="minMax"/>
          <c:max val="3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 sz="1100" baseline="0"/>
                  <a:t>vitesse surrection en cm/mois</a:t>
                </a:r>
              </a:p>
            </c:rich>
          </c:tx>
          <c:layout>
            <c:manualLayout>
              <c:xMode val="edge"/>
              <c:yMode val="edge"/>
              <c:x val="1.1249169820124888E-2"/>
              <c:y val="0.26991889609993019"/>
            </c:manualLayout>
          </c:layout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1100"/>
            </a:pPr>
            <a:endParaRPr lang="fr-FR"/>
          </a:p>
        </c:txPr>
        <c:crossAx val="138870144"/>
        <c:crosses val="autoZero"/>
        <c:crossBetween val="midCat"/>
      </c:valAx>
    </c:plotArea>
    <c:legend>
      <c:legendPos val="l"/>
      <c:legendEntry>
        <c:idx val="0"/>
        <c:txPr>
          <a:bodyPr/>
          <a:lstStyle/>
          <a:p>
            <a:pPr>
              <a:defRPr sz="1400" b="1">
                <a:solidFill>
                  <a:schemeClr val="tx2"/>
                </a:solidFill>
              </a:defRPr>
            </a:pPr>
            <a:endParaRPr lang="fr-FR"/>
          </a:p>
        </c:txPr>
      </c:legendEntry>
      <c:legendEntry>
        <c:idx val="1"/>
        <c:txPr>
          <a:bodyPr/>
          <a:lstStyle/>
          <a:p>
            <a:pPr>
              <a:defRPr sz="110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2"/>
        <c:txPr>
          <a:bodyPr/>
          <a:lstStyle/>
          <a:p>
            <a:pPr>
              <a:defRPr sz="1050"/>
            </a:pPr>
            <a:endParaRPr lang="fr-FR"/>
          </a:p>
        </c:txPr>
      </c:legendEntry>
      <c:layout>
        <c:manualLayout>
          <c:xMode val="edge"/>
          <c:yMode val="edge"/>
          <c:x val="0.15368678327476354"/>
          <c:y val="0.22238783629250836"/>
          <c:w val="0.24744942403938203"/>
          <c:h val="0.32244568429930387"/>
        </c:manualLayout>
      </c:layout>
      <c:overlay val="0"/>
      <c:spPr>
        <a:solidFill>
          <a:schemeClr val="bg1"/>
        </a:solidFill>
        <a:ln>
          <a:solidFill>
            <a:schemeClr val="tx1"/>
          </a:solidFill>
        </a:ln>
      </c:spPr>
    </c:legend>
    <c:plotVisOnly val="1"/>
    <c:dispBlanksAs val="gap"/>
    <c:showDLblsOverMax val="0"/>
  </c:chart>
  <c:printSettings>
    <c:headerFooter/>
    <c:pageMargins b="0.75" l="0.7" r="0.7" t="0.75" header="0.3" footer="0.3"/>
    <c:pageSetup paperSize="9" orientation="landscape"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600"/>
              <a:t>vitesse du déplacement du repère R1058</a:t>
            </a:r>
          </a:p>
          <a:p>
            <a:pPr>
              <a:defRPr/>
            </a:pPr>
            <a:r>
              <a:rPr lang="en-US" sz="1600"/>
              <a:t> Commune de Lochwiller</a:t>
            </a:r>
            <a:r>
              <a:rPr lang="en-US" sz="1600" baseline="0"/>
              <a:t> (67)</a:t>
            </a:r>
            <a:endParaRPr lang="en-US" sz="1600"/>
          </a:p>
        </c:rich>
      </c:tx>
      <c:layout>
        <c:manualLayout>
          <c:xMode val="edge"/>
          <c:yMode val="edge"/>
          <c:x val="0.22500509783566577"/>
          <c:y val="1.0599111111111111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2656675980018628"/>
          <c:y val="0.14157918457698934"/>
          <c:w val="0.8318629170146955"/>
          <c:h val="0.71622458000625899"/>
        </c:manualLayout>
      </c:layout>
      <c:scatterChart>
        <c:scatterStyle val="lineMarker"/>
        <c:varyColors val="0"/>
        <c:ser>
          <c:idx val="0"/>
          <c:order val="0"/>
          <c:tx>
            <c:strRef>
              <c:f>'planimétrie directe'!$AQ$189</c:f>
              <c:strCache>
                <c:ptCount val="1"/>
                <c:pt idx="0">
                  <c:v>1058</c:v>
                </c:pt>
              </c:strCache>
            </c:strRef>
          </c:tx>
          <c:spPr>
            <a:ln w="28575">
              <a:noFill/>
            </a:ln>
          </c:spPr>
          <c:dLbls>
            <c:dLbl>
              <c:idx val="40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EADD-421A-AA38-0BBCE8E6562A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trendline>
            <c:spPr>
              <a:ln>
                <a:solidFill>
                  <a:srgbClr val="FF0000"/>
                </a:solidFill>
              </a:ln>
            </c:spPr>
            <c:trendlineType val="poly"/>
            <c:order val="2"/>
            <c:dispRSqr val="0"/>
            <c:dispEq val="0"/>
          </c:trendline>
          <c:trendline>
            <c:trendlineType val="movingAvg"/>
            <c:period val="2"/>
            <c:dispRSqr val="0"/>
            <c:dispEq val="0"/>
          </c:trendline>
          <c:xVal>
            <c:numRef>
              <c:f>'planimétrie directe'!$A$190:$A$241</c:f>
              <c:numCache>
                <c:formatCode>m/d/yyyy</c:formatCode>
                <c:ptCount val="52"/>
                <c:pt idx="0">
                  <c:v>41785</c:v>
                </c:pt>
                <c:pt idx="1">
                  <c:v>41844</c:v>
                </c:pt>
                <c:pt idx="2">
                  <c:v>41906</c:v>
                </c:pt>
                <c:pt idx="3">
                  <c:v>41970</c:v>
                </c:pt>
                <c:pt idx="4">
                  <c:v>42031</c:v>
                </c:pt>
                <c:pt idx="5">
                  <c:v>42090</c:v>
                </c:pt>
                <c:pt idx="6">
                  <c:v>42157</c:v>
                </c:pt>
                <c:pt idx="7">
                  <c:v>42213</c:v>
                </c:pt>
                <c:pt idx="8">
                  <c:v>42276</c:v>
                </c:pt>
                <c:pt idx="9">
                  <c:v>42338</c:v>
                </c:pt>
                <c:pt idx="10">
                  <c:v>42397</c:v>
                </c:pt>
                <c:pt idx="11">
                  <c:v>42458</c:v>
                </c:pt>
                <c:pt idx="12">
                  <c:v>42520</c:v>
                </c:pt>
                <c:pt idx="13">
                  <c:v>42543</c:v>
                </c:pt>
                <c:pt idx="14">
                  <c:v>42580</c:v>
                </c:pt>
                <c:pt idx="15">
                  <c:v>42642</c:v>
                </c:pt>
                <c:pt idx="16">
                  <c:v>42703</c:v>
                </c:pt>
                <c:pt idx="17">
                  <c:v>42762</c:v>
                </c:pt>
                <c:pt idx="18">
                  <c:v>42824</c:v>
                </c:pt>
                <c:pt idx="19">
                  <c:v>42885</c:v>
                </c:pt>
                <c:pt idx="20">
                  <c:v>42950</c:v>
                </c:pt>
                <c:pt idx="21">
                  <c:v>43010</c:v>
                </c:pt>
                <c:pt idx="22">
                  <c:v>43068</c:v>
                </c:pt>
                <c:pt idx="23">
                  <c:v>43129</c:v>
                </c:pt>
                <c:pt idx="24">
                  <c:v>43188</c:v>
                </c:pt>
                <c:pt idx="25">
                  <c:v>43251</c:v>
                </c:pt>
                <c:pt idx="26">
                  <c:v>43312</c:v>
                </c:pt>
                <c:pt idx="27">
                  <c:v>43375</c:v>
                </c:pt>
                <c:pt idx="28">
                  <c:v>43438</c:v>
                </c:pt>
                <c:pt idx="29">
                  <c:v>43494</c:v>
                </c:pt>
                <c:pt idx="30">
                  <c:v>43551</c:v>
                </c:pt>
                <c:pt idx="31">
                  <c:v>43613</c:v>
                </c:pt>
                <c:pt idx="32">
                  <c:v>43678</c:v>
                </c:pt>
                <c:pt idx="33">
                  <c:v>43738</c:v>
                </c:pt>
                <c:pt idx="34">
                  <c:v>43801</c:v>
                </c:pt>
                <c:pt idx="35">
                  <c:v>43860</c:v>
                </c:pt>
                <c:pt idx="36">
                  <c:v>43916</c:v>
                </c:pt>
                <c:pt idx="37">
                  <c:v>43979</c:v>
                </c:pt>
                <c:pt idx="38">
                  <c:v>44046</c:v>
                </c:pt>
                <c:pt idx="39">
                  <c:v>44068</c:v>
                </c:pt>
                <c:pt idx="40">
                  <c:v>44104</c:v>
                </c:pt>
                <c:pt idx="41">
                  <c:v>44167</c:v>
                </c:pt>
                <c:pt idx="42">
                  <c:v>44223</c:v>
                </c:pt>
                <c:pt idx="43">
                  <c:v>44285</c:v>
                </c:pt>
                <c:pt idx="44">
                  <c:v>44345</c:v>
                </c:pt>
                <c:pt idx="45">
                  <c:v>44405</c:v>
                </c:pt>
                <c:pt idx="46">
                  <c:v>44504</c:v>
                </c:pt>
                <c:pt idx="47">
                  <c:v>44531</c:v>
                </c:pt>
                <c:pt idx="48">
                  <c:v>44588</c:v>
                </c:pt>
                <c:pt idx="49">
                  <c:v>44650</c:v>
                </c:pt>
                <c:pt idx="50">
                  <c:v>44711</c:v>
                </c:pt>
                <c:pt idx="51">
                  <c:v>44770</c:v>
                </c:pt>
              </c:numCache>
            </c:numRef>
          </c:xVal>
          <c:yVal>
            <c:numRef>
              <c:f>'planimétrie directe'!$AQ$190:$AQ$241</c:f>
              <c:numCache>
                <c:formatCode>0.00</c:formatCode>
                <c:ptCount val="52"/>
                <c:pt idx="9">
                  <c:v>0.43548387096774188</c:v>
                </c:pt>
                <c:pt idx="10">
                  <c:v>0.96610169491525422</c:v>
                </c:pt>
                <c:pt idx="11">
                  <c:v>0.24590163934426229</c:v>
                </c:pt>
                <c:pt idx="12">
                  <c:v>0.33870967741935487</c:v>
                </c:pt>
                <c:pt idx="13">
                  <c:v>0.91304347826086973</c:v>
                </c:pt>
                <c:pt idx="14">
                  <c:v>0.64864864864864868</c:v>
                </c:pt>
                <c:pt idx="15">
                  <c:v>1.0645161290322578</c:v>
                </c:pt>
                <c:pt idx="16">
                  <c:v>0.68852459016393452</c:v>
                </c:pt>
                <c:pt idx="17">
                  <c:v>0.35593220338983056</c:v>
                </c:pt>
                <c:pt idx="18">
                  <c:v>0.53225806451612889</c:v>
                </c:pt>
                <c:pt idx="19">
                  <c:v>0.39344262295081966</c:v>
                </c:pt>
                <c:pt idx="20">
                  <c:v>0.23076923076923078</c:v>
                </c:pt>
                <c:pt idx="21">
                  <c:v>0.4</c:v>
                </c:pt>
                <c:pt idx="22">
                  <c:v>0.31034482758620691</c:v>
                </c:pt>
                <c:pt idx="23">
                  <c:v>0.24590163934426229</c:v>
                </c:pt>
                <c:pt idx="24">
                  <c:v>0.35593220338983056</c:v>
                </c:pt>
                <c:pt idx="25">
                  <c:v>9.5238095238095233E-2</c:v>
                </c:pt>
                <c:pt idx="26">
                  <c:v>0.19672131147540983</c:v>
                </c:pt>
                <c:pt idx="27">
                  <c:v>9.5238095238095233E-2</c:v>
                </c:pt>
                <c:pt idx="28">
                  <c:v>0.33333333333333337</c:v>
                </c:pt>
                <c:pt idx="29">
                  <c:v>0.58928571428571419</c:v>
                </c:pt>
                <c:pt idx="30">
                  <c:v>0.42105263157894735</c:v>
                </c:pt>
                <c:pt idx="31">
                  <c:v>0.29032258064516131</c:v>
                </c:pt>
                <c:pt idx="32">
                  <c:v>0.92307692307692313</c:v>
                </c:pt>
                <c:pt idx="33">
                  <c:v>0.15</c:v>
                </c:pt>
                <c:pt idx="34">
                  <c:v>0.42857142857142849</c:v>
                </c:pt>
                <c:pt idx="35">
                  <c:v>0.45762711864406774</c:v>
                </c:pt>
                <c:pt idx="36">
                  <c:v>0.21428571428571427</c:v>
                </c:pt>
                <c:pt idx="37">
                  <c:v>0.2857142857142857</c:v>
                </c:pt>
                <c:pt idx="38">
                  <c:v>0.40298507462686561</c:v>
                </c:pt>
                <c:pt idx="40">
                  <c:v>0.33333333333333331</c:v>
                </c:pt>
                <c:pt idx="41">
                  <c:v>0.19047622169767106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1.1629865353821633</c:v>
                </c:pt>
                <c:pt idx="48">
                  <c:v>0.32014538635526091</c:v>
                </c:pt>
                <c:pt idx="49">
                  <c:v>0.48387100199057209</c:v>
                </c:pt>
                <c:pt idx="50">
                  <c:v>0.46396630115147558</c:v>
                </c:pt>
                <c:pt idx="51">
                  <c:v>1.166190382450967E-2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D37-47FB-86C6-C2C9B8BFA0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0133504"/>
        <c:axId val="140135040"/>
      </c:scatterChart>
      <c:valAx>
        <c:axId val="140133504"/>
        <c:scaling>
          <c:orientation val="minMax"/>
          <c:max val="44780"/>
          <c:min val="42250"/>
        </c:scaling>
        <c:delete val="0"/>
        <c:axPos val="b"/>
        <c:numFmt formatCode="[$-40C]mmm\-yy;@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fr-FR"/>
          </a:p>
        </c:txPr>
        <c:crossAx val="140135040"/>
        <c:crossesAt val="0"/>
        <c:crossBetween val="midCat"/>
        <c:majorUnit val="60"/>
      </c:valAx>
      <c:valAx>
        <c:axId val="140135040"/>
        <c:scaling>
          <c:orientation val="minMax"/>
          <c:max val="3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 sz="1100" baseline="0"/>
                  <a:t>vitesse surrection en cm/mois</a:t>
                </a:r>
              </a:p>
            </c:rich>
          </c:tx>
          <c:layout>
            <c:manualLayout>
              <c:xMode val="edge"/>
              <c:yMode val="edge"/>
              <c:x val="1.1249169820124888E-2"/>
              <c:y val="0.26991889609993019"/>
            </c:manualLayout>
          </c:layout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1100"/>
            </a:pPr>
            <a:endParaRPr lang="fr-FR"/>
          </a:p>
        </c:txPr>
        <c:crossAx val="140133504"/>
        <c:crosses val="autoZero"/>
        <c:crossBetween val="midCat"/>
      </c:valAx>
    </c:plotArea>
    <c:legend>
      <c:legendPos val="l"/>
      <c:legendEntry>
        <c:idx val="0"/>
        <c:txPr>
          <a:bodyPr/>
          <a:lstStyle/>
          <a:p>
            <a:pPr>
              <a:defRPr sz="1400" b="1">
                <a:solidFill>
                  <a:schemeClr val="tx2"/>
                </a:solidFill>
              </a:defRPr>
            </a:pPr>
            <a:endParaRPr lang="fr-FR"/>
          </a:p>
        </c:txPr>
      </c:legendEntry>
      <c:legendEntry>
        <c:idx val="1"/>
        <c:txPr>
          <a:bodyPr/>
          <a:lstStyle/>
          <a:p>
            <a:pPr>
              <a:defRPr sz="110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2"/>
        <c:txPr>
          <a:bodyPr/>
          <a:lstStyle/>
          <a:p>
            <a:pPr>
              <a:defRPr sz="1050"/>
            </a:pPr>
            <a:endParaRPr lang="fr-FR"/>
          </a:p>
        </c:txPr>
      </c:legendEntry>
      <c:layout>
        <c:manualLayout>
          <c:xMode val="edge"/>
          <c:yMode val="edge"/>
          <c:x val="0.16052870783134798"/>
          <c:y val="0.17664371855718039"/>
          <c:w val="0.21708217003767585"/>
          <c:h val="0.37714477674117225"/>
        </c:manualLayout>
      </c:layout>
      <c:overlay val="0"/>
      <c:spPr>
        <a:solidFill>
          <a:schemeClr val="bg1"/>
        </a:solidFill>
        <a:ln>
          <a:solidFill>
            <a:schemeClr val="accent1"/>
          </a:solidFill>
        </a:ln>
      </c:spPr>
      <c:txPr>
        <a:bodyPr/>
        <a:lstStyle/>
        <a:p>
          <a:pPr>
            <a:defRPr sz="1200"/>
          </a:pPr>
          <a:endParaRPr lang="fr-FR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 paperSize="9" orientation="landscape"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600"/>
              <a:t>vitesse du déplacement du repère R1076</a:t>
            </a:r>
          </a:p>
          <a:p>
            <a:pPr>
              <a:defRPr/>
            </a:pPr>
            <a:r>
              <a:rPr lang="en-US" sz="1600"/>
              <a:t> Commune de Lochwiller</a:t>
            </a:r>
            <a:r>
              <a:rPr lang="en-US" sz="1600" baseline="0"/>
              <a:t> (67)</a:t>
            </a:r>
            <a:endParaRPr lang="en-US" sz="1600"/>
          </a:p>
        </c:rich>
      </c:tx>
      <c:layout>
        <c:manualLayout>
          <c:xMode val="edge"/>
          <c:yMode val="edge"/>
          <c:x val="0.22500509783566577"/>
          <c:y val="1.0599111111111111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2656675980018628"/>
          <c:y val="0.14157918457698934"/>
          <c:w val="0.8318629170146955"/>
          <c:h val="0.71622458000625899"/>
        </c:manualLayout>
      </c:layout>
      <c:scatterChart>
        <c:scatterStyle val="lineMarker"/>
        <c:varyColors val="0"/>
        <c:ser>
          <c:idx val="0"/>
          <c:order val="0"/>
          <c:tx>
            <c:strRef>
              <c:f>'planimétrie directe'!$BE$244</c:f>
              <c:strCache>
                <c:ptCount val="1"/>
                <c:pt idx="0">
                  <c:v>1076</c:v>
                </c:pt>
              </c:strCache>
            </c:strRef>
          </c:tx>
          <c:spPr>
            <a:ln w="28575">
              <a:noFill/>
            </a:ln>
          </c:spPr>
          <c:dLbls>
            <c:dLbl>
              <c:idx val="40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A96B-46DB-81B3-B0F9C2F01818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trendline>
            <c:spPr>
              <a:ln>
                <a:solidFill>
                  <a:srgbClr val="FF0000"/>
                </a:solidFill>
              </a:ln>
            </c:spPr>
            <c:trendlineType val="poly"/>
            <c:order val="2"/>
            <c:dispRSqr val="0"/>
            <c:dispEq val="0"/>
          </c:trendline>
          <c:trendline>
            <c:trendlineType val="movingAvg"/>
            <c:period val="2"/>
            <c:dispRSqr val="0"/>
            <c:dispEq val="0"/>
          </c:trendline>
          <c:xVal>
            <c:numRef>
              <c:f>'planimétrie directe'!$A$190:$A$241</c:f>
              <c:numCache>
                <c:formatCode>m/d/yyyy</c:formatCode>
                <c:ptCount val="52"/>
                <c:pt idx="0">
                  <c:v>41785</c:v>
                </c:pt>
                <c:pt idx="1">
                  <c:v>41844</c:v>
                </c:pt>
                <c:pt idx="2">
                  <c:v>41906</c:v>
                </c:pt>
                <c:pt idx="3">
                  <c:v>41970</c:v>
                </c:pt>
                <c:pt idx="4">
                  <c:v>42031</c:v>
                </c:pt>
                <c:pt idx="5">
                  <c:v>42090</c:v>
                </c:pt>
                <c:pt idx="6">
                  <c:v>42157</c:v>
                </c:pt>
                <c:pt idx="7">
                  <c:v>42213</c:v>
                </c:pt>
                <c:pt idx="8">
                  <c:v>42276</c:v>
                </c:pt>
                <c:pt idx="9">
                  <c:v>42338</c:v>
                </c:pt>
                <c:pt idx="10">
                  <c:v>42397</c:v>
                </c:pt>
                <c:pt idx="11">
                  <c:v>42458</c:v>
                </c:pt>
                <c:pt idx="12">
                  <c:v>42520</c:v>
                </c:pt>
                <c:pt idx="13">
                  <c:v>42543</c:v>
                </c:pt>
                <c:pt idx="14">
                  <c:v>42580</c:v>
                </c:pt>
                <c:pt idx="15">
                  <c:v>42642</c:v>
                </c:pt>
                <c:pt idx="16">
                  <c:v>42703</c:v>
                </c:pt>
                <c:pt idx="17">
                  <c:v>42762</c:v>
                </c:pt>
                <c:pt idx="18">
                  <c:v>42824</c:v>
                </c:pt>
                <c:pt idx="19">
                  <c:v>42885</c:v>
                </c:pt>
                <c:pt idx="20">
                  <c:v>42950</c:v>
                </c:pt>
                <c:pt idx="21">
                  <c:v>43010</c:v>
                </c:pt>
                <c:pt idx="22">
                  <c:v>43068</c:v>
                </c:pt>
                <c:pt idx="23">
                  <c:v>43129</c:v>
                </c:pt>
                <c:pt idx="24">
                  <c:v>43188</c:v>
                </c:pt>
                <c:pt idx="25">
                  <c:v>43251</c:v>
                </c:pt>
                <c:pt idx="26">
                  <c:v>43312</c:v>
                </c:pt>
                <c:pt idx="27">
                  <c:v>43375</c:v>
                </c:pt>
                <c:pt idx="28">
                  <c:v>43438</c:v>
                </c:pt>
                <c:pt idx="29">
                  <c:v>43494</c:v>
                </c:pt>
                <c:pt idx="30">
                  <c:v>43551</c:v>
                </c:pt>
                <c:pt idx="31">
                  <c:v>43613</c:v>
                </c:pt>
                <c:pt idx="32">
                  <c:v>43678</c:v>
                </c:pt>
                <c:pt idx="33">
                  <c:v>43738</c:v>
                </c:pt>
                <c:pt idx="34">
                  <c:v>43801</c:v>
                </c:pt>
                <c:pt idx="35">
                  <c:v>43860</c:v>
                </c:pt>
                <c:pt idx="36">
                  <c:v>43916</c:v>
                </c:pt>
                <c:pt idx="37">
                  <c:v>43979</c:v>
                </c:pt>
                <c:pt idx="38">
                  <c:v>44046</c:v>
                </c:pt>
                <c:pt idx="39">
                  <c:v>44068</c:v>
                </c:pt>
                <c:pt idx="40">
                  <c:v>44104</c:v>
                </c:pt>
                <c:pt idx="41">
                  <c:v>44167</c:v>
                </c:pt>
                <c:pt idx="42">
                  <c:v>44223</c:v>
                </c:pt>
                <c:pt idx="43">
                  <c:v>44285</c:v>
                </c:pt>
                <c:pt idx="44">
                  <c:v>44345</c:v>
                </c:pt>
                <c:pt idx="45">
                  <c:v>44405</c:v>
                </c:pt>
                <c:pt idx="46">
                  <c:v>44504</c:v>
                </c:pt>
                <c:pt idx="47">
                  <c:v>44531</c:v>
                </c:pt>
                <c:pt idx="48">
                  <c:v>44588</c:v>
                </c:pt>
                <c:pt idx="49">
                  <c:v>44650</c:v>
                </c:pt>
                <c:pt idx="50">
                  <c:v>44711</c:v>
                </c:pt>
                <c:pt idx="51">
                  <c:v>44770</c:v>
                </c:pt>
              </c:numCache>
            </c:numRef>
          </c:xVal>
          <c:yVal>
            <c:numRef>
              <c:f>'planimétrie directe'!$BE$190:$BE$241</c:f>
              <c:numCache>
                <c:formatCode>0.00</c:formatCode>
                <c:ptCount val="52"/>
                <c:pt idx="19">
                  <c:v>0.63934426229508201</c:v>
                </c:pt>
                <c:pt idx="20">
                  <c:v>0.7384615384615385</c:v>
                </c:pt>
                <c:pt idx="21">
                  <c:v>0.89999999999999991</c:v>
                </c:pt>
                <c:pt idx="22">
                  <c:v>0</c:v>
                </c:pt>
                <c:pt idx="23">
                  <c:v>0.39344262295081966</c:v>
                </c:pt>
                <c:pt idx="24">
                  <c:v>0.50847457627118642</c:v>
                </c:pt>
                <c:pt idx="25">
                  <c:v>0.33333333333333337</c:v>
                </c:pt>
                <c:pt idx="26">
                  <c:v>0.19672131147540983</c:v>
                </c:pt>
                <c:pt idx="27">
                  <c:v>0.42857142857142849</c:v>
                </c:pt>
                <c:pt idx="28">
                  <c:v>0.2857142857142857</c:v>
                </c:pt>
                <c:pt idx="29">
                  <c:v>0.96428571428571419</c:v>
                </c:pt>
                <c:pt idx="30">
                  <c:v>0.36842105263157898</c:v>
                </c:pt>
                <c:pt idx="31">
                  <c:v>0.14516129032258066</c:v>
                </c:pt>
                <c:pt idx="32">
                  <c:v>0.92307692307692313</c:v>
                </c:pt>
                <c:pt idx="33">
                  <c:v>0.35000000000000003</c:v>
                </c:pt>
                <c:pt idx="34">
                  <c:v>0.2857142857142857</c:v>
                </c:pt>
                <c:pt idx="35">
                  <c:v>0.55932203389830493</c:v>
                </c:pt>
                <c:pt idx="36">
                  <c:v>0.8571428571428571</c:v>
                </c:pt>
                <c:pt idx="37">
                  <c:v>0.33333333333333337</c:v>
                </c:pt>
                <c:pt idx="38">
                  <c:v>0.40298507462686561</c:v>
                </c:pt>
                <c:pt idx="40">
                  <c:v>1.0833333333333333</c:v>
                </c:pt>
                <c:pt idx="41">
                  <c:v>4.7619055424417765E-2</c:v>
                </c:pt>
                <c:pt idx="42">
                  <c:v>0.59894677187806644</c:v>
                </c:pt>
                <c:pt idx="43">
                  <c:v>0.58265778543384927</c:v>
                </c:pt>
                <c:pt idx="44">
                  <c:v>0.72111025705589615</c:v>
                </c:pt>
                <c:pt idx="45">
                  <c:v>0.98234414928865654</c:v>
                </c:pt>
                <c:pt idx="46">
                  <c:v>0.12121212344165101</c:v>
                </c:pt>
                <c:pt idx="47">
                  <c:v>0.28926853736824887</c:v>
                </c:pt>
                <c:pt idx="48">
                  <c:v>0.21700555914792805</c:v>
                </c:pt>
                <c:pt idx="49">
                  <c:v>0.48387095692657656</c:v>
                </c:pt>
                <c:pt idx="50">
                  <c:v>0.9331311209476677</c:v>
                </c:pt>
                <c:pt idx="51">
                  <c:v>1.1045360962127618E-2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734E-4B99-9F3C-A7BD0ED7728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8870144"/>
        <c:axId val="139990144"/>
      </c:scatterChart>
      <c:valAx>
        <c:axId val="138870144"/>
        <c:scaling>
          <c:orientation val="minMax"/>
          <c:max val="44740"/>
          <c:min val="42850"/>
        </c:scaling>
        <c:delete val="0"/>
        <c:axPos val="b"/>
        <c:numFmt formatCode="[$-40C]mmm\-yy;@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fr-FR"/>
          </a:p>
        </c:txPr>
        <c:crossAx val="139990144"/>
        <c:crossesAt val="0"/>
        <c:crossBetween val="midCat"/>
        <c:majorUnit val="60"/>
      </c:valAx>
      <c:valAx>
        <c:axId val="139990144"/>
        <c:scaling>
          <c:orientation val="minMax"/>
          <c:max val="3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 sz="1100" baseline="0"/>
                  <a:t>vitesse surrection en cm/mois</a:t>
                </a:r>
              </a:p>
            </c:rich>
          </c:tx>
          <c:layout>
            <c:manualLayout>
              <c:xMode val="edge"/>
              <c:yMode val="edge"/>
              <c:x val="1.1249169820124888E-2"/>
              <c:y val="0.26991889609993019"/>
            </c:manualLayout>
          </c:layout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1100"/>
            </a:pPr>
            <a:endParaRPr lang="fr-FR"/>
          </a:p>
        </c:txPr>
        <c:crossAx val="138870144"/>
        <c:crosses val="autoZero"/>
        <c:crossBetween val="midCat"/>
      </c:valAx>
    </c:plotArea>
    <c:legend>
      <c:legendPos val="l"/>
      <c:legendEntry>
        <c:idx val="0"/>
        <c:txPr>
          <a:bodyPr/>
          <a:lstStyle/>
          <a:p>
            <a:pPr>
              <a:defRPr sz="1400" b="1">
                <a:solidFill>
                  <a:schemeClr val="tx2"/>
                </a:solidFill>
              </a:defRPr>
            </a:pPr>
            <a:endParaRPr lang="fr-FR"/>
          </a:p>
        </c:txPr>
      </c:legendEntry>
      <c:legendEntry>
        <c:idx val="1"/>
        <c:txPr>
          <a:bodyPr/>
          <a:lstStyle/>
          <a:p>
            <a:pPr>
              <a:defRPr sz="110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2"/>
        <c:txPr>
          <a:bodyPr/>
          <a:lstStyle/>
          <a:p>
            <a:pPr>
              <a:defRPr sz="1050"/>
            </a:pPr>
            <a:endParaRPr lang="fr-FR"/>
          </a:p>
        </c:txPr>
      </c:legendEntry>
      <c:layout>
        <c:manualLayout>
          <c:xMode val="edge"/>
          <c:yMode val="edge"/>
          <c:x val="0.58252499678656555"/>
          <c:y val="0.20830251320134505"/>
          <c:w val="0.22702794381263197"/>
          <c:h val="0.32797811194613469"/>
        </c:manualLayout>
      </c:layout>
      <c:overlay val="0"/>
      <c:spPr>
        <a:solidFill>
          <a:schemeClr val="bg1"/>
        </a:solidFill>
        <a:ln>
          <a:solidFill>
            <a:schemeClr val="accent1"/>
          </a:solidFill>
        </a:ln>
      </c:spPr>
      <c:txPr>
        <a:bodyPr/>
        <a:lstStyle/>
        <a:p>
          <a:pPr>
            <a:defRPr sz="1200"/>
          </a:pPr>
          <a:endParaRPr lang="fr-FR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 paperSize="9" orientation="landscape"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600"/>
              <a:t>vitesse du déplacement du repère R1023a - Commune de Lochwiller</a:t>
            </a:r>
            <a:r>
              <a:rPr lang="en-US" sz="1600" baseline="0"/>
              <a:t> (67)</a:t>
            </a:r>
            <a:endParaRPr lang="en-US" sz="1600"/>
          </a:p>
        </c:rich>
      </c:tx>
      <c:layout>
        <c:manualLayout>
          <c:xMode val="edge"/>
          <c:yMode val="edge"/>
          <c:x val="0.13895748238478722"/>
          <c:y val="1.0598940957680898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3337241604005728"/>
          <c:y val="0.17117886984594513"/>
          <c:w val="0.8318629170146955"/>
          <c:h val="0.67000268289863929"/>
        </c:manualLayout>
      </c:layout>
      <c:scatterChart>
        <c:scatterStyle val="lineMarker"/>
        <c:varyColors val="0"/>
        <c:ser>
          <c:idx val="0"/>
          <c:order val="0"/>
          <c:tx>
            <c:strRef>
              <c:f>'planimétrie directe'!$S$189</c:f>
              <c:strCache>
                <c:ptCount val="1"/>
                <c:pt idx="0">
                  <c:v>1023 a</c:v>
                </c:pt>
              </c:strCache>
            </c:strRef>
          </c:tx>
          <c:spPr>
            <a:ln w="28575">
              <a:noFill/>
            </a:ln>
          </c:spPr>
          <c:marker>
            <c:symbol val="x"/>
            <c:size val="5"/>
            <c:spPr>
              <a:solidFill>
                <a:srgbClr val="FF0000"/>
              </a:solidFill>
              <a:ln>
                <a:solidFill>
                  <a:srgbClr val="FF0000"/>
                </a:solidFill>
              </a:ln>
            </c:spPr>
          </c:marker>
          <c:dLbls>
            <c:dLbl>
              <c:idx val="40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086-4C05-9097-1F91607D17DE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trendline>
            <c:spPr>
              <a:ln>
                <a:solidFill>
                  <a:srgbClr val="FF0000"/>
                </a:solidFill>
              </a:ln>
            </c:spPr>
            <c:trendlineType val="poly"/>
            <c:order val="2"/>
            <c:dispRSqr val="0"/>
            <c:dispEq val="0"/>
          </c:trendline>
          <c:trendline>
            <c:trendlineType val="movingAvg"/>
            <c:period val="2"/>
            <c:dispRSqr val="0"/>
            <c:dispEq val="0"/>
          </c:trendline>
          <c:xVal>
            <c:numRef>
              <c:f>'planimétrie directe'!$A$190:$A$241</c:f>
              <c:numCache>
                <c:formatCode>m/d/yyyy</c:formatCode>
                <c:ptCount val="52"/>
                <c:pt idx="0">
                  <c:v>41785</c:v>
                </c:pt>
                <c:pt idx="1">
                  <c:v>41844</c:v>
                </c:pt>
                <c:pt idx="2">
                  <c:v>41906</c:v>
                </c:pt>
                <c:pt idx="3">
                  <c:v>41970</c:v>
                </c:pt>
                <c:pt idx="4">
                  <c:v>42031</c:v>
                </c:pt>
                <c:pt idx="5">
                  <c:v>42090</c:v>
                </c:pt>
                <c:pt idx="6">
                  <c:v>42157</c:v>
                </c:pt>
                <c:pt idx="7">
                  <c:v>42213</c:v>
                </c:pt>
                <c:pt idx="8">
                  <c:v>42276</c:v>
                </c:pt>
                <c:pt idx="9">
                  <c:v>42338</c:v>
                </c:pt>
                <c:pt idx="10">
                  <c:v>42397</c:v>
                </c:pt>
                <c:pt idx="11">
                  <c:v>42458</c:v>
                </c:pt>
                <c:pt idx="12">
                  <c:v>42520</c:v>
                </c:pt>
                <c:pt idx="13">
                  <c:v>42543</c:v>
                </c:pt>
                <c:pt idx="14">
                  <c:v>42580</c:v>
                </c:pt>
                <c:pt idx="15">
                  <c:v>42642</c:v>
                </c:pt>
                <c:pt idx="16">
                  <c:v>42703</c:v>
                </c:pt>
                <c:pt idx="17">
                  <c:v>42762</c:v>
                </c:pt>
                <c:pt idx="18">
                  <c:v>42824</c:v>
                </c:pt>
                <c:pt idx="19">
                  <c:v>42885</c:v>
                </c:pt>
                <c:pt idx="20">
                  <c:v>42950</c:v>
                </c:pt>
                <c:pt idx="21">
                  <c:v>43010</c:v>
                </c:pt>
                <c:pt idx="22">
                  <c:v>43068</c:v>
                </c:pt>
                <c:pt idx="23">
                  <c:v>43129</c:v>
                </c:pt>
                <c:pt idx="24">
                  <c:v>43188</c:v>
                </c:pt>
                <c:pt idx="25">
                  <c:v>43251</c:v>
                </c:pt>
                <c:pt idx="26">
                  <c:v>43312</c:v>
                </c:pt>
                <c:pt idx="27">
                  <c:v>43375</c:v>
                </c:pt>
                <c:pt idx="28">
                  <c:v>43438</c:v>
                </c:pt>
                <c:pt idx="29">
                  <c:v>43494</c:v>
                </c:pt>
                <c:pt idx="30">
                  <c:v>43551</c:v>
                </c:pt>
                <c:pt idx="31">
                  <c:v>43613</c:v>
                </c:pt>
                <c:pt idx="32">
                  <c:v>43678</c:v>
                </c:pt>
                <c:pt idx="33">
                  <c:v>43738</c:v>
                </c:pt>
                <c:pt idx="34">
                  <c:v>43801</c:v>
                </c:pt>
                <c:pt idx="35">
                  <c:v>43860</c:v>
                </c:pt>
                <c:pt idx="36">
                  <c:v>43916</c:v>
                </c:pt>
                <c:pt idx="37">
                  <c:v>43979</c:v>
                </c:pt>
                <c:pt idx="38">
                  <c:v>44046</c:v>
                </c:pt>
                <c:pt idx="39">
                  <c:v>44068</c:v>
                </c:pt>
                <c:pt idx="40">
                  <c:v>44104</c:v>
                </c:pt>
                <c:pt idx="41">
                  <c:v>44167</c:v>
                </c:pt>
                <c:pt idx="42">
                  <c:v>44223</c:v>
                </c:pt>
                <c:pt idx="43">
                  <c:v>44285</c:v>
                </c:pt>
                <c:pt idx="44">
                  <c:v>44345</c:v>
                </c:pt>
                <c:pt idx="45">
                  <c:v>44405</c:v>
                </c:pt>
                <c:pt idx="46">
                  <c:v>44504</c:v>
                </c:pt>
                <c:pt idx="47">
                  <c:v>44531</c:v>
                </c:pt>
                <c:pt idx="48">
                  <c:v>44588</c:v>
                </c:pt>
                <c:pt idx="49">
                  <c:v>44650</c:v>
                </c:pt>
                <c:pt idx="50">
                  <c:v>44711</c:v>
                </c:pt>
                <c:pt idx="51">
                  <c:v>44770</c:v>
                </c:pt>
              </c:numCache>
            </c:numRef>
          </c:xVal>
          <c:yVal>
            <c:numRef>
              <c:f>'planimétrie directe'!$S$190:$S$241</c:f>
              <c:numCache>
                <c:formatCode>0.00</c:formatCode>
                <c:ptCount val="52"/>
                <c:pt idx="0">
                  <c:v>0.23076923076923078</c:v>
                </c:pt>
                <c:pt idx="1">
                  <c:v>0.10169491525423729</c:v>
                </c:pt>
                <c:pt idx="2">
                  <c:v>0.38709677419354838</c:v>
                </c:pt>
                <c:pt idx="3">
                  <c:v>0.65625000000000011</c:v>
                </c:pt>
                <c:pt idx="4">
                  <c:v>0.39344262295081966</c:v>
                </c:pt>
                <c:pt idx="5">
                  <c:v>0.45762711864406774</c:v>
                </c:pt>
                <c:pt idx="6">
                  <c:v>0.40298507462686561</c:v>
                </c:pt>
                <c:pt idx="7">
                  <c:v>0.58928571428571419</c:v>
                </c:pt>
                <c:pt idx="8">
                  <c:v>0.5714285714285714</c:v>
                </c:pt>
                <c:pt idx="9">
                  <c:v>0.67741935483870974</c:v>
                </c:pt>
                <c:pt idx="10">
                  <c:v>0.71186440677966112</c:v>
                </c:pt>
                <c:pt idx="11">
                  <c:v>0.39344262295081966</c:v>
                </c:pt>
                <c:pt idx="12">
                  <c:v>0.14516129032258066</c:v>
                </c:pt>
                <c:pt idx="13">
                  <c:v>0.52173913043478259</c:v>
                </c:pt>
                <c:pt idx="14">
                  <c:v>1.0540540540540539</c:v>
                </c:pt>
                <c:pt idx="15">
                  <c:v>0.72580645161290325</c:v>
                </c:pt>
                <c:pt idx="16">
                  <c:v>0.73770491803278693</c:v>
                </c:pt>
                <c:pt idx="17">
                  <c:v>0.15254237288135594</c:v>
                </c:pt>
                <c:pt idx="18">
                  <c:v>0.29032258064516131</c:v>
                </c:pt>
                <c:pt idx="19">
                  <c:v>0.54098360655737698</c:v>
                </c:pt>
                <c:pt idx="20">
                  <c:v>0.18461538461538463</c:v>
                </c:pt>
                <c:pt idx="21">
                  <c:v>0.4</c:v>
                </c:pt>
                <c:pt idx="22">
                  <c:v>0.20689655172413793</c:v>
                </c:pt>
                <c:pt idx="23">
                  <c:v>0.14754098360655737</c:v>
                </c:pt>
                <c:pt idx="24">
                  <c:v>0.30508474576271188</c:v>
                </c:pt>
                <c:pt idx="25">
                  <c:v>0.14285714285714285</c:v>
                </c:pt>
                <c:pt idx="26">
                  <c:v>0.19672131147540983</c:v>
                </c:pt>
                <c:pt idx="27">
                  <c:v>0.23809523809523808</c:v>
                </c:pt>
                <c:pt idx="28">
                  <c:v>0.38095238095238093</c:v>
                </c:pt>
                <c:pt idx="29">
                  <c:v>0.42857142857142855</c:v>
                </c:pt>
                <c:pt idx="30">
                  <c:v>0.47368421052631571</c:v>
                </c:pt>
                <c:pt idx="31">
                  <c:v>0.19354838709677419</c:v>
                </c:pt>
                <c:pt idx="32">
                  <c:v>0.6</c:v>
                </c:pt>
                <c:pt idx="33">
                  <c:v>0.2</c:v>
                </c:pt>
                <c:pt idx="34">
                  <c:v>0.23809523809523808</c:v>
                </c:pt>
                <c:pt idx="35">
                  <c:v>0.45762711864406774</c:v>
                </c:pt>
                <c:pt idx="36">
                  <c:v>5.3571428571428568E-2</c:v>
                </c:pt>
                <c:pt idx="37">
                  <c:v>0.23809523809523808</c:v>
                </c:pt>
                <c:pt idx="38">
                  <c:v>4.4776119402985072E-2</c:v>
                </c:pt>
                <c:pt idx="39">
                  <c:v>0.9545454545454547</c:v>
                </c:pt>
                <c:pt idx="40">
                  <c:v>0.74999999999999989</c:v>
                </c:pt>
                <c:pt idx="41">
                  <c:v>4.761904433724426E-2</c:v>
                </c:pt>
                <c:pt idx="42">
                  <c:v>0.46083884938087116</c:v>
                </c:pt>
                <c:pt idx="43">
                  <c:v>0.1935483850238304</c:v>
                </c:pt>
                <c:pt idx="44">
                  <c:v>0.95131489564345051</c:v>
                </c:pt>
                <c:pt idx="45">
                  <c:v>0.91923882627678721</c:v>
                </c:pt>
                <c:pt idx="46">
                  <c:v>0.27440560964508715</c:v>
                </c:pt>
                <c:pt idx="47">
                  <c:v>1.534692587852589</c:v>
                </c:pt>
                <c:pt idx="48">
                  <c:v>0.26315790846159676</c:v>
                </c:pt>
                <c:pt idx="49">
                  <c:v>0.30982858397702162</c:v>
                </c:pt>
                <c:pt idx="50">
                  <c:v>0.32991167167915009</c:v>
                </c:pt>
                <c:pt idx="51">
                  <c:v>4.0000000735744834E-3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CE1-4335-98C9-0B1AE60C063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5367680"/>
        <c:axId val="135389952"/>
      </c:scatterChart>
      <c:valAx>
        <c:axId val="135367680"/>
        <c:scaling>
          <c:orientation val="minMax"/>
          <c:max val="44780"/>
          <c:min val="41750"/>
        </c:scaling>
        <c:delete val="0"/>
        <c:axPos val="b"/>
        <c:numFmt formatCode="[$-40C]mmm\-yy;@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fr-FR"/>
          </a:p>
        </c:txPr>
        <c:crossAx val="135389952"/>
        <c:crossesAt val="0"/>
        <c:crossBetween val="midCat"/>
        <c:majorUnit val="90"/>
      </c:valAx>
      <c:valAx>
        <c:axId val="135389952"/>
        <c:scaling>
          <c:orientation val="minMax"/>
          <c:max val="3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 sz="1100" baseline="0"/>
                  <a:t>vitesse surrection en cm/mois</a:t>
                </a:r>
              </a:p>
            </c:rich>
          </c:tx>
          <c:layout>
            <c:manualLayout>
              <c:xMode val="edge"/>
              <c:yMode val="edge"/>
              <c:x val="1.1249169820124888E-2"/>
              <c:y val="0.26991889609993019"/>
            </c:manualLayout>
          </c:layout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1100"/>
            </a:pPr>
            <a:endParaRPr lang="fr-FR"/>
          </a:p>
        </c:txPr>
        <c:crossAx val="135367680"/>
        <c:crosses val="autoZero"/>
        <c:crossBetween val="midCat"/>
      </c:valAx>
    </c:plotArea>
    <c:legend>
      <c:legendPos val="l"/>
      <c:legendEntry>
        <c:idx val="0"/>
        <c:txPr>
          <a:bodyPr/>
          <a:lstStyle/>
          <a:p>
            <a:pPr>
              <a:defRPr sz="1400" b="1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1"/>
        <c:txPr>
          <a:bodyPr/>
          <a:lstStyle/>
          <a:p>
            <a:pPr>
              <a:defRPr sz="110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2"/>
        <c:txPr>
          <a:bodyPr/>
          <a:lstStyle/>
          <a:p>
            <a:pPr>
              <a:defRPr sz="1050">
                <a:solidFill>
                  <a:sysClr val="windowText" lastClr="000000"/>
                </a:solidFill>
              </a:defRPr>
            </a:pPr>
            <a:endParaRPr lang="fr-FR"/>
          </a:p>
        </c:txPr>
      </c:legendEntry>
      <c:layout>
        <c:manualLayout>
          <c:xMode val="edge"/>
          <c:yMode val="edge"/>
          <c:x val="0.67956245788804048"/>
          <c:y val="0.18833870000224881"/>
          <c:w val="0.23391069363097736"/>
          <c:h val="0.31407904666622388"/>
        </c:manualLayout>
      </c:layout>
      <c:overlay val="0"/>
      <c:spPr>
        <a:solidFill>
          <a:schemeClr val="bg1"/>
        </a:solidFill>
        <a:ln>
          <a:solidFill>
            <a:schemeClr val="accent1"/>
          </a:solidFill>
        </a:ln>
      </c:spPr>
      <c:txPr>
        <a:bodyPr/>
        <a:lstStyle/>
        <a:p>
          <a:pPr>
            <a:defRPr sz="1200"/>
          </a:pPr>
          <a:endParaRPr lang="fr-FR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 paperSize="9" orientation="landscape"/>
  </c:printSettings>
  <c:userShapes r:id="rId1"/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600"/>
              <a:t>vitesse du déplacement du repère R1075</a:t>
            </a:r>
          </a:p>
          <a:p>
            <a:pPr>
              <a:defRPr/>
            </a:pPr>
            <a:r>
              <a:rPr lang="en-US" sz="1600"/>
              <a:t> Commune de Lochwiller</a:t>
            </a:r>
            <a:r>
              <a:rPr lang="en-US" sz="1600" baseline="0"/>
              <a:t> (67)</a:t>
            </a:r>
            <a:endParaRPr lang="en-US" sz="1600"/>
          </a:p>
        </c:rich>
      </c:tx>
      <c:layout>
        <c:manualLayout>
          <c:xMode val="edge"/>
          <c:yMode val="edge"/>
          <c:x val="0.22500509783566577"/>
          <c:y val="1.0599111111111111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2656675980018628"/>
          <c:y val="0.14157918457698934"/>
          <c:w val="0.8318629170146955"/>
          <c:h val="0.71622458000625899"/>
        </c:manualLayout>
      </c:layout>
      <c:scatterChart>
        <c:scatterStyle val="lineMarker"/>
        <c:varyColors val="0"/>
        <c:ser>
          <c:idx val="0"/>
          <c:order val="0"/>
          <c:tx>
            <c:strRef>
              <c:f>'planimétrie directe'!$BD$189</c:f>
              <c:strCache>
                <c:ptCount val="1"/>
                <c:pt idx="0">
                  <c:v>1075</c:v>
                </c:pt>
              </c:strCache>
            </c:strRef>
          </c:tx>
          <c:spPr>
            <a:ln w="28575">
              <a:noFill/>
            </a:ln>
          </c:spPr>
          <c:dLbls>
            <c:dLbl>
              <c:idx val="40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93BE-4722-B740-DEF87B30DCCB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trendline>
            <c:spPr>
              <a:ln>
                <a:solidFill>
                  <a:srgbClr val="FF0000"/>
                </a:solidFill>
              </a:ln>
            </c:spPr>
            <c:trendlineType val="poly"/>
            <c:order val="2"/>
            <c:dispRSqr val="0"/>
            <c:dispEq val="0"/>
          </c:trendline>
          <c:trendline>
            <c:trendlineType val="movingAvg"/>
            <c:period val="2"/>
            <c:dispRSqr val="0"/>
            <c:dispEq val="0"/>
          </c:trendline>
          <c:xVal>
            <c:numRef>
              <c:f>'planimétrie directe'!$A$190:$A$241</c:f>
              <c:numCache>
                <c:formatCode>m/d/yyyy</c:formatCode>
                <c:ptCount val="52"/>
                <c:pt idx="0">
                  <c:v>41785</c:v>
                </c:pt>
                <c:pt idx="1">
                  <c:v>41844</c:v>
                </c:pt>
                <c:pt idx="2">
                  <c:v>41906</c:v>
                </c:pt>
                <c:pt idx="3">
                  <c:v>41970</c:v>
                </c:pt>
                <c:pt idx="4">
                  <c:v>42031</c:v>
                </c:pt>
                <c:pt idx="5">
                  <c:v>42090</c:v>
                </c:pt>
                <c:pt idx="6">
                  <c:v>42157</c:v>
                </c:pt>
                <c:pt idx="7">
                  <c:v>42213</c:v>
                </c:pt>
                <c:pt idx="8">
                  <c:v>42276</c:v>
                </c:pt>
                <c:pt idx="9">
                  <c:v>42338</c:v>
                </c:pt>
                <c:pt idx="10">
                  <c:v>42397</c:v>
                </c:pt>
                <c:pt idx="11">
                  <c:v>42458</c:v>
                </c:pt>
                <c:pt idx="12">
                  <c:v>42520</c:v>
                </c:pt>
                <c:pt idx="13">
                  <c:v>42543</c:v>
                </c:pt>
                <c:pt idx="14">
                  <c:v>42580</c:v>
                </c:pt>
                <c:pt idx="15">
                  <c:v>42642</c:v>
                </c:pt>
                <c:pt idx="16">
                  <c:v>42703</c:v>
                </c:pt>
                <c:pt idx="17">
                  <c:v>42762</c:v>
                </c:pt>
                <c:pt idx="18">
                  <c:v>42824</c:v>
                </c:pt>
                <c:pt idx="19">
                  <c:v>42885</c:v>
                </c:pt>
                <c:pt idx="20">
                  <c:v>42950</c:v>
                </c:pt>
                <c:pt idx="21">
                  <c:v>43010</c:v>
                </c:pt>
                <c:pt idx="22">
                  <c:v>43068</c:v>
                </c:pt>
                <c:pt idx="23">
                  <c:v>43129</c:v>
                </c:pt>
                <c:pt idx="24">
                  <c:v>43188</c:v>
                </c:pt>
                <c:pt idx="25">
                  <c:v>43251</c:v>
                </c:pt>
                <c:pt idx="26">
                  <c:v>43312</c:v>
                </c:pt>
                <c:pt idx="27">
                  <c:v>43375</c:v>
                </c:pt>
                <c:pt idx="28">
                  <c:v>43438</c:v>
                </c:pt>
                <c:pt idx="29">
                  <c:v>43494</c:v>
                </c:pt>
                <c:pt idx="30">
                  <c:v>43551</c:v>
                </c:pt>
                <c:pt idx="31">
                  <c:v>43613</c:v>
                </c:pt>
                <c:pt idx="32">
                  <c:v>43678</c:v>
                </c:pt>
                <c:pt idx="33">
                  <c:v>43738</c:v>
                </c:pt>
                <c:pt idx="34">
                  <c:v>43801</c:v>
                </c:pt>
                <c:pt idx="35">
                  <c:v>43860</c:v>
                </c:pt>
                <c:pt idx="36">
                  <c:v>43916</c:v>
                </c:pt>
                <c:pt idx="37">
                  <c:v>43979</c:v>
                </c:pt>
                <c:pt idx="38">
                  <c:v>44046</c:v>
                </c:pt>
                <c:pt idx="39">
                  <c:v>44068</c:v>
                </c:pt>
                <c:pt idx="40">
                  <c:v>44104</c:v>
                </c:pt>
                <c:pt idx="41">
                  <c:v>44167</c:v>
                </c:pt>
                <c:pt idx="42">
                  <c:v>44223</c:v>
                </c:pt>
                <c:pt idx="43">
                  <c:v>44285</c:v>
                </c:pt>
                <c:pt idx="44">
                  <c:v>44345</c:v>
                </c:pt>
                <c:pt idx="45">
                  <c:v>44405</c:v>
                </c:pt>
                <c:pt idx="46">
                  <c:v>44504</c:v>
                </c:pt>
                <c:pt idx="47">
                  <c:v>44531</c:v>
                </c:pt>
                <c:pt idx="48">
                  <c:v>44588</c:v>
                </c:pt>
                <c:pt idx="49">
                  <c:v>44650</c:v>
                </c:pt>
                <c:pt idx="50">
                  <c:v>44711</c:v>
                </c:pt>
                <c:pt idx="51">
                  <c:v>44770</c:v>
                </c:pt>
              </c:numCache>
            </c:numRef>
          </c:xVal>
          <c:yVal>
            <c:numRef>
              <c:f>'planimétrie directe'!$BD$190:$BD$241</c:f>
              <c:numCache>
                <c:formatCode>0.00</c:formatCode>
                <c:ptCount val="52"/>
                <c:pt idx="19">
                  <c:v>0.63934426229508201</c:v>
                </c:pt>
                <c:pt idx="20">
                  <c:v>0.55384615384615388</c:v>
                </c:pt>
                <c:pt idx="21">
                  <c:v>0.2</c:v>
                </c:pt>
                <c:pt idx="22">
                  <c:v>0.20689655172413793</c:v>
                </c:pt>
                <c:pt idx="23">
                  <c:v>0.44262295081967207</c:v>
                </c:pt>
                <c:pt idx="24">
                  <c:v>0.50847457627118642</c:v>
                </c:pt>
                <c:pt idx="25">
                  <c:v>0.23809523809523808</c:v>
                </c:pt>
                <c:pt idx="26">
                  <c:v>0.24590163934426229</c:v>
                </c:pt>
                <c:pt idx="27">
                  <c:v>0.2857142857142857</c:v>
                </c:pt>
                <c:pt idx="28">
                  <c:v>0.42857142857142849</c:v>
                </c:pt>
                <c:pt idx="29">
                  <c:v>0.91071428571428581</c:v>
                </c:pt>
                <c:pt idx="30">
                  <c:v>0.52631578947368418</c:v>
                </c:pt>
                <c:pt idx="31">
                  <c:v>0.4838709677419355</c:v>
                </c:pt>
                <c:pt idx="32">
                  <c:v>1.0153846153846151</c:v>
                </c:pt>
                <c:pt idx="33">
                  <c:v>0.2</c:v>
                </c:pt>
                <c:pt idx="34">
                  <c:v>0.33333333333333337</c:v>
                </c:pt>
                <c:pt idx="35">
                  <c:v>0.35593220338983056</c:v>
                </c:pt>
                <c:pt idx="36">
                  <c:v>0.21428571428571427</c:v>
                </c:pt>
                <c:pt idx="37">
                  <c:v>0.66666666666666674</c:v>
                </c:pt>
                <c:pt idx="38">
                  <c:v>1.164179104477612</c:v>
                </c:pt>
                <c:pt idx="40">
                  <c:v>1</c:v>
                </c:pt>
                <c:pt idx="41">
                  <c:v>0.30491066994564037</c:v>
                </c:pt>
                <c:pt idx="42">
                  <c:v>1.1464786379256477</c:v>
                </c:pt>
                <c:pt idx="43">
                  <c:v>0.69784864367210964</c:v>
                </c:pt>
                <c:pt idx="44">
                  <c:v>1.1011357711664755</c:v>
                </c:pt>
                <c:pt idx="45">
                  <c:v>1.1926860522773812</c:v>
                </c:pt>
                <c:pt idx="46">
                  <c:v>0.41216577156029183</c:v>
                </c:pt>
                <c:pt idx="47">
                  <c:v>1.7233170031933283</c:v>
                </c:pt>
                <c:pt idx="48">
                  <c:v>0.37953172953416808</c:v>
                </c:pt>
                <c:pt idx="49">
                  <c:v>0.97976403351682262</c:v>
                </c:pt>
                <c:pt idx="50">
                  <c:v>0.76822128383150246</c:v>
                </c:pt>
                <c:pt idx="51">
                  <c:v>1.5132745884508449E-2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F866-478B-B97D-FEF45608A5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8870144"/>
        <c:axId val="139990144"/>
      </c:scatterChart>
      <c:valAx>
        <c:axId val="138870144"/>
        <c:scaling>
          <c:orientation val="minMax"/>
          <c:max val="44740"/>
          <c:min val="42850"/>
        </c:scaling>
        <c:delete val="0"/>
        <c:axPos val="b"/>
        <c:numFmt formatCode="[$-40C]mmm\-yy;@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fr-FR"/>
          </a:p>
        </c:txPr>
        <c:crossAx val="139990144"/>
        <c:crossesAt val="0"/>
        <c:crossBetween val="midCat"/>
        <c:majorUnit val="60"/>
      </c:valAx>
      <c:valAx>
        <c:axId val="139990144"/>
        <c:scaling>
          <c:orientation val="minMax"/>
          <c:max val="3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 sz="1100" baseline="0"/>
                  <a:t>vitesse surrection en cm/mois</a:t>
                </a:r>
              </a:p>
            </c:rich>
          </c:tx>
          <c:layout>
            <c:manualLayout>
              <c:xMode val="edge"/>
              <c:yMode val="edge"/>
              <c:x val="1.1249169820124888E-2"/>
              <c:y val="0.26991889609993019"/>
            </c:manualLayout>
          </c:layout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1100"/>
            </a:pPr>
            <a:endParaRPr lang="fr-FR"/>
          </a:p>
        </c:txPr>
        <c:crossAx val="138870144"/>
        <c:crosses val="autoZero"/>
        <c:crossBetween val="midCat"/>
      </c:valAx>
    </c:plotArea>
    <c:legend>
      <c:legendPos val="l"/>
      <c:legendEntry>
        <c:idx val="0"/>
        <c:txPr>
          <a:bodyPr/>
          <a:lstStyle/>
          <a:p>
            <a:pPr>
              <a:defRPr sz="1400" b="1">
                <a:solidFill>
                  <a:schemeClr val="tx2"/>
                </a:solidFill>
              </a:defRPr>
            </a:pPr>
            <a:endParaRPr lang="fr-FR"/>
          </a:p>
        </c:txPr>
      </c:legendEntry>
      <c:legendEntry>
        <c:idx val="1"/>
        <c:txPr>
          <a:bodyPr/>
          <a:lstStyle/>
          <a:p>
            <a:pPr>
              <a:defRPr sz="110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2"/>
        <c:txPr>
          <a:bodyPr/>
          <a:lstStyle/>
          <a:p>
            <a:pPr>
              <a:defRPr sz="1050"/>
            </a:pPr>
            <a:endParaRPr lang="fr-FR"/>
          </a:p>
        </c:txPr>
      </c:legendEntry>
      <c:layout>
        <c:manualLayout>
          <c:xMode val="edge"/>
          <c:yMode val="edge"/>
          <c:x val="0.65542892867178559"/>
          <c:y val="0.210430194751454"/>
          <c:w val="0.21128782797473172"/>
          <c:h val="0.31452451190312553"/>
        </c:manualLayout>
      </c:layout>
      <c:overlay val="0"/>
      <c:spPr>
        <a:solidFill>
          <a:schemeClr val="bg1"/>
        </a:solidFill>
        <a:ln>
          <a:solidFill>
            <a:schemeClr val="tx1"/>
          </a:solidFill>
        </a:ln>
      </c:spPr>
    </c:legend>
    <c:plotVisOnly val="1"/>
    <c:dispBlanksAs val="gap"/>
    <c:showDLblsOverMax val="0"/>
  </c:chart>
  <c:printSettings>
    <c:headerFooter/>
    <c:pageMargins b="0.75" l="0.7" r="0.7" t="0.75" header="0.3" footer="0.3"/>
    <c:pageSetup paperSize="9" orientation="landscape"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600"/>
              <a:t>vitesse du déplacement du repère R1059</a:t>
            </a:r>
          </a:p>
          <a:p>
            <a:pPr>
              <a:defRPr/>
            </a:pPr>
            <a:r>
              <a:rPr lang="en-US" sz="1600"/>
              <a:t> Commune de Lochwiller</a:t>
            </a:r>
            <a:r>
              <a:rPr lang="en-US" sz="1600" baseline="0"/>
              <a:t> (67)</a:t>
            </a:r>
            <a:endParaRPr lang="en-US" sz="1600"/>
          </a:p>
        </c:rich>
      </c:tx>
      <c:layout>
        <c:manualLayout>
          <c:xMode val="edge"/>
          <c:yMode val="edge"/>
          <c:x val="0.22500509783566577"/>
          <c:y val="1.0599111111111111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2656675980018628"/>
          <c:y val="0.14157918457698934"/>
          <c:w val="0.8318629170146955"/>
          <c:h val="0.71622458000625899"/>
        </c:manualLayout>
      </c:layout>
      <c:scatterChart>
        <c:scatterStyle val="lineMarker"/>
        <c:varyColors val="0"/>
        <c:ser>
          <c:idx val="0"/>
          <c:order val="0"/>
          <c:tx>
            <c:strRef>
              <c:f>'planimétrie directe'!$AR$189</c:f>
              <c:strCache>
                <c:ptCount val="1"/>
                <c:pt idx="0">
                  <c:v>1059</c:v>
                </c:pt>
              </c:strCache>
            </c:strRef>
          </c:tx>
          <c:spPr>
            <a:ln w="28575">
              <a:noFill/>
            </a:ln>
          </c:spPr>
          <c:dLbls>
            <c:dLbl>
              <c:idx val="40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6366-496B-8DED-42D114070C76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trendline>
            <c:spPr>
              <a:ln>
                <a:solidFill>
                  <a:srgbClr val="FF0000"/>
                </a:solidFill>
              </a:ln>
            </c:spPr>
            <c:trendlineType val="poly"/>
            <c:order val="2"/>
            <c:dispRSqr val="0"/>
            <c:dispEq val="0"/>
          </c:trendline>
          <c:trendline>
            <c:trendlineType val="movingAvg"/>
            <c:period val="2"/>
            <c:dispRSqr val="0"/>
            <c:dispEq val="0"/>
          </c:trendline>
          <c:xVal>
            <c:numRef>
              <c:f>'planimétrie directe'!$A$190:$A$241</c:f>
              <c:numCache>
                <c:formatCode>m/d/yyyy</c:formatCode>
                <c:ptCount val="52"/>
                <c:pt idx="0">
                  <c:v>41785</c:v>
                </c:pt>
                <c:pt idx="1">
                  <c:v>41844</c:v>
                </c:pt>
                <c:pt idx="2">
                  <c:v>41906</c:v>
                </c:pt>
                <c:pt idx="3">
                  <c:v>41970</c:v>
                </c:pt>
                <c:pt idx="4">
                  <c:v>42031</c:v>
                </c:pt>
                <c:pt idx="5">
                  <c:v>42090</c:v>
                </c:pt>
                <c:pt idx="6">
                  <c:v>42157</c:v>
                </c:pt>
                <c:pt idx="7">
                  <c:v>42213</c:v>
                </c:pt>
                <c:pt idx="8">
                  <c:v>42276</c:v>
                </c:pt>
                <c:pt idx="9">
                  <c:v>42338</c:v>
                </c:pt>
                <c:pt idx="10">
                  <c:v>42397</c:v>
                </c:pt>
                <c:pt idx="11">
                  <c:v>42458</c:v>
                </c:pt>
                <c:pt idx="12">
                  <c:v>42520</c:v>
                </c:pt>
                <c:pt idx="13">
                  <c:v>42543</c:v>
                </c:pt>
                <c:pt idx="14">
                  <c:v>42580</c:v>
                </c:pt>
                <c:pt idx="15">
                  <c:v>42642</c:v>
                </c:pt>
                <c:pt idx="16">
                  <c:v>42703</c:v>
                </c:pt>
                <c:pt idx="17">
                  <c:v>42762</c:v>
                </c:pt>
                <c:pt idx="18">
                  <c:v>42824</c:v>
                </c:pt>
                <c:pt idx="19">
                  <c:v>42885</c:v>
                </c:pt>
                <c:pt idx="20">
                  <c:v>42950</c:v>
                </c:pt>
                <c:pt idx="21">
                  <c:v>43010</c:v>
                </c:pt>
                <c:pt idx="22">
                  <c:v>43068</c:v>
                </c:pt>
                <c:pt idx="23">
                  <c:v>43129</c:v>
                </c:pt>
                <c:pt idx="24">
                  <c:v>43188</c:v>
                </c:pt>
                <c:pt idx="25">
                  <c:v>43251</c:v>
                </c:pt>
                <c:pt idx="26">
                  <c:v>43312</c:v>
                </c:pt>
                <c:pt idx="27">
                  <c:v>43375</c:v>
                </c:pt>
                <c:pt idx="28">
                  <c:v>43438</c:v>
                </c:pt>
                <c:pt idx="29">
                  <c:v>43494</c:v>
                </c:pt>
                <c:pt idx="30">
                  <c:v>43551</c:v>
                </c:pt>
                <c:pt idx="31">
                  <c:v>43613</c:v>
                </c:pt>
                <c:pt idx="32">
                  <c:v>43678</c:v>
                </c:pt>
                <c:pt idx="33">
                  <c:v>43738</c:v>
                </c:pt>
                <c:pt idx="34">
                  <c:v>43801</c:v>
                </c:pt>
                <c:pt idx="35">
                  <c:v>43860</c:v>
                </c:pt>
                <c:pt idx="36">
                  <c:v>43916</c:v>
                </c:pt>
                <c:pt idx="37">
                  <c:v>43979</c:v>
                </c:pt>
                <c:pt idx="38">
                  <c:v>44046</c:v>
                </c:pt>
                <c:pt idx="39">
                  <c:v>44068</c:v>
                </c:pt>
                <c:pt idx="40">
                  <c:v>44104</c:v>
                </c:pt>
                <c:pt idx="41">
                  <c:v>44167</c:v>
                </c:pt>
                <c:pt idx="42">
                  <c:v>44223</c:v>
                </c:pt>
                <c:pt idx="43">
                  <c:v>44285</c:v>
                </c:pt>
                <c:pt idx="44">
                  <c:v>44345</c:v>
                </c:pt>
                <c:pt idx="45">
                  <c:v>44405</c:v>
                </c:pt>
                <c:pt idx="46">
                  <c:v>44504</c:v>
                </c:pt>
                <c:pt idx="47">
                  <c:v>44531</c:v>
                </c:pt>
                <c:pt idx="48">
                  <c:v>44588</c:v>
                </c:pt>
                <c:pt idx="49">
                  <c:v>44650</c:v>
                </c:pt>
                <c:pt idx="50">
                  <c:v>44711</c:v>
                </c:pt>
                <c:pt idx="51">
                  <c:v>44770</c:v>
                </c:pt>
              </c:numCache>
            </c:numRef>
          </c:xVal>
          <c:yVal>
            <c:numRef>
              <c:f>'planimétrie directe'!$AR$190:$AR$241</c:f>
              <c:numCache>
                <c:formatCode>0.00</c:formatCode>
                <c:ptCount val="52"/>
                <c:pt idx="9">
                  <c:v>0.53225806451612889</c:v>
                </c:pt>
                <c:pt idx="10">
                  <c:v>0.81355932203389836</c:v>
                </c:pt>
                <c:pt idx="11">
                  <c:v>0.19672131147540983</c:v>
                </c:pt>
                <c:pt idx="12">
                  <c:v>0.14516129032258066</c:v>
                </c:pt>
                <c:pt idx="13">
                  <c:v>1.0434782608695652</c:v>
                </c:pt>
                <c:pt idx="14">
                  <c:v>0.81081081081081086</c:v>
                </c:pt>
                <c:pt idx="15">
                  <c:v>0.91935483870967738</c:v>
                </c:pt>
                <c:pt idx="16">
                  <c:v>0.63934426229508201</c:v>
                </c:pt>
                <c:pt idx="17">
                  <c:v>0.66101694915254239</c:v>
                </c:pt>
                <c:pt idx="18">
                  <c:v>0.29032258064516131</c:v>
                </c:pt>
                <c:pt idx="19">
                  <c:v>0.34426229508196726</c:v>
                </c:pt>
                <c:pt idx="20">
                  <c:v>0.23076923076923078</c:v>
                </c:pt>
                <c:pt idx="21">
                  <c:v>0.1</c:v>
                </c:pt>
                <c:pt idx="22">
                  <c:v>0.20689655172413793</c:v>
                </c:pt>
                <c:pt idx="23">
                  <c:v>9.8360655737704916E-2</c:v>
                </c:pt>
                <c:pt idx="24">
                  <c:v>0.20338983050847459</c:v>
                </c:pt>
                <c:pt idx="25">
                  <c:v>0.33333333333333337</c:v>
                </c:pt>
                <c:pt idx="26">
                  <c:v>0.24590163934426229</c:v>
                </c:pt>
                <c:pt idx="27">
                  <c:v>0.2857142857142857</c:v>
                </c:pt>
                <c:pt idx="28">
                  <c:v>0.19047619047619047</c:v>
                </c:pt>
                <c:pt idx="29">
                  <c:v>0.75000000000000011</c:v>
                </c:pt>
                <c:pt idx="30">
                  <c:v>0.57894736842105254</c:v>
                </c:pt>
                <c:pt idx="31">
                  <c:v>4.8387096774193547E-2</c:v>
                </c:pt>
                <c:pt idx="32">
                  <c:v>0.18461538461538463</c:v>
                </c:pt>
                <c:pt idx="33">
                  <c:v>0.8</c:v>
                </c:pt>
                <c:pt idx="34">
                  <c:v>0.5714285714285714</c:v>
                </c:pt>
                <c:pt idx="35">
                  <c:v>0.15254237288135594</c:v>
                </c:pt>
                <c:pt idx="36">
                  <c:v>0.32142857142857145</c:v>
                </c:pt>
                <c:pt idx="37">
                  <c:v>0.47619047619047616</c:v>
                </c:pt>
                <c:pt idx="38">
                  <c:v>0.71641791044776115</c:v>
                </c:pt>
                <c:pt idx="40">
                  <c:v>1.5833333333333333</c:v>
                </c:pt>
                <c:pt idx="41">
                  <c:v>0.50619743639616355</c:v>
                </c:pt>
                <c:pt idx="42">
                  <c:v>0.50822322346784143</c:v>
                </c:pt>
                <c:pt idx="43">
                  <c:v>0.67221503569849217</c:v>
                </c:pt>
                <c:pt idx="44">
                  <c:v>1.4705441132091137</c:v>
                </c:pt>
                <c:pt idx="45">
                  <c:v>0.6082762589551205</c:v>
                </c:pt>
                <c:pt idx="46">
                  <c:v>0.42854957722703507</c:v>
                </c:pt>
                <c:pt idx="47">
                  <c:v>1.4888704979255318</c:v>
                </c:pt>
                <c:pt idx="48">
                  <c:v>0.16643568973045123</c:v>
                </c:pt>
                <c:pt idx="49">
                  <c:v>0.48387097044577521</c:v>
                </c:pt>
                <c:pt idx="50">
                  <c:v>0.26484416534821986</c:v>
                </c:pt>
                <c:pt idx="51">
                  <c:v>7.2111024414077624E-3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3A8-49A9-B763-0FBE98DD9C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8828800"/>
        <c:axId val="138830592"/>
      </c:scatterChart>
      <c:valAx>
        <c:axId val="138828800"/>
        <c:scaling>
          <c:orientation val="minMax"/>
          <c:max val="44740"/>
          <c:min val="42250"/>
        </c:scaling>
        <c:delete val="0"/>
        <c:axPos val="b"/>
        <c:numFmt formatCode="[$-40C]mmm\-yy;@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fr-FR"/>
          </a:p>
        </c:txPr>
        <c:crossAx val="138830592"/>
        <c:crossesAt val="0"/>
        <c:crossBetween val="midCat"/>
        <c:majorUnit val="60"/>
      </c:valAx>
      <c:valAx>
        <c:axId val="138830592"/>
        <c:scaling>
          <c:orientation val="minMax"/>
          <c:max val="3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 sz="1100" baseline="0"/>
                  <a:t>vitesse surrection en cm/mois</a:t>
                </a:r>
              </a:p>
            </c:rich>
          </c:tx>
          <c:layout>
            <c:manualLayout>
              <c:xMode val="edge"/>
              <c:yMode val="edge"/>
              <c:x val="1.1249169820124888E-2"/>
              <c:y val="0.26991889609993019"/>
            </c:manualLayout>
          </c:layout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1100"/>
            </a:pPr>
            <a:endParaRPr lang="fr-FR"/>
          </a:p>
        </c:txPr>
        <c:crossAx val="138828800"/>
        <c:crosses val="autoZero"/>
        <c:crossBetween val="midCat"/>
      </c:valAx>
    </c:plotArea>
    <c:legend>
      <c:legendPos val="l"/>
      <c:legendEntry>
        <c:idx val="0"/>
        <c:txPr>
          <a:bodyPr/>
          <a:lstStyle/>
          <a:p>
            <a:pPr>
              <a:defRPr sz="1400" b="1">
                <a:solidFill>
                  <a:schemeClr val="tx2"/>
                </a:solidFill>
              </a:defRPr>
            </a:pPr>
            <a:endParaRPr lang="fr-FR"/>
          </a:p>
        </c:txPr>
      </c:legendEntry>
      <c:legendEntry>
        <c:idx val="1"/>
        <c:txPr>
          <a:bodyPr/>
          <a:lstStyle/>
          <a:p>
            <a:pPr>
              <a:defRPr sz="110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2"/>
        <c:txPr>
          <a:bodyPr/>
          <a:lstStyle/>
          <a:p>
            <a:pPr>
              <a:defRPr sz="1050"/>
            </a:pPr>
            <a:endParaRPr lang="fr-FR"/>
          </a:p>
        </c:txPr>
      </c:legendEntry>
      <c:layout>
        <c:manualLayout>
          <c:xMode val="edge"/>
          <c:yMode val="edge"/>
          <c:x val="0.62090840051085261"/>
          <c:y val="0.15592277287682643"/>
          <c:w val="0.2125664731909834"/>
          <c:h val="0.33954866148149898"/>
        </c:manualLayout>
      </c:layout>
      <c:overlay val="0"/>
      <c:spPr>
        <a:solidFill>
          <a:schemeClr val="bg1"/>
        </a:solidFill>
        <a:ln>
          <a:solidFill>
            <a:schemeClr val="accent1"/>
          </a:solidFill>
        </a:ln>
      </c:spPr>
      <c:txPr>
        <a:bodyPr/>
        <a:lstStyle/>
        <a:p>
          <a:pPr>
            <a:defRPr sz="1200"/>
          </a:pPr>
          <a:endParaRPr lang="fr-FR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 paperSize="9" orientation="landscape"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600"/>
              <a:t>vitesse du déplacement du repère R1092</a:t>
            </a:r>
          </a:p>
          <a:p>
            <a:pPr>
              <a:defRPr/>
            </a:pPr>
            <a:r>
              <a:rPr lang="en-US" sz="1600"/>
              <a:t> Commune de Lochwiller</a:t>
            </a:r>
            <a:r>
              <a:rPr lang="en-US" sz="1600" baseline="0"/>
              <a:t> (67)</a:t>
            </a:r>
            <a:endParaRPr lang="en-US" sz="1600"/>
          </a:p>
        </c:rich>
      </c:tx>
      <c:layout>
        <c:manualLayout>
          <c:xMode val="edge"/>
          <c:yMode val="edge"/>
          <c:x val="0.22955228135714897"/>
          <c:y val="8.5475382163015794E-3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2656675980018628"/>
          <c:y val="0.14157918457698934"/>
          <c:w val="0.8318629170146955"/>
          <c:h val="0.71622458000625899"/>
        </c:manualLayout>
      </c:layout>
      <c:scatterChart>
        <c:scatterStyle val="lineMarker"/>
        <c:varyColors val="0"/>
        <c:ser>
          <c:idx val="0"/>
          <c:order val="0"/>
          <c:tx>
            <c:strRef>
              <c:f>'planimétrie directe'!$BF$244</c:f>
              <c:strCache>
                <c:ptCount val="1"/>
                <c:pt idx="0">
                  <c:v>1077</c:v>
                </c:pt>
              </c:strCache>
            </c:strRef>
          </c:tx>
          <c:spPr>
            <a:ln w="28575">
              <a:noFill/>
            </a:ln>
          </c:spPr>
          <c:dLbls>
            <c:dLbl>
              <c:idx val="28"/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B3E6-421D-8DE3-55CCAEAF5DC6}"/>
                </c:ext>
              </c:extLst>
            </c:dLbl>
            <c:spPr>
              <a:noFill/>
              <a:ln>
                <a:noFill/>
              </a:ln>
              <a:effectLst/>
            </c:spPr>
            <c:dLblPos val="t"/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trendline>
            <c:spPr>
              <a:ln>
                <a:solidFill>
                  <a:srgbClr val="FF0000"/>
                </a:solidFill>
              </a:ln>
            </c:spPr>
            <c:trendlineType val="poly"/>
            <c:order val="2"/>
            <c:dispRSqr val="0"/>
            <c:dispEq val="0"/>
          </c:trendline>
          <c:trendline>
            <c:trendlineType val="movingAvg"/>
            <c:period val="2"/>
            <c:dispRSqr val="0"/>
            <c:dispEq val="0"/>
          </c:trendline>
          <c:xVal>
            <c:numRef>
              <c:f>'planimétrie directe'!$A$190:$A$231</c:f>
              <c:numCache>
                <c:formatCode>m/d/yyyy</c:formatCode>
                <c:ptCount val="42"/>
                <c:pt idx="0">
                  <c:v>41785</c:v>
                </c:pt>
                <c:pt idx="1">
                  <c:v>41844</c:v>
                </c:pt>
                <c:pt idx="2">
                  <c:v>41906</c:v>
                </c:pt>
                <c:pt idx="3">
                  <c:v>41970</c:v>
                </c:pt>
                <c:pt idx="4">
                  <c:v>42031</c:v>
                </c:pt>
                <c:pt idx="5">
                  <c:v>42090</c:v>
                </c:pt>
                <c:pt idx="6">
                  <c:v>42157</c:v>
                </c:pt>
                <c:pt idx="7">
                  <c:v>42213</c:v>
                </c:pt>
                <c:pt idx="8">
                  <c:v>42276</c:v>
                </c:pt>
                <c:pt idx="9">
                  <c:v>42338</c:v>
                </c:pt>
                <c:pt idx="10">
                  <c:v>42397</c:v>
                </c:pt>
                <c:pt idx="11">
                  <c:v>42458</c:v>
                </c:pt>
                <c:pt idx="12">
                  <c:v>42520</c:v>
                </c:pt>
                <c:pt idx="13">
                  <c:v>42543</c:v>
                </c:pt>
                <c:pt idx="14">
                  <c:v>42580</c:v>
                </c:pt>
                <c:pt idx="15">
                  <c:v>42642</c:v>
                </c:pt>
                <c:pt idx="16">
                  <c:v>42703</c:v>
                </c:pt>
                <c:pt idx="17">
                  <c:v>42762</c:v>
                </c:pt>
                <c:pt idx="18">
                  <c:v>42824</c:v>
                </c:pt>
                <c:pt idx="19">
                  <c:v>42885</c:v>
                </c:pt>
                <c:pt idx="20">
                  <c:v>42950</c:v>
                </c:pt>
                <c:pt idx="21">
                  <c:v>43010</c:v>
                </c:pt>
                <c:pt idx="22">
                  <c:v>43068</c:v>
                </c:pt>
                <c:pt idx="23">
                  <c:v>43129</c:v>
                </c:pt>
                <c:pt idx="24">
                  <c:v>43188</c:v>
                </c:pt>
                <c:pt idx="25">
                  <c:v>43251</c:v>
                </c:pt>
                <c:pt idx="26">
                  <c:v>43312</c:v>
                </c:pt>
                <c:pt idx="27">
                  <c:v>43375</c:v>
                </c:pt>
                <c:pt idx="28">
                  <c:v>43438</c:v>
                </c:pt>
                <c:pt idx="29">
                  <c:v>43494</c:v>
                </c:pt>
                <c:pt idx="30">
                  <c:v>43551</c:v>
                </c:pt>
                <c:pt idx="31">
                  <c:v>43613</c:v>
                </c:pt>
                <c:pt idx="32">
                  <c:v>43678</c:v>
                </c:pt>
                <c:pt idx="33">
                  <c:v>43738</c:v>
                </c:pt>
                <c:pt idx="34">
                  <c:v>43801</c:v>
                </c:pt>
                <c:pt idx="35">
                  <c:v>43860</c:v>
                </c:pt>
                <c:pt idx="36">
                  <c:v>43916</c:v>
                </c:pt>
                <c:pt idx="37">
                  <c:v>43979</c:v>
                </c:pt>
                <c:pt idx="38">
                  <c:v>44046</c:v>
                </c:pt>
                <c:pt idx="39">
                  <c:v>44068</c:v>
                </c:pt>
                <c:pt idx="40">
                  <c:v>44104</c:v>
                </c:pt>
                <c:pt idx="41">
                  <c:v>44167</c:v>
                </c:pt>
              </c:numCache>
            </c:numRef>
          </c:xVal>
          <c:yVal>
            <c:numRef>
              <c:f>'planimétrie directe'!$BO$190:$BO$231</c:f>
              <c:numCache>
                <c:formatCode>0.00</c:formatCode>
                <c:ptCount val="42"/>
                <c:pt idx="22">
                  <c:v>0</c:v>
                </c:pt>
                <c:pt idx="29">
                  <c:v>0.96428571428571419</c:v>
                </c:pt>
                <c:pt idx="30">
                  <c:v>0.52631578947368418</c:v>
                </c:pt>
                <c:pt idx="31">
                  <c:v>0.77419354838709675</c:v>
                </c:pt>
                <c:pt idx="32">
                  <c:v>1.2461538461538462</c:v>
                </c:pt>
                <c:pt idx="33">
                  <c:v>0.85000000000000009</c:v>
                </c:pt>
                <c:pt idx="35">
                  <c:v>0.25423728813559321</c:v>
                </c:pt>
                <c:pt idx="36">
                  <c:v>0.6428571428571429</c:v>
                </c:pt>
                <c:pt idx="37">
                  <c:v>0.5714285714285714</c:v>
                </c:pt>
                <c:pt idx="38">
                  <c:v>0.62686567164179119</c:v>
                </c:pt>
                <c:pt idx="39">
                  <c:v>2.3181818181818183</c:v>
                </c:pt>
                <c:pt idx="40">
                  <c:v>1.3333333333333333</c:v>
                </c:pt>
                <c:pt idx="41">
                  <c:v>0.42591768560495324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3E6-421D-8DE3-55CCAEAF5D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8870144"/>
        <c:axId val="139990144"/>
      </c:scatterChart>
      <c:valAx>
        <c:axId val="138870144"/>
        <c:scaling>
          <c:orientation val="minMax"/>
          <c:min val="42850"/>
        </c:scaling>
        <c:delete val="0"/>
        <c:axPos val="b"/>
        <c:numFmt formatCode="[$-40C]mmm\-yy;@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fr-FR"/>
          </a:p>
        </c:txPr>
        <c:crossAx val="139990144"/>
        <c:crossesAt val="0"/>
        <c:crossBetween val="midCat"/>
        <c:majorUnit val="60"/>
      </c:valAx>
      <c:valAx>
        <c:axId val="139990144"/>
        <c:scaling>
          <c:orientation val="minMax"/>
          <c:max val="3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 sz="1100" baseline="0"/>
                  <a:t>vitesse surrection en cm/mois</a:t>
                </a:r>
              </a:p>
            </c:rich>
          </c:tx>
          <c:layout>
            <c:manualLayout>
              <c:xMode val="edge"/>
              <c:yMode val="edge"/>
              <c:x val="1.1249169820124888E-2"/>
              <c:y val="0.26991889609993019"/>
            </c:manualLayout>
          </c:layout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1100"/>
            </a:pPr>
            <a:endParaRPr lang="fr-FR"/>
          </a:p>
        </c:txPr>
        <c:crossAx val="138870144"/>
        <c:crosses val="autoZero"/>
        <c:crossBetween val="midCat"/>
      </c:valAx>
    </c:plotArea>
    <c:legend>
      <c:legendPos val="l"/>
      <c:legendEntry>
        <c:idx val="0"/>
        <c:txPr>
          <a:bodyPr/>
          <a:lstStyle/>
          <a:p>
            <a:pPr>
              <a:defRPr sz="1400" b="1">
                <a:solidFill>
                  <a:schemeClr val="tx2"/>
                </a:solidFill>
              </a:defRPr>
            </a:pPr>
            <a:endParaRPr lang="fr-FR"/>
          </a:p>
        </c:txPr>
      </c:legendEntry>
      <c:legendEntry>
        <c:idx val="1"/>
        <c:txPr>
          <a:bodyPr/>
          <a:lstStyle/>
          <a:p>
            <a:pPr>
              <a:defRPr sz="110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2"/>
        <c:txPr>
          <a:bodyPr/>
          <a:lstStyle/>
          <a:p>
            <a:pPr>
              <a:defRPr sz="1050"/>
            </a:pPr>
            <a:endParaRPr lang="fr-FR"/>
          </a:p>
        </c:txPr>
      </c:legendEntry>
      <c:layout>
        <c:manualLayout>
          <c:xMode val="edge"/>
          <c:yMode val="edge"/>
          <c:x val="0.58310573654248521"/>
          <c:y val="0.17803191310457447"/>
          <c:w val="0.22407892481893843"/>
          <c:h val="0.31788791191387789"/>
        </c:manualLayout>
      </c:layout>
      <c:overlay val="0"/>
      <c:spPr>
        <a:solidFill>
          <a:schemeClr val="bg1"/>
        </a:solidFill>
        <a:ln>
          <a:solidFill>
            <a:schemeClr val="accent1"/>
          </a:solidFill>
        </a:ln>
      </c:spPr>
      <c:txPr>
        <a:bodyPr/>
        <a:lstStyle/>
        <a:p>
          <a:pPr>
            <a:defRPr sz="1200"/>
          </a:pPr>
          <a:endParaRPr lang="fr-FR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 paperSize="9" orientation="landscape"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600"/>
              <a:t>vitesse du déplacement du repère R1069</a:t>
            </a:r>
          </a:p>
          <a:p>
            <a:pPr>
              <a:defRPr/>
            </a:pPr>
            <a:r>
              <a:rPr lang="en-US" sz="1600"/>
              <a:t> Commune de Lochwiller</a:t>
            </a:r>
            <a:r>
              <a:rPr lang="en-US" sz="1600" baseline="0"/>
              <a:t> (67)</a:t>
            </a:r>
            <a:endParaRPr lang="en-US" sz="1600"/>
          </a:p>
        </c:rich>
      </c:tx>
      <c:layout>
        <c:manualLayout>
          <c:xMode val="edge"/>
          <c:yMode val="edge"/>
          <c:x val="0.22500509783566577"/>
          <c:y val="1.0599111111111111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2656675980018628"/>
          <c:y val="0.14157918457698934"/>
          <c:w val="0.8318629170146955"/>
          <c:h val="0.71622458000625899"/>
        </c:manualLayout>
      </c:layout>
      <c:scatterChart>
        <c:scatterStyle val="lineMarker"/>
        <c:varyColors val="0"/>
        <c:ser>
          <c:idx val="0"/>
          <c:order val="0"/>
          <c:tx>
            <c:strRef>
              <c:f>'planimétrie directe'!$AY$189</c:f>
              <c:strCache>
                <c:ptCount val="1"/>
                <c:pt idx="0">
                  <c:v>1069</c:v>
                </c:pt>
              </c:strCache>
            </c:strRef>
          </c:tx>
          <c:spPr>
            <a:ln w="28575">
              <a:noFill/>
            </a:ln>
          </c:spPr>
          <c:trendline>
            <c:spPr>
              <a:ln>
                <a:solidFill>
                  <a:srgbClr val="FF0000"/>
                </a:solidFill>
              </a:ln>
            </c:spPr>
            <c:trendlineType val="poly"/>
            <c:order val="2"/>
            <c:dispRSqr val="0"/>
            <c:dispEq val="0"/>
          </c:trendline>
          <c:trendline>
            <c:trendlineType val="movingAvg"/>
            <c:period val="2"/>
            <c:dispRSqr val="0"/>
            <c:dispEq val="0"/>
          </c:trendline>
          <c:xVal>
            <c:numRef>
              <c:f>'planimétrie directe'!$A$190:$A$241</c:f>
              <c:numCache>
                <c:formatCode>m/d/yyyy</c:formatCode>
                <c:ptCount val="52"/>
                <c:pt idx="0">
                  <c:v>41785</c:v>
                </c:pt>
                <c:pt idx="1">
                  <c:v>41844</c:v>
                </c:pt>
                <c:pt idx="2">
                  <c:v>41906</c:v>
                </c:pt>
                <c:pt idx="3">
                  <c:v>41970</c:v>
                </c:pt>
                <c:pt idx="4">
                  <c:v>42031</c:v>
                </c:pt>
                <c:pt idx="5">
                  <c:v>42090</c:v>
                </c:pt>
                <c:pt idx="6">
                  <c:v>42157</c:v>
                </c:pt>
                <c:pt idx="7">
                  <c:v>42213</c:v>
                </c:pt>
                <c:pt idx="8">
                  <c:v>42276</c:v>
                </c:pt>
                <c:pt idx="9">
                  <c:v>42338</c:v>
                </c:pt>
                <c:pt idx="10">
                  <c:v>42397</c:v>
                </c:pt>
                <c:pt idx="11">
                  <c:v>42458</c:v>
                </c:pt>
                <c:pt idx="12">
                  <c:v>42520</c:v>
                </c:pt>
                <c:pt idx="13">
                  <c:v>42543</c:v>
                </c:pt>
                <c:pt idx="14">
                  <c:v>42580</c:v>
                </c:pt>
                <c:pt idx="15">
                  <c:v>42642</c:v>
                </c:pt>
                <c:pt idx="16">
                  <c:v>42703</c:v>
                </c:pt>
                <c:pt idx="17">
                  <c:v>42762</c:v>
                </c:pt>
                <c:pt idx="18">
                  <c:v>42824</c:v>
                </c:pt>
                <c:pt idx="19">
                  <c:v>42885</c:v>
                </c:pt>
                <c:pt idx="20">
                  <c:v>42950</c:v>
                </c:pt>
                <c:pt idx="21">
                  <c:v>43010</c:v>
                </c:pt>
                <c:pt idx="22">
                  <c:v>43068</c:v>
                </c:pt>
                <c:pt idx="23">
                  <c:v>43129</c:v>
                </c:pt>
                <c:pt idx="24">
                  <c:v>43188</c:v>
                </c:pt>
                <c:pt idx="25">
                  <c:v>43251</c:v>
                </c:pt>
                <c:pt idx="26">
                  <c:v>43312</c:v>
                </c:pt>
                <c:pt idx="27">
                  <c:v>43375</c:v>
                </c:pt>
                <c:pt idx="28">
                  <c:v>43438</c:v>
                </c:pt>
                <c:pt idx="29">
                  <c:v>43494</c:v>
                </c:pt>
                <c:pt idx="30">
                  <c:v>43551</c:v>
                </c:pt>
                <c:pt idx="31">
                  <c:v>43613</c:v>
                </c:pt>
                <c:pt idx="32">
                  <c:v>43678</c:v>
                </c:pt>
                <c:pt idx="33">
                  <c:v>43738</c:v>
                </c:pt>
                <c:pt idx="34">
                  <c:v>43801</c:v>
                </c:pt>
                <c:pt idx="35">
                  <c:v>43860</c:v>
                </c:pt>
                <c:pt idx="36">
                  <c:v>43916</c:v>
                </c:pt>
                <c:pt idx="37">
                  <c:v>43979</c:v>
                </c:pt>
                <c:pt idx="38">
                  <c:v>44046</c:v>
                </c:pt>
                <c:pt idx="39">
                  <c:v>44068</c:v>
                </c:pt>
                <c:pt idx="40">
                  <c:v>44104</c:v>
                </c:pt>
                <c:pt idx="41">
                  <c:v>44167</c:v>
                </c:pt>
                <c:pt idx="42">
                  <c:v>44223</c:v>
                </c:pt>
                <c:pt idx="43">
                  <c:v>44285</c:v>
                </c:pt>
                <c:pt idx="44">
                  <c:v>44345</c:v>
                </c:pt>
                <c:pt idx="45">
                  <c:v>44405</c:v>
                </c:pt>
                <c:pt idx="46">
                  <c:v>44504</c:v>
                </c:pt>
                <c:pt idx="47">
                  <c:v>44531</c:v>
                </c:pt>
                <c:pt idx="48">
                  <c:v>44588</c:v>
                </c:pt>
                <c:pt idx="49">
                  <c:v>44650</c:v>
                </c:pt>
                <c:pt idx="50">
                  <c:v>44711</c:v>
                </c:pt>
                <c:pt idx="51">
                  <c:v>44770</c:v>
                </c:pt>
              </c:numCache>
            </c:numRef>
          </c:xVal>
          <c:yVal>
            <c:numRef>
              <c:f>'planimétrie directe'!$AY$190:$AY$241</c:f>
              <c:numCache>
                <c:formatCode>0.00</c:formatCode>
                <c:ptCount val="52"/>
                <c:pt idx="19">
                  <c:v>0.5901639344262295</c:v>
                </c:pt>
                <c:pt idx="20">
                  <c:v>0.46153846153846156</c:v>
                </c:pt>
                <c:pt idx="21">
                  <c:v>0.05</c:v>
                </c:pt>
                <c:pt idx="22">
                  <c:v>0.67241379310344829</c:v>
                </c:pt>
                <c:pt idx="23">
                  <c:v>0.29508196721311475</c:v>
                </c:pt>
                <c:pt idx="24">
                  <c:v>0.40677966101694918</c:v>
                </c:pt>
                <c:pt idx="25">
                  <c:v>0.2857142857142857</c:v>
                </c:pt>
                <c:pt idx="26">
                  <c:v>0.83606557377049195</c:v>
                </c:pt>
                <c:pt idx="27">
                  <c:v>0.42857142857142849</c:v>
                </c:pt>
                <c:pt idx="28">
                  <c:v>9.5238095238095233E-2</c:v>
                </c:pt>
                <c:pt idx="29">
                  <c:v>0.6964285714285714</c:v>
                </c:pt>
                <c:pt idx="30">
                  <c:v>0.10526315789473684</c:v>
                </c:pt>
                <c:pt idx="31">
                  <c:v>9.6774193548387094E-2</c:v>
                </c:pt>
                <c:pt idx="32">
                  <c:v>0.50769230769230755</c:v>
                </c:pt>
                <c:pt idx="33">
                  <c:v>0.2</c:v>
                </c:pt>
                <c:pt idx="34">
                  <c:v>0.52380952380952372</c:v>
                </c:pt>
                <c:pt idx="35">
                  <c:v>0.71186440677966112</c:v>
                </c:pt>
                <c:pt idx="36">
                  <c:v>0.21428571428571427</c:v>
                </c:pt>
                <c:pt idx="37">
                  <c:v>2.3809523809523809</c:v>
                </c:pt>
                <c:pt idx="38">
                  <c:v>2.1940298507462686</c:v>
                </c:pt>
                <c:pt idx="40">
                  <c:v>0.74999999999999989</c:v>
                </c:pt>
                <c:pt idx="41">
                  <c:v>0.25643640892023428</c:v>
                </c:pt>
                <c:pt idx="42">
                  <c:v>0.57946359769021305</c:v>
                </c:pt>
                <c:pt idx="43">
                  <c:v>0.24672674359633454</c:v>
                </c:pt>
                <c:pt idx="44">
                  <c:v>0.47434164026358311</c:v>
                </c:pt>
                <c:pt idx="45">
                  <c:v>0.32015620344292234</c:v>
                </c:pt>
                <c:pt idx="46">
                  <c:v>3.0303031742347008E-2</c:v>
                </c:pt>
                <c:pt idx="47">
                  <c:v>0.38667802028241943</c:v>
                </c:pt>
                <c:pt idx="48">
                  <c:v>0.37953172953416808</c:v>
                </c:pt>
                <c:pt idx="49">
                  <c:v>0.10819681253018544</c:v>
                </c:pt>
                <c:pt idx="50">
                  <c:v>9.8360671860272766E-2</c:v>
                </c:pt>
                <c:pt idx="51">
                  <c:v>1.0770329520534305E-2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59D-40C7-937B-DEF43806E5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8870144"/>
        <c:axId val="139990144"/>
      </c:scatterChart>
      <c:valAx>
        <c:axId val="138870144"/>
        <c:scaling>
          <c:orientation val="minMax"/>
          <c:max val="44780"/>
          <c:min val="42850"/>
        </c:scaling>
        <c:delete val="0"/>
        <c:axPos val="b"/>
        <c:numFmt formatCode="[$-40C]mmm\-yy;@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fr-FR"/>
          </a:p>
        </c:txPr>
        <c:crossAx val="139990144"/>
        <c:crossesAt val="0"/>
        <c:crossBetween val="midCat"/>
        <c:majorUnit val="60"/>
      </c:valAx>
      <c:valAx>
        <c:axId val="139990144"/>
        <c:scaling>
          <c:orientation val="minMax"/>
          <c:max val="3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 sz="1100" baseline="0"/>
                  <a:t>vitesse surrection en cm/mois</a:t>
                </a:r>
              </a:p>
            </c:rich>
          </c:tx>
          <c:layout>
            <c:manualLayout>
              <c:xMode val="edge"/>
              <c:yMode val="edge"/>
              <c:x val="1.1249169820124888E-2"/>
              <c:y val="0.26991889609993019"/>
            </c:manualLayout>
          </c:layout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1100"/>
            </a:pPr>
            <a:endParaRPr lang="fr-FR"/>
          </a:p>
        </c:txPr>
        <c:crossAx val="138870144"/>
        <c:crosses val="autoZero"/>
        <c:crossBetween val="midCat"/>
      </c:valAx>
    </c:plotArea>
    <c:legend>
      <c:legendPos val="l"/>
      <c:legendEntry>
        <c:idx val="0"/>
        <c:txPr>
          <a:bodyPr/>
          <a:lstStyle/>
          <a:p>
            <a:pPr>
              <a:defRPr sz="1400" b="1">
                <a:solidFill>
                  <a:schemeClr val="tx2"/>
                </a:solidFill>
              </a:defRPr>
            </a:pPr>
            <a:endParaRPr lang="fr-FR"/>
          </a:p>
        </c:txPr>
      </c:legendEntry>
      <c:legendEntry>
        <c:idx val="1"/>
        <c:txPr>
          <a:bodyPr/>
          <a:lstStyle/>
          <a:p>
            <a:pPr>
              <a:defRPr sz="110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2"/>
        <c:txPr>
          <a:bodyPr/>
          <a:lstStyle/>
          <a:p>
            <a:pPr>
              <a:defRPr sz="1050"/>
            </a:pPr>
            <a:endParaRPr lang="fr-FR"/>
          </a:p>
        </c:txPr>
      </c:legendEntry>
      <c:layout>
        <c:manualLayout>
          <c:xMode val="edge"/>
          <c:yMode val="edge"/>
          <c:x val="0.58020703401844298"/>
          <c:y val="0.17187069082864115"/>
          <c:w val="0.21128782797473172"/>
          <c:h val="0.31452451190312553"/>
        </c:manualLayout>
      </c:layout>
      <c:overlay val="0"/>
      <c:spPr>
        <a:solidFill>
          <a:schemeClr val="bg1"/>
        </a:solidFill>
        <a:ln>
          <a:solidFill>
            <a:schemeClr val="tx1"/>
          </a:solidFill>
        </a:ln>
      </c:spPr>
    </c:legend>
    <c:plotVisOnly val="1"/>
    <c:dispBlanksAs val="gap"/>
    <c:showDLblsOverMax val="0"/>
  </c:chart>
  <c:printSettings>
    <c:headerFooter/>
    <c:pageMargins b="0.75" l="0.7" r="0.7" t="0.75" header="0.3" footer="0.3"/>
    <c:pageSetup paperSize="9" orientation="landscape"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600"/>
              <a:t>vitesse du déplacement du repère R1016a- Commune de Lochwiller</a:t>
            </a:r>
            <a:r>
              <a:rPr lang="en-US" sz="1600" baseline="0"/>
              <a:t> (67)</a:t>
            </a:r>
            <a:endParaRPr lang="en-US" sz="1600"/>
          </a:p>
        </c:rich>
      </c:tx>
      <c:layout>
        <c:manualLayout>
          <c:xMode val="edge"/>
          <c:yMode val="edge"/>
          <c:x val="0.13895748238478722"/>
          <c:y val="1.0598938221945067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2656675980018628"/>
          <c:y val="0.14157918457698934"/>
          <c:w val="0.82960543260955777"/>
          <c:h val="0.71294262180910317"/>
        </c:manualLayout>
      </c:layout>
      <c:scatterChart>
        <c:scatterStyle val="lineMarker"/>
        <c:varyColors val="0"/>
        <c:ser>
          <c:idx val="0"/>
          <c:order val="0"/>
          <c:tx>
            <c:strRef>
              <c:f>'planimétrie directe'!$L$189</c:f>
              <c:strCache>
                <c:ptCount val="1"/>
                <c:pt idx="0">
                  <c:v>1016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769140"/>
              </a:solidFill>
              <a:ln>
                <a:solidFill>
                  <a:schemeClr val="accent3">
                    <a:shade val="58000"/>
                    <a:shade val="95000"/>
                    <a:satMod val="105000"/>
                  </a:schemeClr>
                </a:solidFill>
              </a:ln>
            </c:spPr>
          </c:marker>
          <c:dLbls>
            <c:dLbl>
              <c:idx val="40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898B-49D9-8869-FC0ABB848396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trendline>
            <c:spPr>
              <a:ln>
                <a:solidFill>
                  <a:srgbClr val="FF0000"/>
                </a:solidFill>
              </a:ln>
            </c:spPr>
            <c:trendlineType val="poly"/>
            <c:order val="2"/>
            <c:dispRSqr val="0"/>
            <c:dispEq val="0"/>
          </c:trendline>
          <c:trendline>
            <c:trendlineType val="movingAvg"/>
            <c:period val="2"/>
            <c:dispRSqr val="0"/>
            <c:dispEq val="0"/>
          </c:trendline>
          <c:trendline>
            <c:trendlineType val="linear"/>
            <c:dispRSqr val="0"/>
            <c:dispEq val="0"/>
          </c:trendline>
          <c:xVal>
            <c:numRef>
              <c:f>'planimétrie directe'!$A$190:$A$241</c:f>
              <c:numCache>
                <c:formatCode>m/d/yyyy</c:formatCode>
                <c:ptCount val="52"/>
                <c:pt idx="0">
                  <c:v>41785</c:v>
                </c:pt>
                <c:pt idx="1">
                  <c:v>41844</c:v>
                </c:pt>
                <c:pt idx="2">
                  <c:v>41906</c:v>
                </c:pt>
                <c:pt idx="3">
                  <c:v>41970</c:v>
                </c:pt>
                <c:pt idx="4">
                  <c:v>42031</c:v>
                </c:pt>
                <c:pt idx="5">
                  <c:v>42090</c:v>
                </c:pt>
                <c:pt idx="6">
                  <c:v>42157</c:v>
                </c:pt>
                <c:pt idx="7">
                  <c:v>42213</c:v>
                </c:pt>
                <c:pt idx="8">
                  <c:v>42276</c:v>
                </c:pt>
                <c:pt idx="9">
                  <c:v>42338</c:v>
                </c:pt>
                <c:pt idx="10">
                  <c:v>42397</c:v>
                </c:pt>
                <c:pt idx="11">
                  <c:v>42458</c:v>
                </c:pt>
                <c:pt idx="12">
                  <c:v>42520</c:v>
                </c:pt>
                <c:pt idx="13">
                  <c:v>42543</c:v>
                </c:pt>
                <c:pt idx="14">
                  <c:v>42580</c:v>
                </c:pt>
                <c:pt idx="15">
                  <c:v>42642</c:v>
                </c:pt>
                <c:pt idx="16">
                  <c:v>42703</c:v>
                </c:pt>
                <c:pt idx="17">
                  <c:v>42762</c:v>
                </c:pt>
                <c:pt idx="18">
                  <c:v>42824</c:v>
                </c:pt>
                <c:pt idx="19">
                  <c:v>42885</c:v>
                </c:pt>
                <c:pt idx="20">
                  <c:v>42950</c:v>
                </c:pt>
                <c:pt idx="21">
                  <c:v>43010</c:v>
                </c:pt>
                <c:pt idx="22">
                  <c:v>43068</c:v>
                </c:pt>
                <c:pt idx="23">
                  <c:v>43129</c:v>
                </c:pt>
                <c:pt idx="24">
                  <c:v>43188</c:v>
                </c:pt>
                <c:pt idx="25">
                  <c:v>43251</c:v>
                </c:pt>
                <c:pt idx="26">
                  <c:v>43312</c:v>
                </c:pt>
                <c:pt idx="27">
                  <c:v>43375</c:v>
                </c:pt>
                <c:pt idx="28">
                  <c:v>43438</c:v>
                </c:pt>
                <c:pt idx="29">
                  <c:v>43494</c:v>
                </c:pt>
                <c:pt idx="30">
                  <c:v>43551</c:v>
                </c:pt>
                <c:pt idx="31">
                  <c:v>43613</c:v>
                </c:pt>
                <c:pt idx="32">
                  <c:v>43678</c:v>
                </c:pt>
                <c:pt idx="33">
                  <c:v>43738</c:v>
                </c:pt>
                <c:pt idx="34">
                  <c:v>43801</c:v>
                </c:pt>
                <c:pt idx="35">
                  <c:v>43860</c:v>
                </c:pt>
                <c:pt idx="36">
                  <c:v>43916</c:v>
                </c:pt>
                <c:pt idx="37">
                  <c:v>43979</c:v>
                </c:pt>
                <c:pt idx="38">
                  <c:v>44046</c:v>
                </c:pt>
                <c:pt idx="39">
                  <c:v>44068</c:v>
                </c:pt>
                <c:pt idx="40">
                  <c:v>44104</c:v>
                </c:pt>
                <c:pt idx="41">
                  <c:v>44167</c:v>
                </c:pt>
                <c:pt idx="42">
                  <c:v>44223</c:v>
                </c:pt>
                <c:pt idx="43">
                  <c:v>44285</c:v>
                </c:pt>
                <c:pt idx="44">
                  <c:v>44345</c:v>
                </c:pt>
                <c:pt idx="45">
                  <c:v>44405</c:v>
                </c:pt>
                <c:pt idx="46">
                  <c:v>44504</c:v>
                </c:pt>
                <c:pt idx="47">
                  <c:v>44531</c:v>
                </c:pt>
                <c:pt idx="48">
                  <c:v>44588</c:v>
                </c:pt>
                <c:pt idx="49">
                  <c:v>44650</c:v>
                </c:pt>
                <c:pt idx="50">
                  <c:v>44711</c:v>
                </c:pt>
                <c:pt idx="51">
                  <c:v>44770</c:v>
                </c:pt>
              </c:numCache>
            </c:numRef>
          </c:xVal>
          <c:yVal>
            <c:numRef>
              <c:f>'planimétrie directe'!$L$190:$L$241</c:f>
              <c:numCache>
                <c:formatCode>0.00</c:formatCode>
                <c:ptCount val="52"/>
                <c:pt idx="0">
                  <c:v>0.15384615384615385</c:v>
                </c:pt>
                <c:pt idx="1">
                  <c:v>0.15254237288135594</c:v>
                </c:pt>
                <c:pt idx="2">
                  <c:v>0.53225806451612889</c:v>
                </c:pt>
                <c:pt idx="3">
                  <c:v>0.51562499999999989</c:v>
                </c:pt>
                <c:pt idx="4">
                  <c:v>0.24590163934426229</c:v>
                </c:pt>
                <c:pt idx="5">
                  <c:v>0.35593220338983056</c:v>
                </c:pt>
                <c:pt idx="6">
                  <c:v>0.89552238805970152</c:v>
                </c:pt>
                <c:pt idx="7">
                  <c:v>0.32142857142857145</c:v>
                </c:pt>
                <c:pt idx="8">
                  <c:v>0.38095238095238093</c:v>
                </c:pt>
                <c:pt idx="9">
                  <c:v>0.58064516129032262</c:v>
                </c:pt>
                <c:pt idx="10">
                  <c:v>0.30508474576271188</c:v>
                </c:pt>
                <c:pt idx="11">
                  <c:v>0.63934426229508201</c:v>
                </c:pt>
                <c:pt idx="12">
                  <c:v>0.14516129032258066</c:v>
                </c:pt>
                <c:pt idx="13">
                  <c:v>0.39130434782608697</c:v>
                </c:pt>
                <c:pt idx="14">
                  <c:v>1.2972972972972974</c:v>
                </c:pt>
                <c:pt idx="15">
                  <c:v>0.24193548387096775</c:v>
                </c:pt>
                <c:pt idx="16">
                  <c:v>0.19672131147540983</c:v>
                </c:pt>
                <c:pt idx="17">
                  <c:v>0.40677966101694918</c:v>
                </c:pt>
                <c:pt idx="18">
                  <c:v>9.6774193548387094E-2</c:v>
                </c:pt>
                <c:pt idx="19">
                  <c:v>0.78688524590163933</c:v>
                </c:pt>
                <c:pt idx="20">
                  <c:v>0.41538461538461535</c:v>
                </c:pt>
                <c:pt idx="21">
                  <c:v>0.35000000000000003</c:v>
                </c:pt>
                <c:pt idx="22">
                  <c:v>0.31034482758620691</c:v>
                </c:pt>
                <c:pt idx="23">
                  <c:v>0.19672131147540983</c:v>
                </c:pt>
                <c:pt idx="24">
                  <c:v>0.55932203389830493</c:v>
                </c:pt>
                <c:pt idx="25">
                  <c:v>0.19047619047619047</c:v>
                </c:pt>
                <c:pt idx="26">
                  <c:v>0.29508196721311475</c:v>
                </c:pt>
                <c:pt idx="27">
                  <c:v>0.47619047619047616</c:v>
                </c:pt>
                <c:pt idx="28">
                  <c:v>9.5238095238095233E-2</c:v>
                </c:pt>
                <c:pt idx="29">
                  <c:v>0.21428571428571427</c:v>
                </c:pt>
                <c:pt idx="30">
                  <c:v>0.73684210526315796</c:v>
                </c:pt>
                <c:pt idx="31">
                  <c:v>0.19354838709677419</c:v>
                </c:pt>
                <c:pt idx="32">
                  <c:v>0.23076923076923078</c:v>
                </c:pt>
                <c:pt idx="33">
                  <c:v>0.15</c:v>
                </c:pt>
                <c:pt idx="34">
                  <c:v>0.42857142857142849</c:v>
                </c:pt>
                <c:pt idx="35">
                  <c:v>0.20338983050847459</c:v>
                </c:pt>
                <c:pt idx="36">
                  <c:v>0.8571428571428571</c:v>
                </c:pt>
                <c:pt idx="37">
                  <c:v>0.2857142857142857</c:v>
                </c:pt>
                <c:pt idx="38">
                  <c:v>0.85074626865671643</c:v>
                </c:pt>
                <c:pt idx="39">
                  <c:v>2.7272727272727271</c:v>
                </c:pt>
                <c:pt idx="40">
                  <c:v>1.166666666666667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0.45000002719461918</c:v>
                </c:pt>
                <c:pt idx="45">
                  <c:v>0.49244288274710646</c:v>
                </c:pt>
                <c:pt idx="46">
                  <c:v>0.19165319281941567</c:v>
                </c:pt>
                <c:pt idx="47">
                  <c:v>1.5757071461407508</c:v>
                </c:pt>
                <c:pt idx="48">
                  <c:v>1.1626695744060784</c:v>
                </c:pt>
                <c:pt idx="49">
                  <c:v>0</c:v>
                </c:pt>
                <c:pt idx="50">
                  <c:v>0.39650449825747103</c:v>
                </c:pt>
                <c:pt idx="51">
                  <c:v>9.9999923259019852E-4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98B-49D9-8869-FC0ABB8483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7090688"/>
        <c:axId val="127092224"/>
      </c:scatterChart>
      <c:valAx>
        <c:axId val="127090688"/>
        <c:scaling>
          <c:orientation val="minMax"/>
          <c:max val="44780"/>
        </c:scaling>
        <c:delete val="0"/>
        <c:axPos val="b"/>
        <c:numFmt formatCode="[$-40C]mmm\-yy;@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fr-FR"/>
          </a:p>
        </c:txPr>
        <c:crossAx val="127092224"/>
        <c:crossesAt val="0"/>
        <c:crossBetween val="midCat"/>
        <c:majorUnit val="90"/>
      </c:valAx>
      <c:valAx>
        <c:axId val="127092224"/>
        <c:scaling>
          <c:orientation val="minMax"/>
          <c:max val="3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 sz="1100" baseline="0"/>
                  <a:t>vitesse surrection en cm/mois</a:t>
                </a:r>
              </a:p>
            </c:rich>
          </c:tx>
          <c:layout>
            <c:manualLayout>
              <c:xMode val="edge"/>
              <c:yMode val="edge"/>
              <c:x val="1.1249169820124888E-2"/>
              <c:y val="0.26991889609993019"/>
            </c:manualLayout>
          </c:layout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1100"/>
            </a:pPr>
            <a:endParaRPr lang="fr-FR"/>
          </a:p>
        </c:txPr>
        <c:crossAx val="127090688"/>
        <c:crosses val="autoZero"/>
        <c:crossBetween val="midCat"/>
      </c:valAx>
    </c:plotArea>
    <c:legend>
      <c:legendPos val="l"/>
      <c:legendEntry>
        <c:idx val="0"/>
        <c:txPr>
          <a:bodyPr anchor="ctr" anchorCtr="0"/>
          <a:lstStyle/>
          <a:p>
            <a:pPr>
              <a:defRPr sz="1200" b="1">
                <a:solidFill>
                  <a:schemeClr val="accent3"/>
                </a:solidFill>
              </a:defRPr>
            </a:pPr>
            <a:endParaRPr lang="fr-FR"/>
          </a:p>
        </c:txPr>
      </c:legendEntry>
      <c:legendEntry>
        <c:idx val="1"/>
        <c:txPr>
          <a:bodyPr anchor="ctr" anchorCtr="0"/>
          <a:lstStyle/>
          <a:p>
            <a:pPr>
              <a:defRPr sz="110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2"/>
        <c:txPr>
          <a:bodyPr anchor="ctr" anchorCtr="0"/>
          <a:lstStyle/>
          <a:p>
            <a:pPr>
              <a:defRPr sz="1050"/>
            </a:pPr>
            <a:endParaRPr lang="fr-FR"/>
          </a:p>
        </c:txPr>
      </c:legendEntry>
      <c:layout>
        <c:manualLayout>
          <c:xMode val="edge"/>
          <c:yMode val="edge"/>
          <c:x val="0.15338288888438259"/>
          <c:y val="0.16379601918388467"/>
          <c:w val="0.24060648264234491"/>
          <c:h val="0.28591548437859599"/>
        </c:manualLayout>
      </c:layout>
      <c:overlay val="0"/>
      <c:spPr>
        <a:solidFill>
          <a:schemeClr val="bg1"/>
        </a:solidFill>
        <a:ln>
          <a:solidFill>
            <a:schemeClr val="tx1"/>
          </a:solidFill>
          <a:prstDash val="solid"/>
        </a:ln>
      </c:spPr>
    </c:legend>
    <c:plotVisOnly val="1"/>
    <c:dispBlanksAs val="gap"/>
    <c:showDLblsOverMax val="0"/>
  </c:chart>
  <c:printSettings>
    <c:headerFooter/>
    <c:pageMargins b="0.75" l="0.7" r="0.7" t="0.75" header="0.3" footer="0.3"/>
    <c:pageSetup paperSize="9" orientation="landscape"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600"/>
              <a:t>vitesse du déplacement du repère R1017- Commune de Lochwiller</a:t>
            </a:r>
            <a:r>
              <a:rPr lang="en-US" sz="1600" baseline="0"/>
              <a:t> (67)</a:t>
            </a:r>
            <a:endParaRPr lang="en-US" sz="1600"/>
          </a:p>
        </c:rich>
      </c:tx>
      <c:layout>
        <c:manualLayout>
          <c:xMode val="edge"/>
          <c:yMode val="edge"/>
          <c:x val="0.13895748238478722"/>
          <c:y val="1.0598938221945067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2656675980018628"/>
          <c:y val="0.14157918457698934"/>
          <c:w val="0.82960543260955777"/>
          <c:h val="0.71294262180910317"/>
        </c:manualLayout>
      </c:layout>
      <c:scatterChart>
        <c:scatterStyle val="lineMarker"/>
        <c:varyColors val="0"/>
        <c:ser>
          <c:idx val="0"/>
          <c:order val="0"/>
          <c:tx>
            <c:strRef>
              <c:f>'planimétrie directe'!$N$189</c:f>
              <c:strCache>
                <c:ptCount val="1"/>
                <c:pt idx="0">
                  <c:v>1017</c:v>
                </c:pt>
              </c:strCache>
            </c:strRef>
          </c:tx>
          <c:spPr>
            <a:ln w="28575">
              <a:noFill/>
            </a:ln>
          </c:spPr>
          <c:marker>
            <c:symbol val="triangle"/>
            <c:size val="5"/>
            <c:spPr>
              <a:solidFill>
                <a:srgbClr val="769140"/>
              </a:solidFill>
              <a:ln>
                <a:solidFill>
                  <a:schemeClr val="accent3">
                    <a:shade val="58000"/>
                    <a:shade val="95000"/>
                    <a:satMod val="105000"/>
                  </a:schemeClr>
                </a:solidFill>
              </a:ln>
            </c:spPr>
          </c:marker>
          <c:dLbls>
            <c:dLbl>
              <c:idx val="40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A47B-4410-A6E0-1F6A7297C1FB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trendline>
            <c:spPr>
              <a:ln>
                <a:solidFill>
                  <a:srgbClr val="FF0000"/>
                </a:solidFill>
              </a:ln>
            </c:spPr>
            <c:trendlineType val="poly"/>
            <c:order val="2"/>
            <c:dispRSqr val="0"/>
            <c:dispEq val="0"/>
          </c:trendline>
          <c:trendline>
            <c:trendlineType val="movingAvg"/>
            <c:period val="2"/>
            <c:dispRSqr val="0"/>
            <c:dispEq val="0"/>
          </c:trendline>
          <c:xVal>
            <c:numRef>
              <c:f>'planimétrie directe'!$A$190:$A$241</c:f>
              <c:numCache>
                <c:formatCode>m/d/yyyy</c:formatCode>
                <c:ptCount val="52"/>
                <c:pt idx="0">
                  <c:v>41785</c:v>
                </c:pt>
                <c:pt idx="1">
                  <c:v>41844</c:v>
                </c:pt>
                <c:pt idx="2">
                  <c:v>41906</c:v>
                </c:pt>
                <c:pt idx="3">
                  <c:v>41970</c:v>
                </c:pt>
                <c:pt idx="4">
                  <c:v>42031</c:v>
                </c:pt>
                <c:pt idx="5">
                  <c:v>42090</c:v>
                </c:pt>
                <c:pt idx="6">
                  <c:v>42157</c:v>
                </c:pt>
                <c:pt idx="7">
                  <c:v>42213</c:v>
                </c:pt>
                <c:pt idx="8">
                  <c:v>42276</c:v>
                </c:pt>
                <c:pt idx="9">
                  <c:v>42338</c:v>
                </c:pt>
                <c:pt idx="10">
                  <c:v>42397</c:v>
                </c:pt>
                <c:pt idx="11">
                  <c:v>42458</c:v>
                </c:pt>
                <c:pt idx="12">
                  <c:v>42520</c:v>
                </c:pt>
                <c:pt idx="13">
                  <c:v>42543</c:v>
                </c:pt>
                <c:pt idx="14">
                  <c:v>42580</c:v>
                </c:pt>
                <c:pt idx="15">
                  <c:v>42642</c:v>
                </c:pt>
                <c:pt idx="16">
                  <c:v>42703</c:v>
                </c:pt>
                <c:pt idx="17">
                  <c:v>42762</c:v>
                </c:pt>
                <c:pt idx="18">
                  <c:v>42824</c:v>
                </c:pt>
                <c:pt idx="19">
                  <c:v>42885</c:v>
                </c:pt>
                <c:pt idx="20">
                  <c:v>42950</c:v>
                </c:pt>
                <c:pt idx="21">
                  <c:v>43010</c:v>
                </c:pt>
                <c:pt idx="22">
                  <c:v>43068</c:v>
                </c:pt>
                <c:pt idx="23">
                  <c:v>43129</c:v>
                </c:pt>
                <c:pt idx="24">
                  <c:v>43188</c:v>
                </c:pt>
                <c:pt idx="25">
                  <c:v>43251</c:v>
                </c:pt>
                <c:pt idx="26">
                  <c:v>43312</c:v>
                </c:pt>
                <c:pt idx="27">
                  <c:v>43375</c:v>
                </c:pt>
                <c:pt idx="28">
                  <c:v>43438</c:v>
                </c:pt>
                <c:pt idx="29">
                  <c:v>43494</c:v>
                </c:pt>
                <c:pt idx="30">
                  <c:v>43551</c:v>
                </c:pt>
                <c:pt idx="31">
                  <c:v>43613</c:v>
                </c:pt>
                <c:pt idx="32">
                  <c:v>43678</c:v>
                </c:pt>
                <c:pt idx="33">
                  <c:v>43738</c:v>
                </c:pt>
                <c:pt idx="34">
                  <c:v>43801</c:v>
                </c:pt>
                <c:pt idx="35">
                  <c:v>43860</c:v>
                </c:pt>
                <c:pt idx="36">
                  <c:v>43916</c:v>
                </c:pt>
                <c:pt idx="37">
                  <c:v>43979</c:v>
                </c:pt>
                <c:pt idx="38">
                  <c:v>44046</c:v>
                </c:pt>
                <c:pt idx="39">
                  <c:v>44068</c:v>
                </c:pt>
                <c:pt idx="40">
                  <c:v>44104</c:v>
                </c:pt>
                <c:pt idx="41">
                  <c:v>44167</c:v>
                </c:pt>
                <c:pt idx="42">
                  <c:v>44223</c:v>
                </c:pt>
                <c:pt idx="43">
                  <c:v>44285</c:v>
                </c:pt>
                <c:pt idx="44">
                  <c:v>44345</c:v>
                </c:pt>
                <c:pt idx="45">
                  <c:v>44405</c:v>
                </c:pt>
                <c:pt idx="46">
                  <c:v>44504</c:v>
                </c:pt>
                <c:pt idx="47">
                  <c:v>44531</c:v>
                </c:pt>
                <c:pt idx="48">
                  <c:v>44588</c:v>
                </c:pt>
                <c:pt idx="49">
                  <c:v>44650</c:v>
                </c:pt>
                <c:pt idx="50">
                  <c:v>44711</c:v>
                </c:pt>
                <c:pt idx="51">
                  <c:v>44770</c:v>
                </c:pt>
              </c:numCache>
            </c:numRef>
          </c:xVal>
          <c:yVal>
            <c:numRef>
              <c:f>'planimétrie directe'!$N$190:$N$241</c:f>
              <c:numCache>
                <c:formatCode>0.00</c:formatCode>
                <c:ptCount val="5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0.26865671641791045</c:v>
                </c:pt>
                <c:pt idx="7">
                  <c:v>0.58928571428571419</c:v>
                </c:pt>
                <c:pt idx="8">
                  <c:v>0</c:v>
                </c:pt>
                <c:pt idx="9">
                  <c:v>4.8387096774193547E-2</c:v>
                </c:pt>
                <c:pt idx="10">
                  <c:v>0</c:v>
                </c:pt>
                <c:pt idx="11">
                  <c:v>0</c:v>
                </c:pt>
                <c:pt idx="12">
                  <c:v>0.14516129032258066</c:v>
                </c:pt>
                <c:pt idx="13">
                  <c:v>0.13043478260869565</c:v>
                </c:pt>
                <c:pt idx="14">
                  <c:v>0.16216216216216217</c:v>
                </c:pt>
                <c:pt idx="15">
                  <c:v>0.33870967741935487</c:v>
                </c:pt>
                <c:pt idx="16">
                  <c:v>0.19672131147540983</c:v>
                </c:pt>
                <c:pt idx="17">
                  <c:v>0.25423728813559321</c:v>
                </c:pt>
                <c:pt idx="18">
                  <c:v>9.6774193548387094E-2</c:v>
                </c:pt>
                <c:pt idx="19">
                  <c:v>0.19672131147540983</c:v>
                </c:pt>
                <c:pt idx="20">
                  <c:v>0.27692307692307694</c:v>
                </c:pt>
                <c:pt idx="21">
                  <c:v>0.1</c:v>
                </c:pt>
                <c:pt idx="22">
                  <c:v>0.10344827586206896</c:v>
                </c:pt>
                <c:pt idx="23">
                  <c:v>0.19672131147540983</c:v>
                </c:pt>
                <c:pt idx="24">
                  <c:v>0.35593220338983056</c:v>
                </c:pt>
                <c:pt idx="25">
                  <c:v>0.42857142857142849</c:v>
                </c:pt>
                <c:pt idx="26">
                  <c:v>0.14754098360655737</c:v>
                </c:pt>
                <c:pt idx="27">
                  <c:v>0.19047619047619047</c:v>
                </c:pt>
                <c:pt idx="28">
                  <c:v>0.42857142857142849</c:v>
                </c:pt>
                <c:pt idx="29">
                  <c:v>0.42857142857142855</c:v>
                </c:pt>
                <c:pt idx="30">
                  <c:v>0.42105263157894735</c:v>
                </c:pt>
                <c:pt idx="31">
                  <c:v>0</c:v>
                </c:pt>
                <c:pt idx="32">
                  <c:v>0</c:v>
                </c:pt>
                <c:pt idx="33">
                  <c:v>0.25</c:v>
                </c:pt>
                <c:pt idx="34">
                  <c:v>9.5238095238095233E-2</c:v>
                </c:pt>
                <c:pt idx="35">
                  <c:v>0.10169491525423729</c:v>
                </c:pt>
                <c:pt idx="36">
                  <c:v>0.10714285714285714</c:v>
                </c:pt>
                <c:pt idx="37">
                  <c:v>4.7619047619047616E-2</c:v>
                </c:pt>
                <c:pt idx="38">
                  <c:v>0</c:v>
                </c:pt>
                <c:pt idx="39">
                  <c:v>0</c:v>
                </c:pt>
                <c:pt idx="40">
                  <c:v>3.1666666666666665</c:v>
                </c:pt>
                <c:pt idx="41">
                  <c:v>0.25643641612616047</c:v>
                </c:pt>
                <c:pt idx="42">
                  <c:v>0.16071428711126959</c:v>
                </c:pt>
                <c:pt idx="43">
                  <c:v>0.17446216833901432</c:v>
                </c:pt>
                <c:pt idx="44">
                  <c:v>0.69462220355510851</c:v>
                </c:pt>
                <c:pt idx="45">
                  <c:v>0.11180341459786902</c:v>
                </c:pt>
                <c:pt idx="46">
                  <c:v>0.181818183398608</c:v>
                </c:pt>
                <c:pt idx="47">
                  <c:v>1.1811273309050092</c:v>
                </c:pt>
                <c:pt idx="48">
                  <c:v>0.63376814751040877</c:v>
                </c:pt>
                <c:pt idx="49">
                  <c:v>0.58865444600223549</c:v>
                </c:pt>
                <c:pt idx="50">
                  <c:v>0.74423340415615324</c:v>
                </c:pt>
                <c:pt idx="51">
                  <c:v>1.649242260818198E-2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47B-4410-A6E0-1F6A7297C1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7090688"/>
        <c:axId val="127092224"/>
      </c:scatterChart>
      <c:valAx>
        <c:axId val="127090688"/>
        <c:scaling>
          <c:orientation val="minMax"/>
          <c:max val="44780"/>
        </c:scaling>
        <c:delete val="0"/>
        <c:axPos val="b"/>
        <c:numFmt formatCode="[$-40C]mmm\-yy;@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fr-FR"/>
          </a:p>
        </c:txPr>
        <c:crossAx val="127092224"/>
        <c:crossesAt val="0"/>
        <c:crossBetween val="midCat"/>
        <c:majorUnit val="90"/>
      </c:valAx>
      <c:valAx>
        <c:axId val="127092224"/>
        <c:scaling>
          <c:orientation val="minMax"/>
          <c:max val="3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 sz="1100" baseline="0"/>
                  <a:t>vitesse surrection en cm/mois</a:t>
                </a:r>
              </a:p>
            </c:rich>
          </c:tx>
          <c:layout>
            <c:manualLayout>
              <c:xMode val="edge"/>
              <c:yMode val="edge"/>
              <c:x val="1.1249169820124888E-2"/>
              <c:y val="0.26991889609993019"/>
            </c:manualLayout>
          </c:layout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1100"/>
            </a:pPr>
            <a:endParaRPr lang="fr-FR"/>
          </a:p>
        </c:txPr>
        <c:crossAx val="127090688"/>
        <c:crosses val="autoZero"/>
        <c:crossBetween val="midCat"/>
      </c:valAx>
    </c:plotArea>
    <c:legend>
      <c:legendPos val="l"/>
      <c:legendEntry>
        <c:idx val="0"/>
        <c:txPr>
          <a:bodyPr anchor="ctr" anchorCtr="0"/>
          <a:lstStyle/>
          <a:p>
            <a:pPr>
              <a:defRPr sz="1200" b="1">
                <a:solidFill>
                  <a:schemeClr val="accent3"/>
                </a:solidFill>
              </a:defRPr>
            </a:pPr>
            <a:endParaRPr lang="fr-FR"/>
          </a:p>
        </c:txPr>
      </c:legendEntry>
      <c:legendEntry>
        <c:idx val="1"/>
        <c:txPr>
          <a:bodyPr anchor="ctr" anchorCtr="0"/>
          <a:lstStyle/>
          <a:p>
            <a:pPr>
              <a:defRPr sz="110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2"/>
        <c:txPr>
          <a:bodyPr anchor="ctr" anchorCtr="0"/>
          <a:lstStyle/>
          <a:p>
            <a:pPr>
              <a:defRPr sz="1050"/>
            </a:pPr>
            <a:endParaRPr lang="fr-FR"/>
          </a:p>
        </c:txPr>
      </c:legendEntry>
      <c:layout>
        <c:manualLayout>
          <c:xMode val="edge"/>
          <c:yMode val="edge"/>
          <c:x val="0.15338288888438259"/>
          <c:y val="0.16379601918388467"/>
          <c:w val="0.24060648264234491"/>
          <c:h val="0.28591548437859599"/>
        </c:manualLayout>
      </c:layout>
      <c:overlay val="0"/>
      <c:spPr>
        <a:solidFill>
          <a:schemeClr val="bg1"/>
        </a:solidFill>
        <a:ln>
          <a:solidFill>
            <a:schemeClr val="tx1"/>
          </a:solidFill>
          <a:prstDash val="solid"/>
        </a:ln>
      </c:spPr>
    </c:legend>
    <c:plotVisOnly val="1"/>
    <c:dispBlanksAs val="gap"/>
    <c:showDLblsOverMax val="0"/>
  </c:chart>
  <c:printSettings>
    <c:headerFooter/>
    <c:pageMargins b="0.75" l="0.7" r="0.7" t="0.75" header="0.3" footer="0.3"/>
    <c:pageSetup paperSize="9" orientation="landscape"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/>
            </a:pPr>
            <a:r>
              <a:rPr lang="en-US" sz="1600"/>
              <a:t>Déplacement cumulée </a:t>
            </a:r>
            <a:r>
              <a:rPr lang="en-US" sz="1600" b="1" i="0" u="none" strike="noStrike" baseline="0">
                <a:effectLst/>
              </a:rPr>
              <a:t>depuis le 2 /10/2017- Fissuromètres</a:t>
            </a:r>
          </a:p>
          <a:p>
            <a:pPr algn="ctr">
              <a:defRPr/>
            </a:pPr>
            <a:r>
              <a:rPr lang="en-US" sz="1600"/>
              <a:t>Commune de Lochwiller</a:t>
            </a:r>
            <a:r>
              <a:rPr lang="en-US" sz="1600" baseline="0"/>
              <a:t> (67)</a:t>
            </a:r>
            <a:endParaRPr lang="en-US" sz="1600"/>
          </a:p>
        </c:rich>
      </c:tx>
      <c:layout>
        <c:manualLayout>
          <c:xMode val="edge"/>
          <c:yMode val="edge"/>
          <c:x val="0.17271149825651944"/>
          <c:y val="1.6350523229329693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0928447211186039"/>
          <c:y val="0.10962295266153059"/>
          <c:w val="0.76291333283580998"/>
          <c:h val="0.7586198784019883"/>
        </c:manualLayout>
      </c:layout>
      <c:lineChart>
        <c:grouping val="standard"/>
        <c:varyColors val="0"/>
        <c:ser>
          <c:idx val="15"/>
          <c:order val="0"/>
          <c:tx>
            <c:strRef>
              <c:f>'planimétrie directe'!$Q$334</c:f>
              <c:strCache>
                <c:ptCount val="1"/>
                <c:pt idx="0">
                  <c:v>1022</c:v>
                </c:pt>
              </c:strCache>
              <c:extLst xmlns:c15="http://schemas.microsoft.com/office/drawing/2012/chart"/>
            </c:strRef>
          </c:tx>
          <c:spPr>
            <a:ln w="19050"/>
          </c:spPr>
          <c:cat>
            <c:numRef>
              <c:f>'planimétrie directe'!$A$258:$A$277</c:f>
              <c:numCache>
                <c:formatCode>m/d/yyyy</c:formatCode>
                <c:ptCount val="20"/>
                <c:pt idx="0">
                  <c:v>43010</c:v>
                </c:pt>
                <c:pt idx="1">
                  <c:v>43068</c:v>
                </c:pt>
                <c:pt idx="2">
                  <c:v>43129</c:v>
                </c:pt>
                <c:pt idx="3">
                  <c:v>43188</c:v>
                </c:pt>
                <c:pt idx="4">
                  <c:v>43251</c:v>
                </c:pt>
                <c:pt idx="5">
                  <c:v>43312</c:v>
                </c:pt>
                <c:pt idx="6">
                  <c:v>43375</c:v>
                </c:pt>
                <c:pt idx="7">
                  <c:v>43438</c:v>
                </c:pt>
                <c:pt idx="8">
                  <c:v>43494</c:v>
                </c:pt>
                <c:pt idx="9">
                  <c:v>43551</c:v>
                </c:pt>
                <c:pt idx="10">
                  <c:v>43613</c:v>
                </c:pt>
                <c:pt idx="11">
                  <c:v>43678</c:v>
                </c:pt>
                <c:pt idx="12">
                  <c:v>43738</c:v>
                </c:pt>
                <c:pt idx="13">
                  <c:v>43801</c:v>
                </c:pt>
                <c:pt idx="14">
                  <c:v>43860</c:v>
                </c:pt>
                <c:pt idx="15">
                  <c:v>43916</c:v>
                </c:pt>
                <c:pt idx="16">
                  <c:v>43979</c:v>
                </c:pt>
                <c:pt idx="17">
                  <c:v>44046</c:v>
                </c:pt>
                <c:pt idx="18">
                  <c:v>44068</c:v>
                </c:pt>
                <c:pt idx="19">
                  <c:v>44104</c:v>
                </c:pt>
              </c:numCache>
            </c:numRef>
          </c:cat>
          <c:val>
            <c:numRef>
              <c:f>'planimétrie directe'!$Q$336:$Q$342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B-501C-436E-BF8E-17808C46D491}"/>
            </c:ext>
          </c:extLst>
        </c:ser>
        <c:ser>
          <c:idx val="0"/>
          <c:order val="1"/>
          <c:tx>
            <c:strRef>
              <c:f>'planimétrie directe'!$P$334</c:f>
              <c:strCache>
                <c:ptCount val="1"/>
                <c:pt idx="0">
                  <c:v>1021 a</c:v>
                </c:pt>
              </c:strCache>
              <c:extLst xmlns:c15="http://schemas.microsoft.com/office/drawing/2012/chart"/>
            </c:strRef>
          </c:tx>
          <c:cat>
            <c:numRef>
              <c:f>'planimétrie directe'!$A$258:$A$277</c:f>
              <c:numCache>
                <c:formatCode>m/d/yyyy</c:formatCode>
                <c:ptCount val="20"/>
                <c:pt idx="0">
                  <c:v>43010</c:v>
                </c:pt>
                <c:pt idx="1">
                  <c:v>43068</c:v>
                </c:pt>
                <c:pt idx="2">
                  <c:v>43129</c:v>
                </c:pt>
                <c:pt idx="3">
                  <c:v>43188</c:v>
                </c:pt>
                <c:pt idx="4">
                  <c:v>43251</c:v>
                </c:pt>
                <c:pt idx="5">
                  <c:v>43312</c:v>
                </c:pt>
                <c:pt idx="6">
                  <c:v>43375</c:v>
                </c:pt>
                <c:pt idx="7">
                  <c:v>43438</c:v>
                </c:pt>
                <c:pt idx="8">
                  <c:v>43494</c:v>
                </c:pt>
                <c:pt idx="9">
                  <c:v>43551</c:v>
                </c:pt>
                <c:pt idx="10">
                  <c:v>43613</c:v>
                </c:pt>
                <c:pt idx="11">
                  <c:v>43678</c:v>
                </c:pt>
                <c:pt idx="12">
                  <c:v>43738</c:v>
                </c:pt>
                <c:pt idx="13">
                  <c:v>43801</c:v>
                </c:pt>
                <c:pt idx="14">
                  <c:v>43860</c:v>
                </c:pt>
                <c:pt idx="15">
                  <c:v>43916</c:v>
                </c:pt>
                <c:pt idx="16">
                  <c:v>43979</c:v>
                </c:pt>
                <c:pt idx="17">
                  <c:v>44046</c:v>
                </c:pt>
                <c:pt idx="18">
                  <c:v>44068</c:v>
                </c:pt>
                <c:pt idx="19">
                  <c:v>44104</c:v>
                </c:pt>
              </c:numCache>
            </c:numRef>
          </c:cat>
          <c:val>
            <c:numRef>
              <c:f>'planimétrie directe'!$P$336:$P$342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C-501C-436E-BF8E-17808C46D491}"/>
            </c:ext>
          </c:extLst>
        </c:ser>
        <c:ser>
          <c:idx val="1"/>
          <c:order val="2"/>
          <c:tx>
            <c:strRef>
              <c:f>'planimétrie directe'!$S$334</c:f>
              <c:strCache>
                <c:ptCount val="1"/>
                <c:pt idx="0">
                  <c:v>1023 a</c:v>
                </c:pt>
              </c:strCache>
              <c:extLst xmlns:c15="http://schemas.microsoft.com/office/drawing/2012/chart"/>
            </c:strRef>
          </c:tx>
          <c:cat>
            <c:numRef>
              <c:f>'planimétrie directe'!$A$258:$A$277</c:f>
              <c:numCache>
                <c:formatCode>m/d/yyyy</c:formatCode>
                <c:ptCount val="20"/>
                <c:pt idx="0">
                  <c:v>43010</c:v>
                </c:pt>
                <c:pt idx="1">
                  <c:v>43068</c:v>
                </c:pt>
                <c:pt idx="2">
                  <c:v>43129</c:v>
                </c:pt>
                <c:pt idx="3">
                  <c:v>43188</c:v>
                </c:pt>
                <c:pt idx="4">
                  <c:v>43251</c:v>
                </c:pt>
                <c:pt idx="5">
                  <c:v>43312</c:v>
                </c:pt>
                <c:pt idx="6">
                  <c:v>43375</c:v>
                </c:pt>
                <c:pt idx="7">
                  <c:v>43438</c:v>
                </c:pt>
                <c:pt idx="8">
                  <c:v>43494</c:v>
                </c:pt>
                <c:pt idx="9">
                  <c:v>43551</c:v>
                </c:pt>
                <c:pt idx="10">
                  <c:v>43613</c:v>
                </c:pt>
                <c:pt idx="11">
                  <c:v>43678</c:v>
                </c:pt>
                <c:pt idx="12">
                  <c:v>43738</c:v>
                </c:pt>
                <c:pt idx="13">
                  <c:v>43801</c:v>
                </c:pt>
                <c:pt idx="14">
                  <c:v>43860</c:v>
                </c:pt>
                <c:pt idx="15">
                  <c:v>43916</c:v>
                </c:pt>
                <c:pt idx="16">
                  <c:v>43979</c:v>
                </c:pt>
                <c:pt idx="17">
                  <c:v>44046</c:v>
                </c:pt>
                <c:pt idx="18">
                  <c:v>44068</c:v>
                </c:pt>
                <c:pt idx="19">
                  <c:v>44104</c:v>
                </c:pt>
              </c:numCache>
            </c:numRef>
          </c:cat>
          <c:val>
            <c:numRef>
              <c:f>'planimétrie directe'!$S$336:$S$342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D-501C-436E-BF8E-17808C46D491}"/>
            </c:ext>
          </c:extLst>
        </c:ser>
        <c:ser>
          <c:idx val="2"/>
          <c:order val="3"/>
          <c:tx>
            <c:strRef>
              <c:f>'planimétrie directe'!$U$334</c:f>
              <c:strCache>
                <c:ptCount val="1"/>
                <c:pt idx="0">
                  <c:v>1024 a</c:v>
                </c:pt>
              </c:strCache>
              <c:extLst xmlns:c15="http://schemas.microsoft.com/office/drawing/2012/chart"/>
            </c:strRef>
          </c:tx>
          <c:cat>
            <c:numRef>
              <c:f>'planimétrie directe'!$A$258:$A$277</c:f>
              <c:numCache>
                <c:formatCode>m/d/yyyy</c:formatCode>
                <c:ptCount val="20"/>
                <c:pt idx="0">
                  <c:v>43010</c:v>
                </c:pt>
                <c:pt idx="1">
                  <c:v>43068</c:v>
                </c:pt>
                <c:pt idx="2">
                  <c:v>43129</c:v>
                </c:pt>
                <c:pt idx="3">
                  <c:v>43188</c:v>
                </c:pt>
                <c:pt idx="4">
                  <c:v>43251</c:v>
                </c:pt>
                <c:pt idx="5">
                  <c:v>43312</c:v>
                </c:pt>
                <c:pt idx="6">
                  <c:v>43375</c:v>
                </c:pt>
                <c:pt idx="7">
                  <c:v>43438</c:v>
                </c:pt>
                <c:pt idx="8">
                  <c:v>43494</c:v>
                </c:pt>
                <c:pt idx="9">
                  <c:v>43551</c:v>
                </c:pt>
                <c:pt idx="10">
                  <c:v>43613</c:v>
                </c:pt>
                <c:pt idx="11">
                  <c:v>43678</c:v>
                </c:pt>
                <c:pt idx="12">
                  <c:v>43738</c:v>
                </c:pt>
                <c:pt idx="13">
                  <c:v>43801</c:v>
                </c:pt>
                <c:pt idx="14">
                  <c:v>43860</c:v>
                </c:pt>
                <c:pt idx="15">
                  <c:v>43916</c:v>
                </c:pt>
                <c:pt idx="16">
                  <c:v>43979</c:v>
                </c:pt>
                <c:pt idx="17">
                  <c:v>44046</c:v>
                </c:pt>
                <c:pt idx="18">
                  <c:v>44068</c:v>
                </c:pt>
                <c:pt idx="19">
                  <c:v>44104</c:v>
                </c:pt>
              </c:numCache>
            </c:numRef>
          </c:cat>
          <c:val>
            <c:numRef>
              <c:f>'planimétrie directe'!$U$336:$U$342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E-501C-436E-BF8E-17808C46D491}"/>
            </c:ext>
          </c:extLst>
        </c:ser>
        <c:ser>
          <c:idx val="31"/>
          <c:order val="4"/>
          <c:tx>
            <c:strRef>
              <c:f>'planimétrie directe'!$V$334</c:f>
              <c:strCache>
                <c:ptCount val="1"/>
                <c:pt idx="0">
                  <c:v>1025</c:v>
                </c:pt>
              </c:strCache>
              <c:extLst xmlns:c15="http://schemas.microsoft.com/office/drawing/2012/chart"/>
            </c:strRef>
          </c:tx>
          <c:cat>
            <c:numRef>
              <c:f>'planimétrie directe'!$A$258:$A$277</c:f>
              <c:numCache>
                <c:formatCode>m/d/yyyy</c:formatCode>
                <c:ptCount val="20"/>
                <c:pt idx="0">
                  <c:v>43010</c:v>
                </c:pt>
                <c:pt idx="1">
                  <c:v>43068</c:v>
                </c:pt>
                <c:pt idx="2">
                  <c:v>43129</c:v>
                </c:pt>
                <c:pt idx="3">
                  <c:v>43188</c:v>
                </c:pt>
                <c:pt idx="4">
                  <c:v>43251</c:v>
                </c:pt>
                <c:pt idx="5">
                  <c:v>43312</c:v>
                </c:pt>
                <c:pt idx="6">
                  <c:v>43375</c:v>
                </c:pt>
                <c:pt idx="7">
                  <c:v>43438</c:v>
                </c:pt>
                <c:pt idx="8">
                  <c:v>43494</c:v>
                </c:pt>
                <c:pt idx="9">
                  <c:v>43551</c:v>
                </c:pt>
                <c:pt idx="10">
                  <c:v>43613</c:v>
                </c:pt>
                <c:pt idx="11">
                  <c:v>43678</c:v>
                </c:pt>
                <c:pt idx="12">
                  <c:v>43738</c:v>
                </c:pt>
                <c:pt idx="13">
                  <c:v>43801</c:v>
                </c:pt>
                <c:pt idx="14">
                  <c:v>43860</c:v>
                </c:pt>
                <c:pt idx="15">
                  <c:v>43916</c:v>
                </c:pt>
                <c:pt idx="16">
                  <c:v>43979</c:v>
                </c:pt>
                <c:pt idx="17">
                  <c:v>44046</c:v>
                </c:pt>
                <c:pt idx="18">
                  <c:v>44068</c:v>
                </c:pt>
                <c:pt idx="19">
                  <c:v>44104</c:v>
                </c:pt>
              </c:numCache>
            </c:numRef>
          </c:cat>
          <c:val>
            <c:numRef>
              <c:f>'planimétrie directe'!$V$336:$V$342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F-501C-436E-BF8E-17808C46D491}"/>
            </c:ext>
          </c:extLst>
        </c:ser>
        <c:ser>
          <c:idx val="32"/>
          <c:order val="5"/>
          <c:tx>
            <c:strRef>
              <c:f>'planimétrie directe'!$W$334</c:f>
              <c:strCache>
                <c:ptCount val="1"/>
                <c:pt idx="0">
                  <c:v>1026</c:v>
                </c:pt>
              </c:strCache>
              <c:extLst xmlns:c15="http://schemas.microsoft.com/office/drawing/2012/chart"/>
            </c:strRef>
          </c:tx>
          <c:cat>
            <c:numRef>
              <c:f>'planimétrie directe'!$A$258:$A$277</c:f>
              <c:numCache>
                <c:formatCode>m/d/yyyy</c:formatCode>
                <c:ptCount val="20"/>
                <c:pt idx="0">
                  <c:v>43010</c:v>
                </c:pt>
                <c:pt idx="1">
                  <c:v>43068</c:v>
                </c:pt>
                <c:pt idx="2">
                  <c:v>43129</c:v>
                </c:pt>
                <c:pt idx="3">
                  <c:v>43188</c:v>
                </c:pt>
                <c:pt idx="4">
                  <c:v>43251</c:v>
                </c:pt>
                <c:pt idx="5">
                  <c:v>43312</c:v>
                </c:pt>
                <c:pt idx="6">
                  <c:v>43375</c:v>
                </c:pt>
                <c:pt idx="7">
                  <c:v>43438</c:v>
                </c:pt>
                <c:pt idx="8">
                  <c:v>43494</c:v>
                </c:pt>
                <c:pt idx="9">
                  <c:v>43551</c:v>
                </c:pt>
                <c:pt idx="10">
                  <c:v>43613</c:v>
                </c:pt>
                <c:pt idx="11">
                  <c:v>43678</c:v>
                </c:pt>
                <c:pt idx="12">
                  <c:v>43738</c:v>
                </c:pt>
                <c:pt idx="13">
                  <c:v>43801</c:v>
                </c:pt>
                <c:pt idx="14">
                  <c:v>43860</c:v>
                </c:pt>
                <c:pt idx="15">
                  <c:v>43916</c:v>
                </c:pt>
                <c:pt idx="16">
                  <c:v>43979</c:v>
                </c:pt>
                <c:pt idx="17">
                  <c:v>44046</c:v>
                </c:pt>
                <c:pt idx="18">
                  <c:v>44068</c:v>
                </c:pt>
                <c:pt idx="19">
                  <c:v>44104</c:v>
                </c:pt>
              </c:numCache>
            </c:numRef>
          </c:cat>
          <c:val>
            <c:numRef>
              <c:f>'planimétrie directe'!$W$336:$W$342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10-501C-436E-BF8E-17808C46D491}"/>
            </c:ext>
          </c:extLst>
        </c:ser>
        <c:ser>
          <c:idx val="3"/>
          <c:order val="6"/>
          <c:tx>
            <c:strRef>
              <c:f>'planimétrie directe'!$AD$334</c:f>
              <c:strCache>
                <c:ptCount val="1"/>
                <c:pt idx="0">
                  <c:v>1034 a</c:v>
                </c:pt>
              </c:strCache>
              <c:extLst xmlns:c15="http://schemas.microsoft.com/office/drawing/2012/chart"/>
            </c:strRef>
          </c:tx>
          <c:cat>
            <c:numRef>
              <c:f>'planimétrie directe'!$A$258:$A$277</c:f>
              <c:numCache>
                <c:formatCode>m/d/yyyy</c:formatCode>
                <c:ptCount val="20"/>
                <c:pt idx="0">
                  <c:v>43010</c:v>
                </c:pt>
                <c:pt idx="1">
                  <c:v>43068</c:v>
                </c:pt>
                <c:pt idx="2">
                  <c:v>43129</c:v>
                </c:pt>
                <c:pt idx="3">
                  <c:v>43188</c:v>
                </c:pt>
                <c:pt idx="4">
                  <c:v>43251</c:v>
                </c:pt>
                <c:pt idx="5">
                  <c:v>43312</c:v>
                </c:pt>
                <c:pt idx="6">
                  <c:v>43375</c:v>
                </c:pt>
                <c:pt idx="7">
                  <c:v>43438</c:v>
                </c:pt>
                <c:pt idx="8">
                  <c:v>43494</c:v>
                </c:pt>
                <c:pt idx="9">
                  <c:v>43551</c:v>
                </c:pt>
                <c:pt idx="10">
                  <c:v>43613</c:v>
                </c:pt>
                <c:pt idx="11">
                  <c:v>43678</c:v>
                </c:pt>
                <c:pt idx="12">
                  <c:v>43738</c:v>
                </c:pt>
                <c:pt idx="13">
                  <c:v>43801</c:v>
                </c:pt>
                <c:pt idx="14">
                  <c:v>43860</c:v>
                </c:pt>
                <c:pt idx="15">
                  <c:v>43916</c:v>
                </c:pt>
                <c:pt idx="16">
                  <c:v>43979</c:v>
                </c:pt>
                <c:pt idx="17">
                  <c:v>44046</c:v>
                </c:pt>
                <c:pt idx="18">
                  <c:v>44068</c:v>
                </c:pt>
                <c:pt idx="19">
                  <c:v>44104</c:v>
                </c:pt>
              </c:numCache>
            </c:numRef>
          </c:cat>
          <c:val>
            <c:numRef>
              <c:f>'planimétrie directe'!$AD$336:$AD$342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11-501C-436E-BF8E-17808C46D491}"/>
            </c:ext>
          </c:extLst>
        </c:ser>
        <c:ser>
          <c:idx val="4"/>
          <c:order val="7"/>
          <c:tx>
            <c:strRef>
              <c:f>'planimétrie directe'!$AF$334</c:f>
              <c:strCache>
                <c:ptCount val="1"/>
                <c:pt idx="0">
                  <c:v>1035 a</c:v>
                </c:pt>
              </c:strCache>
              <c:extLst xmlns:c15="http://schemas.microsoft.com/office/drawing/2012/chart"/>
            </c:strRef>
          </c:tx>
          <c:cat>
            <c:numRef>
              <c:f>'planimétrie directe'!$A$258:$A$277</c:f>
              <c:numCache>
                <c:formatCode>m/d/yyyy</c:formatCode>
                <c:ptCount val="20"/>
                <c:pt idx="0">
                  <c:v>43010</c:v>
                </c:pt>
                <c:pt idx="1">
                  <c:v>43068</c:v>
                </c:pt>
                <c:pt idx="2">
                  <c:v>43129</c:v>
                </c:pt>
                <c:pt idx="3">
                  <c:v>43188</c:v>
                </c:pt>
                <c:pt idx="4">
                  <c:v>43251</c:v>
                </c:pt>
                <c:pt idx="5">
                  <c:v>43312</c:v>
                </c:pt>
                <c:pt idx="6">
                  <c:v>43375</c:v>
                </c:pt>
                <c:pt idx="7">
                  <c:v>43438</c:v>
                </c:pt>
                <c:pt idx="8">
                  <c:v>43494</c:v>
                </c:pt>
                <c:pt idx="9">
                  <c:v>43551</c:v>
                </c:pt>
                <c:pt idx="10">
                  <c:v>43613</c:v>
                </c:pt>
                <c:pt idx="11">
                  <c:v>43678</c:v>
                </c:pt>
                <c:pt idx="12">
                  <c:v>43738</c:v>
                </c:pt>
                <c:pt idx="13">
                  <c:v>43801</c:v>
                </c:pt>
                <c:pt idx="14">
                  <c:v>43860</c:v>
                </c:pt>
                <c:pt idx="15">
                  <c:v>43916</c:v>
                </c:pt>
                <c:pt idx="16">
                  <c:v>43979</c:v>
                </c:pt>
                <c:pt idx="17">
                  <c:v>44046</c:v>
                </c:pt>
                <c:pt idx="18">
                  <c:v>44068</c:v>
                </c:pt>
                <c:pt idx="19">
                  <c:v>44104</c:v>
                </c:pt>
              </c:numCache>
            </c:numRef>
          </c:cat>
          <c:val>
            <c:numRef>
              <c:f>'planimétrie directe'!$AF$336:$AF$342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12-501C-436E-BF8E-17808C46D491}"/>
            </c:ext>
          </c:extLst>
        </c:ser>
        <c:ser>
          <c:idx val="5"/>
          <c:order val="8"/>
          <c:tx>
            <c:strRef>
              <c:f>'planimétrie directe'!$AH$334</c:f>
              <c:strCache>
                <c:ptCount val="1"/>
                <c:pt idx="0">
                  <c:v>1036 a</c:v>
                </c:pt>
              </c:strCache>
              <c:extLst xmlns:c15="http://schemas.microsoft.com/office/drawing/2012/chart"/>
            </c:strRef>
          </c:tx>
          <c:cat>
            <c:numRef>
              <c:f>'planimétrie directe'!$A$258:$A$277</c:f>
              <c:numCache>
                <c:formatCode>m/d/yyyy</c:formatCode>
                <c:ptCount val="20"/>
                <c:pt idx="0">
                  <c:v>43010</c:v>
                </c:pt>
                <c:pt idx="1">
                  <c:v>43068</c:v>
                </c:pt>
                <c:pt idx="2">
                  <c:v>43129</c:v>
                </c:pt>
                <c:pt idx="3">
                  <c:v>43188</c:v>
                </c:pt>
                <c:pt idx="4">
                  <c:v>43251</c:v>
                </c:pt>
                <c:pt idx="5">
                  <c:v>43312</c:v>
                </c:pt>
                <c:pt idx="6">
                  <c:v>43375</c:v>
                </c:pt>
                <c:pt idx="7">
                  <c:v>43438</c:v>
                </c:pt>
                <c:pt idx="8">
                  <c:v>43494</c:v>
                </c:pt>
                <c:pt idx="9">
                  <c:v>43551</c:v>
                </c:pt>
                <c:pt idx="10">
                  <c:v>43613</c:v>
                </c:pt>
                <c:pt idx="11">
                  <c:v>43678</c:v>
                </c:pt>
                <c:pt idx="12">
                  <c:v>43738</c:v>
                </c:pt>
                <c:pt idx="13">
                  <c:v>43801</c:v>
                </c:pt>
                <c:pt idx="14">
                  <c:v>43860</c:v>
                </c:pt>
                <c:pt idx="15">
                  <c:v>43916</c:v>
                </c:pt>
                <c:pt idx="16">
                  <c:v>43979</c:v>
                </c:pt>
                <c:pt idx="17">
                  <c:v>44046</c:v>
                </c:pt>
                <c:pt idx="18">
                  <c:v>44068</c:v>
                </c:pt>
                <c:pt idx="19">
                  <c:v>44104</c:v>
                </c:pt>
              </c:numCache>
            </c:numRef>
          </c:cat>
          <c:val>
            <c:numRef>
              <c:f>'planimétrie directe'!$AH$336:$AH$342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13-501C-436E-BF8E-17808C46D491}"/>
            </c:ext>
          </c:extLst>
        </c:ser>
        <c:ser>
          <c:idx val="6"/>
          <c:order val="9"/>
          <c:tx>
            <c:strRef>
              <c:f>'planimétrie directe'!$AL$334</c:f>
              <c:strCache>
                <c:ptCount val="1"/>
                <c:pt idx="0">
                  <c:v>1053</c:v>
                </c:pt>
              </c:strCache>
              <c:extLst xmlns:c15="http://schemas.microsoft.com/office/drawing/2012/chart"/>
            </c:strRef>
          </c:tx>
          <c:cat>
            <c:numRef>
              <c:f>'planimétrie directe'!$A$258:$A$277</c:f>
              <c:numCache>
                <c:formatCode>m/d/yyyy</c:formatCode>
                <c:ptCount val="20"/>
                <c:pt idx="0">
                  <c:v>43010</c:v>
                </c:pt>
                <c:pt idx="1">
                  <c:v>43068</c:v>
                </c:pt>
                <c:pt idx="2">
                  <c:v>43129</c:v>
                </c:pt>
                <c:pt idx="3">
                  <c:v>43188</c:v>
                </c:pt>
                <c:pt idx="4">
                  <c:v>43251</c:v>
                </c:pt>
                <c:pt idx="5">
                  <c:v>43312</c:v>
                </c:pt>
                <c:pt idx="6">
                  <c:v>43375</c:v>
                </c:pt>
                <c:pt idx="7">
                  <c:v>43438</c:v>
                </c:pt>
                <c:pt idx="8">
                  <c:v>43494</c:v>
                </c:pt>
                <c:pt idx="9">
                  <c:v>43551</c:v>
                </c:pt>
                <c:pt idx="10">
                  <c:v>43613</c:v>
                </c:pt>
                <c:pt idx="11">
                  <c:v>43678</c:v>
                </c:pt>
                <c:pt idx="12">
                  <c:v>43738</c:v>
                </c:pt>
                <c:pt idx="13">
                  <c:v>43801</c:v>
                </c:pt>
                <c:pt idx="14">
                  <c:v>43860</c:v>
                </c:pt>
                <c:pt idx="15">
                  <c:v>43916</c:v>
                </c:pt>
                <c:pt idx="16">
                  <c:v>43979</c:v>
                </c:pt>
                <c:pt idx="17">
                  <c:v>44046</c:v>
                </c:pt>
                <c:pt idx="18">
                  <c:v>44068</c:v>
                </c:pt>
                <c:pt idx="19">
                  <c:v>44104</c:v>
                </c:pt>
              </c:numCache>
            </c:numRef>
          </c:cat>
          <c:val>
            <c:numRef>
              <c:f>'planimétrie directe'!$AL$336:$AL$342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14-501C-436E-BF8E-17808C46D491}"/>
            </c:ext>
          </c:extLst>
        </c:ser>
        <c:ser>
          <c:idx val="7"/>
          <c:order val="10"/>
          <c:tx>
            <c:strRef>
              <c:f>'planimétrie directe'!$AN$334</c:f>
              <c:strCache>
                <c:ptCount val="1"/>
                <c:pt idx="0">
                  <c:v>1055</c:v>
                </c:pt>
              </c:strCache>
              <c:extLst xmlns:c15="http://schemas.microsoft.com/office/drawing/2012/chart"/>
            </c:strRef>
          </c:tx>
          <c:cat>
            <c:numRef>
              <c:f>'planimétrie directe'!$A$258:$A$277</c:f>
              <c:numCache>
                <c:formatCode>m/d/yyyy</c:formatCode>
                <c:ptCount val="20"/>
                <c:pt idx="0">
                  <c:v>43010</c:v>
                </c:pt>
                <c:pt idx="1">
                  <c:v>43068</c:v>
                </c:pt>
                <c:pt idx="2">
                  <c:v>43129</c:v>
                </c:pt>
                <c:pt idx="3">
                  <c:v>43188</c:v>
                </c:pt>
                <c:pt idx="4">
                  <c:v>43251</c:v>
                </c:pt>
                <c:pt idx="5">
                  <c:v>43312</c:v>
                </c:pt>
                <c:pt idx="6">
                  <c:v>43375</c:v>
                </c:pt>
                <c:pt idx="7">
                  <c:v>43438</c:v>
                </c:pt>
                <c:pt idx="8">
                  <c:v>43494</c:v>
                </c:pt>
                <c:pt idx="9">
                  <c:v>43551</c:v>
                </c:pt>
                <c:pt idx="10">
                  <c:v>43613</c:v>
                </c:pt>
                <c:pt idx="11">
                  <c:v>43678</c:v>
                </c:pt>
                <c:pt idx="12">
                  <c:v>43738</c:v>
                </c:pt>
                <c:pt idx="13">
                  <c:v>43801</c:v>
                </c:pt>
                <c:pt idx="14">
                  <c:v>43860</c:v>
                </c:pt>
                <c:pt idx="15">
                  <c:v>43916</c:v>
                </c:pt>
                <c:pt idx="16">
                  <c:v>43979</c:v>
                </c:pt>
                <c:pt idx="17">
                  <c:v>44046</c:v>
                </c:pt>
                <c:pt idx="18">
                  <c:v>44068</c:v>
                </c:pt>
                <c:pt idx="19">
                  <c:v>44104</c:v>
                </c:pt>
              </c:numCache>
            </c:numRef>
          </c:cat>
          <c:val>
            <c:numRef>
              <c:f>'planimétrie directe'!$AN$336:$AN$342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15-501C-436E-BF8E-17808C46D491}"/>
            </c:ext>
          </c:extLst>
        </c:ser>
        <c:ser>
          <c:idx val="8"/>
          <c:order val="11"/>
          <c:tx>
            <c:strRef>
              <c:f>'planimétrie directe'!$AO$334</c:f>
              <c:strCache>
                <c:ptCount val="1"/>
                <c:pt idx="0">
                  <c:v>1056</c:v>
                </c:pt>
              </c:strCache>
              <c:extLst xmlns:c15="http://schemas.microsoft.com/office/drawing/2012/chart"/>
            </c:strRef>
          </c:tx>
          <c:cat>
            <c:numRef>
              <c:f>'planimétrie directe'!$A$258:$A$277</c:f>
              <c:numCache>
                <c:formatCode>m/d/yyyy</c:formatCode>
                <c:ptCount val="20"/>
                <c:pt idx="0">
                  <c:v>43010</c:v>
                </c:pt>
                <c:pt idx="1">
                  <c:v>43068</c:v>
                </c:pt>
                <c:pt idx="2">
                  <c:v>43129</c:v>
                </c:pt>
                <c:pt idx="3">
                  <c:v>43188</c:v>
                </c:pt>
                <c:pt idx="4">
                  <c:v>43251</c:v>
                </c:pt>
                <c:pt idx="5">
                  <c:v>43312</c:v>
                </c:pt>
                <c:pt idx="6">
                  <c:v>43375</c:v>
                </c:pt>
                <c:pt idx="7">
                  <c:v>43438</c:v>
                </c:pt>
                <c:pt idx="8">
                  <c:v>43494</c:v>
                </c:pt>
                <c:pt idx="9">
                  <c:v>43551</c:v>
                </c:pt>
                <c:pt idx="10">
                  <c:v>43613</c:v>
                </c:pt>
                <c:pt idx="11">
                  <c:v>43678</c:v>
                </c:pt>
                <c:pt idx="12">
                  <c:v>43738</c:v>
                </c:pt>
                <c:pt idx="13">
                  <c:v>43801</c:v>
                </c:pt>
                <c:pt idx="14">
                  <c:v>43860</c:v>
                </c:pt>
                <c:pt idx="15">
                  <c:v>43916</c:v>
                </c:pt>
                <c:pt idx="16">
                  <c:v>43979</c:v>
                </c:pt>
                <c:pt idx="17">
                  <c:v>44046</c:v>
                </c:pt>
                <c:pt idx="18">
                  <c:v>44068</c:v>
                </c:pt>
                <c:pt idx="19">
                  <c:v>44104</c:v>
                </c:pt>
              </c:numCache>
            </c:numRef>
          </c:cat>
          <c:val>
            <c:numRef>
              <c:f>'planimétrie directe'!$AO$336:$AO$342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16-501C-436E-BF8E-17808C46D491}"/>
            </c:ext>
          </c:extLst>
        </c:ser>
        <c:ser>
          <c:idx val="9"/>
          <c:order val="12"/>
          <c:tx>
            <c:strRef>
              <c:f>'planimétrie directe'!$AP$334</c:f>
              <c:strCache>
                <c:ptCount val="1"/>
                <c:pt idx="0">
                  <c:v>1057</c:v>
                </c:pt>
              </c:strCache>
              <c:extLst xmlns:c15="http://schemas.microsoft.com/office/drawing/2012/chart"/>
            </c:strRef>
          </c:tx>
          <c:cat>
            <c:numRef>
              <c:f>'planimétrie directe'!$A$258:$A$277</c:f>
              <c:numCache>
                <c:formatCode>m/d/yyyy</c:formatCode>
                <c:ptCount val="20"/>
                <c:pt idx="0">
                  <c:v>43010</c:v>
                </c:pt>
                <c:pt idx="1">
                  <c:v>43068</c:v>
                </c:pt>
                <c:pt idx="2">
                  <c:v>43129</c:v>
                </c:pt>
                <c:pt idx="3">
                  <c:v>43188</c:v>
                </c:pt>
                <c:pt idx="4">
                  <c:v>43251</c:v>
                </c:pt>
                <c:pt idx="5">
                  <c:v>43312</c:v>
                </c:pt>
                <c:pt idx="6">
                  <c:v>43375</c:v>
                </c:pt>
                <c:pt idx="7">
                  <c:v>43438</c:v>
                </c:pt>
                <c:pt idx="8">
                  <c:v>43494</c:v>
                </c:pt>
                <c:pt idx="9">
                  <c:v>43551</c:v>
                </c:pt>
                <c:pt idx="10">
                  <c:v>43613</c:v>
                </c:pt>
                <c:pt idx="11">
                  <c:v>43678</c:v>
                </c:pt>
                <c:pt idx="12">
                  <c:v>43738</c:v>
                </c:pt>
                <c:pt idx="13">
                  <c:v>43801</c:v>
                </c:pt>
                <c:pt idx="14">
                  <c:v>43860</c:v>
                </c:pt>
                <c:pt idx="15">
                  <c:v>43916</c:v>
                </c:pt>
                <c:pt idx="16">
                  <c:v>43979</c:v>
                </c:pt>
                <c:pt idx="17">
                  <c:v>44046</c:v>
                </c:pt>
                <c:pt idx="18">
                  <c:v>44068</c:v>
                </c:pt>
                <c:pt idx="19">
                  <c:v>44104</c:v>
                </c:pt>
              </c:numCache>
            </c:numRef>
          </c:cat>
          <c:val>
            <c:numRef>
              <c:f>'planimétrie directe'!$AP$336:$AP$342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17-501C-436E-BF8E-17808C46D491}"/>
            </c:ext>
          </c:extLst>
        </c:ser>
        <c:ser>
          <c:idx val="14"/>
          <c:order val="13"/>
          <c:tx>
            <c:strRef>
              <c:f>'planimétrie directe'!$BE$334</c:f>
              <c:strCache>
                <c:ptCount val="1"/>
                <c:pt idx="0">
                  <c:v>1076</c:v>
                </c:pt>
              </c:strCache>
              <c:extLst xmlns:c15="http://schemas.microsoft.com/office/drawing/2012/chart"/>
            </c:strRef>
          </c:tx>
          <c:cat>
            <c:numRef>
              <c:f>'planimétrie directe'!$A$258:$A$277</c:f>
              <c:numCache>
                <c:formatCode>m/d/yyyy</c:formatCode>
                <c:ptCount val="20"/>
                <c:pt idx="0">
                  <c:v>43010</c:v>
                </c:pt>
                <c:pt idx="1">
                  <c:v>43068</c:v>
                </c:pt>
                <c:pt idx="2">
                  <c:v>43129</c:v>
                </c:pt>
                <c:pt idx="3">
                  <c:v>43188</c:v>
                </c:pt>
                <c:pt idx="4">
                  <c:v>43251</c:v>
                </c:pt>
                <c:pt idx="5">
                  <c:v>43312</c:v>
                </c:pt>
                <c:pt idx="6">
                  <c:v>43375</c:v>
                </c:pt>
                <c:pt idx="7">
                  <c:v>43438</c:v>
                </c:pt>
                <c:pt idx="8">
                  <c:v>43494</c:v>
                </c:pt>
                <c:pt idx="9">
                  <c:v>43551</c:v>
                </c:pt>
                <c:pt idx="10">
                  <c:v>43613</c:v>
                </c:pt>
                <c:pt idx="11">
                  <c:v>43678</c:v>
                </c:pt>
                <c:pt idx="12">
                  <c:v>43738</c:v>
                </c:pt>
                <c:pt idx="13">
                  <c:v>43801</c:v>
                </c:pt>
                <c:pt idx="14">
                  <c:v>43860</c:v>
                </c:pt>
                <c:pt idx="15">
                  <c:v>43916</c:v>
                </c:pt>
                <c:pt idx="16">
                  <c:v>43979</c:v>
                </c:pt>
                <c:pt idx="17">
                  <c:v>44046</c:v>
                </c:pt>
                <c:pt idx="18">
                  <c:v>44068</c:v>
                </c:pt>
                <c:pt idx="19">
                  <c:v>44104</c:v>
                </c:pt>
              </c:numCache>
            </c:numRef>
          </c:cat>
          <c:val>
            <c:numRef>
              <c:f>'planimétrie directe'!$BE$336:$BE$342</c:f>
              <c:extLst xmlns:c15="http://schemas.microsoft.com/office/drawing/2012/chart"/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18-501C-436E-BF8E-17808C46D491}"/>
            </c:ext>
          </c:extLst>
        </c:ser>
        <c:ser>
          <c:idx val="20"/>
          <c:order val="14"/>
          <c:tx>
            <c:strRef>
              <c:f>'planimétrie directe'!$BM$292</c:f>
              <c:strCache>
                <c:ptCount val="1"/>
                <c:pt idx="0">
                  <c:v>1090</c:v>
                </c:pt>
              </c:strCache>
            </c:strRef>
          </c:tx>
          <c:cat>
            <c:numRef>
              <c:f>'planimétrie directe'!$A$258:$A$277</c:f>
              <c:numCache>
                <c:formatCode>m/d/yyyy</c:formatCode>
                <c:ptCount val="20"/>
                <c:pt idx="0">
                  <c:v>43010</c:v>
                </c:pt>
                <c:pt idx="1">
                  <c:v>43068</c:v>
                </c:pt>
                <c:pt idx="2">
                  <c:v>43129</c:v>
                </c:pt>
                <c:pt idx="3">
                  <c:v>43188</c:v>
                </c:pt>
                <c:pt idx="4">
                  <c:v>43251</c:v>
                </c:pt>
                <c:pt idx="5">
                  <c:v>43312</c:v>
                </c:pt>
                <c:pt idx="6">
                  <c:v>43375</c:v>
                </c:pt>
                <c:pt idx="7">
                  <c:v>43438</c:v>
                </c:pt>
                <c:pt idx="8">
                  <c:v>43494</c:v>
                </c:pt>
                <c:pt idx="9">
                  <c:v>43551</c:v>
                </c:pt>
                <c:pt idx="10">
                  <c:v>43613</c:v>
                </c:pt>
                <c:pt idx="11">
                  <c:v>43678</c:v>
                </c:pt>
                <c:pt idx="12">
                  <c:v>43738</c:v>
                </c:pt>
                <c:pt idx="13">
                  <c:v>43801</c:v>
                </c:pt>
                <c:pt idx="14">
                  <c:v>43860</c:v>
                </c:pt>
                <c:pt idx="15">
                  <c:v>43916</c:v>
                </c:pt>
                <c:pt idx="16">
                  <c:v>43979</c:v>
                </c:pt>
                <c:pt idx="17">
                  <c:v>44046</c:v>
                </c:pt>
                <c:pt idx="18">
                  <c:v>44068</c:v>
                </c:pt>
                <c:pt idx="19">
                  <c:v>44104</c:v>
                </c:pt>
              </c:numCache>
            </c:numRef>
          </c:cat>
          <c:val>
            <c:numRef>
              <c:f>'planimétrie directe'!$BM$258:$BM$277</c:f>
              <c:numCache>
                <c:formatCode>0.000</c:formatCode>
                <c:ptCount val="20"/>
                <c:pt idx="0">
                  <c:v>0</c:v>
                </c:pt>
                <c:pt idx="1">
                  <c:v>1.2E-2</c:v>
                </c:pt>
                <c:pt idx="2">
                  <c:v>2.6683328208947917E-2</c:v>
                </c:pt>
                <c:pt idx="3">
                  <c:v>3.5902646258478138E-2</c:v>
                </c:pt>
                <c:pt idx="4">
                  <c:v>4.2999999999999997E-2</c:v>
                </c:pt>
                <c:pt idx="5">
                  <c:v>0.05</c:v>
                </c:pt>
                <c:pt idx="6">
                  <c:v>5.8999999999999997E-2</c:v>
                </c:pt>
                <c:pt idx="7">
                  <c:v>6.3E-2</c:v>
                </c:pt>
                <c:pt idx="8">
                  <c:v>6.6000000000000003E-2</c:v>
                </c:pt>
                <c:pt idx="9">
                  <c:v>7.1999999999999995E-2</c:v>
                </c:pt>
                <c:pt idx="10">
                  <c:v>7.9000000000000001E-2</c:v>
                </c:pt>
                <c:pt idx="11">
                  <c:v>8.5999999999999993E-2</c:v>
                </c:pt>
                <c:pt idx="12">
                  <c:v>9.0999999999999998E-2</c:v>
                </c:pt>
                <c:pt idx="13">
                  <c:v>9.8000000000000004E-2</c:v>
                </c:pt>
                <c:pt idx="14">
                  <c:v>9.8000000000000004E-2</c:v>
                </c:pt>
                <c:pt idx="15">
                  <c:v>0.106</c:v>
                </c:pt>
                <c:pt idx="16">
                  <c:v>0.106</c:v>
                </c:pt>
                <c:pt idx="17">
                  <c:v>0.114</c:v>
                </c:pt>
                <c:pt idx="18">
                  <c:v>0.11415778560490611</c:v>
                </c:pt>
                <c:pt idx="19">
                  <c:v>0.126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01C-436E-BF8E-17808C46D491}"/>
            </c:ext>
          </c:extLst>
        </c:ser>
        <c:ser>
          <c:idx val="21"/>
          <c:order val="15"/>
          <c:tx>
            <c:strRef>
              <c:f>'planimétrie directe'!$BN$292</c:f>
              <c:strCache>
                <c:ptCount val="1"/>
                <c:pt idx="0">
                  <c:v>1091</c:v>
                </c:pt>
              </c:strCache>
            </c:strRef>
          </c:tx>
          <c:cat>
            <c:numRef>
              <c:f>'planimétrie directe'!$A$258:$A$277</c:f>
              <c:numCache>
                <c:formatCode>m/d/yyyy</c:formatCode>
                <c:ptCount val="20"/>
                <c:pt idx="0">
                  <c:v>43010</c:v>
                </c:pt>
                <c:pt idx="1">
                  <c:v>43068</c:v>
                </c:pt>
                <c:pt idx="2">
                  <c:v>43129</c:v>
                </c:pt>
                <c:pt idx="3">
                  <c:v>43188</c:v>
                </c:pt>
                <c:pt idx="4">
                  <c:v>43251</c:v>
                </c:pt>
                <c:pt idx="5">
                  <c:v>43312</c:v>
                </c:pt>
                <c:pt idx="6">
                  <c:v>43375</c:v>
                </c:pt>
                <c:pt idx="7">
                  <c:v>43438</c:v>
                </c:pt>
                <c:pt idx="8">
                  <c:v>43494</c:v>
                </c:pt>
                <c:pt idx="9">
                  <c:v>43551</c:v>
                </c:pt>
                <c:pt idx="10">
                  <c:v>43613</c:v>
                </c:pt>
                <c:pt idx="11">
                  <c:v>43678</c:v>
                </c:pt>
                <c:pt idx="12">
                  <c:v>43738</c:v>
                </c:pt>
                <c:pt idx="13">
                  <c:v>43801</c:v>
                </c:pt>
                <c:pt idx="14">
                  <c:v>43860</c:v>
                </c:pt>
                <c:pt idx="15">
                  <c:v>43916</c:v>
                </c:pt>
                <c:pt idx="16">
                  <c:v>43979</c:v>
                </c:pt>
                <c:pt idx="17">
                  <c:v>44046</c:v>
                </c:pt>
                <c:pt idx="18">
                  <c:v>44068</c:v>
                </c:pt>
                <c:pt idx="19">
                  <c:v>44104</c:v>
                </c:pt>
              </c:numCache>
            </c:numRef>
          </c:cat>
          <c:val>
            <c:numRef>
              <c:f>'planimétrie directe'!$BN$258:$BN$277</c:f>
              <c:numCache>
                <c:formatCode>0.000</c:formatCode>
                <c:ptCount val="20"/>
                <c:pt idx="0">
                  <c:v>0</c:v>
                </c:pt>
                <c:pt idx="1">
                  <c:v>1.4999999999999999E-2</c:v>
                </c:pt>
                <c:pt idx="2">
                  <c:v>3.0149626940093485E-2</c:v>
                </c:pt>
                <c:pt idx="3">
                  <c:v>4.0112342314188816E-2</c:v>
                </c:pt>
                <c:pt idx="4">
                  <c:v>0.05</c:v>
                </c:pt>
                <c:pt idx="5">
                  <c:v>5.8000000000000003E-2</c:v>
                </c:pt>
                <c:pt idx="6">
                  <c:v>6.9000000000000006E-2</c:v>
                </c:pt>
                <c:pt idx="7">
                  <c:v>7.5999999999999998E-2</c:v>
                </c:pt>
                <c:pt idx="8">
                  <c:v>8.2000000000000003E-2</c:v>
                </c:pt>
                <c:pt idx="9">
                  <c:v>8.6999999999999994E-2</c:v>
                </c:pt>
                <c:pt idx="10">
                  <c:v>9.5000000000000001E-2</c:v>
                </c:pt>
                <c:pt idx="11">
                  <c:v>0.104</c:v>
                </c:pt>
                <c:pt idx="12">
                  <c:v>0.11</c:v>
                </c:pt>
                <c:pt idx="13">
                  <c:v>0.123</c:v>
                </c:pt>
                <c:pt idx="14">
                  <c:v>0.123</c:v>
                </c:pt>
                <c:pt idx="15">
                  <c:v>0.13300000000000001</c:v>
                </c:pt>
                <c:pt idx="16">
                  <c:v>0.13300000000000001</c:v>
                </c:pt>
                <c:pt idx="17">
                  <c:v>0.14000000000000001</c:v>
                </c:pt>
                <c:pt idx="18">
                  <c:v>0.14123030850943163</c:v>
                </c:pt>
                <c:pt idx="19">
                  <c:v>0.155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501C-436E-BF8E-17808C46D491}"/>
            </c:ext>
          </c:extLst>
        </c:ser>
        <c:ser>
          <c:idx val="22"/>
          <c:order val="16"/>
          <c:tx>
            <c:strRef>
              <c:f>'planimétrie directe'!$BO$292</c:f>
              <c:strCache>
                <c:ptCount val="1"/>
                <c:pt idx="0">
                  <c:v>1092</c:v>
                </c:pt>
              </c:strCache>
            </c:strRef>
          </c:tx>
          <c:cat>
            <c:numRef>
              <c:f>'planimétrie directe'!$A$258:$A$277</c:f>
              <c:numCache>
                <c:formatCode>m/d/yyyy</c:formatCode>
                <c:ptCount val="20"/>
                <c:pt idx="0">
                  <c:v>43010</c:v>
                </c:pt>
                <c:pt idx="1">
                  <c:v>43068</c:v>
                </c:pt>
                <c:pt idx="2">
                  <c:v>43129</c:v>
                </c:pt>
                <c:pt idx="3">
                  <c:v>43188</c:v>
                </c:pt>
                <c:pt idx="4">
                  <c:v>43251</c:v>
                </c:pt>
                <c:pt idx="5">
                  <c:v>43312</c:v>
                </c:pt>
                <c:pt idx="6">
                  <c:v>43375</c:v>
                </c:pt>
                <c:pt idx="7">
                  <c:v>43438</c:v>
                </c:pt>
                <c:pt idx="8">
                  <c:v>43494</c:v>
                </c:pt>
                <c:pt idx="9">
                  <c:v>43551</c:v>
                </c:pt>
                <c:pt idx="10">
                  <c:v>43613</c:v>
                </c:pt>
                <c:pt idx="11">
                  <c:v>43678</c:v>
                </c:pt>
                <c:pt idx="12">
                  <c:v>43738</c:v>
                </c:pt>
                <c:pt idx="13">
                  <c:v>43801</c:v>
                </c:pt>
                <c:pt idx="14">
                  <c:v>43860</c:v>
                </c:pt>
                <c:pt idx="15">
                  <c:v>43916</c:v>
                </c:pt>
                <c:pt idx="16">
                  <c:v>43979</c:v>
                </c:pt>
                <c:pt idx="17">
                  <c:v>44046</c:v>
                </c:pt>
                <c:pt idx="18">
                  <c:v>44068</c:v>
                </c:pt>
                <c:pt idx="19">
                  <c:v>44104</c:v>
                </c:pt>
              </c:numCache>
            </c:numRef>
          </c:cat>
          <c:val>
            <c:numRef>
              <c:f>'planimétrie directe'!$BO$258:$BO$277</c:f>
              <c:numCache>
                <c:formatCode>0.000</c:formatCode>
                <c:ptCount val="20"/>
                <c:pt idx="0">
                  <c:v>0</c:v>
                </c:pt>
                <c:pt idx="1">
                  <c:v>1.4E-2</c:v>
                </c:pt>
                <c:pt idx="2">
                  <c:v>3.5341194353029813E-2</c:v>
                </c:pt>
                <c:pt idx="3">
                  <c:v>4.741307832322976E-2</c:v>
                </c:pt>
                <c:pt idx="4">
                  <c:v>7.0000000000000007E-2</c:v>
                </c:pt>
                <c:pt idx="5">
                  <c:v>8.7999999999999995E-2</c:v>
                </c:pt>
                <c:pt idx="6">
                  <c:v>0.105</c:v>
                </c:pt>
                <c:pt idx="7">
                  <c:v>0.11600000000000001</c:v>
                </c:pt>
                <c:pt idx="8">
                  <c:v>0.13300000000000001</c:v>
                </c:pt>
                <c:pt idx="9">
                  <c:v>0.14099999999999999</c:v>
                </c:pt>
                <c:pt idx="10">
                  <c:v>0.156</c:v>
                </c:pt>
                <c:pt idx="11">
                  <c:v>0.182</c:v>
                </c:pt>
                <c:pt idx="12">
                  <c:v>0.17599999999999999</c:v>
                </c:pt>
                <c:pt idx="13">
                  <c:v>0.20899999999999999</c:v>
                </c:pt>
                <c:pt idx="14">
                  <c:v>0.20899999999999999</c:v>
                </c:pt>
                <c:pt idx="15">
                  <c:v>0.22500000000000001</c:v>
                </c:pt>
                <c:pt idx="16">
                  <c:v>0.22500000000000001</c:v>
                </c:pt>
                <c:pt idx="17">
                  <c:v>0.248</c:v>
                </c:pt>
                <c:pt idx="18">
                  <c:v>0.2601557228793569</c:v>
                </c:pt>
                <c:pt idx="19">
                  <c:v>0.27100000000000002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501C-436E-BF8E-17808C46D491}"/>
            </c:ext>
          </c:extLst>
        </c:ser>
        <c:ser>
          <c:idx val="23"/>
          <c:order val="17"/>
          <c:tx>
            <c:strRef>
              <c:f>'planimétrie directe'!$BP$292</c:f>
              <c:strCache>
                <c:ptCount val="1"/>
                <c:pt idx="0">
                  <c:v>1093</c:v>
                </c:pt>
              </c:strCache>
            </c:strRef>
          </c:tx>
          <c:cat>
            <c:numRef>
              <c:f>'planimétrie directe'!$A$258:$A$277</c:f>
              <c:numCache>
                <c:formatCode>m/d/yyyy</c:formatCode>
                <c:ptCount val="20"/>
                <c:pt idx="0">
                  <c:v>43010</c:v>
                </c:pt>
                <c:pt idx="1">
                  <c:v>43068</c:v>
                </c:pt>
                <c:pt idx="2">
                  <c:v>43129</c:v>
                </c:pt>
                <c:pt idx="3">
                  <c:v>43188</c:v>
                </c:pt>
                <c:pt idx="4">
                  <c:v>43251</c:v>
                </c:pt>
                <c:pt idx="5">
                  <c:v>43312</c:v>
                </c:pt>
                <c:pt idx="6">
                  <c:v>43375</c:v>
                </c:pt>
                <c:pt idx="7">
                  <c:v>43438</c:v>
                </c:pt>
                <c:pt idx="8">
                  <c:v>43494</c:v>
                </c:pt>
                <c:pt idx="9">
                  <c:v>43551</c:v>
                </c:pt>
                <c:pt idx="10">
                  <c:v>43613</c:v>
                </c:pt>
                <c:pt idx="11">
                  <c:v>43678</c:v>
                </c:pt>
                <c:pt idx="12">
                  <c:v>43738</c:v>
                </c:pt>
                <c:pt idx="13">
                  <c:v>43801</c:v>
                </c:pt>
                <c:pt idx="14">
                  <c:v>43860</c:v>
                </c:pt>
                <c:pt idx="15">
                  <c:v>43916</c:v>
                </c:pt>
                <c:pt idx="16">
                  <c:v>43979</c:v>
                </c:pt>
                <c:pt idx="17">
                  <c:v>44046</c:v>
                </c:pt>
                <c:pt idx="18">
                  <c:v>44068</c:v>
                </c:pt>
                <c:pt idx="19">
                  <c:v>44104</c:v>
                </c:pt>
              </c:numCache>
            </c:numRef>
          </c:cat>
          <c:val>
            <c:numRef>
              <c:f>'planimétrie directe'!$BP$258:$BP$277</c:f>
              <c:numCache>
                <c:formatCode>0.000</c:formatCode>
                <c:ptCount val="20"/>
                <c:pt idx="0">
                  <c:v>0</c:v>
                </c:pt>
                <c:pt idx="1">
                  <c:v>1.2E-2</c:v>
                </c:pt>
                <c:pt idx="2">
                  <c:v>2.912043934118131E-2</c:v>
                </c:pt>
                <c:pt idx="3">
                  <c:v>3.984971766669123E-2</c:v>
                </c:pt>
                <c:pt idx="4">
                  <c:v>5.2999999999999999E-2</c:v>
                </c:pt>
                <c:pt idx="5">
                  <c:v>6.0999999999999999E-2</c:v>
                </c:pt>
                <c:pt idx="6">
                  <c:v>7.1999999999999995E-2</c:v>
                </c:pt>
                <c:pt idx="7">
                  <c:v>7.6999999999999999E-2</c:v>
                </c:pt>
                <c:pt idx="8">
                  <c:v>0.09</c:v>
                </c:pt>
                <c:pt idx="9">
                  <c:v>9.6000000000000002E-2</c:v>
                </c:pt>
                <c:pt idx="10">
                  <c:v>0.107</c:v>
                </c:pt>
                <c:pt idx="11">
                  <c:v>0.11899999999999999</c:v>
                </c:pt>
                <c:pt idx="12">
                  <c:v>0.126</c:v>
                </c:pt>
                <c:pt idx="13">
                  <c:v>0.13500000000000001</c:v>
                </c:pt>
                <c:pt idx="14">
                  <c:v>0.13500000000000001</c:v>
                </c:pt>
                <c:pt idx="15">
                  <c:v>0.15</c:v>
                </c:pt>
                <c:pt idx="16">
                  <c:v>0.15</c:v>
                </c:pt>
                <c:pt idx="17">
                  <c:v>0.16200000000000001</c:v>
                </c:pt>
                <c:pt idx="18">
                  <c:v>0.16744252744308985</c:v>
                </c:pt>
                <c:pt idx="19">
                  <c:v>0.17699999999999999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01C-436E-BF8E-17808C46D491}"/>
            </c:ext>
          </c:extLst>
        </c:ser>
        <c:ser>
          <c:idx val="24"/>
          <c:order val="18"/>
          <c:tx>
            <c:strRef>
              <c:f>'planimétrie directe'!$BQ$292</c:f>
              <c:strCache>
                <c:ptCount val="1"/>
                <c:pt idx="0">
                  <c:v>1094</c:v>
                </c:pt>
              </c:strCache>
            </c:strRef>
          </c:tx>
          <c:cat>
            <c:numRef>
              <c:f>'planimétrie directe'!$A$258:$A$277</c:f>
              <c:numCache>
                <c:formatCode>m/d/yyyy</c:formatCode>
                <c:ptCount val="20"/>
                <c:pt idx="0">
                  <c:v>43010</c:v>
                </c:pt>
                <c:pt idx="1">
                  <c:v>43068</c:v>
                </c:pt>
                <c:pt idx="2">
                  <c:v>43129</c:v>
                </c:pt>
                <c:pt idx="3">
                  <c:v>43188</c:v>
                </c:pt>
                <c:pt idx="4">
                  <c:v>43251</c:v>
                </c:pt>
                <c:pt idx="5">
                  <c:v>43312</c:v>
                </c:pt>
                <c:pt idx="6">
                  <c:v>43375</c:v>
                </c:pt>
                <c:pt idx="7">
                  <c:v>43438</c:v>
                </c:pt>
                <c:pt idx="8">
                  <c:v>43494</c:v>
                </c:pt>
                <c:pt idx="9">
                  <c:v>43551</c:v>
                </c:pt>
                <c:pt idx="10">
                  <c:v>43613</c:v>
                </c:pt>
                <c:pt idx="11">
                  <c:v>43678</c:v>
                </c:pt>
                <c:pt idx="12">
                  <c:v>43738</c:v>
                </c:pt>
                <c:pt idx="13">
                  <c:v>43801</c:v>
                </c:pt>
                <c:pt idx="14">
                  <c:v>43860</c:v>
                </c:pt>
                <c:pt idx="15">
                  <c:v>43916</c:v>
                </c:pt>
                <c:pt idx="16">
                  <c:v>43979</c:v>
                </c:pt>
                <c:pt idx="17">
                  <c:v>44046</c:v>
                </c:pt>
                <c:pt idx="18">
                  <c:v>44068</c:v>
                </c:pt>
                <c:pt idx="19">
                  <c:v>44104</c:v>
                </c:pt>
              </c:numCache>
            </c:numRef>
          </c:cat>
          <c:val>
            <c:numRef>
              <c:f>'planimétrie directe'!$BQ$258:$BQ$277</c:f>
              <c:numCache>
                <c:formatCode>0.000</c:formatCode>
                <c:ptCount val="20"/>
                <c:pt idx="0">
                  <c:v>0</c:v>
                </c:pt>
                <c:pt idx="1">
                  <c:v>1.4E-2</c:v>
                </c:pt>
                <c:pt idx="2">
                  <c:v>3.0364453043908304E-2</c:v>
                </c:pt>
                <c:pt idx="3">
                  <c:v>4.1109609657288999E-2</c:v>
                </c:pt>
                <c:pt idx="4">
                  <c:v>5.1999999999999998E-2</c:v>
                </c:pt>
                <c:pt idx="5">
                  <c:v>0.06</c:v>
                </c:pt>
                <c:pt idx="6">
                  <c:v>7.0999999999999994E-2</c:v>
                </c:pt>
                <c:pt idx="7">
                  <c:v>7.8E-2</c:v>
                </c:pt>
                <c:pt idx="8">
                  <c:v>9.0999999999999998E-2</c:v>
                </c:pt>
                <c:pt idx="9">
                  <c:v>9.7000000000000003E-2</c:v>
                </c:pt>
                <c:pt idx="10">
                  <c:v>0.107</c:v>
                </c:pt>
                <c:pt idx="11">
                  <c:v>0.11899999999999999</c:v>
                </c:pt>
                <c:pt idx="12">
                  <c:v>0.129</c:v>
                </c:pt>
                <c:pt idx="13">
                  <c:v>0.13900000000000001</c:v>
                </c:pt>
                <c:pt idx="14">
                  <c:v>0.13900000000000001</c:v>
                </c:pt>
                <c:pt idx="15">
                  <c:v>0.154</c:v>
                </c:pt>
                <c:pt idx="16">
                  <c:v>0.154</c:v>
                </c:pt>
                <c:pt idx="17">
                  <c:v>0.16700000000000001</c:v>
                </c:pt>
                <c:pt idx="18">
                  <c:v>0.16733499355300149</c:v>
                </c:pt>
                <c:pt idx="19">
                  <c:v>0.18099999999999999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501C-436E-BF8E-17808C46D491}"/>
            </c:ext>
          </c:extLst>
        </c:ser>
        <c:ser>
          <c:idx val="25"/>
          <c:order val="19"/>
          <c:tx>
            <c:strRef>
              <c:f>'planimétrie directe'!$BR$292</c:f>
              <c:strCache>
                <c:ptCount val="1"/>
                <c:pt idx="0">
                  <c:v>1095</c:v>
                </c:pt>
              </c:strCache>
            </c:strRef>
          </c:tx>
          <c:cat>
            <c:numRef>
              <c:f>'planimétrie directe'!$A$258:$A$277</c:f>
              <c:numCache>
                <c:formatCode>m/d/yyyy</c:formatCode>
                <c:ptCount val="20"/>
                <c:pt idx="0">
                  <c:v>43010</c:v>
                </c:pt>
                <c:pt idx="1">
                  <c:v>43068</c:v>
                </c:pt>
                <c:pt idx="2">
                  <c:v>43129</c:v>
                </c:pt>
                <c:pt idx="3">
                  <c:v>43188</c:v>
                </c:pt>
                <c:pt idx="4">
                  <c:v>43251</c:v>
                </c:pt>
                <c:pt idx="5">
                  <c:v>43312</c:v>
                </c:pt>
                <c:pt idx="6">
                  <c:v>43375</c:v>
                </c:pt>
                <c:pt idx="7">
                  <c:v>43438</c:v>
                </c:pt>
                <c:pt idx="8">
                  <c:v>43494</c:v>
                </c:pt>
                <c:pt idx="9">
                  <c:v>43551</c:v>
                </c:pt>
                <c:pt idx="10">
                  <c:v>43613</c:v>
                </c:pt>
                <c:pt idx="11">
                  <c:v>43678</c:v>
                </c:pt>
                <c:pt idx="12">
                  <c:v>43738</c:v>
                </c:pt>
                <c:pt idx="13">
                  <c:v>43801</c:v>
                </c:pt>
                <c:pt idx="14">
                  <c:v>43860</c:v>
                </c:pt>
                <c:pt idx="15">
                  <c:v>43916</c:v>
                </c:pt>
                <c:pt idx="16">
                  <c:v>43979</c:v>
                </c:pt>
                <c:pt idx="17">
                  <c:v>44046</c:v>
                </c:pt>
                <c:pt idx="18">
                  <c:v>44068</c:v>
                </c:pt>
                <c:pt idx="19">
                  <c:v>44104</c:v>
                </c:pt>
              </c:numCache>
            </c:numRef>
          </c:cat>
          <c:val>
            <c:numRef>
              <c:f>'planimétrie directe'!$BR$258:$BR$277</c:f>
              <c:numCache>
                <c:formatCode>0.000</c:formatCode>
                <c:ptCount val="20"/>
                <c:pt idx="0">
                  <c:v>0</c:v>
                </c:pt>
                <c:pt idx="1">
                  <c:v>1.6E-2</c:v>
                </c:pt>
                <c:pt idx="2">
                  <c:v>3.4058772708883363E-2</c:v>
                </c:pt>
                <c:pt idx="3">
                  <c:v>5.0209560354627508E-2</c:v>
                </c:pt>
                <c:pt idx="4">
                  <c:v>7.4999999999999997E-2</c:v>
                </c:pt>
                <c:pt idx="5">
                  <c:v>8.6999999999999994E-2</c:v>
                </c:pt>
                <c:pt idx="6">
                  <c:v>0.105</c:v>
                </c:pt>
                <c:pt idx="7">
                  <c:v>0.114</c:v>
                </c:pt>
                <c:pt idx="8">
                  <c:v>0.129</c:v>
                </c:pt>
                <c:pt idx="9">
                  <c:v>0.13700000000000001</c:v>
                </c:pt>
                <c:pt idx="10">
                  <c:v>0.151</c:v>
                </c:pt>
                <c:pt idx="11">
                  <c:v>0.17699999999999999</c:v>
                </c:pt>
                <c:pt idx="12">
                  <c:v>0.187</c:v>
                </c:pt>
                <c:pt idx="13">
                  <c:v>0.19700000000000001</c:v>
                </c:pt>
                <c:pt idx="14">
                  <c:v>0.19700000000000001</c:v>
                </c:pt>
                <c:pt idx="15">
                  <c:v>0.214</c:v>
                </c:pt>
                <c:pt idx="16">
                  <c:v>0.214</c:v>
                </c:pt>
                <c:pt idx="17">
                  <c:v>0.23499999999999999</c:v>
                </c:pt>
                <c:pt idx="18">
                  <c:v>0.23983536013196935</c:v>
                </c:pt>
                <c:pt idx="19">
                  <c:v>0.25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501C-436E-BF8E-17808C46D491}"/>
            </c:ext>
          </c:extLst>
        </c:ser>
        <c:ser>
          <c:idx val="26"/>
          <c:order val="20"/>
          <c:tx>
            <c:strRef>
              <c:f>'planimétrie directe'!$BS$292</c:f>
              <c:strCache>
                <c:ptCount val="1"/>
                <c:pt idx="0">
                  <c:v>1096</c:v>
                </c:pt>
              </c:strCache>
            </c:strRef>
          </c:tx>
          <c:cat>
            <c:numRef>
              <c:f>'planimétrie directe'!$A$258:$A$277</c:f>
              <c:numCache>
                <c:formatCode>m/d/yyyy</c:formatCode>
                <c:ptCount val="20"/>
                <c:pt idx="0">
                  <c:v>43010</c:v>
                </c:pt>
                <c:pt idx="1">
                  <c:v>43068</c:v>
                </c:pt>
                <c:pt idx="2">
                  <c:v>43129</c:v>
                </c:pt>
                <c:pt idx="3">
                  <c:v>43188</c:v>
                </c:pt>
                <c:pt idx="4">
                  <c:v>43251</c:v>
                </c:pt>
                <c:pt idx="5">
                  <c:v>43312</c:v>
                </c:pt>
                <c:pt idx="6">
                  <c:v>43375</c:v>
                </c:pt>
                <c:pt idx="7">
                  <c:v>43438</c:v>
                </c:pt>
                <c:pt idx="8">
                  <c:v>43494</c:v>
                </c:pt>
                <c:pt idx="9">
                  <c:v>43551</c:v>
                </c:pt>
                <c:pt idx="10">
                  <c:v>43613</c:v>
                </c:pt>
                <c:pt idx="11">
                  <c:v>43678</c:v>
                </c:pt>
                <c:pt idx="12">
                  <c:v>43738</c:v>
                </c:pt>
                <c:pt idx="13">
                  <c:v>43801</c:v>
                </c:pt>
                <c:pt idx="14">
                  <c:v>43860</c:v>
                </c:pt>
                <c:pt idx="15">
                  <c:v>43916</c:v>
                </c:pt>
                <c:pt idx="16">
                  <c:v>43979</c:v>
                </c:pt>
                <c:pt idx="17">
                  <c:v>44046</c:v>
                </c:pt>
                <c:pt idx="18">
                  <c:v>44068</c:v>
                </c:pt>
                <c:pt idx="19">
                  <c:v>44104</c:v>
                </c:pt>
              </c:numCache>
            </c:numRef>
          </c:cat>
          <c:val>
            <c:numRef>
              <c:f>'planimétrie directe'!$BS$258:$BS$277</c:f>
              <c:numCache>
                <c:formatCode>0.000</c:formatCode>
                <c:ptCount val="20"/>
                <c:pt idx="0">
                  <c:v>0</c:v>
                </c:pt>
                <c:pt idx="1">
                  <c:v>1.4E-2</c:v>
                </c:pt>
                <c:pt idx="2">
                  <c:v>3.7802116299855776E-2</c:v>
                </c:pt>
                <c:pt idx="3">
                  <c:v>5.4561891645488504E-2</c:v>
                </c:pt>
                <c:pt idx="4">
                  <c:v>7.6999999999999999E-2</c:v>
                </c:pt>
                <c:pt idx="5">
                  <c:v>9.2999999999999999E-2</c:v>
                </c:pt>
                <c:pt idx="6">
                  <c:v>0.109</c:v>
                </c:pt>
                <c:pt idx="7">
                  <c:v>0.11799999999999999</c:v>
                </c:pt>
                <c:pt idx="8">
                  <c:v>0.13200000000000001</c:v>
                </c:pt>
                <c:pt idx="9">
                  <c:v>0.14099999999999999</c:v>
                </c:pt>
                <c:pt idx="10">
                  <c:v>0.154</c:v>
                </c:pt>
                <c:pt idx="11">
                  <c:v>0.182</c:v>
                </c:pt>
                <c:pt idx="12">
                  <c:v>0.19400000000000001</c:v>
                </c:pt>
                <c:pt idx="13">
                  <c:v>0.20399999999999999</c:v>
                </c:pt>
                <c:pt idx="14">
                  <c:v>0.20399999999999999</c:v>
                </c:pt>
                <c:pt idx="15">
                  <c:v>0.22</c:v>
                </c:pt>
                <c:pt idx="16">
                  <c:v>0.22</c:v>
                </c:pt>
                <c:pt idx="17">
                  <c:v>0.24299999999999999</c:v>
                </c:pt>
                <c:pt idx="18">
                  <c:v>0.25192459157284314</c:v>
                </c:pt>
                <c:pt idx="19">
                  <c:v>0.25800000000000001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501C-436E-BF8E-17808C46D491}"/>
            </c:ext>
          </c:extLst>
        </c:ser>
        <c:ser>
          <c:idx val="27"/>
          <c:order val="21"/>
          <c:tx>
            <c:strRef>
              <c:f>'planimétrie directe'!$BT$292</c:f>
              <c:strCache>
                <c:ptCount val="1"/>
                <c:pt idx="0">
                  <c:v>1097</c:v>
                </c:pt>
              </c:strCache>
            </c:strRef>
          </c:tx>
          <c:cat>
            <c:numRef>
              <c:f>'planimétrie directe'!$A$258:$A$277</c:f>
              <c:numCache>
                <c:formatCode>m/d/yyyy</c:formatCode>
                <c:ptCount val="20"/>
                <c:pt idx="0">
                  <c:v>43010</c:v>
                </c:pt>
                <c:pt idx="1">
                  <c:v>43068</c:v>
                </c:pt>
                <c:pt idx="2">
                  <c:v>43129</c:v>
                </c:pt>
                <c:pt idx="3">
                  <c:v>43188</c:v>
                </c:pt>
                <c:pt idx="4">
                  <c:v>43251</c:v>
                </c:pt>
                <c:pt idx="5">
                  <c:v>43312</c:v>
                </c:pt>
                <c:pt idx="6">
                  <c:v>43375</c:v>
                </c:pt>
                <c:pt idx="7">
                  <c:v>43438</c:v>
                </c:pt>
                <c:pt idx="8">
                  <c:v>43494</c:v>
                </c:pt>
                <c:pt idx="9">
                  <c:v>43551</c:v>
                </c:pt>
                <c:pt idx="10">
                  <c:v>43613</c:v>
                </c:pt>
                <c:pt idx="11">
                  <c:v>43678</c:v>
                </c:pt>
                <c:pt idx="12">
                  <c:v>43738</c:v>
                </c:pt>
                <c:pt idx="13">
                  <c:v>43801</c:v>
                </c:pt>
                <c:pt idx="14">
                  <c:v>43860</c:v>
                </c:pt>
                <c:pt idx="15">
                  <c:v>43916</c:v>
                </c:pt>
                <c:pt idx="16">
                  <c:v>43979</c:v>
                </c:pt>
                <c:pt idx="17">
                  <c:v>44046</c:v>
                </c:pt>
                <c:pt idx="18">
                  <c:v>44068</c:v>
                </c:pt>
                <c:pt idx="19">
                  <c:v>44104</c:v>
                </c:pt>
              </c:numCache>
            </c:numRef>
          </c:cat>
          <c:val>
            <c:numRef>
              <c:f>'planimétrie directe'!$BT$258:$BT$277</c:f>
              <c:numCache>
                <c:formatCode>0.000</c:formatCode>
                <c:ptCount val="20"/>
                <c:pt idx="0">
                  <c:v>0</c:v>
                </c:pt>
                <c:pt idx="1">
                  <c:v>1.4999999999999999E-2</c:v>
                </c:pt>
                <c:pt idx="2">
                  <c:v>2.4083189238020407E-2</c:v>
                </c:pt>
                <c:pt idx="3">
                  <c:v>3.3600595058313865E-2</c:v>
                </c:pt>
                <c:pt idx="4">
                  <c:v>5.0999999999999997E-2</c:v>
                </c:pt>
                <c:pt idx="5">
                  <c:v>0.06</c:v>
                </c:pt>
                <c:pt idx="6">
                  <c:v>7.0999999999999994E-2</c:v>
                </c:pt>
                <c:pt idx="7">
                  <c:v>7.9000000000000001E-2</c:v>
                </c:pt>
                <c:pt idx="8">
                  <c:v>8.8999999999999996E-2</c:v>
                </c:pt>
                <c:pt idx="9">
                  <c:v>9.4E-2</c:v>
                </c:pt>
                <c:pt idx="10">
                  <c:v>0.10199999999999999</c:v>
                </c:pt>
                <c:pt idx="11">
                  <c:v>0.125</c:v>
                </c:pt>
                <c:pt idx="12">
                  <c:v>0.13100000000000001</c:v>
                </c:pt>
                <c:pt idx="13">
                  <c:v>0.14199999999999999</c:v>
                </c:pt>
                <c:pt idx="14">
                  <c:v>0.14199999999999999</c:v>
                </c:pt>
                <c:pt idx="15">
                  <c:v>0.152</c:v>
                </c:pt>
                <c:pt idx="16">
                  <c:v>0.152</c:v>
                </c:pt>
                <c:pt idx="17">
                  <c:v>0.16700000000000001</c:v>
                </c:pt>
                <c:pt idx="18">
                  <c:v>0.17360011483776761</c:v>
                </c:pt>
                <c:pt idx="19">
                  <c:v>0.17799999999999999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501C-436E-BF8E-17808C46D491}"/>
            </c:ext>
          </c:extLst>
        </c:ser>
        <c:ser>
          <c:idx val="28"/>
          <c:order val="22"/>
          <c:tx>
            <c:strRef>
              <c:f>'planimétrie directe'!$BU$292</c:f>
              <c:strCache>
                <c:ptCount val="1"/>
                <c:pt idx="0">
                  <c:v>1098</c:v>
                </c:pt>
              </c:strCache>
            </c:strRef>
          </c:tx>
          <c:cat>
            <c:numRef>
              <c:f>'planimétrie directe'!$A$258:$A$277</c:f>
              <c:numCache>
                <c:formatCode>m/d/yyyy</c:formatCode>
                <c:ptCount val="20"/>
                <c:pt idx="0">
                  <c:v>43010</c:v>
                </c:pt>
                <c:pt idx="1">
                  <c:v>43068</c:v>
                </c:pt>
                <c:pt idx="2">
                  <c:v>43129</c:v>
                </c:pt>
                <c:pt idx="3">
                  <c:v>43188</c:v>
                </c:pt>
                <c:pt idx="4">
                  <c:v>43251</c:v>
                </c:pt>
                <c:pt idx="5">
                  <c:v>43312</c:v>
                </c:pt>
                <c:pt idx="6">
                  <c:v>43375</c:v>
                </c:pt>
                <c:pt idx="7">
                  <c:v>43438</c:v>
                </c:pt>
                <c:pt idx="8">
                  <c:v>43494</c:v>
                </c:pt>
                <c:pt idx="9">
                  <c:v>43551</c:v>
                </c:pt>
                <c:pt idx="10">
                  <c:v>43613</c:v>
                </c:pt>
                <c:pt idx="11">
                  <c:v>43678</c:v>
                </c:pt>
                <c:pt idx="12">
                  <c:v>43738</c:v>
                </c:pt>
                <c:pt idx="13">
                  <c:v>43801</c:v>
                </c:pt>
                <c:pt idx="14">
                  <c:v>43860</c:v>
                </c:pt>
                <c:pt idx="15">
                  <c:v>43916</c:v>
                </c:pt>
                <c:pt idx="16">
                  <c:v>43979</c:v>
                </c:pt>
                <c:pt idx="17">
                  <c:v>44046</c:v>
                </c:pt>
                <c:pt idx="18">
                  <c:v>44068</c:v>
                </c:pt>
                <c:pt idx="19">
                  <c:v>44104</c:v>
                </c:pt>
              </c:numCache>
            </c:numRef>
          </c:cat>
          <c:val>
            <c:numRef>
              <c:f>'planimétrie directe'!$BU$258:$BU$277</c:f>
              <c:numCache>
                <c:formatCode>0.000</c:formatCode>
                <c:ptCount val="20"/>
                <c:pt idx="0">
                  <c:v>0</c:v>
                </c:pt>
                <c:pt idx="1">
                  <c:v>1.4999999999999999E-2</c:v>
                </c:pt>
                <c:pt idx="2">
                  <c:v>2.5495097541480053E-2</c:v>
                </c:pt>
                <c:pt idx="3">
                  <c:v>3.6878177762500915E-2</c:v>
                </c:pt>
                <c:pt idx="4">
                  <c:v>5.0999999999999997E-2</c:v>
                </c:pt>
                <c:pt idx="5">
                  <c:v>5.5E-2</c:v>
                </c:pt>
                <c:pt idx="6">
                  <c:v>6.2E-2</c:v>
                </c:pt>
                <c:pt idx="7">
                  <c:v>6.9000000000000006E-2</c:v>
                </c:pt>
                <c:pt idx="8">
                  <c:v>0.08</c:v>
                </c:pt>
                <c:pt idx="9">
                  <c:v>8.4000000000000005E-2</c:v>
                </c:pt>
                <c:pt idx="10">
                  <c:v>9.1999999999999998E-2</c:v>
                </c:pt>
                <c:pt idx="11">
                  <c:v>0.11</c:v>
                </c:pt>
                <c:pt idx="12">
                  <c:v>0.114</c:v>
                </c:pt>
                <c:pt idx="13">
                  <c:v>0.122</c:v>
                </c:pt>
                <c:pt idx="14">
                  <c:v>0.122</c:v>
                </c:pt>
                <c:pt idx="15">
                  <c:v>0.13</c:v>
                </c:pt>
                <c:pt idx="16">
                  <c:v>0.13</c:v>
                </c:pt>
                <c:pt idx="17">
                  <c:v>0.14299999999999999</c:v>
                </c:pt>
                <c:pt idx="18">
                  <c:v>0.14921461039965703</c:v>
                </c:pt>
                <c:pt idx="19">
                  <c:v>0.14899999999999999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501C-436E-BF8E-17808C46D491}"/>
            </c:ext>
          </c:extLst>
        </c:ser>
        <c:ser>
          <c:idx val="29"/>
          <c:order val="23"/>
          <c:tx>
            <c:strRef>
              <c:f>'planimétrie directe'!$BV$292</c:f>
              <c:strCache>
                <c:ptCount val="1"/>
                <c:pt idx="0">
                  <c:v>1099</c:v>
                </c:pt>
              </c:strCache>
            </c:strRef>
          </c:tx>
          <c:cat>
            <c:numRef>
              <c:f>'planimétrie directe'!$A$258:$A$277</c:f>
              <c:numCache>
                <c:formatCode>m/d/yyyy</c:formatCode>
                <c:ptCount val="20"/>
                <c:pt idx="0">
                  <c:v>43010</c:v>
                </c:pt>
                <c:pt idx="1">
                  <c:v>43068</c:v>
                </c:pt>
                <c:pt idx="2">
                  <c:v>43129</c:v>
                </c:pt>
                <c:pt idx="3">
                  <c:v>43188</c:v>
                </c:pt>
                <c:pt idx="4">
                  <c:v>43251</c:v>
                </c:pt>
                <c:pt idx="5">
                  <c:v>43312</c:v>
                </c:pt>
                <c:pt idx="6">
                  <c:v>43375</c:v>
                </c:pt>
                <c:pt idx="7">
                  <c:v>43438</c:v>
                </c:pt>
                <c:pt idx="8">
                  <c:v>43494</c:v>
                </c:pt>
                <c:pt idx="9">
                  <c:v>43551</c:v>
                </c:pt>
                <c:pt idx="10">
                  <c:v>43613</c:v>
                </c:pt>
                <c:pt idx="11">
                  <c:v>43678</c:v>
                </c:pt>
                <c:pt idx="12">
                  <c:v>43738</c:v>
                </c:pt>
                <c:pt idx="13">
                  <c:v>43801</c:v>
                </c:pt>
                <c:pt idx="14">
                  <c:v>43860</c:v>
                </c:pt>
                <c:pt idx="15">
                  <c:v>43916</c:v>
                </c:pt>
                <c:pt idx="16">
                  <c:v>43979</c:v>
                </c:pt>
                <c:pt idx="17">
                  <c:v>44046</c:v>
                </c:pt>
                <c:pt idx="18">
                  <c:v>44068</c:v>
                </c:pt>
                <c:pt idx="19">
                  <c:v>44104</c:v>
                </c:pt>
              </c:numCache>
            </c:numRef>
          </c:cat>
          <c:val>
            <c:numRef>
              <c:f>'planimétrie directe'!$BV$258:$BV$277</c:f>
              <c:numCache>
                <c:formatCode>0.000</c:formatCode>
                <c:ptCount val="20"/>
                <c:pt idx="0">
                  <c:v>0</c:v>
                </c:pt>
                <c:pt idx="1">
                  <c:v>1.4E-2</c:v>
                </c:pt>
                <c:pt idx="2">
                  <c:v>2.2847319088178226E-2</c:v>
                </c:pt>
                <c:pt idx="3">
                  <c:v>2.8231188085449662E-2</c:v>
                </c:pt>
                <c:pt idx="4">
                  <c:v>5.6000000000000001E-2</c:v>
                </c:pt>
                <c:pt idx="5">
                  <c:v>6.3E-2</c:v>
                </c:pt>
                <c:pt idx="6">
                  <c:v>7.4999999999999997E-2</c:v>
                </c:pt>
                <c:pt idx="7">
                  <c:v>7.6999999999999999E-2</c:v>
                </c:pt>
                <c:pt idx="8">
                  <c:v>8.6999999999999994E-2</c:v>
                </c:pt>
                <c:pt idx="9">
                  <c:v>9.0999999999999998E-2</c:v>
                </c:pt>
                <c:pt idx="10">
                  <c:v>9.7000000000000003E-2</c:v>
                </c:pt>
                <c:pt idx="11">
                  <c:v>0.123</c:v>
                </c:pt>
                <c:pt idx="12">
                  <c:v>0.123</c:v>
                </c:pt>
                <c:pt idx="13">
                  <c:v>0.13300000000000001</c:v>
                </c:pt>
                <c:pt idx="14">
                  <c:v>0.13300000000000001</c:v>
                </c:pt>
                <c:pt idx="15">
                  <c:v>0.14000000000000001</c:v>
                </c:pt>
                <c:pt idx="16">
                  <c:v>0.14000000000000001</c:v>
                </c:pt>
                <c:pt idx="17">
                  <c:v>0.16</c:v>
                </c:pt>
                <c:pt idx="18">
                  <c:v>0.16591865483938087</c:v>
                </c:pt>
                <c:pt idx="19">
                  <c:v>0.16700000000000001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501C-436E-BF8E-17808C46D491}"/>
            </c:ext>
          </c:extLst>
        </c:ser>
        <c:ser>
          <c:idx val="30"/>
          <c:order val="24"/>
          <c:tx>
            <c:strRef>
              <c:f>'planimétrie directe'!$BW$292</c:f>
              <c:strCache>
                <c:ptCount val="1"/>
                <c:pt idx="0">
                  <c:v>1100</c:v>
                </c:pt>
              </c:strCache>
            </c:strRef>
          </c:tx>
          <c:cat>
            <c:numRef>
              <c:f>'planimétrie directe'!$A$258:$A$277</c:f>
              <c:numCache>
                <c:formatCode>m/d/yyyy</c:formatCode>
                <c:ptCount val="20"/>
                <c:pt idx="0">
                  <c:v>43010</c:v>
                </c:pt>
                <c:pt idx="1">
                  <c:v>43068</c:v>
                </c:pt>
                <c:pt idx="2">
                  <c:v>43129</c:v>
                </c:pt>
                <c:pt idx="3">
                  <c:v>43188</c:v>
                </c:pt>
                <c:pt idx="4">
                  <c:v>43251</c:v>
                </c:pt>
                <c:pt idx="5">
                  <c:v>43312</c:v>
                </c:pt>
                <c:pt idx="6">
                  <c:v>43375</c:v>
                </c:pt>
                <c:pt idx="7">
                  <c:v>43438</c:v>
                </c:pt>
                <c:pt idx="8">
                  <c:v>43494</c:v>
                </c:pt>
                <c:pt idx="9">
                  <c:v>43551</c:v>
                </c:pt>
                <c:pt idx="10">
                  <c:v>43613</c:v>
                </c:pt>
                <c:pt idx="11">
                  <c:v>43678</c:v>
                </c:pt>
                <c:pt idx="12">
                  <c:v>43738</c:v>
                </c:pt>
                <c:pt idx="13">
                  <c:v>43801</c:v>
                </c:pt>
                <c:pt idx="14">
                  <c:v>43860</c:v>
                </c:pt>
                <c:pt idx="15">
                  <c:v>43916</c:v>
                </c:pt>
                <c:pt idx="16">
                  <c:v>43979</c:v>
                </c:pt>
                <c:pt idx="17">
                  <c:v>44046</c:v>
                </c:pt>
                <c:pt idx="18">
                  <c:v>44068</c:v>
                </c:pt>
                <c:pt idx="19">
                  <c:v>44104</c:v>
                </c:pt>
              </c:numCache>
            </c:numRef>
          </c:cat>
          <c:val>
            <c:numRef>
              <c:f>'planimétrie directe'!$BW$258:$BW$277</c:f>
              <c:numCache>
                <c:formatCode>0.000</c:formatCode>
                <c:ptCount val="20"/>
                <c:pt idx="0">
                  <c:v>0</c:v>
                </c:pt>
                <c:pt idx="1">
                  <c:v>1.4E-2</c:v>
                </c:pt>
                <c:pt idx="2">
                  <c:v>2.5059928879436442E-2</c:v>
                </c:pt>
                <c:pt idx="3">
                  <c:v>3.2280025180334605E-2</c:v>
                </c:pt>
                <c:pt idx="4">
                  <c:v>5.2999999999999999E-2</c:v>
                </c:pt>
                <c:pt idx="5">
                  <c:v>6.0999999999999999E-2</c:v>
                </c:pt>
                <c:pt idx="6">
                  <c:v>6.9000000000000006E-2</c:v>
                </c:pt>
                <c:pt idx="7">
                  <c:v>7.1999999999999995E-2</c:v>
                </c:pt>
                <c:pt idx="8">
                  <c:v>8.4000000000000005E-2</c:v>
                </c:pt>
                <c:pt idx="9">
                  <c:v>8.5000000000000006E-2</c:v>
                </c:pt>
                <c:pt idx="10">
                  <c:v>9.2999999999999999E-2</c:v>
                </c:pt>
                <c:pt idx="11">
                  <c:v>0.11600000000000001</c:v>
                </c:pt>
                <c:pt idx="12">
                  <c:v>0.122</c:v>
                </c:pt>
                <c:pt idx="13">
                  <c:v>0.13200000000000001</c:v>
                </c:pt>
                <c:pt idx="14">
                  <c:v>0.13200000000000001</c:v>
                </c:pt>
                <c:pt idx="15">
                  <c:v>0.14000000000000001</c:v>
                </c:pt>
                <c:pt idx="16">
                  <c:v>0.14000000000000001</c:v>
                </c:pt>
                <c:pt idx="17">
                  <c:v>0.152</c:v>
                </c:pt>
                <c:pt idx="18">
                  <c:v>0.16161683153922876</c:v>
                </c:pt>
                <c:pt idx="19">
                  <c:v>0.157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501C-436E-BF8E-17808C46D4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3149056"/>
        <c:axId val="113150592"/>
        <c:extLst/>
      </c:lineChart>
      <c:dateAx>
        <c:axId val="113149056"/>
        <c:scaling>
          <c:orientation val="minMax"/>
          <c:max val="44104"/>
          <c:min val="43010"/>
        </c:scaling>
        <c:delete val="0"/>
        <c:axPos val="b"/>
        <c:numFmt formatCode="dd/mm/yy;@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fr-FR"/>
          </a:p>
        </c:txPr>
        <c:crossAx val="113150592"/>
        <c:crossesAt val="-5.000000000000001E-2"/>
        <c:auto val="1"/>
        <c:lblOffset val="100"/>
        <c:baseTimeUnit val="days"/>
      </c:dateAx>
      <c:valAx>
        <c:axId val="113150592"/>
        <c:scaling>
          <c:orientation val="minMax"/>
          <c:max val="0.30000000000000004"/>
          <c:min val="0"/>
        </c:scaling>
        <c:delete val="0"/>
        <c:axPos val="l"/>
        <c:majorGridlines>
          <c:spPr>
            <a:ln>
              <a:prstDash val="sysDot"/>
            </a:ln>
          </c:spPr>
        </c:majorGridlines>
        <c:title>
          <c:tx>
            <c:rich>
              <a:bodyPr rot="-5400000" vert="horz"/>
              <a:lstStyle/>
              <a:p>
                <a:pPr>
                  <a:defRPr sz="2000" b="0"/>
                </a:pPr>
                <a:r>
                  <a:rPr lang="en-US" sz="2000" b="0"/>
                  <a:t>en mètre</a:t>
                </a:r>
              </a:p>
            </c:rich>
          </c:tx>
          <c:overlay val="0"/>
        </c:title>
        <c:numFmt formatCode="#,##0.000" sourceLinked="0"/>
        <c:majorTickMark val="out"/>
        <c:minorTickMark val="none"/>
        <c:tickLblPos val="nextTo"/>
        <c:txPr>
          <a:bodyPr/>
          <a:lstStyle/>
          <a:p>
            <a:pPr>
              <a:defRPr sz="1600"/>
            </a:pPr>
            <a:endParaRPr lang="fr-FR"/>
          </a:p>
        </c:txPr>
        <c:crossAx val="113149056"/>
        <c:crosses val="autoZero"/>
        <c:crossBetween val="between"/>
        <c:majorUnit val="2.0000000000000004E-2"/>
        <c:minorUnit val="2.0000000000000005E-3"/>
      </c:valAx>
    </c:plotArea>
    <c:legend>
      <c:legendPos val="r"/>
      <c:layout>
        <c:manualLayout>
          <c:xMode val="edge"/>
          <c:yMode val="edge"/>
          <c:x val="0.88432321734384567"/>
          <c:y val="2.1987370129755223E-2"/>
          <c:w val="0.11173027177840161"/>
          <c:h val="0.96159660746670383"/>
        </c:manualLayout>
      </c:layout>
      <c:overlay val="0"/>
      <c:txPr>
        <a:bodyPr/>
        <a:lstStyle/>
        <a:p>
          <a:pPr>
            <a:defRPr sz="1800"/>
          </a:pPr>
          <a:endParaRPr lang="fr-FR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600"/>
              <a:t>vitesse du déplacement du</a:t>
            </a:r>
            <a:r>
              <a:rPr lang="en-US" sz="1600" baseline="0"/>
              <a:t>  repère R1022</a:t>
            </a:r>
            <a:r>
              <a:rPr lang="en-US" sz="1600"/>
              <a:t> - Commune de Lochwiller</a:t>
            </a:r>
            <a:r>
              <a:rPr lang="en-US" sz="1600" baseline="0"/>
              <a:t> (67)</a:t>
            </a:r>
            <a:endParaRPr lang="en-US" sz="1600"/>
          </a:p>
        </c:rich>
      </c:tx>
      <c:layout>
        <c:manualLayout>
          <c:xMode val="edge"/>
          <c:yMode val="edge"/>
          <c:x val="0.13895748238478722"/>
          <c:y val="4.0428417850657747E-3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2656675980018628"/>
          <c:y val="0.14157918457698934"/>
          <c:w val="0.84315033904038428"/>
          <c:h val="0.71294262180910317"/>
        </c:manualLayout>
      </c:layout>
      <c:scatterChart>
        <c:scatterStyle val="lineMarker"/>
        <c:varyColors val="0"/>
        <c:ser>
          <c:idx val="0"/>
          <c:order val="0"/>
          <c:tx>
            <c:strRef>
              <c:f>'planimétrie directe'!$Q$189</c:f>
              <c:strCache>
                <c:ptCount val="1"/>
                <c:pt idx="0">
                  <c:v>1022</c:v>
                </c:pt>
              </c:strCache>
            </c:strRef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rgbClr val="D9B1B0"/>
              </a:solidFill>
              <a:ln>
                <a:solidFill>
                  <a:schemeClr val="accent2">
                    <a:tint val="58000"/>
                    <a:shade val="95000"/>
                    <a:satMod val="105000"/>
                  </a:schemeClr>
                </a:solidFill>
              </a:ln>
            </c:spPr>
          </c:marker>
          <c:dLbls>
            <c:dLbl>
              <c:idx val="40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BF87-4166-8FE9-6F83DB7521A6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trendline>
            <c:spPr>
              <a:ln>
                <a:solidFill>
                  <a:srgbClr val="FF0000"/>
                </a:solidFill>
              </a:ln>
            </c:spPr>
            <c:trendlineType val="poly"/>
            <c:order val="2"/>
            <c:dispRSqr val="0"/>
            <c:dispEq val="0"/>
          </c:trendline>
          <c:trendline>
            <c:trendlineType val="movingAvg"/>
            <c:period val="2"/>
            <c:dispRSqr val="0"/>
            <c:dispEq val="0"/>
          </c:trendline>
          <c:xVal>
            <c:numRef>
              <c:f>'planimétrie directe'!$A$190:$A$241</c:f>
              <c:numCache>
                <c:formatCode>m/d/yyyy</c:formatCode>
                <c:ptCount val="52"/>
                <c:pt idx="0">
                  <c:v>41785</c:v>
                </c:pt>
                <c:pt idx="1">
                  <c:v>41844</c:v>
                </c:pt>
                <c:pt idx="2">
                  <c:v>41906</c:v>
                </c:pt>
                <c:pt idx="3">
                  <c:v>41970</c:v>
                </c:pt>
                <c:pt idx="4">
                  <c:v>42031</c:v>
                </c:pt>
                <c:pt idx="5">
                  <c:v>42090</c:v>
                </c:pt>
                <c:pt idx="6">
                  <c:v>42157</c:v>
                </c:pt>
                <c:pt idx="7">
                  <c:v>42213</c:v>
                </c:pt>
                <c:pt idx="8">
                  <c:v>42276</c:v>
                </c:pt>
                <c:pt idx="9">
                  <c:v>42338</c:v>
                </c:pt>
                <c:pt idx="10">
                  <c:v>42397</c:v>
                </c:pt>
                <c:pt idx="11">
                  <c:v>42458</c:v>
                </c:pt>
                <c:pt idx="12">
                  <c:v>42520</c:v>
                </c:pt>
                <c:pt idx="13">
                  <c:v>42543</c:v>
                </c:pt>
                <c:pt idx="14">
                  <c:v>42580</c:v>
                </c:pt>
                <c:pt idx="15">
                  <c:v>42642</c:v>
                </c:pt>
                <c:pt idx="16">
                  <c:v>42703</c:v>
                </c:pt>
                <c:pt idx="17">
                  <c:v>42762</c:v>
                </c:pt>
                <c:pt idx="18">
                  <c:v>42824</c:v>
                </c:pt>
                <c:pt idx="19">
                  <c:v>42885</c:v>
                </c:pt>
                <c:pt idx="20">
                  <c:v>42950</c:v>
                </c:pt>
                <c:pt idx="21">
                  <c:v>43010</c:v>
                </c:pt>
                <c:pt idx="22">
                  <c:v>43068</c:v>
                </c:pt>
                <c:pt idx="23">
                  <c:v>43129</c:v>
                </c:pt>
                <c:pt idx="24">
                  <c:v>43188</c:v>
                </c:pt>
                <c:pt idx="25">
                  <c:v>43251</c:v>
                </c:pt>
                <c:pt idx="26">
                  <c:v>43312</c:v>
                </c:pt>
                <c:pt idx="27">
                  <c:v>43375</c:v>
                </c:pt>
                <c:pt idx="28">
                  <c:v>43438</c:v>
                </c:pt>
                <c:pt idx="29">
                  <c:v>43494</c:v>
                </c:pt>
                <c:pt idx="30">
                  <c:v>43551</c:v>
                </c:pt>
                <c:pt idx="31">
                  <c:v>43613</c:v>
                </c:pt>
                <c:pt idx="32">
                  <c:v>43678</c:v>
                </c:pt>
                <c:pt idx="33">
                  <c:v>43738</c:v>
                </c:pt>
                <c:pt idx="34">
                  <c:v>43801</c:v>
                </c:pt>
                <c:pt idx="35">
                  <c:v>43860</c:v>
                </c:pt>
                <c:pt idx="36">
                  <c:v>43916</c:v>
                </c:pt>
                <c:pt idx="37">
                  <c:v>43979</c:v>
                </c:pt>
                <c:pt idx="38">
                  <c:v>44046</c:v>
                </c:pt>
                <c:pt idx="39">
                  <c:v>44068</c:v>
                </c:pt>
                <c:pt idx="40">
                  <c:v>44104</c:v>
                </c:pt>
                <c:pt idx="41">
                  <c:v>44167</c:v>
                </c:pt>
                <c:pt idx="42">
                  <c:v>44223</c:v>
                </c:pt>
                <c:pt idx="43">
                  <c:v>44285</c:v>
                </c:pt>
                <c:pt idx="44">
                  <c:v>44345</c:v>
                </c:pt>
                <c:pt idx="45">
                  <c:v>44405</c:v>
                </c:pt>
                <c:pt idx="46">
                  <c:v>44504</c:v>
                </c:pt>
                <c:pt idx="47">
                  <c:v>44531</c:v>
                </c:pt>
                <c:pt idx="48">
                  <c:v>44588</c:v>
                </c:pt>
                <c:pt idx="49">
                  <c:v>44650</c:v>
                </c:pt>
                <c:pt idx="50">
                  <c:v>44711</c:v>
                </c:pt>
                <c:pt idx="51">
                  <c:v>44770</c:v>
                </c:pt>
              </c:numCache>
            </c:numRef>
          </c:xVal>
          <c:yVal>
            <c:numRef>
              <c:f>'planimétrie directe'!$Q$190:$Q$241</c:f>
              <c:numCache>
                <c:formatCode>0.00</c:formatCode>
                <c:ptCount val="52"/>
                <c:pt idx="0">
                  <c:v>0.30769230769230771</c:v>
                </c:pt>
                <c:pt idx="1">
                  <c:v>0.25423728813559321</c:v>
                </c:pt>
                <c:pt idx="2">
                  <c:v>0.33870967741935487</c:v>
                </c:pt>
                <c:pt idx="3">
                  <c:v>0.375</c:v>
                </c:pt>
                <c:pt idx="4">
                  <c:v>0.34426229508196726</c:v>
                </c:pt>
                <c:pt idx="5">
                  <c:v>0.20338983050847459</c:v>
                </c:pt>
                <c:pt idx="6">
                  <c:v>0.53731343283582089</c:v>
                </c:pt>
                <c:pt idx="7">
                  <c:v>0.37500000000000006</c:v>
                </c:pt>
                <c:pt idx="8">
                  <c:v>0.47619047619047616</c:v>
                </c:pt>
                <c:pt idx="9">
                  <c:v>0.72580645161290325</c:v>
                </c:pt>
                <c:pt idx="10">
                  <c:v>0.25423728813559321</c:v>
                </c:pt>
                <c:pt idx="11">
                  <c:v>9.8360655737704916E-2</c:v>
                </c:pt>
                <c:pt idx="12">
                  <c:v>0.29032258064516131</c:v>
                </c:pt>
                <c:pt idx="13">
                  <c:v>0.65217391304347827</c:v>
                </c:pt>
                <c:pt idx="14">
                  <c:v>0.32432432432432434</c:v>
                </c:pt>
                <c:pt idx="15">
                  <c:v>0.43548387096774188</c:v>
                </c:pt>
                <c:pt idx="16">
                  <c:v>0.19672131147540983</c:v>
                </c:pt>
                <c:pt idx="17">
                  <c:v>0.45762711864406774</c:v>
                </c:pt>
                <c:pt idx="18">
                  <c:v>0.24193548387096775</c:v>
                </c:pt>
                <c:pt idx="19">
                  <c:v>0.24590163934426229</c:v>
                </c:pt>
                <c:pt idx="20">
                  <c:v>0.36923076923076925</c:v>
                </c:pt>
                <c:pt idx="21">
                  <c:v>0.3</c:v>
                </c:pt>
                <c:pt idx="22">
                  <c:v>0.31034482758620691</c:v>
                </c:pt>
                <c:pt idx="23">
                  <c:v>0.54098360655737698</c:v>
                </c:pt>
                <c:pt idx="24">
                  <c:v>0.20338983050847459</c:v>
                </c:pt>
                <c:pt idx="25">
                  <c:v>0.38095238095238093</c:v>
                </c:pt>
                <c:pt idx="26">
                  <c:v>0.19672131147540983</c:v>
                </c:pt>
                <c:pt idx="27">
                  <c:v>0.38095238095238093</c:v>
                </c:pt>
                <c:pt idx="28">
                  <c:v>0.14285714285714285</c:v>
                </c:pt>
                <c:pt idx="29">
                  <c:v>0.42857142857142855</c:v>
                </c:pt>
                <c:pt idx="30">
                  <c:v>0.21052631578947367</c:v>
                </c:pt>
                <c:pt idx="31">
                  <c:v>0.24193548387096775</c:v>
                </c:pt>
                <c:pt idx="32">
                  <c:v>0.6</c:v>
                </c:pt>
                <c:pt idx="33">
                  <c:v>0.35000000000000003</c:v>
                </c:pt>
                <c:pt idx="34">
                  <c:v>0.2857142857142857</c:v>
                </c:pt>
                <c:pt idx="35">
                  <c:v>5.0847457627118647E-2</c:v>
                </c:pt>
                <c:pt idx="36">
                  <c:v>0.16071428571428573</c:v>
                </c:pt>
                <c:pt idx="37">
                  <c:v>0.19047619047619047</c:v>
                </c:pt>
                <c:pt idx="38">
                  <c:v>4.4776119402985072E-2</c:v>
                </c:pt>
                <c:pt idx="39">
                  <c:v>1.6363636363636365</c:v>
                </c:pt>
                <c:pt idx="40">
                  <c:v>1.3333333333333333</c:v>
                </c:pt>
                <c:pt idx="41">
                  <c:v>0.28965536140720022</c:v>
                </c:pt>
                <c:pt idx="42">
                  <c:v>0.16071428087473447</c:v>
                </c:pt>
                <c:pt idx="43">
                  <c:v>0.17446214334200738</c:v>
                </c:pt>
                <c:pt idx="44">
                  <c:v>0.70710675632649234</c:v>
                </c:pt>
                <c:pt idx="45">
                  <c:v>0.74999996577389572</c:v>
                </c:pt>
                <c:pt idx="46">
                  <c:v>0.19165319281941567</c:v>
                </c:pt>
                <c:pt idx="47">
                  <c:v>0.93697110353865953</c:v>
                </c:pt>
                <c:pt idx="48">
                  <c:v>0.5884389282946777</c:v>
                </c:pt>
                <c:pt idx="49">
                  <c:v>0.41341954053639396</c:v>
                </c:pt>
                <c:pt idx="50">
                  <c:v>0.26484416534821986</c:v>
                </c:pt>
                <c:pt idx="51">
                  <c:v>7.8102495549936066E-3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F87-4166-8FE9-6F83DB7521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4850560"/>
        <c:axId val="124852096"/>
      </c:scatterChart>
      <c:valAx>
        <c:axId val="124850560"/>
        <c:scaling>
          <c:orientation val="minMax"/>
          <c:max val="44780"/>
          <c:min val="41750"/>
        </c:scaling>
        <c:delete val="0"/>
        <c:axPos val="b"/>
        <c:numFmt formatCode="[$-40C]mmm\-yy;@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fr-FR"/>
          </a:p>
        </c:txPr>
        <c:crossAx val="124852096"/>
        <c:crossesAt val="0"/>
        <c:crossBetween val="midCat"/>
        <c:majorUnit val="90"/>
      </c:valAx>
      <c:valAx>
        <c:axId val="124852096"/>
        <c:scaling>
          <c:orientation val="minMax"/>
          <c:max val="3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 sz="1100" baseline="0"/>
                  <a:t>vitesse surrection en cm/mois</a:t>
                </a:r>
              </a:p>
            </c:rich>
          </c:tx>
          <c:layout>
            <c:manualLayout>
              <c:xMode val="edge"/>
              <c:yMode val="edge"/>
              <c:x val="1.1249169820124888E-2"/>
              <c:y val="0.26991889609993019"/>
            </c:manualLayout>
          </c:layout>
          <c:overlay val="0"/>
        </c:title>
        <c:numFmt formatCode="0.0" sourceLinked="0"/>
        <c:majorTickMark val="out"/>
        <c:minorTickMark val="none"/>
        <c:tickLblPos val="nextTo"/>
        <c:txPr>
          <a:bodyPr/>
          <a:lstStyle/>
          <a:p>
            <a:pPr>
              <a:defRPr sz="1100"/>
            </a:pPr>
            <a:endParaRPr lang="fr-FR"/>
          </a:p>
        </c:txPr>
        <c:crossAx val="124850560"/>
        <c:crosses val="autoZero"/>
        <c:crossBetween val="midCat"/>
      </c:valAx>
    </c:plotArea>
    <c:legend>
      <c:legendPos val="l"/>
      <c:legendEntry>
        <c:idx val="0"/>
        <c:txPr>
          <a:bodyPr/>
          <a:lstStyle/>
          <a:p>
            <a:pPr>
              <a:defRPr sz="1400" b="1">
                <a:solidFill>
                  <a:srgbClr val="D9B1B0"/>
                </a:solidFill>
              </a:defRPr>
            </a:pPr>
            <a:endParaRPr lang="fr-FR"/>
          </a:p>
        </c:txPr>
      </c:legendEntry>
      <c:legendEntry>
        <c:idx val="1"/>
        <c:txPr>
          <a:bodyPr/>
          <a:lstStyle/>
          <a:p>
            <a:pPr>
              <a:defRPr sz="1100">
                <a:solidFill>
                  <a:srgbClr val="FF0000"/>
                </a:solidFill>
              </a:defRPr>
            </a:pPr>
            <a:endParaRPr lang="fr-FR"/>
          </a:p>
        </c:txPr>
      </c:legendEntry>
      <c:legendEntry>
        <c:idx val="2"/>
        <c:txPr>
          <a:bodyPr/>
          <a:lstStyle/>
          <a:p>
            <a:pPr>
              <a:defRPr sz="1050"/>
            </a:pPr>
            <a:endParaRPr lang="fr-FR"/>
          </a:p>
        </c:txPr>
      </c:legendEntry>
      <c:layout>
        <c:manualLayout>
          <c:xMode val="edge"/>
          <c:yMode val="edge"/>
          <c:x val="0.4553093673573908"/>
          <c:y val="0.14898260482096262"/>
          <c:w val="0.23587646757442002"/>
          <c:h val="0.3457670274747523"/>
        </c:manualLayout>
      </c:layout>
      <c:overlay val="0"/>
      <c:spPr>
        <a:solidFill>
          <a:schemeClr val="bg1"/>
        </a:solidFill>
        <a:ln>
          <a:solidFill>
            <a:srgbClr val="7030A0"/>
          </a:solidFill>
        </a:ln>
      </c:spPr>
      <c:txPr>
        <a:bodyPr/>
        <a:lstStyle/>
        <a:p>
          <a:pPr>
            <a:defRPr sz="1200"/>
          </a:pPr>
          <a:endParaRPr lang="fr-FR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 paperSize="9" orientation="landscape"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4.5473127789254615E-2"/>
          <c:y val="7.0977842697340393E-2"/>
          <c:w val="0.84510048654741665"/>
          <c:h val="0.89078326595311697"/>
        </c:manualLayout>
      </c:layout>
      <c:scatterChart>
        <c:scatterStyle val="lineMarker"/>
        <c:varyColors val="0"/>
        <c:ser>
          <c:idx val="0"/>
          <c:order val="0"/>
          <c:tx>
            <c:strRef>
              <c:f>'[3]Planimétrie Directe Deplacement'!$AL$18</c:f>
              <c:strCache>
                <c:ptCount val="1"/>
                <c:pt idx="0">
                  <c:v>1001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Deplacement'!$AM$18:$AT$18</c:f>
              <c:numCache>
                <c:formatCode>General</c:formatCode>
                <c:ptCount val="8"/>
                <c:pt idx="0">
                  <c:v>0</c:v>
                </c:pt>
                <c:pt idx="1">
                  <c:v>9.2195445795223898E-3</c:v>
                </c:pt>
                <c:pt idx="2">
                  <c:v>4.4721360632896208E-3</c:v>
                </c:pt>
                <c:pt idx="3">
                  <c:v>7.0710677361328573E-3</c:v>
                </c:pt>
                <c:pt idx="4">
                  <c:v>1.2041594580339139E-2</c:v>
                </c:pt>
                <c:pt idx="5">
                  <c:v>5.3851649332094208E-3</c:v>
                </c:pt>
                <c:pt idx="6">
                  <c:v>3.1622777367409974E-3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CFB-4553-BC6B-1AC3F60AA20E}"/>
            </c:ext>
          </c:extLst>
        </c:ser>
        <c:ser>
          <c:idx val="1"/>
          <c:order val="1"/>
          <c:tx>
            <c:strRef>
              <c:f>'[3]Planimétrie Directe Deplacement'!$AL$19</c:f>
              <c:strCache>
                <c:ptCount val="1"/>
                <c:pt idx="0">
                  <c:v>1002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Deplacement'!$AM$19:$AT$19</c:f>
              <c:numCache>
                <c:formatCode>General</c:formatCode>
                <c:ptCount val="8"/>
                <c:pt idx="0">
                  <c:v>0</c:v>
                </c:pt>
                <c:pt idx="1">
                  <c:v>7.8102497189536076E-3</c:v>
                </c:pt>
                <c:pt idx="2">
                  <c:v>1.0000001639127731E-3</c:v>
                </c:pt>
                <c:pt idx="3">
                  <c:v>6.0827625704126444E-3</c:v>
                </c:pt>
                <c:pt idx="4">
                  <c:v>0</c:v>
                </c:pt>
                <c:pt idx="5">
                  <c:v>2.0000003278255463E-3</c:v>
                </c:pt>
                <c:pt idx="6">
                  <c:v>4.2426410532700447E-3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8CFB-4553-BC6B-1AC3F60AA20E}"/>
            </c:ext>
          </c:extLst>
        </c:ser>
        <c:ser>
          <c:idx val="2"/>
          <c:order val="2"/>
          <c:tx>
            <c:strRef>
              <c:f>'[3]Planimétrie Directe Deplacement'!$AL$20</c:f>
              <c:strCache>
                <c:ptCount val="1"/>
                <c:pt idx="0">
                  <c:v>1003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Deplacement'!$AM$20:$AT$20</c:f>
              <c:numCache>
                <c:formatCode>General</c:formatCode>
                <c:ptCount val="8"/>
                <c:pt idx="0">
                  <c:v>0</c:v>
                </c:pt>
                <c:pt idx="1">
                  <c:v>5.8309521518356061E-3</c:v>
                </c:pt>
                <c:pt idx="2">
                  <c:v>3.6055514790062958E-3</c:v>
                </c:pt>
                <c:pt idx="3">
                  <c:v>3.1622772213483951E-3</c:v>
                </c:pt>
                <c:pt idx="4">
                  <c:v>7.6157729172948276E-3</c:v>
                </c:pt>
                <c:pt idx="5">
                  <c:v>4.4721361674146471E-3</c:v>
                </c:pt>
                <c:pt idx="6">
                  <c:v>8.6023251884429271E-3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8CFB-4553-BC6B-1AC3F60AA20E}"/>
            </c:ext>
          </c:extLst>
        </c:ser>
        <c:ser>
          <c:idx val="3"/>
          <c:order val="3"/>
          <c:tx>
            <c:strRef>
              <c:f>'[3]Planimétrie Directe Deplacement'!$AL$21</c:f>
              <c:strCache>
                <c:ptCount val="1"/>
                <c:pt idx="0">
                  <c:v>1004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Deplacement'!$AM$21:$AT$21</c:f>
              <c:numCache>
                <c:formatCode>General</c:formatCode>
                <c:ptCount val="8"/>
                <c:pt idx="0">
                  <c:v>0</c:v>
                </c:pt>
                <c:pt idx="1">
                  <c:v>2.2360680316448104E-3</c:v>
                </c:pt>
                <c:pt idx="2">
                  <c:v>3.9999999571591616E-3</c:v>
                </c:pt>
                <c:pt idx="3">
                  <c:v>3.1622772581621564E-3</c:v>
                </c:pt>
                <c:pt idx="4">
                  <c:v>8.9442713977040175E-3</c:v>
                </c:pt>
                <c:pt idx="5">
                  <c:v>3.6055508978258765E-3</c:v>
                </c:pt>
                <c:pt idx="6">
                  <c:v>9.8488576549421291E-3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8CFB-4553-BC6B-1AC3F60AA20E}"/>
            </c:ext>
          </c:extLst>
        </c:ser>
        <c:ser>
          <c:idx val="4"/>
          <c:order val="4"/>
          <c:tx>
            <c:strRef>
              <c:f>'[3]Planimétrie Directe Deplacement'!$AL$22</c:f>
              <c:strCache>
                <c:ptCount val="1"/>
                <c:pt idx="0">
                  <c:v>1005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Deplacement'!$AM$22:$AT$22</c:f>
              <c:numCache>
                <c:formatCode>General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8CFB-4553-BC6B-1AC3F60AA20E}"/>
            </c:ext>
          </c:extLst>
        </c:ser>
        <c:ser>
          <c:idx val="5"/>
          <c:order val="5"/>
          <c:tx>
            <c:strRef>
              <c:f>'[3]Planimétrie Directe Deplacement'!$AL$23</c:f>
              <c:strCache>
                <c:ptCount val="1"/>
                <c:pt idx="0">
                  <c:v>1005a</c:v>
                </c:pt>
              </c:strCache>
            </c:strRef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Deplacement'!$AM$23:$AT$23</c:f>
              <c:numCache>
                <c:formatCode>General</c:formatCode>
                <c:ptCount val="8"/>
                <c:pt idx="0">
                  <c:v>0</c:v>
                </c:pt>
                <c:pt idx="1">
                  <c:v>4.999999888241291E-3</c:v>
                </c:pt>
                <c:pt idx="2">
                  <c:v>3.0000000260770321E-3</c:v>
                </c:pt>
                <c:pt idx="3">
                  <c:v>3.6055516727331038E-3</c:v>
                </c:pt>
                <c:pt idx="4">
                  <c:v>7.071068016014273E-3</c:v>
                </c:pt>
                <c:pt idx="5">
                  <c:v>3.0000004917383194E-3</c:v>
                </c:pt>
                <c:pt idx="6">
                  <c:v>9.4339810001666906E-3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8CFB-4553-BC6B-1AC3F60AA20E}"/>
            </c:ext>
          </c:extLst>
        </c:ser>
        <c:ser>
          <c:idx val="6"/>
          <c:order val="6"/>
          <c:tx>
            <c:strRef>
              <c:f>'[3]Planimétrie Directe Deplacement'!$AL$24</c:f>
              <c:strCache>
                <c:ptCount val="1"/>
                <c:pt idx="0">
                  <c:v>1006</c:v>
                </c:pt>
              </c:strCache>
            </c:strRef>
          </c:tx>
          <c:spPr>
            <a:ln w="1905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Deplacement'!$AM$24:$AT$24</c:f>
              <c:numCache>
                <c:formatCode>General</c:formatCode>
                <c:ptCount val="8"/>
                <c:pt idx="0">
                  <c:v>0</c:v>
                </c:pt>
                <c:pt idx="1">
                  <c:v>4.4721356988520087E-3</c:v>
                </c:pt>
                <c:pt idx="2">
                  <c:v>5.0990194133193716E-3</c:v>
                </c:pt>
                <c:pt idx="3">
                  <c:v>3.6055516727331038E-3</c:v>
                </c:pt>
                <c:pt idx="4">
                  <c:v>3.9999999571591616E-3</c:v>
                </c:pt>
                <c:pt idx="5">
                  <c:v>2.2360682919573805E-3</c:v>
                </c:pt>
                <c:pt idx="6">
                  <c:v>1.2041595005720858E-2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8CFB-4553-BC6B-1AC3F60AA20E}"/>
            </c:ext>
          </c:extLst>
        </c:ser>
        <c:ser>
          <c:idx val="7"/>
          <c:order val="7"/>
          <c:tx>
            <c:strRef>
              <c:f>'[3]Planimétrie Directe Deplacement'!$AL$25</c:f>
              <c:strCache>
                <c:ptCount val="1"/>
                <c:pt idx="0">
                  <c:v>1007</c:v>
                </c:pt>
              </c:strCache>
            </c:strRef>
          </c:tx>
          <c:spPr>
            <a:ln w="1905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60000"/>
                </a:schemeClr>
              </a:solidFill>
              <a:ln w="9525">
                <a:solidFill>
                  <a:schemeClr val="accent2">
                    <a:lumMod val="60000"/>
                  </a:schemeClr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Deplacement'!$AM$25:$AT$25</c:f>
              <c:numCache>
                <c:formatCode>General</c:formatCode>
                <c:ptCount val="8"/>
                <c:pt idx="0">
                  <c:v>0</c:v>
                </c:pt>
                <c:pt idx="1">
                  <c:v>6.082762589551205E-3</c:v>
                </c:pt>
                <c:pt idx="2">
                  <c:v>8.6023254455700471E-3</c:v>
                </c:pt>
                <c:pt idx="3">
                  <c:v>2.0000003278255463E-3</c:v>
                </c:pt>
                <c:pt idx="4">
                  <c:v>0</c:v>
                </c:pt>
                <c:pt idx="5">
                  <c:v>5.0000002607703386E-3</c:v>
                </c:pt>
                <c:pt idx="6">
                  <c:v>1.0999999940395355E-2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8CFB-4553-BC6B-1AC3F60AA20E}"/>
            </c:ext>
          </c:extLst>
        </c:ser>
        <c:ser>
          <c:idx val="8"/>
          <c:order val="8"/>
          <c:tx>
            <c:strRef>
              <c:f>'[3]Planimétrie Directe Deplacement'!$AL$26</c:f>
              <c:strCache>
                <c:ptCount val="1"/>
                <c:pt idx="0">
                  <c:v>1008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60000"/>
                </a:schemeClr>
              </a:solidFill>
              <a:ln w="9525">
                <a:solidFill>
                  <a:schemeClr val="accent3">
                    <a:lumMod val="60000"/>
                  </a:schemeClr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Deplacement'!$AM$26:$AT$26</c:f>
              <c:numCache>
                <c:formatCode>General</c:formatCode>
                <c:ptCount val="8"/>
                <c:pt idx="0">
                  <c:v>0</c:v>
                </c:pt>
                <c:pt idx="1">
                  <c:v>2.8284273414073439E-3</c:v>
                </c:pt>
                <c:pt idx="2">
                  <c:v>8.0000003799796104E-3</c:v>
                </c:pt>
                <c:pt idx="3">
                  <c:v>4.2426403947255368E-3</c:v>
                </c:pt>
                <c:pt idx="4">
                  <c:v>1.0000000055879355E-2</c:v>
                </c:pt>
                <c:pt idx="5">
                  <c:v>1.0000001639127731E-3</c:v>
                </c:pt>
                <c:pt idx="6">
                  <c:v>7.0710677361328573E-3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8CFB-4553-BC6B-1AC3F60AA20E}"/>
            </c:ext>
          </c:extLst>
        </c:ser>
        <c:ser>
          <c:idx val="9"/>
          <c:order val="9"/>
          <c:tx>
            <c:strRef>
              <c:f>'[3]Planimétrie Directe Deplacement'!$AL$27</c:f>
              <c:strCache>
                <c:ptCount val="1"/>
                <c:pt idx="0">
                  <c:v>1009</c:v>
                </c:pt>
              </c:strCache>
            </c:strRef>
          </c:tx>
          <c:spPr>
            <a:ln w="19050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60000"/>
                </a:schemeClr>
              </a:solidFill>
              <a:ln w="9525">
                <a:solidFill>
                  <a:schemeClr val="accent4">
                    <a:lumMod val="60000"/>
                  </a:schemeClr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Deplacement'!$AM$27:$AT$27</c:f>
              <c:numCache>
                <c:formatCode>General</c:formatCode>
                <c:ptCount val="8"/>
                <c:pt idx="0">
                  <c:v>0</c:v>
                </c:pt>
                <c:pt idx="1">
                  <c:v>1.9999999785795808E-3</c:v>
                </c:pt>
                <c:pt idx="2">
                  <c:v>5.0990203265562917E-3</c:v>
                </c:pt>
                <c:pt idx="3">
                  <c:v>5.0000003539025905E-3</c:v>
                </c:pt>
                <c:pt idx="4">
                  <c:v>9.4339815924866875E-3</c:v>
                </c:pt>
                <c:pt idx="5">
                  <c:v>4.472136583914761E-3</c:v>
                </c:pt>
                <c:pt idx="6">
                  <c:v>4.1231056238106327E-3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8CFB-4553-BC6B-1AC3F60AA20E}"/>
            </c:ext>
          </c:extLst>
        </c:ser>
        <c:ser>
          <c:idx val="10"/>
          <c:order val="10"/>
          <c:tx>
            <c:strRef>
              <c:f>'[3]Planimétrie Directe Deplacement'!$AL$28</c:f>
              <c:strCache>
                <c:ptCount val="1"/>
                <c:pt idx="0">
                  <c:v>1010</c:v>
                </c:pt>
              </c:strCache>
            </c:strRef>
          </c:tx>
          <c:spPr>
            <a:ln w="19050" cap="rnd">
              <a:solidFill>
                <a:schemeClr val="accent5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>
                  <a:lumMod val="60000"/>
                </a:schemeClr>
              </a:solidFill>
              <a:ln w="9525">
                <a:solidFill>
                  <a:schemeClr val="accent5">
                    <a:lumMod val="60000"/>
                  </a:schemeClr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Deplacement'!$AM$28:$AT$28</c:f>
              <c:numCache>
                <c:formatCode>General</c:formatCode>
                <c:ptCount val="8"/>
                <c:pt idx="0">
                  <c:v>0</c:v>
                </c:pt>
                <c:pt idx="1">
                  <c:v>6.9999992847442627E-3</c:v>
                </c:pt>
                <c:pt idx="2">
                  <c:v>1.4142137118627008E-3</c:v>
                </c:pt>
                <c:pt idx="3">
                  <c:v>7.6157729172948276E-3</c:v>
                </c:pt>
                <c:pt idx="4">
                  <c:v>1.2165524949439691E-2</c:v>
                </c:pt>
                <c:pt idx="5">
                  <c:v>7.2111026351345635E-3</c:v>
                </c:pt>
                <c:pt idx="6">
                  <c:v>6.082762589551205E-3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8CFB-4553-BC6B-1AC3F60AA20E}"/>
            </c:ext>
          </c:extLst>
        </c:ser>
        <c:ser>
          <c:idx val="11"/>
          <c:order val="11"/>
          <c:tx>
            <c:strRef>
              <c:f>'[3]Planimétrie Directe Deplacement'!$AL$29</c:f>
              <c:strCache>
                <c:ptCount val="1"/>
                <c:pt idx="0">
                  <c:v>1011</c:v>
                </c:pt>
              </c:strCache>
            </c:strRef>
          </c:tx>
          <c:spPr>
            <a:ln w="19050" cap="rnd">
              <a:solidFill>
                <a:schemeClr val="accent6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60000"/>
                </a:schemeClr>
              </a:solidFill>
              <a:ln w="9525">
                <a:solidFill>
                  <a:schemeClr val="accent6">
                    <a:lumMod val="60000"/>
                  </a:schemeClr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Deplacement'!$AM$29:$AT$29</c:f>
              <c:numCache>
                <c:formatCode>General</c:formatCode>
                <c:ptCount val="8"/>
                <c:pt idx="0">
                  <c:v>0</c:v>
                </c:pt>
                <c:pt idx="1">
                  <c:v>1.131370870708483E-2</c:v>
                </c:pt>
                <c:pt idx="2">
                  <c:v>4.2426403124074669E-3</c:v>
                </c:pt>
                <c:pt idx="3">
                  <c:v>1.0295630053333156E-2</c:v>
                </c:pt>
                <c:pt idx="4">
                  <c:v>1.9697715688130175E-2</c:v>
                </c:pt>
                <c:pt idx="5">
                  <c:v>9.4868325843891106E-3</c:v>
                </c:pt>
                <c:pt idx="6">
                  <c:v>1.3416407929556257E-2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8CFB-4553-BC6B-1AC3F60AA20E}"/>
            </c:ext>
          </c:extLst>
        </c:ser>
        <c:ser>
          <c:idx val="12"/>
          <c:order val="12"/>
          <c:tx>
            <c:strRef>
              <c:f>'[3]Planimétrie Directe Deplacement'!$AL$30</c:f>
              <c:strCache>
                <c:ptCount val="1"/>
                <c:pt idx="0">
                  <c:v>1012</c:v>
                </c:pt>
              </c:strCache>
            </c:strRef>
          </c:tx>
          <c:spPr>
            <a:ln w="19050" cap="rnd">
              <a:solidFill>
                <a:schemeClr val="accent1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80000"/>
                  <a:lumOff val="20000"/>
                </a:schemeClr>
              </a:solidFill>
              <a:ln w="9525">
                <a:solidFill>
                  <a:schemeClr val="accent1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Deplacement'!$AM$30:$AT$30</c:f>
              <c:numCache>
                <c:formatCode>General</c:formatCode>
                <c:ptCount val="8"/>
                <c:pt idx="0">
                  <c:v>0</c:v>
                </c:pt>
                <c:pt idx="1">
                  <c:v>7.0710680324778856E-3</c:v>
                </c:pt>
                <c:pt idx="2">
                  <c:v>5.8309521518356061E-3</c:v>
                </c:pt>
                <c:pt idx="3">
                  <c:v>7.0710683946773887E-3</c:v>
                </c:pt>
                <c:pt idx="4">
                  <c:v>9.8994950775401908E-3</c:v>
                </c:pt>
                <c:pt idx="5">
                  <c:v>1.1180340522661631E-2</c:v>
                </c:pt>
                <c:pt idx="6">
                  <c:v>1.2165525159963848E-2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8CFB-4553-BC6B-1AC3F60AA20E}"/>
            </c:ext>
          </c:extLst>
        </c:ser>
        <c:ser>
          <c:idx val="13"/>
          <c:order val="13"/>
          <c:tx>
            <c:strRef>
              <c:f>'[3]Planimétrie Directe Deplacement'!$AL$31</c:f>
              <c:strCache>
                <c:ptCount val="1"/>
                <c:pt idx="0">
                  <c:v>1013</c:v>
                </c:pt>
              </c:strCache>
            </c:strRef>
          </c:tx>
          <c:spPr>
            <a:ln w="19050" cap="rnd">
              <a:solidFill>
                <a:schemeClr val="accent2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80000"/>
                  <a:lumOff val="20000"/>
                </a:schemeClr>
              </a:solidFill>
              <a:ln w="9525">
                <a:solidFill>
                  <a:schemeClr val="accent2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Deplacement'!$AM$31:$AT$31</c:f>
              <c:numCache>
                <c:formatCode>General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8CFB-4553-BC6B-1AC3F60AA20E}"/>
            </c:ext>
          </c:extLst>
        </c:ser>
        <c:ser>
          <c:idx val="15"/>
          <c:order val="14"/>
          <c:tx>
            <c:strRef>
              <c:f>'[3]Planimétrie Directe Deplacement'!$AL$33</c:f>
              <c:strCache>
                <c:ptCount val="1"/>
                <c:pt idx="0">
                  <c:v>1015</c:v>
                </c:pt>
              </c:strCache>
            </c:strRef>
          </c:tx>
          <c:spPr>
            <a:ln w="19050" cap="rnd">
              <a:solidFill>
                <a:schemeClr val="accent4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80000"/>
                  <a:lumOff val="20000"/>
                </a:schemeClr>
              </a:solidFill>
              <a:ln w="9525">
                <a:solidFill>
                  <a:schemeClr val="accent4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Deplacement'!$AM$33:$AT$33</c:f>
              <c:numCache>
                <c:formatCode>General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8CFB-4553-BC6B-1AC3F60AA20E}"/>
            </c:ext>
          </c:extLst>
        </c:ser>
        <c:ser>
          <c:idx val="16"/>
          <c:order val="15"/>
          <c:tx>
            <c:strRef>
              <c:f>'[3]Planimétrie Directe Deplacement'!$AL$34</c:f>
              <c:strCache>
                <c:ptCount val="1"/>
                <c:pt idx="0">
                  <c:v>1015a</c:v>
                </c:pt>
              </c:strCache>
            </c:strRef>
          </c:tx>
          <c:spPr>
            <a:ln w="19050" cap="rnd">
              <a:solidFill>
                <a:schemeClr val="accent5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>
                  <a:lumMod val="80000"/>
                  <a:lumOff val="20000"/>
                </a:schemeClr>
              </a:solidFill>
              <a:ln w="9525">
                <a:solidFill>
                  <a:schemeClr val="accent5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Deplacement'!$AM$34:$AT$34</c:f>
              <c:numCache>
                <c:formatCode>General</c:formatCode>
                <c:ptCount val="8"/>
                <c:pt idx="0">
                  <c:v>0</c:v>
                </c:pt>
                <c:pt idx="1">
                  <c:v>1.9416488143624792E-2</c:v>
                </c:pt>
                <c:pt idx="2">
                  <c:v>1.2727922418947529E-2</c:v>
                </c:pt>
                <c:pt idx="3">
                  <c:v>1.1661903624859042E-2</c:v>
                </c:pt>
                <c:pt idx="4">
                  <c:v>3.0463092357052898E-2</c:v>
                </c:pt>
                <c:pt idx="5">
                  <c:v>2.0396078520852557E-2</c:v>
                </c:pt>
                <c:pt idx="6">
                  <c:v>2.6019224200386316E-2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8CFB-4553-BC6B-1AC3F60AA20E}"/>
            </c:ext>
          </c:extLst>
        </c:ser>
        <c:ser>
          <c:idx val="17"/>
          <c:order val="16"/>
          <c:tx>
            <c:strRef>
              <c:f>'[3]Planimétrie Directe Deplacement'!$AL$35</c:f>
              <c:strCache>
                <c:ptCount val="1"/>
                <c:pt idx="0">
                  <c:v>1016</c:v>
                </c:pt>
              </c:strCache>
            </c:strRef>
          </c:tx>
          <c:spPr>
            <a:ln w="19050" cap="rnd">
              <a:solidFill>
                <a:schemeClr val="accent6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80000"/>
                  <a:lumOff val="20000"/>
                </a:schemeClr>
              </a:solidFill>
              <a:ln w="9525">
                <a:solidFill>
                  <a:schemeClr val="accent6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Deplacement'!$AM$35:$AT$35</c:f>
              <c:numCache>
                <c:formatCode>General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0-8CFB-4553-BC6B-1AC3F60AA20E}"/>
            </c:ext>
          </c:extLst>
        </c:ser>
        <c:ser>
          <c:idx val="18"/>
          <c:order val="17"/>
          <c:tx>
            <c:strRef>
              <c:f>'[3]Planimétrie Directe Deplacement'!$AL$36</c:f>
              <c:strCache>
                <c:ptCount val="1"/>
                <c:pt idx="0">
                  <c:v>1016a</c:v>
                </c:pt>
              </c:strCache>
            </c:strRef>
          </c:tx>
          <c:spPr>
            <a:ln w="19050" cap="rnd">
              <a:solidFill>
                <a:schemeClr val="accent1">
                  <a:lumMod val="8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80000"/>
                </a:schemeClr>
              </a:solidFill>
              <a:ln w="9525">
                <a:solidFill>
                  <a:schemeClr val="accent1">
                    <a:lumMod val="80000"/>
                  </a:schemeClr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Deplacement'!$AM$36:$AT$36</c:f>
              <c:numCache>
                <c:formatCode>General</c:formatCode>
                <c:ptCount val="8"/>
                <c:pt idx="0">
                  <c:v>0</c:v>
                </c:pt>
                <c:pt idx="1">
                  <c:v>9.0000005438923836E-3</c:v>
                </c:pt>
                <c:pt idx="2">
                  <c:v>1.5811388499636186E-2</c:v>
                </c:pt>
                <c:pt idx="3">
                  <c:v>9.8994950775401908E-3</c:v>
                </c:pt>
                <c:pt idx="4">
                  <c:v>2.2090721913715486E-2</c:v>
                </c:pt>
                <c:pt idx="5">
                  <c:v>0</c:v>
                </c:pt>
                <c:pt idx="6">
                  <c:v>2.607681015402943E-2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8CFB-4553-BC6B-1AC3F60AA20E}"/>
            </c:ext>
          </c:extLst>
        </c:ser>
        <c:ser>
          <c:idx val="19"/>
          <c:order val="18"/>
          <c:tx>
            <c:strRef>
              <c:f>'[3]Planimétrie Directe Deplacement'!$AL$37</c:f>
              <c:strCache>
                <c:ptCount val="1"/>
                <c:pt idx="0">
                  <c:v>1017</c:v>
                </c:pt>
              </c:strCache>
            </c:strRef>
          </c:tx>
          <c:spPr>
            <a:ln w="19050" cap="rnd">
              <a:solidFill>
                <a:schemeClr val="accent2">
                  <a:lumMod val="8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80000"/>
                </a:schemeClr>
              </a:solidFill>
              <a:ln w="9525">
                <a:solidFill>
                  <a:schemeClr val="accent2">
                    <a:lumMod val="80000"/>
                  </a:schemeClr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Deplacement'!$AM$37:$AT$37</c:f>
              <c:numCache>
                <c:formatCode>General</c:formatCode>
                <c:ptCount val="8"/>
                <c:pt idx="0">
                  <c:v>0</c:v>
                </c:pt>
                <c:pt idx="1">
                  <c:v>1.389244407110217E-2</c:v>
                </c:pt>
                <c:pt idx="2">
                  <c:v>1.1661903564963851E-2</c:v>
                </c:pt>
                <c:pt idx="3">
                  <c:v>7.2111023445443579E-3</c:v>
                </c:pt>
                <c:pt idx="4">
                  <c:v>1.9104973332485193E-2</c:v>
                </c:pt>
                <c:pt idx="5">
                  <c:v>7.0710677361328573E-3</c:v>
                </c:pt>
                <c:pt idx="6">
                  <c:v>1.2041594232299554E-2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2-8CFB-4553-BC6B-1AC3F60AA20E}"/>
            </c:ext>
          </c:extLst>
        </c:ser>
        <c:ser>
          <c:idx val="20"/>
          <c:order val="19"/>
          <c:tx>
            <c:strRef>
              <c:f>'[3]Planimétrie Directe Deplacement'!$AL$38</c:f>
              <c:strCache>
                <c:ptCount val="1"/>
                <c:pt idx="0">
                  <c:v>1018</c:v>
                </c:pt>
              </c:strCache>
            </c:strRef>
          </c:tx>
          <c:spPr>
            <a:ln w="19050" cap="rnd">
              <a:solidFill>
                <a:schemeClr val="accent3">
                  <a:lumMod val="8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80000"/>
                </a:schemeClr>
              </a:solidFill>
              <a:ln w="9525">
                <a:solidFill>
                  <a:schemeClr val="accent3">
                    <a:lumMod val="80000"/>
                  </a:schemeClr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Deplacement'!$AM$38:$AT$38</c:f>
              <c:numCache>
                <c:formatCode>General</c:formatCode>
                <c:ptCount val="8"/>
                <c:pt idx="0">
                  <c:v>0</c:v>
                </c:pt>
                <c:pt idx="1">
                  <c:v>1.8601075000965701E-2</c:v>
                </c:pt>
                <c:pt idx="2">
                  <c:v>1.0000000009313226E-2</c:v>
                </c:pt>
                <c:pt idx="3">
                  <c:v>1.0440306659130979E-2</c:v>
                </c:pt>
                <c:pt idx="4">
                  <c:v>2.1633307743964686E-2</c:v>
                </c:pt>
                <c:pt idx="5">
                  <c:v>1.0198038917962452E-2</c:v>
                </c:pt>
                <c:pt idx="6">
                  <c:v>1.2083045979067026E-2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3-8CFB-4553-BC6B-1AC3F60AA20E}"/>
            </c:ext>
          </c:extLst>
        </c:ser>
        <c:ser>
          <c:idx val="21"/>
          <c:order val="20"/>
          <c:tx>
            <c:strRef>
              <c:f>'[3]Planimétrie Directe Deplacement'!$AL$39</c:f>
              <c:strCache>
                <c:ptCount val="1"/>
                <c:pt idx="0">
                  <c:v>1019</c:v>
                </c:pt>
              </c:strCache>
            </c:strRef>
          </c:tx>
          <c:spPr>
            <a:ln w="19050" cap="rnd">
              <a:solidFill>
                <a:schemeClr val="accent4">
                  <a:lumMod val="8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80000"/>
                </a:schemeClr>
              </a:solidFill>
              <a:ln w="9525">
                <a:solidFill>
                  <a:schemeClr val="accent4">
                    <a:lumMod val="80000"/>
                  </a:schemeClr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Deplacement'!$AM$39:$AT$39</c:f>
              <c:numCache>
                <c:formatCode>General</c:formatCode>
                <c:ptCount val="8"/>
                <c:pt idx="0">
                  <c:v>0</c:v>
                </c:pt>
                <c:pt idx="1">
                  <c:v>1.5264337263656735E-2</c:v>
                </c:pt>
                <c:pt idx="2">
                  <c:v>8.9442718142041348E-3</c:v>
                </c:pt>
                <c:pt idx="3">
                  <c:v>5.0990195503049117E-3</c:v>
                </c:pt>
                <c:pt idx="4">
                  <c:v>2.0808652100750672E-2</c:v>
                </c:pt>
                <c:pt idx="5">
                  <c:v>6.3245554734819949E-3</c:v>
                </c:pt>
                <c:pt idx="6">
                  <c:v>9.2195444785062725E-3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4-8CFB-4553-BC6B-1AC3F60AA20E}"/>
            </c:ext>
          </c:extLst>
        </c:ser>
        <c:ser>
          <c:idx val="22"/>
          <c:order val="21"/>
          <c:tx>
            <c:strRef>
              <c:f>'[3]Planimétrie Directe Deplacement'!$AL$40</c:f>
              <c:strCache>
                <c:ptCount val="1"/>
                <c:pt idx="0">
                  <c:v>1020</c:v>
                </c:pt>
              </c:strCache>
            </c:strRef>
          </c:tx>
          <c:spPr>
            <a:ln w="19050" cap="rnd">
              <a:solidFill>
                <a:schemeClr val="accent5">
                  <a:lumMod val="8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>
                  <a:lumMod val="80000"/>
                </a:schemeClr>
              </a:solidFill>
              <a:ln w="9525">
                <a:solidFill>
                  <a:schemeClr val="accent5">
                    <a:lumMod val="80000"/>
                  </a:schemeClr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Deplacement'!$AM$40:$AT$40</c:f>
              <c:numCache>
                <c:formatCode>General</c:formatCode>
                <c:ptCount val="8"/>
                <c:pt idx="0">
                  <c:v>0</c:v>
                </c:pt>
                <c:pt idx="1">
                  <c:v>9.433981456746671E-3</c:v>
                </c:pt>
                <c:pt idx="2">
                  <c:v>6.4031240688584463E-3</c:v>
                </c:pt>
                <c:pt idx="3">
                  <c:v>3.1622772581621564E-3</c:v>
                </c:pt>
                <c:pt idx="4">
                  <c:v>9.433981456746671E-3</c:v>
                </c:pt>
                <c:pt idx="5">
                  <c:v>1.0000001639127731E-3</c:v>
                </c:pt>
                <c:pt idx="6">
                  <c:v>6.3245553630407172E-3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5-8CFB-4553-BC6B-1AC3F60AA20E}"/>
            </c:ext>
          </c:extLst>
        </c:ser>
        <c:ser>
          <c:idx val="23"/>
          <c:order val="22"/>
          <c:tx>
            <c:strRef>
              <c:f>'[3]Planimétrie Directe Deplacement'!$AL$41</c:f>
              <c:strCache>
                <c:ptCount val="1"/>
                <c:pt idx="0">
                  <c:v>1021</c:v>
                </c:pt>
              </c:strCache>
            </c:strRef>
          </c:tx>
          <c:spPr>
            <a:ln w="19050" cap="rnd">
              <a:solidFill>
                <a:schemeClr val="accent6">
                  <a:lumMod val="8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80000"/>
                </a:schemeClr>
              </a:solidFill>
              <a:ln w="9525">
                <a:solidFill>
                  <a:schemeClr val="accent6">
                    <a:lumMod val="80000"/>
                  </a:schemeClr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Deplacement'!$AM$41:$AT$41</c:f>
              <c:numCache>
                <c:formatCode>General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6-8CFB-4553-BC6B-1AC3F60AA20E}"/>
            </c:ext>
          </c:extLst>
        </c:ser>
        <c:ser>
          <c:idx val="24"/>
          <c:order val="23"/>
          <c:tx>
            <c:strRef>
              <c:f>'[3]Planimétrie Directe Deplacement'!$AL$42</c:f>
              <c:strCache>
                <c:ptCount val="1"/>
                <c:pt idx="0">
                  <c:v>1021a</c:v>
                </c:pt>
              </c:strCache>
            </c:strRef>
          </c:tx>
          <c:spPr>
            <a:ln w="19050" cap="rnd">
              <a:solidFill>
                <a:schemeClr val="accent1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  <a:lumOff val="40000"/>
                </a:schemeClr>
              </a:solidFill>
              <a:ln w="9525">
                <a:solidFill>
                  <a:schemeClr val="accent1">
                    <a:lumMod val="60000"/>
                    <a:lumOff val="40000"/>
                  </a:schemeClr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Deplacement'!$AM$42:$AT$42</c:f>
              <c:numCache>
                <c:formatCode>General</c:formatCode>
                <c:ptCount val="8"/>
                <c:pt idx="0">
                  <c:v>0</c:v>
                </c:pt>
                <c:pt idx="1">
                  <c:v>1.2649109879365024E-2</c:v>
                </c:pt>
                <c:pt idx="2">
                  <c:v>1.6124515482735149E-2</c:v>
                </c:pt>
                <c:pt idx="3">
                  <c:v>2.8284271389048977E-2</c:v>
                </c:pt>
                <c:pt idx="4">
                  <c:v>3.3541019558371826E-2</c:v>
                </c:pt>
                <c:pt idx="5">
                  <c:v>3.6124783741017422E-2</c:v>
                </c:pt>
                <c:pt idx="6">
                  <c:v>4.0199502586791315E-2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7-8CFB-4553-BC6B-1AC3F60AA20E}"/>
            </c:ext>
          </c:extLst>
        </c:ser>
        <c:ser>
          <c:idx val="25"/>
          <c:order val="24"/>
          <c:tx>
            <c:strRef>
              <c:f>'[3]Planimétrie Directe Deplacement'!$AL$43</c:f>
              <c:strCache>
                <c:ptCount val="1"/>
                <c:pt idx="0">
                  <c:v>1022</c:v>
                </c:pt>
              </c:strCache>
            </c:strRef>
          </c:tx>
          <c:spPr>
            <a:ln w="19050" cap="rnd">
              <a:solidFill>
                <a:schemeClr val="accent2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60000"/>
                  <a:lumOff val="40000"/>
                </a:schemeClr>
              </a:solidFill>
              <a:ln w="9525">
                <a:solidFill>
                  <a:schemeClr val="accent2">
                    <a:lumMod val="60000"/>
                    <a:lumOff val="40000"/>
                  </a:schemeClr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Deplacement'!$AM$43:$AT$43</c:f>
              <c:numCache>
                <c:formatCode>General</c:formatCode>
                <c:ptCount val="8"/>
                <c:pt idx="0">
                  <c:v>0</c:v>
                </c:pt>
                <c:pt idx="1">
                  <c:v>1.4142135126529846E-2</c:v>
                </c:pt>
                <c:pt idx="2">
                  <c:v>1.1180339887498954E-2</c:v>
                </c:pt>
                <c:pt idx="3">
                  <c:v>1.3601470350222307E-2</c:v>
                </c:pt>
                <c:pt idx="4">
                  <c:v>1.6155494453743716E-2</c:v>
                </c:pt>
                <c:pt idx="5">
                  <c:v>2.039607790441764E-2</c:v>
                </c:pt>
                <c:pt idx="6">
                  <c:v>1.0198039100609823E-2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8-8CFB-4553-BC6B-1AC3F60AA20E}"/>
            </c:ext>
          </c:extLst>
        </c:ser>
        <c:ser>
          <c:idx val="26"/>
          <c:order val="25"/>
          <c:tx>
            <c:strRef>
              <c:f>'[3]Planimétrie Directe Deplacement'!$AL$44</c:f>
              <c:strCache>
                <c:ptCount val="1"/>
                <c:pt idx="0">
                  <c:v>1023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60000"/>
                  <a:lumOff val="40000"/>
                </a:schemeClr>
              </a:solidFill>
              <a:ln w="9525">
                <a:solidFill>
                  <a:schemeClr val="accent3">
                    <a:lumMod val="60000"/>
                    <a:lumOff val="40000"/>
                  </a:schemeClr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Deplacement'!$AM$44:$AT$44</c:f>
              <c:numCache>
                <c:formatCode>General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9-8CFB-4553-BC6B-1AC3F60AA20E}"/>
            </c:ext>
          </c:extLst>
        </c:ser>
        <c:ser>
          <c:idx val="27"/>
          <c:order val="26"/>
          <c:tx>
            <c:strRef>
              <c:f>'[3]Planimétrie Directe Deplacement'!$AL$45</c:f>
              <c:strCache>
                <c:ptCount val="1"/>
                <c:pt idx="0">
                  <c:v>1023a</c:v>
                </c:pt>
              </c:strCache>
            </c:strRef>
          </c:tx>
          <c:spPr>
            <a:ln w="19050" cap="rnd">
              <a:solidFill>
                <a:schemeClr val="accent4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60000"/>
                  <a:lumOff val="40000"/>
                </a:schemeClr>
              </a:solidFill>
              <a:ln w="9525">
                <a:solidFill>
                  <a:schemeClr val="accent4">
                    <a:lumMod val="60000"/>
                    <a:lumOff val="40000"/>
                  </a:schemeClr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Deplacement'!$AM$45:$AT$45</c:f>
              <c:numCache>
                <c:formatCode>General</c:formatCode>
                <c:ptCount val="8"/>
                <c:pt idx="0">
                  <c:v>0</c:v>
                </c:pt>
                <c:pt idx="1">
                  <c:v>1.9026297912869011E-2</c:v>
                </c:pt>
                <c:pt idx="2">
                  <c:v>1.3416407877493741E-2</c:v>
                </c:pt>
                <c:pt idx="3">
                  <c:v>5.8309518124295212E-3</c:v>
                </c:pt>
                <c:pt idx="4">
                  <c:v>1.9416488143624792E-2</c:v>
                </c:pt>
                <c:pt idx="5">
                  <c:v>1.5999999828636646E-2</c:v>
                </c:pt>
                <c:pt idx="6">
                  <c:v>1.9697715759051285E-2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A-8CFB-4553-BC6B-1AC3F60AA20E}"/>
            </c:ext>
          </c:extLst>
        </c:ser>
        <c:ser>
          <c:idx val="28"/>
          <c:order val="27"/>
          <c:tx>
            <c:strRef>
              <c:f>'[3]Planimétrie Directe Deplacement'!$AL$46</c:f>
              <c:strCache>
                <c:ptCount val="1"/>
                <c:pt idx="0">
                  <c:v>1024</c:v>
                </c:pt>
              </c:strCache>
            </c:strRef>
          </c:tx>
          <c:spPr>
            <a:ln w="19050" cap="rnd">
              <a:solidFill>
                <a:schemeClr val="accent5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>
                  <a:lumMod val="60000"/>
                  <a:lumOff val="40000"/>
                </a:schemeClr>
              </a:solidFill>
              <a:ln w="9525">
                <a:solidFill>
                  <a:schemeClr val="accent5">
                    <a:lumMod val="60000"/>
                    <a:lumOff val="40000"/>
                  </a:schemeClr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Deplacement'!$AM$46:$AT$46</c:f>
              <c:numCache>
                <c:formatCode>General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B-8CFB-4553-BC6B-1AC3F60AA20E}"/>
            </c:ext>
          </c:extLst>
        </c:ser>
        <c:ser>
          <c:idx val="29"/>
          <c:order val="28"/>
          <c:tx>
            <c:strRef>
              <c:f>'[3]Planimétrie Directe Deplacement'!$AL$47</c:f>
              <c:strCache>
                <c:ptCount val="1"/>
                <c:pt idx="0">
                  <c:v>1024a</c:v>
                </c:pt>
              </c:strCache>
            </c:strRef>
          </c:tx>
          <c:spPr>
            <a:ln w="19050" cap="rnd">
              <a:solidFill>
                <a:schemeClr val="accent6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60000"/>
                  <a:lumOff val="40000"/>
                </a:schemeClr>
              </a:solidFill>
              <a:ln w="9525">
                <a:solidFill>
                  <a:schemeClr val="accent6">
                    <a:lumMod val="60000"/>
                    <a:lumOff val="40000"/>
                  </a:schemeClr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Deplacement'!$AM$47:$AT$47</c:f>
              <c:numCache>
                <c:formatCode>General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C-8CFB-4553-BC6B-1AC3F60AA20E}"/>
            </c:ext>
          </c:extLst>
        </c:ser>
        <c:ser>
          <c:idx val="32"/>
          <c:order val="30"/>
          <c:tx>
            <c:strRef>
              <c:f>'[3]Planimétrie Directe Deplacement'!$AL$50</c:f>
              <c:strCache>
                <c:ptCount val="1"/>
                <c:pt idx="0">
                  <c:v>1025</c:v>
                </c:pt>
              </c:strCache>
            </c:strRef>
          </c:tx>
          <c:spPr>
            <a:ln w="19050" cap="rnd">
              <a:solidFill>
                <a:schemeClr val="accent3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50000"/>
                </a:schemeClr>
              </a:solidFill>
              <a:ln w="9525">
                <a:solidFill>
                  <a:schemeClr val="accent3">
                    <a:lumMod val="50000"/>
                  </a:schemeClr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Deplacement'!$AM$50:$AT$50</c:f>
              <c:numCache>
                <c:formatCode>General</c:formatCode>
                <c:ptCount val="8"/>
                <c:pt idx="0">
                  <c:v>0</c:v>
                </c:pt>
                <c:pt idx="1">
                  <c:v>7.2111025705589617E-3</c:v>
                </c:pt>
                <c:pt idx="2">
                  <c:v>9.4339806669867105E-3</c:v>
                </c:pt>
                <c:pt idx="3">
                  <c:v>1.264911054201265E-2</c:v>
                </c:pt>
                <c:pt idx="4">
                  <c:v>1.5297058468267349E-2</c:v>
                </c:pt>
                <c:pt idx="5">
                  <c:v>1.6278820546898512E-2</c:v>
                </c:pt>
                <c:pt idx="6">
                  <c:v>1.5811387800174805E-2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D-8CFB-4553-BC6B-1AC3F60AA20E}"/>
            </c:ext>
          </c:extLst>
        </c:ser>
        <c:ser>
          <c:idx val="33"/>
          <c:order val="31"/>
          <c:tx>
            <c:strRef>
              <c:f>'[3]Planimétrie Directe Deplacement'!$AL$51</c:f>
              <c:strCache>
                <c:ptCount val="1"/>
                <c:pt idx="0">
                  <c:v>1026</c:v>
                </c:pt>
              </c:strCache>
            </c:strRef>
          </c:tx>
          <c:spPr>
            <a:ln w="19050" cap="rnd">
              <a:solidFill>
                <a:schemeClr val="accent4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50000"/>
                </a:schemeClr>
              </a:solidFill>
              <a:ln w="9525">
                <a:solidFill>
                  <a:schemeClr val="accent4">
                    <a:lumMod val="50000"/>
                  </a:schemeClr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Deplacement'!$AM$51:$AT$51</c:f>
              <c:numCache>
                <c:formatCode>General</c:formatCode>
                <c:ptCount val="8"/>
                <c:pt idx="0">
                  <c:v>0</c:v>
                </c:pt>
                <c:pt idx="1">
                  <c:v>7.2111025705589617E-3</c:v>
                </c:pt>
                <c:pt idx="2">
                  <c:v>1.0816654307867659E-2</c:v>
                </c:pt>
                <c:pt idx="3">
                  <c:v>1.5033296403215123E-2</c:v>
                </c:pt>
                <c:pt idx="4">
                  <c:v>1.5231546308458134E-2</c:v>
                </c:pt>
                <c:pt idx="5">
                  <c:v>2.0396078201219647E-2</c:v>
                </c:pt>
                <c:pt idx="6">
                  <c:v>2.451530141173177E-2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E-8CFB-4553-BC6B-1AC3F60AA20E}"/>
            </c:ext>
          </c:extLst>
        </c:ser>
        <c:ser>
          <c:idx val="35"/>
          <c:order val="32"/>
          <c:tx>
            <c:strRef>
              <c:f>'[3]Planimétrie Directe Deplacement'!$AL$53</c:f>
              <c:strCache>
                <c:ptCount val="1"/>
                <c:pt idx="0">
                  <c:v>1028a</c:v>
                </c:pt>
              </c:strCache>
            </c:strRef>
          </c:tx>
          <c:spPr>
            <a:ln w="19050" cap="rnd">
              <a:solidFill>
                <a:schemeClr val="accent6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50000"/>
                </a:schemeClr>
              </a:solidFill>
              <a:ln w="9525">
                <a:solidFill>
                  <a:schemeClr val="accent6">
                    <a:lumMod val="50000"/>
                  </a:schemeClr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Deplacement'!$AM$53:$AS$53</c:f>
              <c:numCache>
                <c:formatCode>General</c:formatCode>
                <c:ptCount val="7"/>
                <c:pt idx="0">
                  <c:v>0</c:v>
                </c:pt>
                <c:pt idx="1">
                  <c:v>0</c:v>
                </c:pt>
                <c:pt idx="2">
                  <c:v>1.0295630053333156E-2</c:v>
                </c:pt>
                <c:pt idx="3">
                  <c:v>1.4142136295446444E-3</c:v>
                </c:pt>
                <c:pt idx="4">
                  <c:v>1.4142136295446444E-3</c:v>
                </c:pt>
                <c:pt idx="5">
                  <c:v>2.828426682862855E-3</c:v>
                </c:pt>
                <c:pt idx="6">
                  <c:v>3.6055508978258765E-3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F-8CFB-4553-BC6B-1AC3F60AA20E}"/>
            </c:ext>
          </c:extLst>
        </c:ser>
        <c:ser>
          <c:idx val="36"/>
          <c:order val="33"/>
          <c:tx>
            <c:strRef>
              <c:f>'[3]Planimétrie Directe Deplacement'!$AL$54</c:f>
              <c:strCache>
                <c:ptCount val="1"/>
                <c:pt idx="0">
                  <c:v>1029</c:v>
                </c:pt>
              </c:strCache>
            </c:strRef>
          </c:tx>
          <c:spPr>
            <a:ln w="19050" cap="rnd">
              <a:solidFill>
                <a:schemeClr val="accent1">
                  <a:lumMod val="70000"/>
                  <a:lumOff val="3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70000"/>
                  <a:lumOff val="30000"/>
                </a:schemeClr>
              </a:solidFill>
              <a:ln w="9525">
                <a:solidFill>
                  <a:schemeClr val="accent1">
                    <a:lumMod val="70000"/>
                    <a:lumOff val="30000"/>
                  </a:schemeClr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Deplacement'!$AM$54:$AT$54</c:f>
              <c:numCache>
                <c:formatCode>General</c:formatCode>
                <c:ptCount val="8"/>
                <c:pt idx="0">
                  <c:v>0</c:v>
                </c:pt>
                <c:pt idx="1">
                  <c:v>5.6568540242701608E-3</c:v>
                </c:pt>
                <c:pt idx="2">
                  <c:v>1.0000000474974513E-3</c:v>
                </c:pt>
                <c:pt idx="3">
                  <c:v>1.0440306391517405E-2</c:v>
                </c:pt>
                <c:pt idx="4">
                  <c:v>1.5297058468267349E-2</c:v>
                </c:pt>
                <c:pt idx="5">
                  <c:v>5.6568540242701608E-3</c:v>
                </c:pt>
                <c:pt idx="6">
                  <c:v>3.6055509624015086E-3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0-8CFB-4553-BC6B-1AC3F60AA20E}"/>
            </c:ext>
          </c:extLst>
        </c:ser>
        <c:ser>
          <c:idx val="37"/>
          <c:order val="34"/>
          <c:tx>
            <c:strRef>
              <c:f>'[3]Planimétrie Directe Deplacement'!$AL$55</c:f>
              <c:strCache>
                <c:ptCount val="1"/>
                <c:pt idx="0">
                  <c:v>1030</c:v>
                </c:pt>
              </c:strCache>
            </c:strRef>
          </c:tx>
          <c:spPr>
            <a:ln w="19050" cap="rnd">
              <a:solidFill>
                <a:schemeClr val="accent2">
                  <a:lumMod val="70000"/>
                  <a:lumOff val="3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70000"/>
                  <a:lumOff val="30000"/>
                </a:schemeClr>
              </a:solidFill>
              <a:ln w="9525">
                <a:solidFill>
                  <a:schemeClr val="accent2">
                    <a:lumMod val="70000"/>
                    <a:lumOff val="30000"/>
                  </a:schemeClr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Deplacement'!$AM$55:$AT$55</c:f>
              <c:numCache>
                <c:formatCode>General</c:formatCode>
                <c:ptCount val="8"/>
                <c:pt idx="0">
                  <c:v>0</c:v>
                </c:pt>
                <c:pt idx="1">
                  <c:v>8.0622579146420927E-3</c:v>
                </c:pt>
                <c:pt idx="2">
                  <c:v>1.2529964160989594E-2</c:v>
                </c:pt>
                <c:pt idx="3">
                  <c:v>1.0000001639127731E-3</c:v>
                </c:pt>
                <c:pt idx="4">
                  <c:v>7.2801099632223282E-3</c:v>
                </c:pt>
                <c:pt idx="5">
                  <c:v>2.2360682919573805E-3</c:v>
                </c:pt>
                <c:pt idx="6">
                  <c:v>4.9999997019767864E-3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1-8CFB-4553-BC6B-1AC3F60AA20E}"/>
            </c:ext>
          </c:extLst>
        </c:ser>
        <c:ser>
          <c:idx val="38"/>
          <c:order val="35"/>
          <c:tx>
            <c:strRef>
              <c:f>'[3]Planimétrie Directe Deplacement'!$AL$56</c:f>
              <c:strCache>
                <c:ptCount val="1"/>
                <c:pt idx="0">
                  <c:v>1031</c:v>
                </c:pt>
              </c:strCache>
            </c:strRef>
          </c:tx>
          <c:spPr>
            <a:ln w="19050" cap="rnd">
              <a:solidFill>
                <a:schemeClr val="accent3">
                  <a:lumMod val="70000"/>
                  <a:lumOff val="3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70000"/>
                  <a:lumOff val="30000"/>
                </a:schemeClr>
              </a:solidFill>
              <a:ln w="9525">
                <a:solidFill>
                  <a:schemeClr val="accent3">
                    <a:lumMod val="70000"/>
                    <a:lumOff val="30000"/>
                  </a:schemeClr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Deplacement'!$AM$56:$AT$56</c:f>
              <c:numCache>
                <c:formatCode>General</c:formatCode>
                <c:ptCount val="8"/>
                <c:pt idx="0">
                  <c:v>0</c:v>
                </c:pt>
                <c:pt idx="1">
                  <c:v>8.0622575969721364E-3</c:v>
                </c:pt>
                <c:pt idx="2">
                  <c:v>5.0990195503049117E-3</c:v>
                </c:pt>
                <c:pt idx="3">
                  <c:v>4.2426403947255368E-3</c:v>
                </c:pt>
                <c:pt idx="4">
                  <c:v>7.2801099632223282E-3</c:v>
                </c:pt>
                <c:pt idx="5">
                  <c:v>4.1231053696968653E-3</c:v>
                </c:pt>
                <c:pt idx="6">
                  <c:v>6.4031241234014996E-3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2-8CFB-4553-BC6B-1AC3F60AA20E}"/>
            </c:ext>
          </c:extLst>
        </c:ser>
        <c:ser>
          <c:idx val="39"/>
          <c:order val="36"/>
          <c:tx>
            <c:strRef>
              <c:f>'[3]Planimétrie Directe Deplacement'!$AL$57</c:f>
              <c:strCache>
                <c:ptCount val="1"/>
                <c:pt idx="0">
                  <c:v>1032</c:v>
                </c:pt>
              </c:strCache>
            </c:strRef>
          </c:tx>
          <c:spPr>
            <a:ln w="19050" cap="rnd">
              <a:solidFill>
                <a:schemeClr val="accent4">
                  <a:lumMod val="70000"/>
                  <a:lumOff val="3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70000"/>
                  <a:lumOff val="30000"/>
                </a:schemeClr>
              </a:solidFill>
              <a:ln w="9525">
                <a:solidFill>
                  <a:schemeClr val="accent4">
                    <a:lumMod val="70000"/>
                    <a:lumOff val="30000"/>
                  </a:schemeClr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Deplacement'!$AM$57:$AT$57</c:f>
              <c:numCache>
                <c:formatCode>General</c:formatCode>
                <c:ptCount val="8"/>
                <c:pt idx="0">
                  <c:v>0</c:v>
                </c:pt>
                <c:pt idx="1">
                  <c:v>1.0770329520534305E-2</c:v>
                </c:pt>
                <c:pt idx="2">
                  <c:v>7.2111025705589617E-3</c:v>
                </c:pt>
                <c:pt idx="3">
                  <c:v>4.9999997019767864E-3</c:v>
                </c:pt>
                <c:pt idx="4">
                  <c:v>4.4721360632896208E-3</c:v>
                </c:pt>
                <c:pt idx="5">
                  <c:v>1.4142137118627008E-3</c:v>
                </c:pt>
                <c:pt idx="6">
                  <c:v>8.2462113605607165E-3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3-8CFB-4553-BC6B-1AC3F60AA20E}"/>
            </c:ext>
          </c:extLst>
        </c:ser>
        <c:ser>
          <c:idx val="40"/>
          <c:order val="37"/>
          <c:tx>
            <c:strRef>
              <c:f>'[3]Planimétrie Directe Deplacement'!$AL$58</c:f>
              <c:strCache>
                <c:ptCount val="1"/>
                <c:pt idx="0">
                  <c:v>1033</c:v>
                </c:pt>
              </c:strCache>
            </c:strRef>
          </c:tx>
          <c:spPr>
            <a:ln w="19050" cap="rnd">
              <a:solidFill>
                <a:schemeClr val="accent5">
                  <a:lumMod val="70000"/>
                  <a:lumOff val="3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>
                  <a:lumMod val="70000"/>
                  <a:lumOff val="30000"/>
                </a:schemeClr>
              </a:solidFill>
              <a:ln w="9525">
                <a:solidFill>
                  <a:schemeClr val="accent5">
                    <a:lumMod val="70000"/>
                    <a:lumOff val="30000"/>
                  </a:schemeClr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Deplacement'!$AM$58:$AT$58</c:f>
              <c:numCache>
                <c:formatCode>General</c:formatCode>
                <c:ptCount val="8"/>
                <c:pt idx="0">
                  <c:v>0</c:v>
                </c:pt>
                <c:pt idx="1">
                  <c:v>8.9442718142041348E-3</c:v>
                </c:pt>
                <c:pt idx="2">
                  <c:v>8.9442718142041348E-3</c:v>
                </c:pt>
                <c:pt idx="3">
                  <c:v>2.9999995604157448E-3</c:v>
                </c:pt>
                <c:pt idx="4">
                  <c:v>6.3245553630407259E-3</c:v>
                </c:pt>
                <c:pt idx="5">
                  <c:v>7.8102496444263352E-3</c:v>
                </c:pt>
                <c:pt idx="6">
                  <c:v>6.9999999832361937E-3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4-8CFB-4553-BC6B-1AC3F60AA20E}"/>
            </c:ext>
          </c:extLst>
        </c:ser>
        <c:ser>
          <c:idx val="41"/>
          <c:order val="38"/>
          <c:tx>
            <c:strRef>
              <c:f>'[3]Planimétrie Directe Deplacement'!$AL$59</c:f>
              <c:strCache>
                <c:ptCount val="1"/>
                <c:pt idx="0">
                  <c:v>1034</c:v>
                </c:pt>
              </c:strCache>
            </c:strRef>
          </c:tx>
          <c:spPr>
            <a:ln w="19050" cap="rnd">
              <a:solidFill>
                <a:schemeClr val="accent6">
                  <a:lumMod val="70000"/>
                  <a:lumOff val="3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70000"/>
                  <a:lumOff val="30000"/>
                </a:schemeClr>
              </a:solidFill>
              <a:ln w="9525">
                <a:solidFill>
                  <a:schemeClr val="accent6">
                    <a:lumMod val="70000"/>
                    <a:lumOff val="30000"/>
                  </a:schemeClr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Deplacement'!$AM$59:$AT$59</c:f>
              <c:numCache>
                <c:formatCode>General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5-8CFB-4553-BC6B-1AC3F60AA20E}"/>
            </c:ext>
          </c:extLst>
        </c:ser>
        <c:ser>
          <c:idx val="42"/>
          <c:order val="39"/>
          <c:tx>
            <c:strRef>
              <c:f>'[3]Planimétrie Directe Deplacement'!$AL$60</c:f>
              <c:strCache>
                <c:ptCount val="1"/>
                <c:pt idx="0">
                  <c:v>1034a</c:v>
                </c:pt>
              </c:strCache>
            </c:strRef>
          </c:tx>
          <c:spPr>
            <a:ln w="19050" cap="rnd">
              <a:solidFill>
                <a:schemeClr val="accent1">
                  <a:lumMod val="7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70000"/>
                </a:schemeClr>
              </a:solidFill>
              <a:ln w="9525">
                <a:solidFill>
                  <a:schemeClr val="accent1">
                    <a:lumMod val="70000"/>
                  </a:schemeClr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Deplacement'!$AM$60:$AT$60</c:f>
              <c:numCache>
                <c:formatCode>General</c:formatCode>
                <c:ptCount val="8"/>
                <c:pt idx="0">
                  <c:v>0</c:v>
                </c:pt>
                <c:pt idx="1">
                  <c:v>7.0710670940519619E-3</c:v>
                </c:pt>
                <c:pt idx="2">
                  <c:v>1.649242260818198E-2</c:v>
                </c:pt>
                <c:pt idx="3">
                  <c:v>1.7000000191140265E-2</c:v>
                </c:pt>
                <c:pt idx="4">
                  <c:v>2.3769728704430115E-2</c:v>
                </c:pt>
                <c:pt idx="5">
                  <c:v>2.1095023112819411E-2</c:v>
                </c:pt>
                <c:pt idx="6">
                  <c:v>2.2671568486279773E-2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6-8CFB-4553-BC6B-1AC3F60AA20E}"/>
            </c:ext>
          </c:extLst>
        </c:ser>
        <c:ser>
          <c:idx val="43"/>
          <c:order val="40"/>
          <c:tx>
            <c:strRef>
              <c:f>'[3]Planimétrie Directe Deplacement'!$AL$61</c:f>
              <c:strCache>
                <c:ptCount val="1"/>
                <c:pt idx="0">
                  <c:v>1035</c:v>
                </c:pt>
              </c:strCache>
            </c:strRef>
          </c:tx>
          <c:spPr>
            <a:ln w="19050" cap="rnd">
              <a:solidFill>
                <a:schemeClr val="accent2">
                  <a:lumMod val="7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70000"/>
                </a:schemeClr>
              </a:solidFill>
              <a:ln w="9525">
                <a:solidFill>
                  <a:schemeClr val="accent2">
                    <a:lumMod val="70000"/>
                  </a:schemeClr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Deplacement'!$AM$61:$AT$61</c:f>
              <c:numCache>
                <c:formatCode>General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7-8CFB-4553-BC6B-1AC3F60AA20E}"/>
            </c:ext>
          </c:extLst>
        </c:ser>
        <c:ser>
          <c:idx val="44"/>
          <c:order val="41"/>
          <c:tx>
            <c:strRef>
              <c:f>'[3]Planimétrie Directe Deplacement'!$AL$62</c:f>
              <c:strCache>
                <c:ptCount val="1"/>
                <c:pt idx="0">
                  <c:v>1035a</c:v>
                </c:pt>
              </c:strCache>
            </c:strRef>
          </c:tx>
          <c:spPr>
            <a:ln w="19050" cap="rnd">
              <a:solidFill>
                <a:schemeClr val="accent3">
                  <a:lumMod val="7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70000"/>
                </a:schemeClr>
              </a:solidFill>
              <a:ln w="9525">
                <a:solidFill>
                  <a:schemeClr val="accent3">
                    <a:lumMod val="70000"/>
                  </a:schemeClr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Deplacement'!$AM$62:$AT$62</c:f>
              <c:numCache>
                <c:formatCode>General</c:formatCode>
                <c:ptCount val="8"/>
                <c:pt idx="0">
                  <c:v>0</c:v>
                </c:pt>
                <c:pt idx="1">
                  <c:v>5.8309517525343317E-3</c:v>
                </c:pt>
                <c:pt idx="2">
                  <c:v>1.9235383873812784E-2</c:v>
                </c:pt>
                <c:pt idx="3">
                  <c:v>2.459674772334268E-2</c:v>
                </c:pt>
                <c:pt idx="4">
                  <c:v>3.1256999140256252E-2</c:v>
                </c:pt>
                <c:pt idx="5">
                  <c:v>2.3853720440379988E-2</c:v>
                </c:pt>
                <c:pt idx="6">
                  <c:v>2.7784887706456911E-2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8-8CFB-4553-BC6B-1AC3F60AA20E}"/>
            </c:ext>
          </c:extLst>
        </c:ser>
        <c:ser>
          <c:idx val="45"/>
          <c:order val="42"/>
          <c:tx>
            <c:strRef>
              <c:f>'[3]Planimétrie Directe Deplacement'!$AL$63</c:f>
              <c:strCache>
                <c:ptCount val="1"/>
                <c:pt idx="0">
                  <c:v>1036</c:v>
                </c:pt>
              </c:strCache>
            </c:strRef>
          </c:tx>
          <c:spPr>
            <a:ln w="19050" cap="rnd">
              <a:solidFill>
                <a:schemeClr val="accent4">
                  <a:lumMod val="7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70000"/>
                </a:schemeClr>
              </a:solidFill>
              <a:ln w="9525">
                <a:solidFill>
                  <a:schemeClr val="accent4">
                    <a:lumMod val="70000"/>
                  </a:schemeClr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Deplacement'!$AM$63:$AT$63</c:f>
              <c:numCache>
                <c:formatCode>General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9-8CFB-4553-BC6B-1AC3F60AA20E}"/>
            </c:ext>
          </c:extLst>
        </c:ser>
        <c:ser>
          <c:idx val="46"/>
          <c:order val="43"/>
          <c:tx>
            <c:strRef>
              <c:f>'[3]Planimétrie Directe Deplacement'!$AL$64</c:f>
              <c:strCache>
                <c:ptCount val="1"/>
                <c:pt idx="0">
                  <c:v>1036a</c:v>
                </c:pt>
              </c:strCache>
            </c:strRef>
          </c:tx>
          <c:spPr>
            <a:ln w="19050" cap="rnd">
              <a:solidFill>
                <a:schemeClr val="accent5">
                  <a:lumMod val="7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>
                  <a:lumMod val="70000"/>
                </a:schemeClr>
              </a:solidFill>
              <a:ln w="9525">
                <a:solidFill>
                  <a:schemeClr val="accent5">
                    <a:lumMod val="70000"/>
                  </a:schemeClr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Deplacement'!$AM$64:$AT$64</c:f>
              <c:numCache>
                <c:formatCode>General</c:formatCode>
                <c:ptCount val="8"/>
                <c:pt idx="0">
                  <c:v>0</c:v>
                </c:pt>
                <c:pt idx="1">
                  <c:v>7.0000002160668373E-3</c:v>
                </c:pt>
                <c:pt idx="2">
                  <c:v>1.6155494453743716E-2</c:v>
                </c:pt>
                <c:pt idx="3">
                  <c:v>2.5495097801752575E-2</c:v>
                </c:pt>
                <c:pt idx="4">
                  <c:v>2.8460498820766292E-2</c:v>
                </c:pt>
                <c:pt idx="5">
                  <c:v>3.3941125627346094E-2</c:v>
                </c:pt>
                <c:pt idx="6">
                  <c:v>3.9623225584476597E-2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A-8CFB-4553-BC6B-1AC3F60AA20E}"/>
            </c:ext>
          </c:extLst>
        </c:ser>
        <c:ser>
          <c:idx val="47"/>
          <c:order val="44"/>
          <c:tx>
            <c:strRef>
              <c:f>'[3]Planimétrie Directe Deplacement'!$AL$65</c:f>
              <c:strCache>
                <c:ptCount val="1"/>
                <c:pt idx="0">
                  <c:v>1037</c:v>
                </c:pt>
              </c:strCache>
            </c:strRef>
          </c:tx>
          <c:spPr>
            <a:ln w="19050" cap="rnd">
              <a:solidFill>
                <a:schemeClr val="accent6">
                  <a:lumMod val="7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70000"/>
                </a:schemeClr>
              </a:solidFill>
              <a:ln w="9525">
                <a:solidFill>
                  <a:schemeClr val="accent6">
                    <a:lumMod val="70000"/>
                  </a:schemeClr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Deplacement'!$AM$65:$AT$65</c:f>
              <c:numCache>
                <c:formatCode>General</c:formatCode>
                <c:ptCount val="8"/>
                <c:pt idx="0">
                  <c:v>0</c:v>
                </c:pt>
                <c:pt idx="1">
                  <c:v>5.8309516726740918E-3</c:v>
                </c:pt>
                <c:pt idx="2">
                  <c:v>8.0622575969721364E-3</c:v>
                </c:pt>
                <c:pt idx="3">
                  <c:v>4.2426410532700447E-3</c:v>
                </c:pt>
                <c:pt idx="4">
                  <c:v>3.6055514790062958E-3</c:v>
                </c:pt>
                <c:pt idx="5">
                  <c:v>8.2462113605607165E-3</c:v>
                </c:pt>
                <c:pt idx="6">
                  <c:v>1.1045360972667366E-2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B-8CFB-4553-BC6B-1AC3F60AA20E}"/>
            </c:ext>
          </c:extLst>
        </c:ser>
        <c:ser>
          <c:idx val="48"/>
          <c:order val="45"/>
          <c:tx>
            <c:strRef>
              <c:f>'[3]Planimétrie Directe Deplacement'!$AL$66</c:f>
              <c:strCache>
                <c:ptCount val="1"/>
                <c:pt idx="0">
                  <c:v>1038</c:v>
                </c:pt>
              </c:strCache>
            </c:strRef>
          </c:tx>
          <c:spPr>
            <a:ln w="19050" cap="rnd">
              <a:solidFill>
                <a:schemeClr val="accent1">
                  <a:lumMod val="50000"/>
                  <a:lumOff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50000"/>
                  <a:lumOff val="50000"/>
                </a:schemeClr>
              </a:solidFill>
              <a:ln w="9525">
                <a:solidFill>
                  <a:schemeClr val="accent1">
                    <a:lumMod val="50000"/>
                    <a:lumOff val="50000"/>
                  </a:schemeClr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Deplacement'!$AM$66:$AT$66</c:f>
              <c:numCache>
                <c:formatCode>General</c:formatCode>
                <c:ptCount val="8"/>
                <c:pt idx="0">
                  <c:v>0</c:v>
                </c:pt>
                <c:pt idx="1">
                  <c:v>4.4721356988520087E-3</c:v>
                </c:pt>
                <c:pt idx="2">
                  <c:v>8.5440032382352871E-3</c:v>
                </c:pt>
                <c:pt idx="3">
                  <c:v>5.0000000046566129E-3</c:v>
                </c:pt>
                <c:pt idx="4">
                  <c:v>4.4721356467895233E-3</c:v>
                </c:pt>
                <c:pt idx="5">
                  <c:v>4.9999997951090495E-3</c:v>
                </c:pt>
                <c:pt idx="6">
                  <c:v>1.1313708789402891E-2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C-8CFB-4553-BC6B-1AC3F60AA20E}"/>
            </c:ext>
          </c:extLst>
        </c:ser>
        <c:ser>
          <c:idx val="49"/>
          <c:order val="46"/>
          <c:tx>
            <c:strRef>
              <c:f>'[3]Planimétrie Directe Deplacement'!$AL$67</c:f>
              <c:strCache>
                <c:ptCount val="1"/>
                <c:pt idx="0">
                  <c:v>1039</c:v>
                </c:pt>
              </c:strCache>
            </c:strRef>
          </c:tx>
          <c:spPr>
            <a:ln w="19050" cap="rnd">
              <a:solidFill>
                <a:schemeClr val="accent2">
                  <a:lumMod val="50000"/>
                  <a:lumOff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50000"/>
                  <a:lumOff val="50000"/>
                </a:schemeClr>
              </a:solidFill>
              <a:ln w="9525">
                <a:solidFill>
                  <a:schemeClr val="accent2">
                    <a:lumMod val="50000"/>
                    <a:lumOff val="50000"/>
                  </a:schemeClr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Deplacement'!$AM$67:$AT$67</c:f>
              <c:numCache>
                <c:formatCode>General</c:formatCode>
                <c:ptCount val="8"/>
                <c:pt idx="0">
                  <c:v>0</c:v>
                </c:pt>
                <c:pt idx="1">
                  <c:v>5.0000003539025905E-3</c:v>
                </c:pt>
                <c:pt idx="2">
                  <c:v>7.8102497189536076E-3</c:v>
                </c:pt>
                <c:pt idx="3">
                  <c:v>4.1231055108712483E-3</c:v>
                </c:pt>
                <c:pt idx="4">
                  <c:v>5.38516458732492E-3</c:v>
                </c:pt>
                <c:pt idx="5">
                  <c:v>2.2360674068946391E-3</c:v>
                </c:pt>
                <c:pt idx="6">
                  <c:v>8.9442717100791051E-3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D-8CFB-4553-BC6B-1AC3F60AA20E}"/>
            </c:ext>
          </c:extLst>
        </c:ser>
        <c:ser>
          <c:idx val="50"/>
          <c:order val="47"/>
          <c:tx>
            <c:strRef>
              <c:f>'[3]Planimétrie Directe Deplacement'!$AL$68</c:f>
              <c:strCache>
                <c:ptCount val="1"/>
                <c:pt idx="0">
                  <c:v>1040</c:v>
                </c:pt>
              </c:strCache>
            </c:strRef>
          </c:tx>
          <c:spPr>
            <a:ln w="19050" cap="rnd">
              <a:solidFill>
                <a:schemeClr val="accent3">
                  <a:lumMod val="50000"/>
                  <a:lumOff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50000"/>
                  <a:lumOff val="50000"/>
                </a:schemeClr>
              </a:solidFill>
              <a:ln w="9525">
                <a:solidFill>
                  <a:schemeClr val="accent3">
                    <a:lumMod val="50000"/>
                    <a:lumOff val="50000"/>
                  </a:schemeClr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Deplacement'!$AM$68:$AT$68</c:f>
              <c:numCache>
                <c:formatCode>General</c:formatCode>
                <c:ptCount val="8"/>
                <c:pt idx="0">
                  <c:v>0</c:v>
                </c:pt>
                <c:pt idx="1">
                  <c:v>0</c:v>
                </c:pt>
                <c:pt idx="2">
                  <c:v>3.6055516727331038E-3</c:v>
                </c:pt>
                <c:pt idx="3">
                  <c:v>2.2360680316448104E-3</c:v>
                </c:pt>
                <c:pt idx="4">
                  <c:v>1.2369316956136477E-2</c:v>
                </c:pt>
                <c:pt idx="5">
                  <c:v>5.0000003539025905E-3</c:v>
                </c:pt>
                <c:pt idx="6">
                  <c:v>6.7082037825593396E-3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E-8CFB-4553-BC6B-1AC3F60AA20E}"/>
            </c:ext>
          </c:extLst>
        </c:ser>
        <c:ser>
          <c:idx val="51"/>
          <c:order val="48"/>
          <c:tx>
            <c:strRef>
              <c:f>'[3]Planimétrie Directe Deplacement'!$AL$69</c:f>
              <c:strCache>
                <c:ptCount val="1"/>
                <c:pt idx="0">
                  <c:v>1041</c:v>
                </c:pt>
              </c:strCache>
            </c:strRef>
          </c:tx>
          <c:spPr>
            <a:ln w="19050" cap="rnd">
              <a:solidFill>
                <a:schemeClr val="accent4">
                  <a:lumMod val="50000"/>
                  <a:lumOff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50000"/>
                  <a:lumOff val="50000"/>
                </a:schemeClr>
              </a:solidFill>
              <a:ln w="9525">
                <a:solidFill>
                  <a:schemeClr val="accent4">
                    <a:lumMod val="50000"/>
                    <a:lumOff val="50000"/>
                  </a:schemeClr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Deplacement'!$AM$69:$AT$69</c:f>
              <c:numCache>
                <c:formatCode>General</c:formatCode>
                <c:ptCount val="8"/>
                <c:pt idx="0">
                  <c:v>0</c:v>
                </c:pt>
                <c:pt idx="1">
                  <c:v>1.4142129710002132E-3</c:v>
                </c:pt>
                <c:pt idx="2">
                  <c:v>3.1622777367409974E-3</c:v>
                </c:pt>
                <c:pt idx="3">
                  <c:v>2.2360676151447901E-3</c:v>
                </c:pt>
                <c:pt idx="4">
                  <c:v>9.899494418995694E-3</c:v>
                </c:pt>
                <c:pt idx="5">
                  <c:v>5.38516458732492E-3</c:v>
                </c:pt>
                <c:pt idx="6">
                  <c:v>1.081665330694585E-2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2F-8CFB-4553-BC6B-1AC3F60AA20E}"/>
            </c:ext>
          </c:extLst>
        </c:ser>
        <c:ser>
          <c:idx val="52"/>
          <c:order val="49"/>
          <c:tx>
            <c:strRef>
              <c:f>'[3]Planimétrie Directe Deplacement'!$AL$70</c:f>
              <c:strCache>
                <c:ptCount val="1"/>
                <c:pt idx="0">
                  <c:v>1042</c:v>
                </c:pt>
              </c:strCache>
            </c:strRef>
          </c:tx>
          <c:spPr>
            <a:ln w="19050" cap="rnd">
              <a:solidFill>
                <a:schemeClr val="accent5">
                  <a:lumMod val="50000"/>
                  <a:lumOff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>
                  <a:lumMod val="50000"/>
                  <a:lumOff val="50000"/>
                </a:schemeClr>
              </a:solidFill>
              <a:ln w="9525">
                <a:solidFill>
                  <a:schemeClr val="accent5">
                    <a:lumMod val="50000"/>
                    <a:lumOff val="50000"/>
                  </a:schemeClr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Deplacement'!$AM$70:$AT$70</c:f>
              <c:numCache>
                <c:formatCode>General</c:formatCode>
                <c:ptCount val="8"/>
                <c:pt idx="0">
                  <c:v>0</c:v>
                </c:pt>
                <c:pt idx="1">
                  <c:v>3.1622777367409974E-3</c:v>
                </c:pt>
                <c:pt idx="2">
                  <c:v>3.1622777367409974E-3</c:v>
                </c:pt>
                <c:pt idx="3">
                  <c:v>4.0000000735744834E-3</c:v>
                </c:pt>
                <c:pt idx="4">
                  <c:v>3.1622777367409974E-3</c:v>
                </c:pt>
                <c:pt idx="5">
                  <c:v>5.0000003539025905E-3</c:v>
                </c:pt>
                <c:pt idx="6">
                  <c:v>7.6157733911633285E-3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30-8CFB-4553-BC6B-1AC3F60AA20E}"/>
            </c:ext>
          </c:extLst>
        </c:ser>
        <c:ser>
          <c:idx val="53"/>
          <c:order val="50"/>
          <c:tx>
            <c:strRef>
              <c:f>'[3]Planimétrie Directe Deplacement'!$AL$71</c:f>
              <c:strCache>
                <c:ptCount val="1"/>
                <c:pt idx="0">
                  <c:v>1043</c:v>
                </c:pt>
              </c:strCache>
            </c:strRef>
          </c:tx>
          <c:spPr>
            <a:ln w="19050" cap="rnd">
              <a:solidFill>
                <a:schemeClr val="accent6">
                  <a:lumMod val="50000"/>
                  <a:lumOff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50000"/>
                  <a:lumOff val="50000"/>
                </a:schemeClr>
              </a:solidFill>
              <a:ln w="9525">
                <a:solidFill>
                  <a:schemeClr val="accent6">
                    <a:lumMod val="50000"/>
                    <a:lumOff val="50000"/>
                  </a:schemeClr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Deplacement'!$AM$71:$AT$71</c:f>
              <c:numCache>
                <c:formatCode>General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31-8CFB-4553-BC6B-1AC3F60AA20E}"/>
            </c:ext>
          </c:extLst>
        </c:ser>
        <c:ser>
          <c:idx val="54"/>
          <c:order val="51"/>
          <c:tx>
            <c:strRef>
              <c:f>'[3]Planimétrie Directe Deplacement'!$AL$72</c:f>
              <c:strCache>
                <c:ptCount val="1"/>
                <c:pt idx="0">
                  <c:v>1043a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Deplacement'!$AM$72:$AT$72</c:f>
              <c:numCache>
                <c:formatCode>General</c:formatCode>
                <c:ptCount val="8"/>
                <c:pt idx="0">
                  <c:v>0</c:v>
                </c:pt>
                <c:pt idx="1">
                  <c:v>1.9999993965029716E-3</c:v>
                </c:pt>
                <c:pt idx="2">
                  <c:v>4.9999997019767864E-3</c:v>
                </c:pt>
                <c:pt idx="3">
                  <c:v>3.0000000260770321E-3</c:v>
                </c:pt>
                <c:pt idx="4">
                  <c:v>6.7082037825593396E-3</c:v>
                </c:pt>
                <c:pt idx="5">
                  <c:v>6.3245554734819949E-3</c:v>
                </c:pt>
                <c:pt idx="6">
                  <c:v>1.166190382450967E-2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32-8CFB-4553-BC6B-1AC3F60AA20E}"/>
            </c:ext>
          </c:extLst>
        </c:ser>
        <c:ser>
          <c:idx val="55"/>
          <c:order val="52"/>
          <c:tx>
            <c:strRef>
              <c:f>'[3]Planimétrie Directe Deplacement'!$AL$73</c:f>
              <c:strCache>
                <c:ptCount val="1"/>
                <c:pt idx="0">
                  <c:v>1044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Deplacement'!$AM$73:$AT$73</c:f>
              <c:numCache>
                <c:formatCode>General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33-8CFB-4553-BC6B-1AC3F60AA20E}"/>
            </c:ext>
          </c:extLst>
        </c:ser>
        <c:ser>
          <c:idx val="56"/>
          <c:order val="53"/>
          <c:tx>
            <c:strRef>
              <c:f>'[3]Planimétrie Directe Deplacement'!$AL$74</c:f>
              <c:strCache>
                <c:ptCount val="1"/>
                <c:pt idx="0">
                  <c:v>1044a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Deplacement'!$AM$74:$AT$74</c:f>
              <c:numCache>
                <c:formatCode>General</c:formatCode>
                <c:ptCount val="8"/>
                <c:pt idx="0">
                  <c:v>0</c:v>
                </c:pt>
                <c:pt idx="1">
                  <c:v>3.6055516727331038E-3</c:v>
                </c:pt>
                <c:pt idx="2">
                  <c:v>1.1401753934880521E-2</c:v>
                </c:pt>
                <c:pt idx="3">
                  <c:v>4.1231056238106327E-3</c:v>
                </c:pt>
                <c:pt idx="4">
                  <c:v>7.6157732841607663E-3</c:v>
                </c:pt>
                <c:pt idx="5">
                  <c:v>8.000000030733645E-3</c:v>
                </c:pt>
                <c:pt idx="6">
                  <c:v>1.0049875646697829E-2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34-8CFB-4553-BC6B-1AC3F60AA20E}"/>
            </c:ext>
          </c:extLst>
        </c:ser>
        <c:ser>
          <c:idx val="57"/>
          <c:order val="54"/>
          <c:tx>
            <c:strRef>
              <c:f>'[3]Planimétrie Directe Deplacement'!$AL$75</c:f>
              <c:strCache>
                <c:ptCount val="1"/>
                <c:pt idx="0">
                  <c:v>1045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Deplacement'!$AM$75:$AT$75</c:f>
              <c:numCache>
                <c:formatCode>General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35-8CFB-4553-BC6B-1AC3F60AA20E}"/>
            </c:ext>
          </c:extLst>
        </c:ser>
        <c:ser>
          <c:idx val="58"/>
          <c:order val="55"/>
          <c:tx>
            <c:strRef>
              <c:f>'[3]Planimétrie Directe Deplacement'!$AL$76</c:f>
              <c:strCache>
                <c:ptCount val="1"/>
                <c:pt idx="0">
                  <c:v>1045a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Deplacement'!$AM$76:$AT$76</c:f>
              <c:numCache>
                <c:formatCode>General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36-8CFB-4553-BC6B-1AC3F60AA20E}"/>
            </c:ext>
          </c:extLst>
        </c:ser>
        <c:ser>
          <c:idx val="59"/>
          <c:order val="56"/>
          <c:tx>
            <c:strRef>
              <c:f>'[3]Planimétrie Directe Deplacement'!$AL$77</c:f>
              <c:strCache>
                <c:ptCount val="1"/>
                <c:pt idx="0">
                  <c:v>1045b</c:v>
                </c:pt>
              </c:strCache>
            </c:strRef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Deplacement'!$AM$77:$AT$77</c:f>
              <c:numCache>
                <c:formatCode>General</c:formatCode>
                <c:ptCount val="8"/>
                <c:pt idx="0">
                  <c:v>0</c:v>
                </c:pt>
                <c:pt idx="1">
                  <c:v>7.0710677361328573E-3</c:v>
                </c:pt>
                <c:pt idx="2">
                  <c:v>1.2806248719509489E-2</c:v>
                </c:pt>
                <c:pt idx="3">
                  <c:v>1.4142137118627008E-3</c:v>
                </c:pt>
                <c:pt idx="4">
                  <c:v>6.3245551789719587E-3</c:v>
                </c:pt>
                <c:pt idx="5">
                  <c:v>9.0000000782310963E-3</c:v>
                </c:pt>
                <c:pt idx="6">
                  <c:v>1.6278820575503863E-2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37-8CFB-4553-BC6B-1AC3F60AA20E}"/>
            </c:ext>
          </c:extLst>
        </c:ser>
        <c:ser>
          <c:idx val="61"/>
          <c:order val="58"/>
          <c:tx>
            <c:strRef>
              <c:f>'[3]Planimétrie Directe Deplacement'!$AL$78</c:f>
              <c:strCache>
                <c:ptCount val="1"/>
                <c:pt idx="0">
                  <c:v>1046</c:v>
                </c:pt>
              </c:strCache>
            </c:strRef>
          </c:tx>
          <c:spPr>
            <a:ln w="1905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60000"/>
                </a:schemeClr>
              </a:solidFill>
              <a:ln w="9525">
                <a:solidFill>
                  <a:schemeClr val="accent2">
                    <a:lumMod val="60000"/>
                  </a:schemeClr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Deplacement'!$AM$78:$AT$78</c:f>
              <c:numCache>
                <c:formatCode>General</c:formatCode>
                <c:ptCount val="8"/>
                <c:pt idx="0">
                  <c:v>0</c:v>
                </c:pt>
                <c:pt idx="1">
                  <c:v>7.2111024414077624E-3</c:v>
                </c:pt>
                <c:pt idx="2">
                  <c:v>1.6124515078427919E-2</c:v>
                </c:pt>
                <c:pt idx="3">
                  <c:v>2.2360681357698367E-3</c:v>
                </c:pt>
                <c:pt idx="4">
                  <c:v>6.7082037825593396E-3</c:v>
                </c:pt>
                <c:pt idx="5">
                  <c:v>6.0827626086897672E-3</c:v>
                </c:pt>
                <c:pt idx="6">
                  <c:v>1.8000000040046871E-2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38-8CFB-4553-BC6B-1AC3F60AA20E}"/>
            </c:ext>
          </c:extLst>
        </c:ser>
        <c:ser>
          <c:idx val="62"/>
          <c:order val="59"/>
          <c:tx>
            <c:strRef>
              <c:f>'[3]Planimétrie Directe Deplacement'!$AL$79</c:f>
              <c:strCache>
                <c:ptCount val="1"/>
                <c:pt idx="0">
                  <c:v>1051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60000"/>
                </a:schemeClr>
              </a:solidFill>
              <a:ln w="9525">
                <a:solidFill>
                  <a:schemeClr val="accent3">
                    <a:lumMod val="60000"/>
                  </a:schemeClr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Deplacement'!$AM$79:$AT$79</c:f>
              <c:numCache>
                <c:formatCode>General</c:formatCode>
                <c:ptCount val="8"/>
                <c:pt idx="0">
                  <c:v>0</c:v>
                </c:pt>
                <c:pt idx="1">
                  <c:v>8.6023251884429271E-3</c:v>
                </c:pt>
                <c:pt idx="2">
                  <c:v>1.2206555423007689E-2</c:v>
                </c:pt>
                <c:pt idx="3">
                  <c:v>9.9999923259019852E-4</c:v>
                </c:pt>
                <c:pt idx="4">
                  <c:v>9.2195444785062725E-3</c:v>
                </c:pt>
                <c:pt idx="5">
                  <c:v>6.3245550685306837E-3</c:v>
                </c:pt>
                <c:pt idx="6">
                  <c:v>3.6055509624015086E-3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39-8CFB-4553-BC6B-1AC3F60AA20E}"/>
            </c:ext>
          </c:extLst>
        </c:ser>
        <c:ser>
          <c:idx val="63"/>
          <c:order val="60"/>
          <c:tx>
            <c:strRef>
              <c:f>'[3]Planimétrie Directe Deplacement'!$AL$80</c:f>
              <c:strCache>
                <c:ptCount val="1"/>
                <c:pt idx="0">
                  <c:v>1052</c:v>
                </c:pt>
              </c:strCache>
            </c:strRef>
          </c:tx>
          <c:spPr>
            <a:ln w="19050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60000"/>
                </a:schemeClr>
              </a:solidFill>
              <a:ln w="9525">
                <a:solidFill>
                  <a:schemeClr val="accent4">
                    <a:lumMod val="60000"/>
                  </a:schemeClr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Deplacement'!$AM$80:$AT$80</c:f>
              <c:numCache>
                <c:formatCode>General</c:formatCode>
                <c:ptCount val="8"/>
                <c:pt idx="0">
                  <c:v>0</c:v>
                </c:pt>
                <c:pt idx="1">
                  <c:v>1.2083045979067026E-2</c:v>
                </c:pt>
                <c:pt idx="2">
                  <c:v>6.7082037825593396E-3</c:v>
                </c:pt>
                <c:pt idx="3">
                  <c:v>2.0000003278255463E-3</c:v>
                </c:pt>
                <c:pt idx="4">
                  <c:v>2.8284273414073439E-3</c:v>
                </c:pt>
                <c:pt idx="5">
                  <c:v>8.2462113605607165E-3</c:v>
                </c:pt>
                <c:pt idx="6">
                  <c:v>1.0440306391517405E-2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3A-8CFB-4553-BC6B-1AC3F60AA20E}"/>
            </c:ext>
          </c:extLst>
        </c:ser>
        <c:ser>
          <c:idx val="64"/>
          <c:order val="61"/>
          <c:tx>
            <c:strRef>
              <c:f>'[3]Planimétrie Directe Deplacement'!$AL$81</c:f>
              <c:strCache>
                <c:ptCount val="1"/>
                <c:pt idx="0">
                  <c:v>1053</c:v>
                </c:pt>
              </c:strCache>
            </c:strRef>
          </c:tx>
          <c:spPr>
            <a:ln w="19050" cap="rnd">
              <a:solidFill>
                <a:schemeClr val="accent5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>
                  <a:lumMod val="60000"/>
                </a:schemeClr>
              </a:solidFill>
              <a:ln w="9525">
                <a:solidFill>
                  <a:schemeClr val="accent5">
                    <a:lumMod val="60000"/>
                  </a:schemeClr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Deplacement'!$AM$81:$AT$81</c:f>
              <c:numCache>
                <c:formatCode>General</c:formatCode>
                <c:ptCount val="8"/>
                <c:pt idx="0">
                  <c:v>0</c:v>
                </c:pt>
                <c:pt idx="1">
                  <c:v>5.0990195503049117E-3</c:v>
                </c:pt>
                <c:pt idx="2">
                  <c:v>2.2472205318652554E-2</c:v>
                </c:pt>
                <c:pt idx="3">
                  <c:v>2.7018512128435951E-2</c:v>
                </c:pt>
                <c:pt idx="4">
                  <c:v>2.8017851391081598E-2</c:v>
                </c:pt>
                <c:pt idx="5">
                  <c:v>2.9068883914786171E-2</c:v>
                </c:pt>
                <c:pt idx="6">
                  <c:v>2.7802877450031526E-2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3B-8CFB-4553-BC6B-1AC3F60AA20E}"/>
            </c:ext>
          </c:extLst>
        </c:ser>
        <c:ser>
          <c:idx val="65"/>
          <c:order val="62"/>
          <c:tx>
            <c:strRef>
              <c:f>'[3]Planimétrie Directe Deplacement'!$AL$82</c:f>
              <c:strCache>
                <c:ptCount val="1"/>
                <c:pt idx="0">
                  <c:v>1054</c:v>
                </c:pt>
              </c:strCache>
            </c:strRef>
          </c:tx>
          <c:spPr>
            <a:ln w="19050" cap="rnd">
              <a:solidFill>
                <a:schemeClr val="accent6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60000"/>
                </a:schemeClr>
              </a:solidFill>
              <a:ln w="9525">
                <a:solidFill>
                  <a:schemeClr val="accent6">
                    <a:lumMod val="60000"/>
                  </a:schemeClr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Deplacement'!$AM$82:$AT$82</c:f>
              <c:numCache>
                <c:formatCode>General</c:formatCode>
                <c:ptCount val="8"/>
                <c:pt idx="0">
                  <c:v>0</c:v>
                </c:pt>
                <c:pt idx="1">
                  <c:v>1.2041594580339139E-2</c:v>
                </c:pt>
                <c:pt idx="2">
                  <c:v>1.4422205205693525E-2</c:v>
                </c:pt>
                <c:pt idx="3">
                  <c:v>3.1622772581621564E-3</c:v>
                </c:pt>
                <c:pt idx="4">
                  <c:v>4.4721360632896208E-3</c:v>
                </c:pt>
                <c:pt idx="5">
                  <c:v>1.1401754353502784E-2</c:v>
                </c:pt>
                <c:pt idx="6">
                  <c:v>1.1045360972667366E-2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3C-8CFB-4553-BC6B-1AC3F60AA20E}"/>
            </c:ext>
          </c:extLst>
        </c:ser>
        <c:ser>
          <c:idx val="66"/>
          <c:order val="63"/>
          <c:tx>
            <c:strRef>
              <c:f>'[3]Planimétrie Directe Deplacement'!$AL$83</c:f>
              <c:strCache>
                <c:ptCount val="1"/>
                <c:pt idx="0">
                  <c:v>1055</c:v>
                </c:pt>
              </c:strCache>
            </c:strRef>
          </c:tx>
          <c:spPr>
            <a:ln w="19050" cap="rnd">
              <a:solidFill>
                <a:schemeClr val="accent1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80000"/>
                  <a:lumOff val="20000"/>
                </a:schemeClr>
              </a:solidFill>
              <a:ln w="9525">
                <a:solidFill>
                  <a:schemeClr val="accent1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Deplacement'!$AM$83:$AT$83</c:f>
              <c:numCache>
                <c:formatCode>General</c:formatCode>
                <c:ptCount val="8"/>
                <c:pt idx="0">
                  <c:v>0</c:v>
                </c:pt>
                <c:pt idx="1">
                  <c:v>9.4868328052716624E-3</c:v>
                </c:pt>
                <c:pt idx="2">
                  <c:v>1.1313708789402891E-2</c:v>
                </c:pt>
                <c:pt idx="3">
                  <c:v>6.0827625704126444E-3</c:v>
                </c:pt>
                <c:pt idx="4">
                  <c:v>6.4031241961255755E-3</c:v>
                </c:pt>
                <c:pt idx="5">
                  <c:v>5.8309518124295212E-3</c:v>
                </c:pt>
                <c:pt idx="6">
                  <c:v>1.7804493751576445E-2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3D-8CFB-4553-BC6B-1AC3F60AA20E}"/>
            </c:ext>
          </c:extLst>
        </c:ser>
        <c:ser>
          <c:idx val="67"/>
          <c:order val="64"/>
          <c:tx>
            <c:strRef>
              <c:f>'[3]Planimétrie Directe Deplacement'!$AL$84</c:f>
              <c:strCache>
                <c:ptCount val="1"/>
                <c:pt idx="0">
                  <c:v>1056</c:v>
                </c:pt>
              </c:strCache>
            </c:strRef>
          </c:tx>
          <c:spPr>
            <a:ln w="19050" cap="rnd">
              <a:solidFill>
                <a:schemeClr val="accent2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80000"/>
                  <a:lumOff val="20000"/>
                </a:schemeClr>
              </a:solidFill>
              <a:ln w="9525">
                <a:solidFill>
                  <a:schemeClr val="accent2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Deplacement'!$AM$84:$AT$84</c:f>
              <c:numCache>
                <c:formatCode>General</c:formatCode>
                <c:ptCount val="8"/>
                <c:pt idx="0">
                  <c:v>0</c:v>
                </c:pt>
                <c:pt idx="1">
                  <c:v>7.8102502406445402E-3</c:v>
                </c:pt>
                <c:pt idx="2">
                  <c:v>1.5524174638727926E-2</c:v>
                </c:pt>
                <c:pt idx="3">
                  <c:v>1.7804493751576445E-2</c:v>
                </c:pt>
                <c:pt idx="4">
                  <c:v>2.6925823974278017E-2</c:v>
                </c:pt>
                <c:pt idx="5">
                  <c:v>2.6627053720206854E-2</c:v>
                </c:pt>
                <c:pt idx="6">
                  <c:v>3.061045533182577E-2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3E-8CFB-4553-BC6B-1AC3F60AA20E}"/>
            </c:ext>
          </c:extLst>
        </c:ser>
        <c:ser>
          <c:idx val="68"/>
          <c:order val="65"/>
          <c:tx>
            <c:strRef>
              <c:f>'[3]Planimétrie Directe Deplacement'!$AL$85</c:f>
              <c:strCache>
                <c:ptCount val="1"/>
                <c:pt idx="0">
                  <c:v>1057</c:v>
                </c:pt>
              </c:strCache>
            </c:strRef>
          </c:tx>
          <c:spPr>
            <a:ln w="19050" cap="rnd">
              <a:solidFill>
                <a:schemeClr val="accent3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80000"/>
                  <a:lumOff val="20000"/>
                </a:schemeClr>
              </a:solidFill>
              <a:ln w="9525">
                <a:solidFill>
                  <a:schemeClr val="accent3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Deplacement'!$AM$85:$AT$85</c:f>
              <c:numCache>
                <c:formatCode>General</c:formatCode>
                <c:ptCount val="8"/>
                <c:pt idx="0">
                  <c:v>0</c:v>
                </c:pt>
                <c:pt idx="1">
                  <c:v>1.6763055340995023E-2</c:v>
                </c:pt>
                <c:pt idx="2">
                  <c:v>7.2111025705589617E-3</c:v>
                </c:pt>
                <c:pt idx="3">
                  <c:v>7.6157729172948276E-3</c:v>
                </c:pt>
                <c:pt idx="4">
                  <c:v>1.1704700715313848E-2</c:v>
                </c:pt>
                <c:pt idx="5">
                  <c:v>5.0990203265562917E-3</c:v>
                </c:pt>
                <c:pt idx="6">
                  <c:v>6.3245554734819949E-3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3F-8CFB-4553-BC6B-1AC3F60AA20E}"/>
            </c:ext>
          </c:extLst>
        </c:ser>
        <c:ser>
          <c:idx val="69"/>
          <c:order val="66"/>
          <c:tx>
            <c:strRef>
              <c:f>'[3]Planimétrie Directe Deplacement'!$AL$86</c:f>
              <c:strCache>
                <c:ptCount val="1"/>
                <c:pt idx="0">
                  <c:v>1058</c:v>
                </c:pt>
              </c:strCache>
            </c:strRef>
          </c:tx>
          <c:spPr>
            <a:ln w="19050" cap="rnd">
              <a:solidFill>
                <a:schemeClr val="accent4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80000"/>
                  <a:lumOff val="20000"/>
                </a:schemeClr>
              </a:solidFill>
              <a:ln w="9525">
                <a:solidFill>
                  <a:schemeClr val="accent4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Deplacement'!$AM$86:$AT$86</c:f>
              <c:numCache>
                <c:formatCode>General</c:formatCode>
                <c:ptCount val="8"/>
                <c:pt idx="0">
                  <c:v>0</c:v>
                </c:pt>
                <c:pt idx="1">
                  <c:v>2.1587032870578567E-2</c:v>
                </c:pt>
                <c:pt idx="2">
                  <c:v>1.802775634890668E-2</c:v>
                </c:pt>
                <c:pt idx="3">
                  <c:v>4.9999997019767864E-3</c:v>
                </c:pt>
                <c:pt idx="4">
                  <c:v>1.8248286811725564E-2</c:v>
                </c:pt>
                <c:pt idx="5">
                  <c:v>1.7262676498826665E-2</c:v>
                </c:pt>
                <c:pt idx="6">
                  <c:v>1.6999999718631014E-2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40-8CFB-4553-BC6B-1AC3F60AA20E}"/>
            </c:ext>
          </c:extLst>
        </c:ser>
        <c:ser>
          <c:idx val="70"/>
          <c:order val="67"/>
          <c:tx>
            <c:strRef>
              <c:f>'[3]Planimétrie Directe Deplacement'!$AL$87</c:f>
              <c:strCache>
                <c:ptCount val="1"/>
                <c:pt idx="0">
                  <c:v>1059</c:v>
                </c:pt>
              </c:strCache>
            </c:strRef>
          </c:tx>
          <c:spPr>
            <a:ln w="19050" cap="rnd">
              <a:solidFill>
                <a:schemeClr val="accent5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>
                  <a:lumMod val="80000"/>
                  <a:lumOff val="20000"/>
                </a:schemeClr>
              </a:solidFill>
              <a:ln w="9525">
                <a:solidFill>
                  <a:schemeClr val="accent5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Deplacement'!$AM$87:$AT$87</c:f>
              <c:numCache>
                <c:formatCode>General</c:formatCode>
                <c:ptCount val="8"/>
                <c:pt idx="0">
                  <c:v>0</c:v>
                </c:pt>
                <c:pt idx="1">
                  <c:v>2.9410882264182273E-2</c:v>
                </c:pt>
                <c:pt idx="2">
                  <c:v>1.9416487729921897E-2</c:v>
                </c:pt>
                <c:pt idx="3">
                  <c:v>1.5264337263656735E-2</c:v>
                </c:pt>
                <c:pt idx="4">
                  <c:v>2.6400757778204307E-2</c:v>
                </c:pt>
                <c:pt idx="5">
                  <c:v>2.418677299307001E-2</c:v>
                </c:pt>
                <c:pt idx="6">
                  <c:v>2.009975079529408E-2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41-8CFB-4553-BC6B-1AC3F60AA20E}"/>
            </c:ext>
          </c:extLst>
        </c:ser>
        <c:ser>
          <c:idx val="71"/>
          <c:order val="68"/>
          <c:tx>
            <c:strRef>
              <c:f>'[3]Planimétrie Directe Deplacement'!$AL$88</c:f>
              <c:strCache>
                <c:ptCount val="1"/>
                <c:pt idx="0">
                  <c:v>1060</c:v>
                </c:pt>
              </c:strCache>
            </c:strRef>
          </c:tx>
          <c:spPr>
            <a:ln w="19050" cap="rnd">
              <a:solidFill>
                <a:schemeClr val="accent6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80000"/>
                  <a:lumOff val="20000"/>
                </a:schemeClr>
              </a:solidFill>
              <a:ln w="9525">
                <a:solidFill>
                  <a:schemeClr val="accent6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Deplacement'!$AM$88:$AT$88</c:f>
              <c:numCache>
                <c:formatCode>General</c:formatCode>
                <c:ptCount val="8"/>
                <c:pt idx="0">
                  <c:v>0</c:v>
                </c:pt>
                <c:pt idx="1">
                  <c:v>2.5019991449944941E-2</c:v>
                </c:pt>
                <c:pt idx="2">
                  <c:v>1.9999999459832916E-2</c:v>
                </c:pt>
                <c:pt idx="3">
                  <c:v>6.4031240688584463E-3</c:v>
                </c:pt>
                <c:pt idx="4">
                  <c:v>2.247220475916786E-2</c:v>
                </c:pt>
                <c:pt idx="5">
                  <c:v>3.1890436861194887E-2</c:v>
                </c:pt>
                <c:pt idx="6">
                  <c:v>1.5811387984243586E-2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42-8CFB-4553-BC6B-1AC3F60AA20E}"/>
            </c:ext>
          </c:extLst>
        </c:ser>
        <c:ser>
          <c:idx val="72"/>
          <c:order val="69"/>
          <c:tx>
            <c:strRef>
              <c:f>'[3]Planimétrie Directe Deplacement'!$AL$89</c:f>
              <c:strCache>
                <c:ptCount val="1"/>
                <c:pt idx="0">
                  <c:v>1061</c:v>
                </c:pt>
              </c:strCache>
            </c:strRef>
          </c:tx>
          <c:spPr>
            <a:ln w="19050" cap="rnd">
              <a:solidFill>
                <a:schemeClr val="accent1">
                  <a:lumMod val="8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80000"/>
                </a:schemeClr>
              </a:solidFill>
              <a:ln w="9525">
                <a:solidFill>
                  <a:schemeClr val="accent1">
                    <a:lumMod val="80000"/>
                  </a:schemeClr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Deplacement'!$AM$89:$AT$89</c:f>
              <c:numCache>
                <c:formatCode>General</c:formatCode>
                <c:ptCount val="8"/>
                <c:pt idx="0">
                  <c:v>0</c:v>
                </c:pt>
                <c:pt idx="1">
                  <c:v>9.219544566895374E-3</c:v>
                </c:pt>
                <c:pt idx="2">
                  <c:v>8.2462113605607165E-3</c:v>
                </c:pt>
                <c:pt idx="3">
                  <c:v>7.0000000996515155E-3</c:v>
                </c:pt>
                <c:pt idx="4">
                  <c:v>1.5264337263656735E-2</c:v>
                </c:pt>
                <c:pt idx="5">
                  <c:v>8.062257683609431E-3</c:v>
                </c:pt>
                <c:pt idx="6">
                  <c:v>5.3851649332094208E-3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43-8CFB-4553-BC6B-1AC3F60AA20E}"/>
            </c:ext>
          </c:extLst>
        </c:ser>
        <c:ser>
          <c:idx val="75"/>
          <c:order val="71"/>
          <c:tx>
            <c:strRef>
              <c:f>'[3]Planimétrie Directe Deplacement'!$AL$91</c:f>
              <c:strCache>
                <c:ptCount val="1"/>
                <c:pt idx="0">
                  <c:v>1062a</c:v>
                </c:pt>
              </c:strCache>
            </c:strRef>
          </c:tx>
          <c:spPr>
            <a:ln w="19050" cap="rnd">
              <a:solidFill>
                <a:schemeClr val="accent4">
                  <a:lumMod val="8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80000"/>
                </a:schemeClr>
              </a:solidFill>
              <a:ln w="9525">
                <a:solidFill>
                  <a:schemeClr val="accent4">
                    <a:lumMod val="80000"/>
                  </a:schemeClr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Deplacement'!$AM$91:$AT$91</c:f>
              <c:numCache>
                <c:formatCode>General</c:formatCode>
                <c:ptCount val="8"/>
                <c:pt idx="0">
                  <c:v>0</c:v>
                </c:pt>
                <c:pt idx="1">
                  <c:v>2.2360680316448104E-3</c:v>
                </c:pt>
                <c:pt idx="2">
                  <c:v>6.3245553630407259E-3</c:v>
                </c:pt>
                <c:pt idx="3">
                  <c:v>8.9442717100791051E-3</c:v>
                </c:pt>
                <c:pt idx="4">
                  <c:v>1.1045360972667366E-2</c:v>
                </c:pt>
                <c:pt idx="5">
                  <c:v>1.0000001639127731E-3</c:v>
                </c:pt>
                <c:pt idx="6">
                  <c:v>1.0000001639127731E-3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44-8CFB-4553-BC6B-1AC3F60AA20E}"/>
            </c:ext>
          </c:extLst>
        </c:ser>
        <c:ser>
          <c:idx val="76"/>
          <c:order val="72"/>
          <c:tx>
            <c:strRef>
              <c:f>'[3]Planimétrie Directe Deplacement'!$AL$92</c:f>
              <c:strCache>
                <c:ptCount val="1"/>
                <c:pt idx="0">
                  <c:v>1063</c:v>
                </c:pt>
              </c:strCache>
            </c:strRef>
          </c:tx>
          <c:spPr>
            <a:ln w="19050" cap="rnd">
              <a:solidFill>
                <a:schemeClr val="accent5">
                  <a:lumMod val="8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>
                  <a:lumMod val="80000"/>
                </a:schemeClr>
              </a:solidFill>
              <a:ln w="9525">
                <a:solidFill>
                  <a:schemeClr val="accent5">
                    <a:lumMod val="80000"/>
                  </a:schemeClr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Deplacement'!$AM$92:$AT$92</c:f>
              <c:numCache>
                <c:formatCode>General</c:formatCode>
                <c:ptCount val="8"/>
                <c:pt idx="0">
                  <c:v>0</c:v>
                </c:pt>
                <c:pt idx="1">
                  <c:v>2.8284273414073439E-3</c:v>
                </c:pt>
                <c:pt idx="2">
                  <c:v>1.1401754670022062E-2</c:v>
                </c:pt>
                <c:pt idx="3">
                  <c:v>4.4721365318522522E-3</c:v>
                </c:pt>
                <c:pt idx="4">
                  <c:v>1.43178214912816E-2</c:v>
                </c:pt>
                <c:pt idx="5">
                  <c:v>7.6157733147329144E-3</c:v>
                </c:pt>
                <c:pt idx="6">
                  <c:v>1.0630146087659408E-2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45-8CFB-4553-BC6B-1AC3F60AA20E}"/>
            </c:ext>
          </c:extLst>
        </c:ser>
        <c:ser>
          <c:idx val="77"/>
          <c:order val="73"/>
          <c:tx>
            <c:strRef>
              <c:f>'[3]Planimétrie Directe Deplacement'!$AL$93</c:f>
              <c:strCache>
                <c:ptCount val="1"/>
                <c:pt idx="0">
                  <c:v>1064</c:v>
                </c:pt>
              </c:strCache>
            </c:strRef>
          </c:tx>
          <c:spPr>
            <a:ln w="19050" cap="rnd">
              <a:solidFill>
                <a:schemeClr val="accent6">
                  <a:lumMod val="8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80000"/>
                </a:schemeClr>
              </a:solidFill>
              <a:ln w="9525">
                <a:solidFill>
                  <a:schemeClr val="accent6">
                    <a:lumMod val="80000"/>
                  </a:schemeClr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Deplacement'!$AM$93:$AT$93</c:f>
              <c:numCache>
                <c:formatCode>General</c:formatCode>
                <c:ptCount val="8"/>
                <c:pt idx="0">
                  <c:v>0</c:v>
                </c:pt>
                <c:pt idx="1">
                  <c:v>3.9999999571591616E-3</c:v>
                </c:pt>
                <c:pt idx="2">
                  <c:v>3.0000000260770321E-3</c:v>
                </c:pt>
                <c:pt idx="3">
                  <c:v>1.4142137118627008E-3</c:v>
                </c:pt>
                <c:pt idx="4">
                  <c:v>1.2206555423007689E-2</c:v>
                </c:pt>
                <c:pt idx="5">
                  <c:v>7.0710677361328573E-3</c:v>
                </c:pt>
                <c:pt idx="6">
                  <c:v>8.5440036197460129E-3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46-8CFB-4553-BC6B-1AC3F60AA20E}"/>
            </c:ext>
          </c:extLst>
        </c:ser>
        <c:ser>
          <c:idx val="78"/>
          <c:order val="74"/>
          <c:tx>
            <c:strRef>
              <c:f>'[3]Planimétrie Directe Deplacement'!$AL$94</c:f>
              <c:strCache>
                <c:ptCount val="1"/>
                <c:pt idx="0">
                  <c:v>1065</c:v>
                </c:pt>
              </c:strCache>
            </c:strRef>
          </c:tx>
          <c:spPr>
            <a:ln w="19050" cap="rnd">
              <a:solidFill>
                <a:schemeClr val="accent1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  <a:lumOff val="40000"/>
                </a:schemeClr>
              </a:solidFill>
              <a:ln w="9525">
                <a:solidFill>
                  <a:schemeClr val="accent1">
                    <a:lumMod val="60000"/>
                    <a:lumOff val="40000"/>
                  </a:schemeClr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Deplacement'!$AM$94:$AT$94</c:f>
              <c:numCache>
                <c:formatCode>General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47-8CFB-4553-BC6B-1AC3F60AA20E}"/>
            </c:ext>
          </c:extLst>
        </c:ser>
        <c:ser>
          <c:idx val="80"/>
          <c:order val="75"/>
          <c:tx>
            <c:strRef>
              <c:f>'[3]Planimétrie Directe Deplacement'!$AL$96</c:f>
              <c:strCache>
                <c:ptCount val="1"/>
                <c:pt idx="0">
                  <c:v>1065b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60000"/>
                  <a:lumOff val="40000"/>
                </a:schemeClr>
              </a:solidFill>
              <a:ln w="9525">
                <a:solidFill>
                  <a:schemeClr val="accent3">
                    <a:lumMod val="60000"/>
                    <a:lumOff val="40000"/>
                  </a:schemeClr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Deplacement'!$AM$96:$AT$96</c:f>
              <c:numCache>
                <c:formatCode>General</c:formatCode>
                <c:ptCount val="8"/>
                <c:pt idx="0">
                  <c:v>0</c:v>
                </c:pt>
                <c:pt idx="1">
                  <c:v>3.1622772581621564E-3</c:v>
                </c:pt>
                <c:pt idx="2">
                  <c:v>6.9999999832361937E-3</c:v>
                </c:pt>
                <c:pt idx="3">
                  <c:v>7.0710678184509219E-3</c:v>
                </c:pt>
                <c:pt idx="4">
                  <c:v>1.7029386368113967E-2</c:v>
                </c:pt>
                <c:pt idx="5">
                  <c:v>8.4852813656774925E-3</c:v>
                </c:pt>
                <c:pt idx="6">
                  <c:v>1.6155494453743716E-2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48-8CFB-4553-BC6B-1AC3F60AA20E}"/>
            </c:ext>
          </c:extLst>
        </c:ser>
        <c:ser>
          <c:idx val="81"/>
          <c:order val="76"/>
          <c:tx>
            <c:strRef>
              <c:f>'[3]Planimétrie Directe Deplacement'!$AL$97</c:f>
              <c:strCache>
                <c:ptCount val="1"/>
                <c:pt idx="0">
                  <c:v>1066</c:v>
                </c:pt>
              </c:strCache>
            </c:strRef>
          </c:tx>
          <c:spPr>
            <a:ln w="19050" cap="rnd">
              <a:solidFill>
                <a:schemeClr val="accent4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60000"/>
                  <a:lumOff val="40000"/>
                </a:schemeClr>
              </a:solidFill>
              <a:ln w="9525">
                <a:solidFill>
                  <a:schemeClr val="accent4">
                    <a:lumMod val="60000"/>
                    <a:lumOff val="40000"/>
                  </a:schemeClr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Deplacement'!$AM$97:$AT$97</c:f>
              <c:numCache>
                <c:formatCode>General</c:formatCode>
                <c:ptCount val="8"/>
                <c:pt idx="0">
                  <c:v>0</c:v>
                </c:pt>
                <c:pt idx="1">
                  <c:v>9.999999497085835E-3</c:v>
                </c:pt>
                <c:pt idx="2">
                  <c:v>1.0630145364864891E-2</c:v>
                </c:pt>
                <c:pt idx="3">
                  <c:v>4.2426410532700447E-3</c:v>
                </c:pt>
                <c:pt idx="4">
                  <c:v>1.7492855497183754E-2</c:v>
                </c:pt>
                <c:pt idx="5">
                  <c:v>3.9999999571591616E-3</c:v>
                </c:pt>
                <c:pt idx="6">
                  <c:v>1.0049875403438921E-2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49-8CFB-4553-BC6B-1AC3F60AA20E}"/>
            </c:ext>
          </c:extLst>
        </c:ser>
        <c:ser>
          <c:idx val="82"/>
          <c:order val="77"/>
          <c:tx>
            <c:strRef>
              <c:f>'[3]Planimétrie Directe Deplacement'!$AL$98</c:f>
              <c:strCache>
                <c:ptCount val="1"/>
                <c:pt idx="0">
                  <c:v>1067</c:v>
                </c:pt>
              </c:strCache>
            </c:strRef>
          </c:tx>
          <c:spPr>
            <a:ln w="19050" cap="rnd">
              <a:solidFill>
                <a:schemeClr val="accent5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>
                  <a:lumMod val="60000"/>
                  <a:lumOff val="40000"/>
                </a:schemeClr>
              </a:solidFill>
              <a:ln w="9525">
                <a:solidFill>
                  <a:schemeClr val="accent5">
                    <a:lumMod val="60000"/>
                    <a:lumOff val="40000"/>
                  </a:schemeClr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Deplacement'!$AM$98:$AT$98</c:f>
              <c:numCache>
                <c:formatCode>General</c:formatCode>
                <c:ptCount val="8"/>
                <c:pt idx="0">
                  <c:v>0</c:v>
                </c:pt>
                <c:pt idx="1">
                  <c:v>9.433981456746671E-3</c:v>
                </c:pt>
                <c:pt idx="2">
                  <c:v>6.0827625704126444E-3</c:v>
                </c:pt>
                <c:pt idx="3">
                  <c:v>3.6055514790062958E-3</c:v>
                </c:pt>
                <c:pt idx="4">
                  <c:v>6.082762589551205E-3</c:v>
                </c:pt>
                <c:pt idx="5">
                  <c:v>2.2360682398948734E-3</c:v>
                </c:pt>
                <c:pt idx="6">
                  <c:v>3.9999997243285179E-3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4A-8CFB-4553-BC6B-1AC3F60AA20E}"/>
            </c:ext>
          </c:extLst>
        </c:ser>
        <c:ser>
          <c:idx val="83"/>
          <c:order val="78"/>
          <c:tx>
            <c:strRef>
              <c:f>'[3]Planimétrie Directe Deplacement'!$AL$99</c:f>
              <c:strCache>
                <c:ptCount val="1"/>
                <c:pt idx="0">
                  <c:v>1068</c:v>
                </c:pt>
              </c:strCache>
            </c:strRef>
          </c:tx>
          <c:spPr>
            <a:ln w="19050" cap="rnd">
              <a:solidFill>
                <a:schemeClr val="accent6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60000"/>
                  <a:lumOff val="40000"/>
                </a:schemeClr>
              </a:solidFill>
              <a:ln w="9525">
                <a:solidFill>
                  <a:schemeClr val="accent6">
                    <a:lumMod val="60000"/>
                    <a:lumOff val="40000"/>
                  </a:schemeClr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Deplacement'!$AM$99:$AT$99</c:f>
              <c:numCache>
                <c:formatCode>General</c:formatCode>
                <c:ptCount val="8"/>
                <c:pt idx="0">
                  <c:v>0</c:v>
                </c:pt>
                <c:pt idx="1">
                  <c:v>9.2195440744418065E-3</c:v>
                </c:pt>
                <c:pt idx="2">
                  <c:v>1.4142137118627008E-3</c:v>
                </c:pt>
                <c:pt idx="3">
                  <c:v>9.2195445795223898E-3</c:v>
                </c:pt>
                <c:pt idx="4">
                  <c:v>8.9442717100791051E-3</c:v>
                </c:pt>
                <c:pt idx="5">
                  <c:v>4.9999997019767864E-3</c:v>
                </c:pt>
                <c:pt idx="6">
                  <c:v>9.4339810001666906E-3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4B-8CFB-4553-BC6B-1AC3F60AA20E}"/>
            </c:ext>
          </c:extLst>
        </c:ser>
        <c:ser>
          <c:idx val="84"/>
          <c:order val="79"/>
          <c:tx>
            <c:strRef>
              <c:f>'[3]Planimétrie Directe Deplacement'!$AL$100</c:f>
              <c:strCache>
                <c:ptCount val="1"/>
                <c:pt idx="0">
                  <c:v>1069</c:v>
                </c:pt>
              </c:strCache>
            </c:strRef>
          </c:tx>
          <c:spPr>
            <a:ln w="19050" cap="rnd">
              <a:solidFill>
                <a:schemeClr val="accent1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50000"/>
                </a:schemeClr>
              </a:solidFill>
              <a:ln w="9525">
                <a:solidFill>
                  <a:schemeClr val="accent1">
                    <a:lumMod val="50000"/>
                  </a:schemeClr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Deplacement'!$AM$100:$AT$100</c:f>
              <c:numCache>
                <c:formatCode>General</c:formatCode>
                <c:ptCount val="8"/>
                <c:pt idx="0">
                  <c:v>0</c:v>
                </c:pt>
                <c:pt idx="1">
                  <c:v>9.4868328052716624E-3</c:v>
                </c:pt>
                <c:pt idx="2">
                  <c:v>4.1231056238106327E-3</c:v>
                </c:pt>
                <c:pt idx="3">
                  <c:v>5.0990195503049117E-3</c:v>
                </c:pt>
                <c:pt idx="4">
                  <c:v>7.9999999143183231E-3</c:v>
                </c:pt>
                <c:pt idx="5">
                  <c:v>4.4721365318522522E-3</c:v>
                </c:pt>
                <c:pt idx="6">
                  <c:v>8.0622581167957025E-3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4C-8CFB-4553-BC6B-1AC3F60AA20E}"/>
            </c:ext>
          </c:extLst>
        </c:ser>
        <c:ser>
          <c:idx val="85"/>
          <c:order val="80"/>
          <c:tx>
            <c:strRef>
              <c:f>'[3]Planimétrie Directe Deplacement'!$AL$101</c:f>
              <c:strCache>
                <c:ptCount val="1"/>
                <c:pt idx="0">
                  <c:v>1070</c:v>
                </c:pt>
              </c:strCache>
            </c:strRef>
          </c:tx>
          <c:spPr>
            <a:ln w="19050" cap="rnd">
              <a:solidFill>
                <a:schemeClr val="accent2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50000"/>
                </a:schemeClr>
              </a:solidFill>
              <a:ln w="9525">
                <a:solidFill>
                  <a:schemeClr val="accent2">
                    <a:lumMod val="50000"/>
                  </a:schemeClr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Deplacement'!$AM$101:$AT$101</c:f>
              <c:numCache>
                <c:formatCode>General</c:formatCode>
                <c:ptCount val="8"/>
                <c:pt idx="0">
                  <c:v>0</c:v>
                </c:pt>
                <c:pt idx="1">
                  <c:v>1.4142137118627008E-3</c:v>
                </c:pt>
                <c:pt idx="2">
                  <c:v>4.4721356988520087E-3</c:v>
                </c:pt>
                <c:pt idx="3">
                  <c:v>7.8102497189536076E-3</c:v>
                </c:pt>
                <c:pt idx="4">
                  <c:v>1.8867962123733373E-2</c:v>
                </c:pt>
                <c:pt idx="5">
                  <c:v>3.0000000260770321E-3</c:v>
                </c:pt>
                <c:pt idx="6">
                  <c:v>1.3416407929556257E-2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4D-8CFB-4553-BC6B-1AC3F60AA20E}"/>
            </c:ext>
          </c:extLst>
        </c:ser>
        <c:ser>
          <c:idx val="86"/>
          <c:order val="81"/>
          <c:tx>
            <c:strRef>
              <c:f>'[3]Planimétrie Directe Deplacement'!$AL$102</c:f>
              <c:strCache>
                <c:ptCount val="1"/>
                <c:pt idx="0">
                  <c:v>1071</c:v>
                </c:pt>
              </c:strCache>
            </c:strRef>
          </c:tx>
          <c:spPr>
            <a:ln w="19050" cap="rnd">
              <a:solidFill>
                <a:schemeClr val="accent3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50000"/>
                </a:schemeClr>
              </a:solidFill>
              <a:ln w="9525">
                <a:solidFill>
                  <a:schemeClr val="accent3">
                    <a:lumMod val="50000"/>
                  </a:schemeClr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Deplacement'!$AM$102:$AT$102</c:f>
              <c:numCache>
                <c:formatCode>General</c:formatCode>
                <c:ptCount val="8"/>
                <c:pt idx="0">
                  <c:v>0</c:v>
                </c:pt>
                <c:pt idx="1">
                  <c:v>6.0000000521540642E-3</c:v>
                </c:pt>
                <c:pt idx="2">
                  <c:v>2.2360681357698367E-3</c:v>
                </c:pt>
                <c:pt idx="3">
                  <c:v>4.4721365318522522E-3</c:v>
                </c:pt>
                <c:pt idx="4">
                  <c:v>1.4142136048492158E-2</c:v>
                </c:pt>
                <c:pt idx="5">
                  <c:v>2.2360682398948734E-3</c:v>
                </c:pt>
                <c:pt idx="6">
                  <c:v>9.8994950775401908E-3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4E-8CFB-4553-BC6B-1AC3F60AA20E}"/>
            </c:ext>
          </c:extLst>
        </c:ser>
        <c:ser>
          <c:idx val="87"/>
          <c:order val="82"/>
          <c:tx>
            <c:strRef>
              <c:f>'[3]Planimétrie Directe Deplacement'!$AL$103</c:f>
              <c:strCache>
                <c:ptCount val="1"/>
                <c:pt idx="0">
                  <c:v>1072</c:v>
                </c:pt>
              </c:strCache>
            </c:strRef>
          </c:tx>
          <c:spPr>
            <a:ln w="19050" cap="rnd">
              <a:solidFill>
                <a:schemeClr val="accent4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50000"/>
                </a:schemeClr>
              </a:solidFill>
              <a:ln w="9525">
                <a:solidFill>
                  <a:schemeClr val="accent4">
                    <a:lumMod val="50000"/>
                  </a:schemeClr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Deplacement'!$AM$103:$AT$103</c:f>
              <c:numCache>
                <c:formatCode>General</c:formatCode>
                <c:ptCount val="8"/>
                <c:pt idx="0">
                  <c:v>0</c:v>
                </c:pt>
                <c:pt idx="1">
                  <c:v>2.5019992375870458E-2</c:v>
                </c:pt>
                <c:pt idx="2">
                  <c:v>1.4212670333240751E-2</c:v>
                </c:pt>
                <c:pt idx="3">
                  <c:v>1.1401754353502784E-2</c:v>
                </c:pt>
                <c:pt idx="4">
                  <c:v>2.3259407288464734E-2</c:v>
                </c:pt>
                <c:pt idx="5">
                  <c:v>2.9068884151069892E-2</c:v>
                </c:pt>
                <c:pt idx="6">
                  <c:v>1.5000000596046448E-2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4F-8CFB-4553-BC6B-1AC3F60AA20E}"/>
            </c:ext>
          </c:extLst>
        </c:ser>
        <c:ser>
          <c:idx val="88"/>
          <c:order val="83"/>
          <c:tx>
            <c:strRef>
              <c:f>'[3]Planimétrie Directe Deplacement'!$AL$104</c:f>
              <c:strCache>
                <c:ptCount val="1"/>
                <c:pt idx="0">
                  <c:v>1073</c:v>
                </c:pt>
              </c:strCache>
            </c:strRef>
          </c:tx>
          <c:spPr>
            <a:ln w="19050" cap="rnd">
              <a:solidFill>
                <a:schemeClr val="accent5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>
                  <a:lumMod val="50000"/>
                </a:schemeClr>
              </a:solidFill>
              <a:ln w="9525">
                <a:solidFill>
                  <a:schemeClr val="accent5">
                    <a:lumMod val="50000"/>
                  </a:schemeClr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Deplacement'!$AM$104:$AT$104</c:f>
              <c:numCache>
                <c:formatCode>General</c:formatCode>
                <c:ptCount val="8"/>
                <c:pt idx="0">
                  <c:v>0</c:v>
                </c:pt>
                <c:pt idx="1">
                  <c:v>2.501999238052335E-2</c:v>
                </c:pt>
                <c:pt idx="2">
                  <c:v>1.9723082803566282E-2</c:v>
                </c:pt>
                <c:pt idx="3">
                  <c:v>1.0440306659130979E-2</c:v>
                </c:pt>
                <c:pt idx="4">
                  <c:v>2.0124611972428156E-2</c:v>
                </c:pt>
                <c:pt idx="5">
                  <c:v>2.1023796364653281E-2</c:v>
                </c:pt>
                <c:pt idx="6">
                  <c:v>1.7029386361277824E-2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50-8CFB-4553-BC6B-1AC3F60AA20E}"/>
            </c:ext>
          </c:extLst>
        </c:ser>
        <c:ser>
          <c:idx val="89"/>
          <c:order val="84"/>
          <c:tx>
            <c:strRef>
              <c:f>'[3]Planimétrie Directe Deplacement'!$AL$105</c:f>
              <c:strCache>
                <c:ptCount val="1"/>
                <c:pt idx="0">
                  <c:v>1074</c:v>
                </c:pt>
              </c:strCache>
            </c:strRef>
          </c:tx>
          <c:spPr>
            <a:ln w="19050" cap="rnd">
              <a:solidFill>
                <a:schemeClr val="accent6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50000"/>
                </a:schemeClr>
              </a:solidFill>
              <a:ln w="9525">
                <a:solidFill>
                  <a:schemeClr val="accent6">
                    <a:lumMod val="50000"/>
                  </a:schemeClr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Deplacement'!$AM$105:$AT$105</c:f>
              <c:numCache>
                <c:formatCode>General</c:formatCode>
                <c:ptCount val="8"/>
                <c:pt idx="0">
                  <c:v>0</c:v>
                </c:pt>
                <c:pt idx="1">
                  <c:v>2.8071337626825441E-2</c:v>
                </c:pt>
                <c:pt idx="2">
                  <c:v>2.9529645946121633E-2</c:v>
                </c:pt>
                <c:pt idx="3">
                  <c:v>1.4317821052218474E-2</c:v>
                </c:pt>
                <c:pt idx="4">
                  <c:v>2.5632010586730355E-2</c:v>
                </c:pt>
                <c:pt idx="5">
                  <c:v>2.9546573189409894E-2</c:v>
                </c:pt>
                <c:pt idx="6">
                  <c:v>2.0124611139427928E-2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51-8CFB-4553-BC6B-1AC3F60AA20E}"/>
            </c:ext>
          </c:extLst>
        </c:ser>
        <c:ser>
          <c:idx val="90"/>
          <c:order val="85"/>
          <c:tx>
            <c:strRef>
              <c:f>'[3]Planimétrie Directe Deplacement'!$AL$106</c:f>
              <c:strCache>
                <c:ptCount val="1"/>
                <c:pt idx="0">
                  <c:v>1075</c:v>
                </c:pt>
              </c:strCache>
            </c:strRef>
          </c:tx>
          <c:spPr>
            <a:ln w="19050" cap="rnd">
              <a:solidFill>
                <a:schemeClr val="accent1">
                  <a:lumMod val="70000"/>
                  <a:lumOff val="3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70000"/>
                  <a:lumOff val="30000"/>
                </a:schemeClr>
              </a:solidFill>
              <a:ln w="9525">
                <a:solidFill>
                  <a:schemeClr val="accent1">
                    <a:lumMod val="70000"/>
                    <a:lumOff val="30000"/>
                  </a:schemeClr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Deplacement'!$AM$106:$AT$106</c:f>
              <c:numCache>
                <c:formatCode>General</c:formatCode>
                <c:ptCount val="8"/>
                <c:pt idx="0">
                  <c:v>0</c:v>
                </c:pt>
                <c:pt idx="1">
                  <c:v>2.2022715423329512E-2</c:v>
                </c:pt>
                <c:pt idx="2">
                  <c:v>2.1023795954892184E-2</c:v>
                </c:pt>
                <c:pt idx="3">
                  <c:v>7.8102496444263352E-3</c:v>
                </c:pt>
                <c:pt idx="4">
                  <c:v>2.0223747977935962E-2</c:v>
                </c:pt>
                <c:pt idx="5">
                  <c:v>2.418677344069586E-2</c:v>
                </c:pt>
                <c:pt idx="6">
                  <c:v>1.9104973490915059E-2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52-8CFB-4553-BC6B-1AC3F60AA20E}"/>
            </c:ext>
          </c:extLst>
        </c:ser>
        <c:ser>
          <c:idx val="91"/>
          <c:order val="86"/>
          <c:tx>
            <c:strRef>
              <c:f>'[3]Planimétrie Directe Deplacement'!$AL$107</c:f>
              <c:strCache>
                <c:ptCount val="1"/>
                <c:pt idx="0">
                  <c:v>1076</c:v>
                </c:pt>
              </c:strCache>
            </c:strRef>
          </c:tx>
          <c:spPr>
            <a:ln w="19050" cap="rnd">
              <a:solidFill>
                <a:schemeClr val="accent2">
                  <a:lumMod val="70000"/>
                  <a:lumOff val="3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70000"/>
                  <a:lumOff val="30000"/>
                </a:schemeClr>
              </a:solidFill>
              <a:ln w="9525">
                <a:solidFill>
                  <a:schemeClr val="accent2">
                    <a:lumMod val="70000"/>
                    <a:lumOff val="30000"/>
                  </a:schemeClr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Deplacement'!$AM$107:$AT$107</c:f>
              <c:numCache>
                <c:formatCode>General</c:formatCode>
                <c:ptCount val="8"/>
                <c:pt idx="0">
                  <c:v>0</c:v>
                </c:pt>
                <c:pt idx="1">
                  <c:v>1.4422205141117923E-2</c:v>
                </c:pt>
                <c:pt idx="2">
                  <c:v>7.6157733147329144E-3</c:v>
                </c:pt>
                <c:pt idx="3">
                  <c:v>7.0710680324778856E-3</c:v>
                </c:pt>
                <c:pt idx="4">
                  <c:v>9.219544983586854E-3</c:v>
                </c:pt>
                <c:pt idx="5">
                  <c:v>1.0000000265426938E-2</c:v>
                </c:pt>
                <c:pt idx="6">
                  <c:v>1.1999999987892807E-2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53-8CFB-4553-BC6B-1AC3F60AA20E}"/>
            </c:ext>
          </c:extLst>
        </c:ser>
        <c:ser>
          <c:idx val="92"/>
          <c:order val="87"/>
          <c:tx>
            <c:strRef>
              <c:f>'[3]Planimétrie Directe Deplacement'!$AL$108</c:f>
              <c:strCache>
                <c:ptCount val="1"/>
                <c:pt idx="0">
                  <c:v>1077</c:v>
                </c:pt>
              </c:strCache>
            </c:strRef>
          </c:tx>
          <c:spPr>
            <a:ln w="19050" cap="rnd">
              <a:solidFill>
                <a:schemeClr val="accent3">
                  <a:lumMod val="70000"/>
                  <a:lumOff val="3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70000"/>
                  <a:lumOff val="30000"/>
                </a:schemeClr>
              </a:solidFill>
              <a:ln w="9525">
                <a:solidFill>
                  <a:schemeClr val="accent3">
                    <a:lumMod val="70000"/>
                    <a:lumOff val="30000"/>
                  </a:schemeClr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Deplacement'!$AM$108:$AT$108</c:f>
              <c:numCache>
                <c:formatCode>General</c:formatCode>
                <c:ptCount val="8"/>
                <c:pt idx="0">
                  <c:v>0</c:v>
                </c:pt>
                <c:pt idx="1">
                  <c:v>1.431782093838729E-2</c:v>
                </c:pt>
                <c:pt idx="2">
                  <c:v>1.2806248137716893E-2</c:v>
                </c:pt>
                <c:pt idx="3">
                  <c:v>8.6023254455700471E-3</c:v>
                </c:pt>
                <c:pt idx="4">
                  <c:v>3.1622777367409974E-3</c:v>
                </c:pt>
                <c:pt idx="5">
                  <c:v>1.0295630053333156E-2</c:v>
                </c:pt>
                <c:pt idx="6">
                  <c:v>2.6627053820764444E-2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54-8CFB-4553-BC6B-1AC3F60AA20E}"/>
            </c:ext>
          </c:extLst>
        </c:ser>
        <c:ser>
          <c:idx val="93"/>
          <c:order val="88"/>
          <c:tx>
            <c:strRef>
              <c:f>'[3]Planimétrie Directe Deplacement'!$AL$109</c:f>
              <c:strCache>
                <c:ptCount val="1"/>
                <c:pt idx="0">
                  <c:v>1078</c:v>
                </c:pt>
              </c:strCache>
            </c:strRef>
          </c:tx>
          <c:spPr>
            <a:ln w="19050" cap="rnd">
              <a:solidFill>
                <a:schemeClr val="accent4">
                  <a:lumMod val="70000"/>
                  <a:lumOff val="3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70000"/>
                  <a:lumOff val="30000"/>
                </a:schemeClr>
              </a:solidFill>
              <a:ln w="9525">
                <a:solidFill>
                  <a:schemeClr val="accent4">
                    <a:lumMod val="70000"/>
                    <a:lumOff val="30000"/>
                  </a:schemeClr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Deplacement'!$AM$109:$AT$109</c:f>
              <c:numCache>
                <c:formatCode>General</c:formatCode>
                <c:ptCount val="8"/>
                <c:pt idx="0">
                  <c:v>0</c:v>
                </c:pt>
                <c:pt idx="1">
                  <c:v>1.6031219613453582E-2</c:v>
                </c:pt>
                <c:pt idx="2">
                  <c:v>7.0710678184509219E-3</c:v>
                </c:pt>
                <c:pt idx="3">
                  <c:v>4.4721361674146471E-3</c:v>
                </c:pt>
                <c:pt idx="4">
                  <c:v>4.4721360632896208E-3</c:v>
                </c:pt>
                <c:pt idx="5">
                  <c:v>1.2041594270970627E-2</c:v>
                </c:pt>
                <c:pt idx="6">
                  <c:v>1.4142135472265715E-2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55-8CFB-4553-BC6B-1AC3F60AA20E}"/>
            </c:ext>
          </c:extLst>
        </c:ser>
        <c:ser>
          <c:idx val="94"/>
          <c:order val="89"/>
          <c:tx>
            <c:strRef>
              <c:f>'[3]Planimétrie Directe Deplacement'!$AL$110</c:f>
              <c:strCache>
                <c:ptCount val="1"/>
                <c:pt idx="0">
                  <c:v>1079</c:v>
                </c:pt>
              </c:strCache>
            </c:strRef>
          </c:tx>
          <c:spPr>
            <a:ln w="19050" cap="rnd">
              <a:solidFill>
                <a:schemeClr val="accent5">
                  <a:lumMod val="70000"/>
                  <a:lumOff val="3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>
                  <a:lumMod val="70000"/>
                  <a:lumOff val="30000"/>
                </a:schemeClr>
              </a:solidFill>
              <a:ln w="9525">
                <a:solidFill>
                  <a:schemeClr val="accent5">
                    <a:lumMod val="70000"/>
                    <a:lumOff val="30000"/>
                  </a:schemeClr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Deplacement'!$AM$110:$AT$110</c:f>
              <c:numCache>
                <c:formatCode>General</c:formatCode>
                <c:ptCount val="8"/>
                <c:pt idx="0">
                  <c:v>0</c:v>
                </c:pt>
                <c:pt idx="1">
                  <c:v>1.5524174638727926E-2</c:v>
                </c:pt>
                <c:pt idx="2">
                  <c:v>3.6055513821428979E-3</c:v>
                </c:pt>
                <c:pt idx="3">
                  <c:v>1.4142129710002132E-3</c:v>
                </c:pt>
                <c:pt idx="4">
                  <c:v>7.2111024414077624E-3</c:v>
                </c:pt>
                <c:pt idx="5">
                  <c:v>6.3245550685306837E-3</c:v>
                </c:pt>
                <c:pt idx="6">
                  <c:v>1.3000000304041023E-2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56-8CFB-4553-BC6B-1AC3F60AA20E}"/>
            </c:ext>
          </c:extLst>
        </c:ser>
        <c:ser>
          <c:idx val="95"/>
          <c:order val="90"/>
          <c:tx>
            <c:strRef>
              <c:f>'[3]Planimétrie Directe Deplacement'!$AL$111</c:f>
              <c:strCache>
                <c:ptCount val="1"/>
                <c:pt idx="0">
                  <c:v>1080</c:v>
                </c:pt>
              </c:strCache>
            </c:strRef>
          </c:tx>
          <c:spPr>
            <a:ln w="19050" cap="rnd">
              <a:solidFill>
                <a:schemeClr val="accent6">
                  <a:lumMod val="70000"/>
                  <a:lumOff val="3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70000"/>
                  <a:lumOff val="30000"/>
                </a:schemeClr>
              </a:solidFill>
              <a:ln w="9525">
                <a:solidFill>
                  <a:schemeClr val="accent6">
                    <a:lumMod val="70000"/>
                    <a:lumOff val="30000"/>
                  </a:schemeClr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Deplacement'!$AM$111:$AT$111</c:f>
              <c:numCache>
                <c:formatCode>General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57-8CFB-4553-BC6B-1AC3F60AA20E}"/>
            </c:ext>
          </c:extLst>
        </c:ser>
        <c:ser>
          <c:idx val="96"/>
          <c:order val="91"/>
          <c:tx>
            <c:strRef>
              <c:f>'[3]Planimétrie Directe Deplacement'!$AL$112</c:f>
              <c:strCache>
                <c:ptCount val="1"/>
                <c:pt idx="0">
                  <c:v>1080a</c:v>
                </c:pt>
              </c:strCache>
            </c:strRef>
          </c:tx>
          <c:spPr>
            <a:ln w="19050" cap="rnd">
              <a:solidFill>
                <a:schemeClr val="accent1">
                  <a:lumMod val="7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70000"/>
                </a:schemeClr>
              </a:solidFill>
              <a:ln w="9525">
                <a:solidFill>
                  <a:schemeClr val="accent1">
                    <a:lumMod val="70000"/>
                  </a:schemeClr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Deplacement'!$AM$112:$AT$112</c:f>
              <c:numCache>
                <c:formatCode>General</c:formatCode>
                <c:ptCount val="8"/>
                <c:pt idx="0">
                  <c:v>0</c:v>
                </c:pt>
                <c:pt idx="1">
                  <c:v>1.3601470624111111E-2</c:v>
                </c:pt>
                <c:pt idx="2">
                  <c:v>1.0630146087659408E-2</c:v>
                </c:pt>
                <c:pt idx="3">
                  <c:v>6.7082040949344316E-3</c:v>
                </c:pt>
                <c:pt idx="4">
                  <c:v>7.0000002160668373E-3</c:v>
                </c:pt>
                <c:pt idx="5">
                  <c:v>1.3453624417841004E-2</c:v>
                </c:pt>
                <c:pt idx="6">
                  <c:v>8.5440039467552034E-3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58-8CFB-4553-BC6B-1AC3F60AA20E}"/>
            </c:ext>
          </c:extLst>
        </c:ser>
        <c:ser>
          <c:idx val="97"/>
          <c:order val="92"/>
          <c:tx>
            <c:strRef>
              <c:f>'[3]Planimétrie Directe Deplacement'!$AL$113</c:f>
              <c:strCache>
                <c:ptCount val="1"/>
                <c:pt idx="0">
                  <c:v>1081</c:v>
                </c:pt>
              </c:strCache>
            </c:strRef>
          </c:tx>
          <c:spPr>
            <a:ln w="19050" cap="rnd">
              <a:solidFill>
                <a:schemeClr val="accent2">
                  <a:lumMod val="7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70000"/>
                </a:schemeClr>
              </a:solidFill>
              <a:ln w="9525">
                <a:solidFill>
                  <a:schemeClr val="accent2">
                    <a:lumMod val="70000"/>
                  </a:schemeClr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Deplacement'!$AM$113:$AT$113</c:f>
              <c:numCache>
                <c:formatCode>General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59-8CFB-4553-BC6B-1AC3F60AA20E}"/>
            </c:ext>
          </c:extLst>
        </c:ser>
        <c:ser>
          <c:idx val="98"/>
          <c:order val="93"/>
          <c:tx>
            <c:strRef>
              <c:f>'[3]Planimétrie Directe Deplacement'!$AL$114</c:f>
              <c:strCache>
                <c:ptCount val="1"/>
                <c:pt idx="0">
                  <c:v>1081a</c:v>
                </c:pt>
              </c:strCache>
            </c:strRef>
          </c:tx>
          <c:spPr>
            <a:ln w="19050" cap="rnd">
              <a:solidFill>
                <a:schemeClr val="accent3">
                  <a:lumMod val="7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70000"/>
                </a:schemeClr>
              </a:solidFill>
              <a:ln w="9525">
                <a:solidFill>
                  <a:schemeClr val="accent3">
                    <a:lumMod val="70000"/>
                  </a:schemeClr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Deplacement'!$AM$114:$AT$114</c:f>
              <c:numCache>
                <c:formatCode>General</c:formatCode>
                <c:ptCount val="8"/>
                <c:pt idx="0">
                  <c:v>0</c:v>
                </c:pt>
                <c:pt idx="1">
                  <c:v>7.0710677361328573E-3</c:v>
                </c:pt>
                <c:pt idx="2">
                  <c:v>9.055384758322068E-3</c:v>
                </c:pt>
                <c:pt idx="3">
                  <c:v>1.4142137118627008E-3</c:v>
                </c:pt>
                <c:pt idx="4">
                  <c:v>4.4721356988520087E-3</c:v>
                </c:pt>
                <c:pt idx="5">
                  <c:v>8.6023254455700471E-3</c:v>
                </c:pt>
                <c:pt idx="6">
                  <c:v>6.4031241234014996E-3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5A-8CFB-4553-BC6B-1AC3F60AA20E}"/>
            </c:ext>
          </c:extLst>
        </c:ser>
        <c:ser>
          <c:idx val="99"/>
          <c:order val="94"/>
          <c:tx>
            <c:strRef>
              <c:f>'[3]Planimétrie Directe Deplacement'!$AL$115</c:f>
              <c:strCache>
                <c:ptCount val="1"/>
                <c:pt idx="0">
                  <c:v>1082</c:v>
                </c:pt>
              </c:strCache>
            </c:strRef>
          </c:tx>
          <c:spPr>
            <a:ln w="19050" cap="rnd">
              <a:solidFill>
                <a:schemeClr val="accent4">
                  <a:lumMod val="7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70000"/>
                </a:schemeClr>
              </a:solidFill>
              <a:ln w="9525">
                <a:solidFill>
                  <a:schemeClr val="accent4">
                    <a:lumMod val="70000"/>
                  </a:schemeClr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Deplacement'!$AM$115:$AT$115</c:f>
              <c:numCache>
                <c:formatCode>General</c:formatCode>
                <c:ptCount val="8"/>
                <c:pt idx="0">
                  <c:v>0</c:v>
                </c:pt>
                <c:pt idx="1">
                  <c:v>9.9999999627470981E-3</c:v>
                </c:pt>
                <c:pt idx="2">
                  <c:v>9.9999995203688772E-3</c:v>
                </c:pt>
                <c:pt idx="3">
                  <c:v>4.1231056238106327E-3</c:v>
                </c:pt>
                <c:pt idx="4">
                  <c:v>9.9999993108212948E-4</c:v>
                </c:pt>
                <c:pt idx="5">
                  <c:v>1.0295630053333156E-2</c:v>
                </c:pt>
                <c:pt idx="6">
                  <c:v>1.299999994584001E-2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5B-8CFB-4553-BC6B-1AC3F60AA20E}"/>
            </c:ext>
          </c:extLst>
        </c:ser>
        <c:ser>
          <c:idx val="100"/>
          <c:order val="95"/>
          <c:tx>
            <c:strRef>
              <c:f>'[3]Planimétrie Directe Deplacement'!$AL$116</c:f>
              <c:strCache>
                <c:ptCount val="1"/>
                <c:pt idx="0">
                  <c:v>1083a</c:v>
                </c:pt>
              </c:strCache>
            </c:strRef>
          </c:tx>
          <c:spPr>
            <a:ln w="19050" cap="rnd">
              <a:solidFill>
                <a:schemeClr val="accent5">
                  <a:lumMod val="7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>
                  <a:lumMod val="70000"/>
                </a:schemeClr>
              </a:solidFill>
              <a:ln w="9525">
                <a:solidFill>
                  <a:schemeClr val="accent5">
                    <a:lumMod val="70000"/>
                  </a:schemeClr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Deplacement'!$AM$116:$AT$116</c:f>
              <c:numCache>
                <c:formatCode>General</c:formatCode>
                <c:ptCount val="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5C-8CFB-4553-BC6B-1AC3F60AA20E}"/>
            </c:ext>
          </c:extLst>
        </c:ser>
        <c:ser>
          <c:idx val="101"/>
          <c:order val="96"/>
          <c:tx>
            <c:strRef>
              <c:f>'[3]Planimétrie Directe Deplacement'!$AL$117</c:f>
              <c:strCache>
                <c:ptCount val="1"/>
                <c:pt idx="0">
                  <c:v>1083a</c:v>
                </c:pt>
              </c:strCache>
            </c:strRef>
          </c:tx>
          <c:spPr>
            <a:ln w="19050" cap="rnd">
              <a:solidFill>
                <a:schemeClr val="accent6">
                  <a:lumMod val="7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70000"/>
                </a:schemeClr>
              </a:solidFill>
              <a:ln w="9525">
                <a:solidFill>
                  <a:schemeClr val="accent6">
                    <a:lumMod val="70000"/>
                  </a:schemeClr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Deplacement'!$AM$117:$AT$117</c:f>
              <c:numCache>
                <c:formatCode>General</c:formatCode>
                <c:ptCount val="8"/>
                <c:pt idx="0">
                  <c:v>0</c:v>
                </c:pt>
                <c:pt idx="1">
                  <c:v>9.4339810001666906E-3</c:v>
                </c:pt>
                <c:pt idx="2">
                  <c:v>0</c:v>
                </c:pt>
                <c:pt idx="3">
                  <c:v>0</c:v>
                </c:pt>
                <c:pt idx="4">
                  <c:v>8.6023254455700471E-3</c:v>
                </c:pt>
                <c:pt idx="5">
                  <c:v>0</c:v>
                </c:pt>
                <c:pt idx="6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5D-8CFB-4553-BC6B-1AC3F60AA20E}"/>
            </c:ext>
          </c:extLst>
        </c:ser>
        <c:ser>
          <c:idx val="105"/>
          <c:order val="100"/>
          <c:tx>
            <c:strRef>
              <c:f>'[3]Planimétrie Directe Deplacement'!$AL$121</c:f>
              <c:strCache>
                <c:ptCount val="1"/>
                <c:pt idx="0">
                  <c:v>1085</c:v>
                </c:pt>
              </c:strCache>
            </c:strRef>
          </c:tx>
          <c:spPr>
            <a:ln w="19050" cap="rnd">
              <a:solidFill>
                <a:schemeClr val="accent4">
                  <a:lumMod val="50000"/>
                  <a:lumOff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50000"/>
                  <a:lumOff val="50000"/>
                </a:schemeClr>
              </a:solidFill>
              <a:ln w="9525">
                <a:solidFill>
                  <a:schemeClr val="accent4">
                    <a:lumMod val="50000"/>
                    <a:lumOff val="50000"/>
                  </a:schemeClr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Deplacement'!$AM$121:$AT$121</c:f>
              <c:numCache>
                <c:formatCode>General</c:formatCode>
                <c:ptCount val="8"/>
                <c:pt idx="0">
                  <c:v>0</c:v>
                </c:pt>
                <c:pt idx="1">
                  <c:v>9.8488577613237947E-3</c:v>
                </c:pt>
                <c:pt idx="2">
                  <c:v>1.236931698437134E-2</c:v>
                </c:pt>
                <c:pt idx="3">
                  <c:v>1.0000001639127731E-3</c:v>
                </c:pt>
                <c:pt idx="4">
                  <c:v>4.4721356988520087E-3</c:v>
                </c:pt>
                <c:pt idx="5">
                  <c:v>9.2195446047764213E-3</c:v>
                </c:pt>
                <c:pt idx="6">
                  <c:v>1.0440306391517405E-2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5E-8CFB-4553-BC6B-1AC3F60AA20E}"/>
            </c:ext>
          </c:extLst>
        </c:ser>
        <c:ser>
          <c:idx val="106"/>
          <c:order val="101"/>
          <c:tx>
            <c:strRef>
              <c:f>'[3]Planimétrie Directe Deplacement'!$AL$122</c:f>
              <c:strCache>
                <c:ptCount val="1"/>
                <c:pt idx="0">
                  <c:v>1086</c:v>
                </c:pt>
              </c:strCache>
            </c:strRef>
          </c:tx>
          <c:spPr>
            <a:ln w="19050" cap="rnd">
              <a:solidFill>
                <a:schemeClr val="accent5">
                  <a:lumMod val="50000"/>
                  <a:lumOff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>
                  <a:lumMod val="50000"/>
                  <a:lumOff val="50000"/>
                </a:schemeClr>
              </a:solidFill>
              <a:ln w="9525">
                <a:solidFill>
                  <a:schemeClr val="accent5">
                    <a:lumMod val="50000"/>
                    <a:lumOff val="50000"/>
                  </a:schemeClr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Deplacement'!$AM$122:$AT$122</c:f>
              <c:numCache>
                <c:formatCode>General</c:formatCode>
                <c:ptCount val="8"/>
                <c:pt idx="0">
                  <c:v>0</c:v>
                </c:pt>
                <c:pt idx="1">
                  <c:v>8.2462113605607165E-3</c:v>
                </c:pt>
                <c:pt idx="2">
                  <c:v>9.2195440744418065E-3</c:v>
                </c:pt>
                <c:pt idx="3">
                  <c:v>1.0000001639127731E-3</c:v>
                </c:pt>
                <c:pt idx="4">
                  <c:v>5.6568540242701608E-3</c:v>
                </c:pt>
                <c:pt idx="5">
                  <c:v>9.0553851182878752E-3</c:v>
                </c:pt>
                <c:pt idx="6">
                  <c:v>1.1045361088604594E-2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5F-8CFB-4553-BC6B-1AC3F60AA20E}"/>
            </c:ext>
          </c:extLst>
        </c:ser>
        <c:ser>
          <c:idx val="112"/>
          <c:order val="107"/>
          <c:tx>
            <c:strRef>
              <c:f>'[3]Planimétrie Directe Deplacement'!$AL$123</c:f>
              <c:strCache>
                <c:ptCount val="1"/>
                <c:pt idx="0">
                  <c:v>1087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Deplacement'!$AM$123:$AT$123</c:f>
              <c:numCache>
                <c:formatCode>General</c:formatCode>
                <c:ptCount val="8"/>
                <c:pt idx="0">
                  <c:v>0</c:v>
                </c:pt>
                <c:pt idx="1">
                  <c:v>9.8488576549421291E-3</c:v>
                </c:pt>
                <c:pt idx="2">
                  <c:v>2.109502327285926E-2</c:v>
                </c:pt>
                <c:pt idx="3">
                  <c:v>7.2801097073683556E-3</c:v>
                </c:pt>
                <c:pt idx="4">
                  <c:v>1.1180339845848937E-2</c:v>
                </c:pt>
                <c:pt idx="5">
                  <c:v>9.2195444785062725E-3</c:v>
                </c:pt>
                <c:pt idx="6">
                  <c:v>2.8017851507422746E-2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60-8CFB-4553-BC6B-1AC3F60AA20E}"/>
            </c:ext>
          </c:extLst>
        </c:ser>
        <c:ser>
          <c:idx val="113"/>
          <c:order val="108"/>
          <c:tx>
            <c:strRef>
              <c:f>'[3]Planimétrie Directe Deplacement'!$AL$124</c:f>
              <c:strCache>
                <c:ptCount val="1"/>
                <c:pt idx="0">
                  <c:v>1088</c:v>
                </c:pt>
              </c:strCache>
            </c:strRef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Deplacement'!$AM$124:$AT$124</c:f>
              <c:numCache>
                <c:formatCode>General</c:formatCode>
                <c:ptCount val="8"/>
                <c:pt idx="0">
                  <c:v>0</c:v>
                </c:pt>
                <c:pt idx="1">
                  <c:v>1.4142136295446444E-3</c:v>
                </c:pt>
                <c:pt idx="2">
                  <c:v>6.9999999832361937E-3</c:v>
                </c:pt>
                <c:pt idx="3">
                  <c:v>1.4142136295446444E-3</c:v>
                </c:pt>
                <c:pt idx="4">
                  <c:v>1.1704699760494758E-2</c:v>
                </c:pt>
                <c:pt idx="5">
                  <c:v>9.2195444911332917E-3</c:v>
                </c:pt>
                <c:pt idx="6">
                  <c:v>1.9723082803566282E-2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61-8CFB-4553-BC6B-1AC3F60AA20E}"/>
            </c:ext>
          </c:extLst>
        </c:ser>
        <c:ser>
          <c:idx val="114"/>
          <c:order val="109"/>
          <c:tx>
            <c:strRef>
              <c:f>'[3]Planimétrie Directe Deplacement'!$AL$125</c:f>
              <c:strCache>
                <c:ptCount val="1"/>
                <c:pt idx="0">
                  <c:v>1089</c:v>
                </c:pt>
              </c:strCache>
            </c:strRef>
          </c:tx>
          <c:spPr>
            <a:ln w="1905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Deplacement'!$AM$125:$AT$125</c:f>
              <c:numCache>
                <c:formatCode>General</c:formatCode>
                <c:ptCount val="8"/>
                <c:pt idx="0">
                  <c:v>0</c:v>
                </c:pt>
                <c:pt idx="1">
                  <c:v>4.2426403947255368E-3</c:v>
                </c:pt>
                <c:pt idx="2">
                  <c:v>9.4339810988866863E-3</c:v>
                </c:pt>
                <c:pt idx="3">
                  <c:v>4.1231053414620012E-3</c:v>
                </c:pt>
                <c:pt idx="4">
                  <c:v>4.1231053696968653E-3</c:v>
                </c:pt>
                <c:pt idx="5">
                  <c:v>3.1622777367409974E-3</c:v>
                </c:pt>
                <c:pt idx="6">
                  <c:v>2.1260291474427144E-2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62-8CFB-4553-BC6B-1AC3F60AA20E}"/>
            </c:ext>
          </c:extLst>
        </c:ser>
        <c:ser>
          <c:idx val="115"/>
          <c:order val="110"/>
          <c:tx>
            <c:strRef>
              <c:f>'[3]Planimétrie Directe Deplacement'!$AL$126</c:f>
              <c:strCache>
                <c:ptCount val="1"/>
                <c:pt idx="0">
                  <c:v>1090</c:v>
                </c:pt>
              </c:strCache>
            </c:strRef>
          </c:tx>
          <c:spPr>
            <a:ln w="1905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60000"/>
                </a:schemeClr>
              </a:solidFill>
              <a:ln w="9525">
                <a:solidFill>
                  <a:schemeClr val="accent2">
                    <a:lumMod val="60000"/>
                  </a:schemeClr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Deplacement'!$AM$126:$AT$126</c:f>
              <c:numCache>
                <c:formatCode>General</c:formatCode>
                <c:ptCount val="8"/>
                <c:pt idx="0">
                  <c:v>0</c:v>
                </c:pt>
                <c:pt idx="1">
                  <c:v>1.303840507255039E-2</c:v>
                </c:pt>
                <c:pt idx="2">
                  <c:v>1.0816653823550642E-2</c:v>
                </c:pt>
                <c:pt idx="3">
                  <c:v>1.8248287443298081E-2</c:v>
                </c:pt>
                <c:pt idx="4">
                  <c:v>2.7784887706456911E-2</c:v>
                </c:pt>
                <c:pt idx="5">
                  <c:v>2.3769728498729683E-2</c:v>
                </c:pt>
                <c:pt idx="6">
                  <c:v>2.5942243526816459E-2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63-8CFB-4553-BC6B-1AC3F60AA20E}"/>
            </c:ext>
          </c:extLst>
        </c:ser>
        <c:ser>
          <c:idx val="116"/>
          <c:order val="111"/>
          <c:tx>
            <c:strRef>
              <c:f>'[3]Planimétrie Directe Deplacement'!$AL$127</c:f>
              <c:strCache>
                <c:ptCount val="1"/>
                <c:pt idx="0">
                  <c:v>1091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60000"/>
                </a:schemeClr>
              </a:solidFill>
              <a:ln w="9525">
                <a:solidFill>
                  <a:schemeClr val="accent3">
                    <a:lumMod val="60000"/>
                  </a:schemeClr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Deplacement'!$AM$127:$AT$127</c:f>
              <c:numCache>
                <c:formatCode>General</c:formatCode>
                <c:ptCount val="8"/>
                <c:pt idx="0">
                  <c:v>0</c:v>
                </c:pt>
                <c:pt idx="1">
                  <c:v>1.3341663423869572E-2</c:v>
                </c:pt>
                <c:pt idx="2">
                  <c:v>1.166190382450967E-2</c:v>
                </c:pt>
                <c:pt idx="3">
                  <c:v>2.2022715624203128E-2</c:v>
                </c:pt>
                <c:pt idx="4">
                  <c:v>3.0463092509913706E-2</c:v>
                </c:pt>
                <c:pt idx="5">
                  <c:v>2.9614185895337163E-2</c:v>
                </c:pt>
                <c:pt idx="6">
                  <c:v>2.912043945311743E-2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64-8CFB-4553-BC6B-1AC3F60AA20E}"/>
            </c:ext>
          </c:extLst>
        </c:ser>
        <c:ser>
          <c:idx val="117"/>
          <c:order val="112"/>
          <c:tx>
            <c:strRef>
              <c:f>'[3]Planimétrie Directe Deplacement'!$AL$128</c:f>
              <c:strCache>
                <c:ptCount val="1"/>
                <c:pt idx="0">
                  <c:v>1092</c:v>
                </c:pt>
              </c:strCache>
            </c:strRef>
          </c:tx>
          <c:spPr>
            <a:ln w="19050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60000"/>
                </a:schemeClr>
              </a:solidFill>
              <a:ln w="9525">
                <a:solidFill>
                  <a:schemeClr val="accent4">
                    <a:lumMod val="60000"/>
                  </a:schemeClr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Deplacement'!$AM$128:$AT$128</c:f>
              <c:numCache>
                <c:formatCode>General</c:formatCode>
                <c:ptCount val="8"/>
                <c:pt idx="0">
                  <c:v>0</c:v>
                </c:pt>
                <c:pt idx="1">
                  <c:v>1.029563061869594E-2</c:v>
                </c:pt>
                <c:pt idx="2">
                  <c:v>2.0223748369368938E-2</c:v>
                </c:pt>
                <c:pt idx="3">
                  <c:v>3.1064449091745862E-2</c:v>
                </c:pt>
                <c:pt idx="4">
                  <c:v>3.2984844877545591E-2</c:v>
                </c:pt>
                <c:pt idx="5">
                  <c:v>3.9357337408854012E-2</c:v>
                </c:pt>
                <c:pt idx="6">
                  <c:v>4.6141088034815481E-2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65-8CFB-4553-BC6B-1AC3F60AA20E}"/>
            </c:ext>
          </c:extLst>
        </c:ser>
        <c:ser>
          <c:idx val="118"/>
          <c:order val="113"/>
          <c:tx>
            <c:strRef>
              <c:f>'[3]Planimétrie Directe Deplacement'!$AL$129</c:f>
              <c:strCache>
                <c:ptCount val="1"/>
                <c:pt idx="0">
                  <c:v>1093</c:v>
                </c:pt>
              </c:strCache>
            </c:strRef>
          </c:tx>
          <c:spPr>
            <a:ln w="19050" cap="rnd">
              <a:solidFill>
                <a:schemeClr val="accent5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>
                  <a:lumMod val="60000"/>
                </a:schemeClr>
              </a:solidFill>
              <a:ln w="9525">
                <a:solidFill>
                  <a:schemeClr val="accent5">
                    <a:lumMod val="60000"/>
                  </a:schemeClr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Deplacement'!$AM$129:$AT$129</c:f>
              <c:numCache>
                <c:formatCode>General</c:formatCode>
                <c:ptCount val="8"/>
                <c:pt idx="0">
                  <c:v>0</c:v>
                </c:pt>
                <c:pt idx="1">
                  <c:v>1.5811387984243586E-2</c:v>
                </c:pt>
                <c:pt idx="2">
                  <c:v>1.5231546308458134E-2</c:v>
                </c:pt>
                <c:pt idx="3">
                  <c:v>2.0000000018626451E-2</c:v>
                </c:pt>
                <c:pt idx="4">
                  <c:v>2.8792360021891821E-2</c:v>
                </c:pt>
                <c:pt idx="5">
                  <c:v>2.9017236359542641E-2</c:v>
                </c:pt>
                <c:pt idx="6">
                  <c:v>3.0265491892103931E-2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66-8CFB-4553-BC6B-1AC3F60AA20E}"/>
            </c:ext>
          </c:extLst>
        </c:ser>
        <c:ser>
          <c:idx val="119"/>
          <c:order val="114"/>
          <c:tx>
            <c:strRef>
              <c:f>'[3]Planimétrie Directe Deplacement'!$AL$130</c:f>
              <c:strCache>
                <c:ptCount val="1"/>
                <c:pt idx="0">
                  <c:v>1094</c:v>
                </c:pt>
              </c:strCache>
            </c:strRef>
          </c:tx>
          <c:spPr>
            <a:ln w="19050" cap="rnd">
              <a:solidFill>
                <a:schemeClr val="accent6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60000"/>
                </a:schemeClr>
              </a:solidFill>
              <a:ln w="9525">
                <a:solidFill>
                  <a:schemeClr val="accent6">
                    <a:lumMod val="60000"/>
                  </a:schemeClr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Deplacement'!$AM$130:$AT$130</c:f>
              <c:numCache>
                <c:formatCode>General</c:formatCode>
                <c:ptCount val="8"/>
                <c:pt idx="0">
                  <c:v>0</c:v>
                </c:pt>
                <c:pt idx="1">
                  <c:v>1.4142135126529846E-2</c:v>
                </c:pt>
                <c:pt idx="2">
                  <c:v>1.9313208031464454E-2</c:v>
                </c:pt>
                <c:pt idx="3">
                  <c:v>2.1095023090744951E-2</c:v>
                </c:pt>
                <c:pt idx="4">
                  <c:v>2.7513632814538447E-2</c:v>
                </c:pt>
                <c:pt idx="5">
                  <c:v>2.7294688089355611E-2</c:v>
                </c:pt>
                <c:pt idx="6">
                  <c:v>3.0149626847423422E-2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67-8CFB-4553-BC6B-1AC3F60AA20E}"/>
            </c:ext>
          </c:extLst>
        </c:ser>
        <c:ser>
          <c:idx val="120"/>
          <c:order val="115"/>
          <c:tx>
            <c:strRef>
              <c:f>'[3]Planimétrie Directe Deplacement'!$AL$131</c:f>
              <c:strCache>
                <c:ptCount val="1"/>
                <c:pt idx="0">
                  <c:v>1095</c:v>
                </c:pt>
              </c:strCache>
            </c:strRef>
          </c:tx>
          <c:spPr>
            <a:ln w="19050" cap="rnd">
              <a:solidFill>
                <a:schemeClr val="accent1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80000"/>
                  <a:lumOff val="20000"/>
                </a:schemeClr>
              </a:solidFill>
              <a:ln w="9525">
                <a:solidFill>
                  <a:schemeClr val="accent1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Deplacement'!$AM$131:$AT$131</c:f>
              <c:numCache>
                <c:formatCode>General</c:formatCode>
                <c:ptCount val="8"/>
                <c:pt idx="0">
                  <c:v>0</c:v>
                </c:pt>
                <c:pt idx="1">
                  <c:v>6.0000000521540642E-3</c:v>
                </c:pt>
                <c:pt idx="2">
                  <c:v>1.6552945461277606E-2</c:v>
                </c:pt>
                <c:pt idx="3">
                  <c:v>2.5495097801752575E-2</c:v>
                </c:pt>
                <c:pt idx="4">
                  <c:v>2.6400757518041166E-2</c:v>
                </c:pt>
                <c:pt idx="5">
                  <c:v>3.2649655687529262E-2</c:v>
                </c:pt>
                <c:pt idx="6">
                  <c:v>3.9051248520240764E-2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68-8CFB-4553-BC6B-1AC3F60AA20E}"/>
            </c:ext>
          </c:extLst>
        </c:ser>
        <c:ser>
          <c:idx val="121"/>
          <c:order val="116"/>
          <c:tx>
            <c:strRef>
              <c:f>'[3]Planimétrie Directe Deplacement'!$AL$132</c:f>
              <c:strCache>
                <c:ptCount val="1"/>
                <c:pt idx="0">
                  <c:v>1096</c:v>
                </c:pt>
              </c:strCache>
            </c:strRef>
          </c:tx>
          <c:spPr>
            <a:ln w="19050" cap="rnd">
              <a:solidFill>
                <a:schemeClr val="accent2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80000"/>
                  <a:lumOff val="20000"/>
                </a:schemeClr>
              </a:solidFill>
              <a:ln w="9525">
                <a:solidFill>
                  <a:schemeClr val="accent2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Deplacement'!$AM$132:$AT$132</c:f>
              <c:numCache>
                <c:formatCode>General</c:formatCode>
                <c:ptCount val="8"/>
                <c:pt idx="0">
                  <c:v>0</c:v>
                </c:pt>
                <c:pt idx="1">
                  <c:v>6.3245553630407172E-3</c:v>
                </c:pt>
                <c:pt idx="2">
                  <c:v>2.1954498345250338E-2</c:v>
                </c:pt>
                <c:pt idx="3">
                  <c:v>2.7658633107216436E-2</c:v>
                </c:pt>
                <c:pt idx="4">
                  <c:v>2.8178005751612317E-2</c:v>
                </c:pt>
                <c:pt idx="5">
                  <c:v>3.538361171932438E-2</c:v>
                </c:pt>
                <c:pt idx="6">
                  <c:v>3.9051248594768037E-2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69-8CFB-4553-BC6B-1AC3F60AA20E}"/>
            </c:ext>
          </c:extLst>
        </c:ser>
        <c:ser>
          <c:idx val="122"/>
          <c:order val="117"/>
          <c:tx>
            <c:strRef>
              <c:f>'[3]Planimétrie Directe Deplacement'!$AL$133</c:f>
              <c:strCache>
                <c:ptCount val="1"/>
                <c:pt idx="0">
                  <c:v>1097</c:v>
                </c:pt>
              </c:strCache>
            </c:strRef>
          </c:tx>
          <c:spPr>
            <a:ln w="19050" cap="rnd">
              <a:solidFill>
                <a:schemeClr val="accent3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80000"/>
                  <a:lumOff val="20000"/>
                </a:schemeClr>
              </a:solidFill>
              <a:ln w="9525">
                <a:solidFill>
                  <a:schemeClr val="accent3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'[3]Planimétrie Directe Deplacement'!$AM$17:$AT$17</c:f>
              <c:numCache>
                <c:formatCode>General</c:formatCode>
                <c:ptCount val="8"/>
                <c:pt idx="0">
                  <c:v>44342</c:v>
                </c:pt>
                <c:pt idx="1">
                  <c:v>44405</c:v>
                </c:pt>
                <c:pt idx="2">
                  <c:v>44504</c:v>
                </c:pt>
                <c:pt idx="3">
                  <c:v>44531</c:v>
                </c:pt>
                <c:pt idx="4">
                  <c:v>44592</c:v>
                </c:pt>
                <c:pt idx="5">
                  <c:v>44650</c:v>
                </c:pt>
                <c:pt idx="6">
                  <c:v>44711</c:v>
                </c:pt>
              </c:numCache>
            </c:numRef>
          </c:xVal>
          <c:yVal>
            <c:numRef>
              <c:f>'[3]Planimétrie Directe Deplacement'!$AM$133:$AT$133</c:f>
              <c:numCache>
                <c:formatCode>General</c:formatCode>
                <c:ptCount val="8"/>
                <c:pt idx="0">
                  <c:v>0</c:v>
                </c:pt>
                <c:pt idx="1">
                  <c:v>1.0049875391855163E-2</c:v>
                </c:pt>
                <c:pt idx="2">
                  <c:v>1.4035668941973568E-2</c:v>
                </c:pt>
                <c:pt idx="3">
                  <c:v>1.3892444188418784E-2</c:v>
                </c:pt>
                <c:pt idx="4">
                  <c:v>1.7029386368113967E-2</c:v>
                </c:pt>
                <c:pt idx="5">
                  <c:v>1.6970562895991109E-2</c:v>
                </c:pt>
                <c:pt idx="6">
                  <c:v>1.5556349184128411E-2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6A-8CFB-4553-BC6B-1AC3F60AA2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4808464"/>
        <c:axId val="454801576"/>
        <c:extLst>
          <c:ext xmlns:c15="http://schemas.microsoft.com/office/drawing/2012/chart" uri="{02D57815-91ED-43cb-92C2-25804820EDAC}">
            <c15:filteredScatterSeries>
              <c15:ser>
                <c:idx val="31"/>
                <c:order val="29"/>
                <c:tx>
                  <c:strRef>
                    <c:extLst>
                      <c:ext uri="{02D57815-91ED-43cb-92C2-25804820EDAC}">
                        <c15:formulaRef>
                          <c15:sqref>'[3]Planimétrie Directe Deplacement'!$AL$49</c15:sqref>
                        </c15:formulaRef>
                      </c:ext>
                    </c:extLst>
                    <c:strCache>
                      <c:ptCount val="1"/>
                      <c:pt idx="0">
                        <c:v>1024c</c:v>
                      </c:pt>
                    </c:strCache>
                  </c:strRef>
                </c:tx>
                <c:spPr>
                  <a:ln w="19050" cap="rnd">
                    <a:solidFill>
                      <a:schemeClr val="accent2">
                        <a:lumMod val="5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2">
                        <a:lumMod val="50000"/>
                      </a:schemeClr>
                    </a:solidFill>
                    <a:ln w="9525">
                      <a:solidFill>
                        <a:schemeClr val="accent2">
                          <a:lumMod val="5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>
                      <c:ext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'[3]Planimétrie Directe Deplacement'!$AM$49:$AT$49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5.0990203265562917E-3</c:v>
                      </c:pt>
                      <c:pt idx="2">
                        <c:v>6.9999999832361937E-3</c:v>
                      </c:pt>
                      <c:pt idx="3">
                        <c:v>3.8415751977917969</c:v>
                      </c:pt>
                      <c:pt idx="4">
                        <c:v>3.8411532122181238</c:v>
                      </c:pt>
                      <c:pt idx="5">
                        <c:v>3.8339672663596098</c:v>
                      </c:pt>
                      <c:pt idx="6">
                        <c:v>3.8285972627003928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6B-8CFB-4553-BC6B-1AC3F60AA20E}"/>
                  </c:ext>
                </c:extLst>
              </c15:ser>
            </c15:filteredScatterSeries>
            <c15:filteredScatterSeries>
              <c15:ser>
                <c:idx val="60"/>
                <c:order val="5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VQ!#REF!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:tx>
                <c:spPr>
                  <a:ln w="19050" cap="rnd">
                    <a:solidFill>
                      <a:schemeClr val="accent1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>
                        <a:lumMod val="60000"/>
                      </a:schemeClr>
                    </a:solidFill>
                    <a:ln w="9525">
                      <a:solidFill>
                        <a:schemeClr val="accent1">
                          <a:lumMod val="6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VQ!#REF!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6C-8CFB-4553-BC6B-1AC3F60AA20E}"/>
                  </c:ext>
                </c:extLst>
              </c15:ser>
            </c15:filteredScatterSeries>
            <c15:filteredScatterSeries>
              <c15:ser>
                <c:idx val="74"/>
                <c:order val="7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VQ!#REF!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:tx>
                <c:spPr>
                  <a:ln w="19050" cap="rnd">
                    <a:solidFill>
                      <a:schemeClr val="accent3">
                        <a:lumMod val="8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3">
                        <a:lumMod val="80000"/>
                      </a:schemeClr>
                    </a:solidFill>
                    <a:ln w="9525">
                      <a:solidFill>
                        <a:schemeClr val="accent3">
                          <a:lumMod val="8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VQ!#REF!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6D-8CFB-4553-BC6B-1AC3F60AA20E}"/>
                  </c:ext>
                </c:extLst>
              </c15:ser>
            </c15:filteredScatterSeries>
            <c15:filteredScatterSeries>
              <c15:ser>
                <c:idx val="102"/>
                <c:order val="9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Deplacement'!$AL$118</c15:sqref>
                        </c15:formulaRef>
                      </c:ext>
                    </c:extLst>
                    <c:strCache>
                      <c:ptCount val="1"/>
                      <c:pt idx="0">
                        <c:v>1083b</c:v>
                      </c:pt>
                    </c:strCache>
                  </c:strRef>
                </c:tx>
                <c:spPr>
                  <a:ln w="19050" cap="rnd">
                    <a:solidFill>
                      <a:schemeClr val="accent1">
                        <a:lumMod val="50000"/>
                        <a:lumOff val="5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>
                        <a:lumMod val="50000"/>
                        <a:lumOff val="50000"/>
                      </a:schemeClr>
                    </a:solidFill>
                    <a:ln w="9525">
                      <a:solidFill>
                        <a:schemeClr val="accent1">
                          <a:lumMod val="50000"/>
                          <a:lumOff val="5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Deplacement'!$AM$118:$AT$118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9.4339810001666906E-3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8.6023254455700471E-3</c:v>
                      </c:pt>
                      <c:pt idx="5">
                        <c:v>2.120649900255728</c:v>
                      </c:pt>
                      <c:pt idx="6">
                        <c:v>2.3264449271447449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6E-8CFB-4553-BC6B-1AC3F60AA20E}"/>
                  </c:ext>
                </c:extLst>
              </c15:ser>
            </c15:filteredScatterSeries>
            <c15:filteredScatterSeries>
              <c15:ser>
                <c:idx val="103"/>
                <c:order val="9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Deplacement'!$AL$119</c15:sqref>
                        </c15:formulaRef>
                      </c:ext>
                    </c:extLst>
                    <c:strCache>
                      <c:ptCount val="1"/>
                      <c:pt idx="0">
                        <c:v>1084</c:v>
                      </c:pt>
                    </c:strCache>
                  </c:strRef>
                </c:tx>
                <c:spPr>
                  <a:ln w="19050" cap="rnd">
                    <a:solidFill>
                      <a:schemeClr val="accent2">
                        <a:lumMod val="50000"/>
                        <a:lumOff val="5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2">
                        <a:lumMod val="50000"/>
                        <a:lumOff val="50000"/>
                      </a:schemeClr>
                    </a:solidFill>
                    <a:ln w="9525">
                      <a:solidFill>
                        <a:schemeClr val="accent2">
                          <a:lumMod val="50000"/>
                          <a:lumOff val="5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Deplacement'!$AM$119:$AT$119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0.12701181064480963</c:v>
                      </c:pt>
                      <c:pt idx="2">
                        <c:v>0.12701181064480963</c:v>
                      </c:pt>
                      <c:pt idx="3">
                        <c:v>0</c:v>
                      </c:pt>
                      <c:pt idx="4">
                        <c:v>0.12826535013686144</c:v>
                      </c:pt>
                      <c:pt idx="5">
                        <c:v>0.12490396387119476</c:v>
                      </c:pt>
                      <c:pt idx="6">
                        <c:v>0.12490396387119476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6F-8CFB-4553-BC6B-1AC3F60AA20E}"/>
                  </c:ext>
                </c:extLst>
              </c15:ser>
            </c15:filteredScatterSeries>
            <c15:filteredScatterSeries>
              <c15:ser>
                <c:idx val="104"/>
                <c:order val="9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Deplacement'!$AL$120</c15:sqref>
                        </c15:formulaRef>
                      </c:ext>
                    </c:extLst>
                    <c:strCache>
                      <c:ptCount val="1"/>
                      <c:pt idx="0">
                        <c:v>2084</c:v>
                      </c:pt>
                    </c:strCache>
                  </c:strRef>
                </c:tx>
                <c:spPr>
                  <a:ln w="19050" cap="rnd">
                    <a:solidFill>
                      <a:schemeClr val="accent3">
                        <a:lumMod val="50000"/>
                        <a:lumOff val="5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3">
                        <a:lumMod val="50000"/>
                        <a:lumOff val="50000"/>
                      </a:schemeClr>
                    </a:solidFill>
                    <a:ln w="9525">
                      <a:solidFill>
                        <a:schemeClr val="accent3">
                          <a:lumMod val="50000"/>
                          <a:lumOff val="5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Deplacement'!$AM$120:$AT$120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0.12701181064480963</c:v>
                      </c:pt>
                      <c:pt idx="2">
                        <c:v>0.12701181064480963</c:v>
                      </c:pt>
                      <c:pt idx="3">
                        <c:v>0.12701181064480963</c:v>
                      </c:pt>
                      <c:pt idx="4">
                        <c:v>0.12826535013686144</c:v>
                      </c:pt>
                      <c:pt idx="5">
                        <c:v>0.12490396387119476</c:v>
                      </c:pt>
                      <c:pt idx="6">
                        <c:v>0.55943274851703428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70-8CFB-4553-BC6B-1AC3F60AA20E}"/>
                  </c:ext>
                </c:extLst>
              </c15:ser>
            </c15:filteredScatterSeries>
            <c15:filteredScatterSeries>
              <c15:ser>
                <c:idx val="107"/>
                <c:order val="10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VQ!#REF!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:tx>
                <c:spPr>
                  <a:ln w="19050" cap="rnd">
                    <a:solidFill>
                      <a:schemeClr val="accent6">
                        <a:lumMod val="50000"/>
                        <a:lumOff val="5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6">
                        <a:lumMod val="50000"/>
                        <a:lumOff val="50000"/>
                      </a:schemeClr>
                    </a:solidFill>
                    <a:ln w="9525">
                      <a:solidFill>
                        <a:schemeClr val="accent6">
                          <a:lumMod val="50000"/>
                          <a:lumOff val="5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VQ!#REF!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71-8CFB-4553-BC6B-1AC3F60AA20E}"/>
                  </c:ext>
                </c:extLst>
              </c15:ser>
            </c15:filteredScatterSeries>
            <c15:filteredScatterSeries>
              <c15:ser>
                <c:idx val="108"/>
                <c:order val="10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VQ!#REF!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:tx>
                <c:spPr>
                  <a:ln w="19050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VQ!#REF!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72-8CFB-4553-BC6B-1AC3F60AA20E}"/>
                  </c:ext>
                </c:extLst>
              </c15:ser>
            </c15:filteredScatterSeries>
            <c15:filteredScatterSeries>
              <c15:ser>
                <c:idx val="109"/>
                <c:order val="10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VQ!#REF!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:tx>
                <c:spPr>
                  <a:ln w="19050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2"/>
                    </a:solidFill>
                    <a:ln w="9525">
                      <a:solidFill>
                        <a:schemeClr val="accent2"/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VQ!#REF!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73-8CFB-4553-BC6B-1AC3F60AA20E}"/>
                  </c:ext>
                </c:extLst>
              </c15:ser>
            </c15:filteredScatterSeries>
            <c15:filteredScatterSeries>
              <c15:ser>
                <c:idx val="110"/>
                <c:order val="10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VQ!#REF!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:tx>
                <c:spPr>
                  <a:ln w="19050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3"/>
                    </a:solidFill>
                    <a:ln w="9525">
                      <a:solidFill>
                        <a:schemeClr val="accent3"/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VQ!#REF!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74-8CFB-4553-BC6B-1AC3F60AA20E}"/>
                  </c:ext>
                </c:extLst>
              </c15:ser>
            </c15:filteredScatterSeries>
            <c15:filteredScatterSeries>
              <c15:ser>
                <c:idx val="111"/>
                <c:order val="10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VQ!#REF!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:tx>
                <c:spPr>
                  <a:ln w="19050" cap="rnd">
                    <a:solidFill>
                      <a:schemeClr val="accent4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4"/>
                    </a:solidFill>
                    <a:ln w="9525">
                      <a:solidFill>
                        <a:schemeClr val="accent4"/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VQ!#REF!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75-8CFB-4553-BC6B-1AC3F60AA20E}"/>
                  </c:ext>
                </c:extLst>
              </c15:ser>
            </c15:filteredScatterSeries>
          </c:ext>
        </c:extLst>
      </c:scatterChart>
      <c:valAx>
        <c:axId val="454808464"/>
        <c:scaling>
          <c:orientation val="minMax"/>
          <c:max val="44720"/>
          <c:min val="44342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454801576"/>
        <c:crosses val="autoZero"/>
        <c:crossBetween val="midCat"/>
      </c:valAx>
      <c:valAx>
        <c:axId val="454801576"/>
        <c:scaling>
          <c:orientation val="minMax"/>
          <c:max val="0.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2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45480846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91082649231169721"/>
          <c:y val="0"/>
          <c:w val="8.8482099719245644E-2"/>
          <c:h val="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0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2000" baseline="0"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200" b="1" i="0" baseline="0">
                <a:effectLst/>
              </a:rPr>
              <a:t>Déplacement cumulée sur 1 an - Repères d'auscultation</a:t>
            </a:r>
            <a:endParaRPr lang="fr-FR" sz="1200">
              <a:effectLst/>
            </a:endParaRPr>
          </a:p>
          <a:p>
            <a:pPr>
              <a:defRPr sz="1200"/>
            </a:pPr>
            <a:r>
              <a:rPr lang="en-US" sz="1200" b="1" i="0" baseline="0">
                <a:effectLst/>
              </a:rPr>
              <a:t>Commune de Lochwiller (67)</a:t>
            </a:r>
            <a:endParaRPr lang="fr-FR" sz="1200">
              <a:effectLst/>
            </a:endParaRPr>
          </a:p>
        </c:rich>
      </c:tx>
      <c:layout>
        <c:manualLayout>
          <c:xMode val="edge"/>
          <c:yMode val="edge"/>
          <c:x val="0.33650185449728481"/>
          <c:y val="2.272844845063175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1871259931670186"/>
          <c:y val="0.11572449026672652"/>
          <c:w val="0.77186103470752865"/>
          <c:h val="0.83726939838680581"/>
        </c:manualLayout>
      </c:layout>
      <c:scatterChart>
        <c:scatterStyle val="lineMarker"/>
        <c:varyColors val="0"/>
        <c:ser>
          <c:idx val="19"/>
          <c:order val="18"/>
          <c:tx>
            <c:strRef>
              <c:f>'Planimétrie Directe Deplacement'!$AL$37</c:f>
              <c:strCache>
                <c:ptCount val="1"/>
                <c:pt idx="0">
                  <c:v>1017</c:v>
                </c:pt>
              </c:strCache>
            </c:strRef>
          </c:tx>
          <c:spPr>
            <a:ln w="25400" cap="rnd">
              <a:solidFill>
                <a:schemeClr val="accent2">
                  <a:lumMod val="8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80000"/>
                </a:schemeClr>
              </a:solidFill>
              <a:ln w="9525">
                <a:solidFill>
                  <a:schemeClr val="accent2">
                    <a:lumMod val="80000"/>
                  </a:schemeClr>
                </a:solidFill>
              </a:ln>
              <a:effectLst/>
            </c:spPr>
          </c:marker>
          <c:xVal>
            <c:numRef>
              <c:f>'Planimétrie Directe Deplacement'!$AM$17:$AS$17</c:f>
              <c:numCache>
                <c:formatCode>m/d/yyyy</c:formatCode>
                <c:ptCount val="7"/>
                <c:pt idx="0">
                  <c:v>44504</c:v>
                </c:pt>
                <c:pt idx="1">
                  <c:v>44531</c:v>
                </c:pt>
                <c:pt idx="2">
                  <c:v>44592</c:v>
                </c:pt>
                <c:pt idx="3">
                  <c:v>44650</c:v>
                </c:pt>
                <c:pt idx="4">
                  <c:v>44711</c:v>
                </c:pt>
                <c:pt idx="5">
                  <c:v>44770</c:v>
                </c:pt>
                <c:pt idx="6">
                  <c:v>44833</c:v>
                </c:pt>
              </c:numCache>
            </c:numRef>
          </c:xVal>
          <c:yVal>
            <c:numRef>
              <c:f>'Planimétrie Directe Deplacement'!$AM$37:$AS$37</c:f>
              <c:numCache>
                <c:formatCode>General</c:formatCode>
                <c:ptCount val="7"/>
                <c:pt idx="0">
                  <c:v>0</c:v>
                </c:pt>
                <c:pt idx="1">
                  <c:v>1.2041595005720858E-2</c:v>
                </c:pt>
                <c:pt idx="2">
                  <c:v>1.4142136295446444E-3</c:v>
                </c:pt>
                <c:pt idx="3">
                  <c:v>1.3341664209182334E-2</c:v>
                </c:pt>
                <c:pt idx="4">
                  <c:v>5.3851646954138042E-3</c:v>
                </c:pt>
                <c:pt idx="5">
                  <c:v>1.6643317243004475E-2</c:v>
                </c:pt>
                <c:pt idx="6">
                  <c:v>1.9313207922964832E-2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F38-4C83-84BB-6270AFFE92B1}"/>
            </c:ext>
          </c:extLst>
        </c:ser>
        <c:ser>
          <c:idx val="24"/>
          <c:order val="23"/>
          <c:tx>
            <c:strRef>
              <c:f>'Planimétrie Directe Deplacement'!$AL$42</c:f>
              <c:strCache>
                <c:ptCount val="1"/>
                <c:pt idx="0">
                  <c:v>1021a</c:v>
                </c:pt>
              </c:strCache>
            </c:strRef>
          </c:tx>
          <c:spPr>
            <a:ln w="25400" cap="rnd">
              <a:solidFill>
                <a:schemeClr val="accent1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  <a:lumOff val="40000"/>
                </a:schemeClr>
              </a:solidFill>
              <a:ln w="9525">
                <a:solidFill>
                  <a:schemeClr val="accent1">
                    <a:lumMod val="60000"/>
                    <a:lumOff val="40000"/>
                  </a:schemeClr>
                </a:solidFill>
              </a:ln>
              <a:effectLst/>
            </c:spPr>
          </c:marker>
          <c:xVal>
            <c:numRef>
              <c:f>'Planimétrie Directe Deplacement'!$AM$17:$AS$17</c:f>
              <c:numCache>
                <c:formatCode>m/d/yyyy</c:formatCode>
                <c:ptCount val="7"/>
                <c:pt idx="0">
                  <c:v>44504</c:v>
                </c:pt>
                <c:pt idx="1">
                  <c:v>44531</c:v>
                </c:pt>
                <c:pt idx="2">
                  <c:v>44592</c:v>
                </c:pt>
                <c:pt idx="3">
                  <c:v>44650</c:v>
                </c:pt>
                <c:pt idx="4">
                  <c:v>44711</c:v>
                </c:pt>
                <c:pt idx="5">
                  <c:v>44770</c:v>
                </c:pt>
                <c:pt idx="6">
                  <c:v>44833</c:v>
                </c:pt>
              </c:numCache>
            </c:numRef>
          </c:xVal>
          <c:yVal>
            <c:numRef>
              <c:f>'Planimétrie Directe Deplacement'!$AM$42:$AS$42</c:f>
              <c:numCache>
                <c:formatCode>General</c:formatCode>
                <c:ptCount val="7"/>
                <c:pt idx="0">
                  <c:v>0</c:v>
                </c:pt>
                <c:pt idx="1">
                  <c:v>1.1180339689661393E-2</c:v>
                </c:pt>
                <c:pt idx="2">
                  <c:v>8.0622576836093963E-3</c:v>
                </c:pt>
                <c:pt idx="3">
                  <c:v>7.0710677361328573E-3</c:v>
                </c:pt>
                <c:pt idx="4">
                  <c:v>1.1999999987892807E-2</c:v>
                </c:pt>
                <c:pt idx="5">
                  <c:v>1.9924858833345615E-2</c:v>
                </c:pt>
                <c:pt idx="6">
                  <c:v>2.6419689238532166E-2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F38-4C83-84BB-6270AFFE92B1}"/>
            </c:ext>
          </c:extLst>
        </c:ser>
        <c:ser>
          <c:idx val="25"/>
          <c:order val="24"/>
          <c:tx>
            <c:strRef>
              <c:f>'Planimétrie Directe Deplacement'!$AL$43</c:f>
              <c:strCache>
                <c:ptCount val="1"/>
                <c:pt idx="0">
                  <c:v>1022</c:v>
                </c:pt>
              </c:strCache>
            </c:strRef>
          </c:tx>
          <c:spPr>
            <a:ln w="25400" cap="rnd">
              <a:solidFill>
                <a:schemeClr val="accent2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60000"/>
                  <a:lumOff val="40000"/>
                </a:schemeClr>
              </a:solidFill>
              <a:ln w="9525">
                <a:solidFill>
                  <a:schemeClr val="accent2">
                    <a:lumMod val="60000"/>
                    <a:lumOff val="40000"/>
                  </a:schemeClr>
                </a:solidFill>
              </a:ln>
              <a:effectLst/>
            </c:spPr>
          </c:marker>
          <c:xVal>
            <c:numRef>
              <c:f>'Planimétrie Directe Deplacement'!$AM$17:$AS$17</c:f>
              <c:numCache>
                <c:formatCode>m/d/yyyy</c:formatCode>
                <c:ptCount val="7"/>
                <c:pt idx="0">
                  <c:v>44504</c:v>
                </c:pt>
                <c:pt idx="1">
                  <c:v>44531</c:v>
                </c:pt>
                <c:pt idx="2">
                  <c:v>44592</c:v>
                </c:pt>
                <c:pt idx="3">
                  <c:v>44650</c:v>
                </c:pt>
                <c:pt idx="4">
                  <c:v>44711</c:v>
                </c:pt>
                <c:pt idx="5">
                  <c:v>44770</c:v>
                </c:pt>
                <c:pt idx="6">
                  <c:v>44833</c:v>
                </c:pt>
              </c:numCache>
            </c:numRef>
          </c:xVal>
          <c:yVal>
            <c:numRef>
              <c:f>'Planimétrie Directe Deplacement'!$AM$43:$AS$43</c:f>
              <c:numCache>
                <c:formatCode>General</c:formatCode>
                <c:ptCount val="7"/>
                <c:pt idx="0">
                  <c:v>0</c:v>
                </c:pt>
                <c:pt idx="1">
                  <c:v>1.0198038826638743E-2</c:v>
                </c:pt>
                <c:pt idx="2">
                  <c:v>6.9999999832361937E-3</c:v>
                </c:pt>
                <c:pt idx="3">
                  <c:v>3.1622781048785734E-3</c:v>
                </c:pt>
                <c:pt idx="4">
                  <c:v>3.6055508655380968E-3</c:v>
                </c:pt>
                <c:pt idx="5">
                  <c:v>4.2426410532700447E-3</c:v>
                </c:pt>
                <c:pt idx="6">
                  <c:v>6.4031241234014996E-3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F38-4C83-84BB-6270AFFE92B1}"/>
            </c:ext>
          </c:extLst>
        </c:ser>
        <c:ser>
          <c:idx val="27"/>
          <c:order val="26"/>
          <c:tx>
            <c:strRef>
              <c:f>'Planimétrie Directe Deplacement'!$AL$45</c:f>
              <c:strCache>
                <c:ptCount val="1"/>
                <c:pt idx="0">
                  <c:v>1023a</c:v>
                </c:pt>
              </c:strCache>
            </c:strRef>
          </c:tx>
          <c:spPr>
            <a:ln w="25400" cap="rnd">
              <a:solidFill>
                <a:schemeClr val="accent4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60000"/>
                  <a:lumOff val="40000"/>
                </a:schemeClr>
              </a:solidFill>
              <a:ln w="9525">
                <a:solidFill>
                  <a:schemeClr val="accent4">
                    <a:lumMod val="60000"/>
                    <a:lumOff val="40000"/>
                  </a:schemeClr>
                </a:solidFill>
              </a:ln>
              <a:effectLst/>
            </c:spPr>
          </c:marker>
          <c:xVal>
            <c:numRef>
              <c:f>'Planimétrie Directe Deplacement'!$AM$17:$AS$17</c:f>
              <c:numCache>
                <c:formatCode>m/d/yyyy</c:formatCode>
                <c:ptCount val="7"/>
                <c:pt idx="0">
                  <c:v>44504</c:v>
                </c:pt>
                <c:pt idx="1">
                  <c:v>44531</c:v>
                </c:pt>
                <c:pt idx="2">
                  <c:v>44592</c:v>
                </c:pt>
                <c:pt idx="3">
                  <c:v>44650</c:v>
                </c:pt>
                <c:pt idx="4">
                  <c:v>44711</c:v>
                </c:pt>
                <c:pt idx="5">
                  <c:v>44770</c:v>
                </c:pt>
                <c:pt idx="6">
                  <c:v>44833</c:v>
                </c:pt>
              </c:numCache>
            </c:numRef>
          </c:xVal>
          <c:yVal>
            <c:numRef>
              <c:f>'Planimétrie Directe Deplacement'!$AM$45:$AS$45</c:f>
              <c:numCache>
                <c:formatCode>General</c:formatCode>
                <c:ptCount val="7"/>
                <c:pt idx="0">
                  <c:v>0</c:v>
                </c:pt>
                <c:pt idx="1">
                  <c:v>1.4035669273743499E-2</c:v>
                </c:pt>
                <c:pt idx="2">
                  <c:v>1.1401754200348295E-2</c:v>
                </c:pt>
                <c:pt idx="3">
                  <c:v>1.0630145978145083E-2</c:v>
                </c:pt>
                <c:pt idx="4">
                  <c:v>1.7029386607378974E-2</c:v>
                </c:pt>
                <c:pt idx="5">
                  <c:v>1.4764823288446435E-2</c:v>
                </c:pt>
                <c:pt idx="6">
                  <c:v>1.4764823288446435E-2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F38-4C83-84BB-6270AFFE92B1}"/>
            </c:ext>
          </c:extLst>
        </c:ser>
        <c:ser>
          <c:idx val="32"/>
          <c:order val="30"/>
          <c:tx>
            <c:strRef>
              <c:f>'Planimétrie Directe Deplacement'!$AL$50</c:f>
              <c:strCache>
                <c:ptCount val="1"/>
                <c:pt idx="0">
                  <c:v>1025</c:v>
                </c:pt>
              </c:strCache>
            </c:strRef>
          </c:tx>
          <c:spPr>
            <a:ln w="25400" cap="rnd">
              <a:solidFill>
                <a:schemeClr val="accent3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50000"/>
                </a:schemeClr>
              </a:solidFill>
              <a:ln w="9525">
                <a:solidFill>
                  <a:schemeClr val="accent3">
                    <a:lumMod val="50000"/>
                  </a:schemeClr>
                </a:solidFill>
              </a:ln>
              <a:effectLst/>
            </c:spPr>
          </c:marker>
          <c:xVal>
            <c:numRef>
              <c:f>'Planimétrie Directe Deplacement'!$AM$17:$AS$17</c:f>
              <c:numCache>
                <c:formatCode>m/d/yyyy</c:formatCode>
                <c:ptCount val="7"/>
                <c:pt idx="0">
                  <c:v>44504</c:v>
                </c:pt>
                <c:pt idx="1">
                  <c:v>44531</c:v>
                </c:pt>
                <c:pt idx="2">
                  <c:v>44592</c:v>
                </c:pt>
                <c:pt idx="3">
                  <c:v>44650</c:v>
                </c:pt>
                <c:pt idx="4">
                  <c:v>44711</c:v>
                </c:pt>
                <c:pt idx="5">
                  <c:v>44770</c:v>
                </c:pt>
                <c:pt idx="6">
                  <c:v>44833</c:v>
                </c:pt>
              </c:numCache>
            </c:numRef>
          </c:xVal>
          <c:yVal>
            <c:numRef>
              <c:f>'Planimétrie Directe Deplacement'!$AM$50:$AS$50</c:f>
              <c:numCache>
                <c:formatCode>General</c:formatCode>
                <c:ptCount val="7"/>
                <c:pt idx="0">
                  <c:v>0</c:v>
                </c:pt>
                <c:pt idx="1">
                  <c:v>3.1622777367409974E-3</c:v>
                </c:pt>
                <c:pt idx="2">
                  <c:v>7.0000002160668373E-3</c:v>
                </c:pt>
                <c:pt idx="3">
                  <c:v>6.7082039387468713E-3</c:v>
                </c:pt>
                <c:pt idx="4">
                  <c:v>9.4868325843891106E-3</c:v>
                </c:pt>
                <c:pt idx="5">
                  <c:v>9.4868325843891106E-3</c:v>
                </c:pt>
                <c:pt idx="6">
                  <c:v>2.8301943296660057E-2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2F38-4C83-84BB-6270AFFE92B1}"/>
            </c:ext>
          </c:extLst>
        </c:ser>
        <c:ser>
          <c:idx val="41"/>
          <c:order val="38"/>
          <c:tx>
            <c:strRef>
              <c:f>'Planimétrie Directe Deplacement'!$AL$60</c:f>
              <c:strCache>
                <c:ptCount val="1"/>
                <c:pt idx="0">
                  <c:v>1034a</c:v>
                </c:pt>
              </c:strCache>
            </c:strRef>
          </c:tx>
          <c:spPr>
            <a:ln w="25400" cap="rnd">
              <a:solidFill>
                <a:schemeClr val="accent6">
                  <a:lumMod val="70000"/>
                  <a:lumOff val="3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70000"/>
                  <a:lumOff val="30000"/>
                </a:schemeClr>
              </a:solidFill>
              <a:ln w="9525">
                <a:solidFill>
                  <a:schemeClr val="accent6">
                    <a:lumMod val="70000"/>
                    <a:lumOff val="30000"/>
                  </a:schemeClr>
                </a:solidFill>
              </a:ln>
              <a:effectLst/>
            </c:spPr>
          </c:marker>
          <c:xVal>
            <c:numRef>
              <c:f>'Planimétrie Directe Deplacement'!$AM$17:$AS$17</c:f>
              <c:numCache>
                <c:formatCode>m/d/yyyy</c:formatCode>
                <c:ptCount val="7"/>
                <c:pt idx="0">
                  <c:v>44504</c:v>
                </c:pt>
                <c:pt idx="1">
                  <c:v>44531</c:v>
                </c:pt>
                <c:pt idx="2">
                  <c:v>44592</c:v>
                </c:pt>
                <c:pt idx="3">
                  <c:v>44650</c:v>
                </c:pt>
                <c:pt idx="4">
                  <c:v>44711</c:v>
                </c:pt>
                <c:pt idx="5">
                  <c:v>44770</c:v>
                </c:pt>
                <c:pt idx="6">
                  <c:v>44833</c:v>
                </c:pt>
              </c:numCache>
            </c:numRef>
          </c:xVal>
          <c:yVal>
            <c:numRef>
              <c:f>'Planimétrie Directe Deplacement'!$AM$60:$AS$60</c:f>
              <c:numCache>
                <c:formatCode>General</c:formatCode>
                <c:ptCount val="7"/>
                <c:pt idx="0">
                  <c:v>0</c:v>
                </c:pt>
                <c:pt idx="1">
                  <c:v>8.2462113605607165E-3</c:v>
                </c:pt>
                <c:pt idx="2">
                  <c:v>4.2426403947255368E-3</c:v>
                </c:pt>
                <c:pt idx="3">
                  <c:v>9.0553847454661451E-3</c:v>
                </c:pt>
                <c:pt idx="4">
                  <c:v>7.2801100911493158E-3</c:v>
                </c:pt>
                <c:pt idx="5">
                  <c:v>9.055384758322068E-3</c:v>
                </c:pt>
                <c:pt idx="6">
                  <c:v>2.4698177787080198E-2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2F38-4C83-84BB-6270AFFE92B1}"/>
            </c:ext>
          </c:extLst>
        </c:ser>
        <c:ser>
          <c:idx val="43"/>
          <c:order val="40"/>
          <c:tx>
            <c:strRef>
              <c:f>'Planimétrie Directe Deplacement'!$AL$61</c:f>
              <c:strCache>
                <c:ptCount val="1"/>
                <c:pt idx="0">
                  <c:v>1035</c:v>
                </c:pt>
              </c:strCache>
            </c:strRef>
          </c:tx>
          <c:spPr>
            <a:ln w="25400" cap="rnd">
              <a:solidFill>
                <a:schemeClr val="accent2">
                  <a:lumMod val="7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70000"/>
                </a:schemeClr>
              </a:solidFill>
              <a:ln w="9525">
                <a:solidFill>
                  <a:schemeClr val="accent2">
                    <a:lumMod val="70000"/>
                  </a:schemeClr>
                </a:solidFill>
              </a:ln>
              <a:effectLst/>
            </c:spPr>
          </c:marker>
          <c:xVal>
            <c:numRef>
              <c:f>'Planimétrie Directe Deplacement'!$AM$17:$AS$17</c:f>
              <c:numCache>
                <c:formatCode>m/d/yyyy</c:formatCode>
                <c:ptCount val="7"/>
                <c:pt idx="0">
                  <c:v>44504</c:v>
                </c:pt>
                <c:pt idx="1">
                  <c:v>44531</c:v>
                </c:pt>
                <c:pt idx="2">
                  <c:v>44592</c:v>
                </c:pt>
                <c:pt idx="3">
                  <c:v>44650</c:v>
                </c:pt>
                <c:pt idx="4">
                  <c:v>44711</c:v>
                </c:pt>
                <c:pt idx="5">
                  <c:v>44770</c:v>
                </c:pt>
                <c:pt idx="6">
                  <c:v>44833</c:v>
                </c:pt>
              </c:numCache>
            </c:numRef>
          </c:xVal>
          <c:yVal>
            <c:numRef>
              <c:f>'Planimétrie Directe Deplacement'!$AM$62:$AS$62</c:f>
              <c:numCache>
                <c:formatCode>General</c:formatCode>
                <c:ptCount val="7"/>
                <c:pt idx="0">
                  <c:v>0</c:v>
                </c:pt>
                <c:pt idx="1">
                  <c:v>1.1401754353502784E-2</c:v>
                </c:pt>
                <c:pt idx="2">
                  <c:v>2.8284267651809318E-3</c:v>
                </c:pt>
                <c:pt idx="3">
                  <c:v>8.0622571926649133E-3</c:v>
                </c:pt>
                <c:pt idx="4">
                  <c:v>3.6055508978258765E-3</c:v>
                </c:pt>
                <c:pt idx="5">
                  <c:v>1.2999999336898327E-2</c:v>
                </c:pt>
                <c:pt idx="6">
                  <c:v>1.299999994584001E-2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2F38-4C83-84BB-6270AFFE92B1}"/>
            </c:ext>
          </c:extLst>
        </c:ser>
        <c:ser>
          <c:idx val="45"/>
          <c:order val="42"/>
          <c:tx>
            <c:strRef>
              <c:f>'Planimétrie Directe Deplacement'!$AL$64</c:f>
              <c:strCache>
                <c:ptCount val="1"/>
                <c:pt idx="0">
                  <c:v>1036a</c:v>
                </c:pt>
              </c:strCache>
            </c:strRef>
          </c:tx>
          <c:spPr>
            <a:ln w="25400" cap="rnd">
              <a:solidFill>
                <a:schemeClr val="accent4">
                  <a:lumMod val="7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70000"/>
                </a:schemeClr>
              </a:solidFill>
              <a:ln w="9525">
                <a:solidFill>
                  <a:schemeClr val="accent4">
                    <a:lumMod val="70000"/>
                  </a:schemeClr>
                </a:solidFill>
              </a:ln>
              <a:effectLst/>
            </c:spPr>
          </c:marker>
          <c:xVal>
            <c:numRef>
              <c:f>'Planimétrie Directe Deplacement'!$AM$17:$AS$17</c:f>
              <c:numCache>
                <c:formatCode>m/d/yyyy</c:formatCode>
                <c:ptCount val="7"/>
                <c:pt idx="0">
                  <c:v>44504</c:v>
                </c:pt>
                <c:pt idx="1">
                  <c:v>44531</c:v>
                </c:pt>
                <c:pt idx="2">
                  <c:v>44592</c:v>
                </c:pt>
                <c:pt idx="3">
                  <c:v>44650</c:v>
                </c:pt>
                <c:pt idx="4">
                  <c:v>44711</c:v>
                </c:pt>
                <c:pt idx="5">
                  <c:v>44770</c:v>
                </c:pt>
                <c:pt idx="6">
                  <c:v>44833</c:v>
                </c:pt>
              </c:numCache>
            </c:numRef>
          </c:xVal>
          <c:yVal>
            <c:numRef>
              <c:f>'Planimétrie Directe Deplacement'!$AM$64:$AS$64</c:f>
              <c:numCache>
                <c:formatCode>General</c:formatCode>
                <c:ptCount val="7"/>
                <c:pt idx="0">
                  <c:v>0</c:v>
                </c:pt>
                <c:pt idx="1">
                  <c:v>1.414213613081023E-2</c:v>
                </c:pt>
                <c:pt idx="2">
                  <c:v>8.6023251884429271E-3</c:v>
                </c:pt>
                <c:pt idx="3">
                  <c:v>1.7691805478011583E-2</c:v>
                </c:pt>
                <c:pt idx="4">
                  <c:v>1.4142135472265715E-2</c:v>
                </c:pt>
                <c:pt idx="5">
                  <c:v>2.1954497899834242E-2</c:v>
                </c:pt>
                <c:pt idx="6">
                  <c:v>3.5227829231249647E-2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2F38-4C83-84BB-6270AFFE92B1}"/>
            </c:ext>
          </c:extLst>
        </c:ser>
        <c:ser>
          <c:idx val="63"/>
          <c:order val="60"/>
          <c:tx>
            <c:strRef>
              <c:f>'Planimétrie Directe Deplacement'!$AL$80</c:f>
              <c:strCache>
                <c:ptCount val="1"/>
                <c:pt idx="0">
                  <c:v>1052</c:v>
                </c:pt>
              </c:strCache>
            </c:strRef>
          </c:tx>
          <c:spPr>
            <a:ln w="25400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60000"/>
                </a:schemeClr>
              </a:solidFill>
              <a:ln w="9525">
                <a:solidFill>
                  <a:schemeClr val="accent4">
                    <a:lumMod val="60000"/>
                  </a:schemeClr>
                </a:solidFill>
              </a:ln>
              <a:effectLst/>
            </c:spPr>
          </c:marker>
          <c:xVal>
            <c:numRef>
              <c:f>'Planimétrie Directe Deplacement'!$AM$17:$AS$17</c:f>
              <c:numCache>
                <c:formatCode>m/d/yyyy</c:formatCode>
                <c:ptCount val="7"/>
                <c:pt idx="0">
                  <c:v>44504</c:v>
                </c:pt>
                <c:pt idx="1">
                  <c:v>44531</c:v>
                </c:pt>
                <c:pt idx="2">
                  <c:v>44592</c:v>
                </c:pt>
                <c:pt idx="3">
                  <c:v>44650</c:v>
                </c:pt>
                <c:pt idx="4">
                  <c:v>44711</c:v>
                </c:pt>
                <c:pt idx="5">
                  <c:v>44770</c:v>
                </c:pt>
                <c:pt idx="6">
                  <c:v>44833</c:v>
                </c:pt>
              </c:numCache>
            </c:numRef>
          </c:xVal>
          <c:yVal>
            <c:numRef>
              <c:f>'Planimétrie Directe Deplacement'!$AM$80:$AS$80</c:f>
              <c:numCache>
                <c:formatCode>General</c:formatCode>
                <c:ptCount val="7"/>
                <c:pt idx="0">
                  <c:v>0</c:v>
                </c:pt>
                <c:pt idx="1">
                  <c:v>1.9999999785795808E-3</c:v>
                </c:pt>
                <c:pt idx="2">
                  <c:v>8.000000030733645E-3</c:v>
                </c:pt>
                <c:pt idx="3">
                  <c:v>1.0049875646697829E-2</c:v>
                </c:pt>
                <c:pt idx="4">
                  <c:v>1.0049875554027796E-2</c:v>
                </c:pt>
                <c:pt idx="5">
                  <c:v>2.5079872359842902E-2</c:v>
                </c:pt>
                <c:pt idx="6">
                  <c:v>6.3245553630407172E-3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2F38-4C83-84BB-6270AFFE92B1}"/>
            </c:ext>
          </c:extLst>
        </c:ser>
        <c:ser>
          <c:idx val="65"/>
          <c:order val="62"/>
          <c:tx>
            <c:strRef>
              <c:f>'Planimétrie Directe Deplacement'!$AL$82</c:f>
              <c:strCache>
                <c:ptCount val="1"/>
                <c:pt idx="0">
                  <c:v>1054</c:v>
                </c:pt>
              </c:strCache>
            </c:strRef>
          </c:tx>
          <c:spPr>
            <a:ln w="25400" cap="rnd">
              <a:solidFill>
                <a:schemeClr val="accent6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60000"/>
                </a:schemeClr>
              </a:solidFill>
              <a:ln w="9525">
                <a:solidFill>
                  <a:schemeClr val="accent6">
                    <a:lumMod val="60000"/>
                  </a:schemeClr>
                </a:solidFill>
              </a:ln>
              <a:effectLst/>
            </c:spPr>
          </c:marker>
          <c:xVal>
            <c:numRef>
              <c:f>'Planimétrie Directe Deplacement'!$AM$17:$AS$17</c:f>
              <c:numCache>
                <c:formatCode>m/d/yyyy</c:formatCode>
                <c:ptCount val="7"/>
                <c:pt idx="0">
                  <c:v>44504</c:v>
                </c:pt>
                <c:pt idx="1">
                  <c:v>44531</c:v>
                </c:pt>
                <c:pt idx="2">
                  <c:v>44592</c:v>
                </c:pt>
                <c:pt idx="3">
                  <c:v>44650</c:v>
                </c:pt>
                <c:pt idx="4">
                  <c:v>44711</c:v>
                </c:pt>
                <c:pt idx="5">
                  <c:v>44770</c:v>
                </c:pt>
                <c:pt idx="6">
                  <c:v>44833</c:v>
                </c:pt>
              </c:numCache>
            </c:numRef>
          </c:xVal>
          <c:yVal>
            <c:numRef>
              <c:f>'Planimétrie Directe Deplacement'!$AM$82:$AS$82</c:f>
              <c:numCache>
                <c:formatCode>General</c:formatCode>
                <c:ptCount val="7"/>
                <c:pt idx="0">
                  <c:v>0</c:v>
                </c:pt>
                <c:pt idx="1">
                  <c:v>7.0710677361328573E-3</c:v>
                </c:pt>
                <c:pt idx="2">
                  <c:v>1.2806248246802999E-2</c:v>
                </c:pt>
                <c:pt idx="3">
                  <c:v>5.3851646954138042E-3</c:v>
                </c:pt>
                <c:pt idx="4">
                  <c:v>1.0198038803807836E-2</c:v>
                </c:pt>
                <c:pt idx="5">
                  <c:v>1.2806248046811797E-2</c:v>
                </c:pt>
                <c:pt idx="6">
                  <c:v>1.2083046258470467E-2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2F38-4C83-84BB-6270AFFE92B1}"/>
            </c:ext>
          </c:extLst>
        </c:ser>
        <c:ser>
          <c:idx val="66"/>
          <c:order val="63"/>
          <c:tx>
            <c:strRef>
              <c:f>'Planimétrie Directe Deplacement'!$AL$83</c:f>
              <c:strCache>
                <c:ptCount val="1"/>
                <c:pt idx="0">
                  <c:v>1055</c:v>
                </c:pt>
              </c:strCache>
            </c:strRef>
          </c:tx>
          <c:spPr>
            <a:ln w="25400" cap="rnd">
              <a:solidFill>
                <a:schemeClr val="accent1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80000"/>
                  <a:lumOff val="20000"/>
                </a:schemeClr>
              </a:solidFill>
              <a:ln w="9525">
                <a:solidFill>
                  <a:schemeClr val="accent1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'Planimétrie Directe Deplacement'!$AM$17:$AS$17</c:f>
              <c:numCache>
                <c:formatCode>m/d/yyyy</c:formatCode>
                <c:ptCount val="7"/>
                <c:pt idx="0">
                  <c:v>44504</c:v>
                </c:pt>
                <c:pt idx="1">
                  <c:v>44531</c:v>
                </c:pt>
                <c:pt idx="2">
                  <c:v>44592</c:v>
                </c:pt>
                <c:pt idx="3">
                  <c:v>44650</c:v>
                </c:pt>
                <c:pt idx="4">
                  <c:v>44711</c:v>
                </c:pt>
                <c:pt idx="5">
                  <c:v>44770</c:v>
                </c:pt>
                <c:pt idx="6">
                  <c:v>44833</c:v>
                </c:pt>
              </c:numCache>
            </c:numRef>
          </c:xVal>
          <c:yVal>
            <c:numRef>
              <c:f>'Planimétrie Directe Deplacement'!$AM$83:$AS$83</c:f>
              <c:numCache>
                <c:formatCode>General</c:formatCode>
                <c:ptCount val="7"/>
                <c:pt idx="0">
                  <c:v>0</c:v>
                </c:pt>
                <c:pt idx="1">
                  <c:v>5.0990195503049117E-3</c:v>
                </c:pt>
                <c:pt idx="2">
                  <c:v>2.2360681357698367E-3</c:v>
                </c:pt>
                <c:pt idx="3">
                  <c:v>7.0710677361328573E-3</c:v>
                </c:pt>
                <c:pt idx="4">
                  <c:v>1.3928388270096423E-2</c:v>
                </c:pt>
                <c:pt idx="5">
                  <c:v>1.3038404974335267E-2</c:v>
                </c:pt>
                <c:pt idx="6">
                  <c:v>2.0248457066388292E-2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2F38-4C83-84BB-6270AFFE92B1}"/>
            </c:ext>
          </c:extLst>
        </c:ser>
        <c:ser>
          <c:idx val="67"/>
          <c:order val="64"/>
          <c:tx>
            <c:strRef>
              <c:f>'Planimétrie Directe Deplacement'!$AL$84</c:f>
              <c:strCache>
                <c:ptCount val="1"/>
                <c:pt idx="0">
                  <c:v>1056</c:v>
                </c:pt>
              </c:strCache>
            </c:strRef>
          </c:tx>
          <c:spPr>
            <a:ln w="25400" cap="rnd">
              <a:solidFill>
                <a:schemeClr val="accent2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80000"/>
                  <a:lumOff val="20000"/>
                </a:schemeClr>
              </a:solidFill>
              <a:ln w="9525">
                <a:solidFill>
                  <a:schemeClr val="accent2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'Planimétrie Directe Deplacement'!$AM$17:$AS$17</c:f>
              <c:numCache>
                <c:formatCode>m/d/yyyy</c:formatCode>
                <c:ptCount val="7"/>
                <c:pt idx="0">
                  <c:v>44504</c:v>
                </c:pt>
                <c:pt idx="1">
                  <c:v>44531</c:v>
                </c:pt>
                <c:pt idx="2">
                  <c:v>44592</c:v>
                </c:pt>
                <c:pt idx="3">
                  <c:v>44650</c:v>
                </c:pt>
                <c:pt idx="4">
                  <c:v>44711</c:v>
                </c:pt>
                <c:pt idx="5">
                  <c:v>44770</c:v>
                </c:pt>
                <c:pt idx="6">
                  <c:v>44833</c:v>
                </c:pt>
              </c:numCache>
            </c:numRef>
          </c:xVal>
          <c:yVal>
            <c:numRef>
              <c:f>'Planimétrie Directe Deplacement'!$AM$84:$AS$84</c:f>
              <c:numCache>
                <c:formatCode>General</c:formatCode>
                <c:ptCount val="7"/>
                <c:pt idx="0">
                  <c:v>0</c:v>
                </c:pt>
                <c:pt idx="1">
                  <c:v>1.1045361088604594E-2</c:v>
                </c:pt>
                <c:pt idx="2">
                  <c:v>8.9442718142041348E-3</c:v>
                </c:pt>
                <c:pt idx="3">
                  <c:v>1.3416407148618543E-2</c:v>
                </c:pt>
                <c:pt idx="4">
                  <c:v>1.2806248137716893E-2</c:v>
                </c:pt>
                <c:pt idx="5">
                  <c:v>9.2195440744418065E-3</c:v>
                </c:pt>
                <c:pt idx="6">
                  <c:v>2.6627053820764444E-2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2F38-4C83-84BB-6270AFFE92B1}"/>
            </c:ext>
          </c:extLst>
        </c:ser>
        <c:ser>
          <c:idx val="68"/>
          <c:order val="65"/>
          <c:tx>
            <c:strRef>
              <c:f>'Planimétrie Directe Deplacement'!$AL$85</c:f>
              <c:strCache>
                <c:ptCount val="1"/>
                <c:pt idx="0">
                  <c:v>1057</c:v>
                </c:pt>
              </c:strCache>
            </c:strRef>
          </c:tx>
          <c:spPr>
            <a:ln w="25400" cap="rnd">
              <a:solidFill>
                <a:schemeClr val="accent3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80000"/>
                  <a:lumOff val="20000"/>
                </a:schemeClr>
              </a:solidFill>
              <a:ln w="9525">
                <a:solidFill>
                  <a:schemeClr val="accent3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'Planimétrie Directe Deplacement'!$AM$17:$AS$17</c:f>
              <c:numCache>
                <c:formatCode>m/d/yyyy</c:formatCode>
                <c:ptCount val="7"/>
                <c:pt idx="0">
                  <c:v>44504</c:v>
                </c:pt>
                <c:pt idx="1">
                  <c:v>44531</c:v>
                </c:pt>
                <c:pt idx="2">
                  <c:v>44592</c:v>
                </c:pt>
                <c:pt idx="3">
                  <c:v>44650</c:v>
                </c:pt>
                <c:pt idx="4">
                  <c:v>44711</c:v>
                </c:pt>
                <c:pt idx="5">
                  <c:v>44770</c:v>
                </c:pt>
                <c:pt idx="6">
                  <c:v>44833</c:v>
                </c:pt>
              </c:numCache>
            </c:numRef>
          </c:xVal>
          <c:yVal>
            <c:numRef>
              <c:f>'Planimétrie Directe Deplacement'!$AM$85:$AS$85</c:f>
              <c:numCache>
                <c:formatCode>General</c:formatCode>
                <c:ptCount val="7"/>
                <c:pt idx="0">
                  <c:v>0</c:v>
                </c:pt>
                <c:pt idx="1">
                  <c:v>1.43178214912816E-2</c:v>
                </c:pt>
                <c:pt idx="2">
                  <c:v>1.1313708789402891E-2</c:v>
                </c:pt>
                <c:pt idx="3">
                  <c:v>1.0440306391517405E-2</c:v>
                </c:pt>
                <c:pt idx="4">
                  <c:v>1.3928388270096423E-2</c:v>
                </c:pt>
                <c:pt idx="5">
                  <c:v>8.4852814479955546E-3</c:v>
                </c:pt>
                <c:pt idx="6">
                  <c:v>2.3769728498729683E-2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2F38-4C83-84BB-6270AFFE92B1}"/>
            </c:ext>
          </c:extLst>
        </c:ser>
        <c:ser>
          <c:idx val="69"/>
          <c:order val="66"/>
          <c:tx>
            <c:strRef>
              <c:f>'Planimétrie Directe Deplacement'!$AL$86</c:f>
              <c:strCache>
                <c:ptCount val="1"/>
                <c:pt idx="0">
                  <c:v>1058</c:v>
                </c:pt>
              </c:strCache>
            </c:strRef>
          </c:tx>
          <c:spPr>
            <a:ln w="25400" cap="rnd">
              <a:solidFill>
                <a:schemeClr val="accent4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80000"/>
                  <a:lumOff val="20000"/>
                </a:schemeClr>
              </a:solidFill>
              <a:ln w="9525">
                <a:solidFill>
                  <a:schemeClr val="accent4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'Planimétrie Directe Deplacement'!$AM$86:$AS$86</c:f>
              <c:numCache>
                <c:formatCode>General</c:formatCode>
                <c:ptCount val="7"/>
                <c:pt idx="0">
                  <c:v>0</c:v>
                </c:pt>
                <c:pt idx="1">
                  <c:v>1.5033296046998849E-2</c:v>
                </c:pt>
                <c:pt idx="2">
                  <c:v>1.5652476221513636E-2</c:v>
                </c:pt>
                <c:pt idx="3">
                  <c:v>8.0622575969721364E-3</c:v>
                </c:pt>
                <c:pt idx="4">
                  <c:v>1.6970562813673047E-2</c:v>
                </c:pt>
                <c:pt idx="5">
                  <c:v>1.8110770429414572E-2</c:v>
                </c:pt>
                <c:pt idx="6">
                  <c:v>2.692582404777848E-2</c:v>
                </c:pt>
              </c:numCache>
            </c:numRef>
          </c:xVal>
          <c:yVal>
            <c:numRef>
              <c:f>'[3]Planimétrie Directe Deplacement'!$AM$86:$AT$86</c:f>
              <c:numCache>
                <c:formatCode>General</c:formatCode>
                <c:ptCount val="8"/>
                <c:pt idx="0">
                  <c:v>0</c:v>
                </c:pt>
                <c:pt idx="1">
                  <c:v>2.1587032870578567E-2</c:v>
                </c:pt>
                <c:pt idx="2">
                  <c:v>1.802775634890668E-2</c:v>
                </c:pt>
                <c:pt idx="3">
                  <c:v>4.9999997019767864E-3</c:v>
                </c:pt>
                <c:pt idx="4">
                  <c:v>1.8248286811725564E-2</c:v>
                </c:pt>
                <c:pt idx="5">
                  <c:v>1.7262676498826665E-2</c:v>
                </c:pt>
                <c:pt idx="6">
                  <c:v>1.6999999718631014E-2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2F38-4C83-84BB-6270AFFE92B1}"/>
            </c:ext>
          </c:extLst>
        </c:ser>
        <c:ser>
          <c:idx val="86"/>
          <c:order val="81"/>
          <c:tx>
            <c:strRef>
              <c:f>'Planimétrie Directe Deplacement'!$AL$102</c:f>
              <c:strCache>
                <c:ptCount val="1"/>
                <c:pt idx="0">
                  <c:v>1071</c:v>
                </c:pt>
              </c:strCache>
            </c:strRef>
          </c:tx>
          <c:spPr>
            <a:ln w="25400" cap="rnd">
              <a:solidFill>
                <a:schemeClr val="accent3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50000"/>
                </a:schemeClr>
              </a:solidFill>
              <a:ln w="9525">
                <a:solidFill>
                  <a:schemeClr val="accent3">
                    <a:lumMod val="50000"/>
                  </a:schemeClr>
                </a:solidFill>
              </a:ln>
              <a:effectLst/>
            </c:spPr>
          </c:marker>
          <c:xVal>
            <c:numRef>
              <c:f>'Planimétrie Directe Deplacement'!$AM$17:$AS$17</c:f>
              <c:numCache>
                <c:formatCode>m/d/yyyy</c:formatCode>
                <c:ptCount val="7"/>
                <c:pt idx="0">
                  <c:v>44504</c:v>
                </c:pt>
                <c:pt idx="1">
                  <c:v>44531</c:v>
                </c:pt>
                <c:pt idx="2">
                  <c:v>44592</c:v>
                </c:pt>
                <c:pt idx="3">
                  <c:v>44650</c:v>
                </c:pt>
                <c:pt idx="4">
                  <c:v>44711</c:v>
                </c:pt>
                <c:pt idx="5">
                  <c:v>44770</c:v>
                </c:pt>
                <c:pt idx="6">
                  <c:v>44833</c:v>
                </c:pt>
              </c:numCache>
            </c:numRef>
          </c:xVal>
          <c:yVal>
            <c:numRef>
              <c:f>'Planimétrie Directe Deplacement'!$AM$102:$AS$102</c:f>
              <c:numCache>
                <c:formatCode>General</c:formatCode>
                <c:ptCount val="7"/>
                <c:pt idx="0">
                  <c:v>0</c:v>
                </c:pt>
                <c:pt idx="1">
                  <c:v>9.9999997764825821E-3</c:v>
                </c:pt>
                <c:pt idx="2">
                  <c:v>2.2360682919573805E-3</c:v>
                </c:pt>
                <c:pt idx="3">
                  <c:v>6.0000000521540642E-3</c:v>
                </c:pt>
                <c:pt idx="4">
                  <c:v>9.4868328052716624E-3</c:v>
                </c:pt>
                <c:pt idx="5">
                  <c:v>9.0553851182878752E-3</c:v>
                </c:pt>
                <c:pt idx="6">
                  <c:v>1.5811388499636186E-2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2F38-4C83-84BB-6270AFFE92B1}"/>
            </c:ext>
          </c:extLst>
        </c:ser>
        <c:ser>
          <c:idx val="89"/>
          <c:order val="84"/>
          <c:tx>
            <c:strRef>
              <c:f>'Planimétrie Directe Deplacement'!$AL$105</c:f>
              <c:strCache>
                <c:ptCount val="1"/>
                <c:pt idx="0">
                  <c:v>1074</c:v>
                </c:pt>
              </c:strCache>
            </c:strRef>
          </c:tx>
          <c:spPr>
            <a:ln w="25400" cap="rnd">
              <a:solidFill>
                <a:schemeClr val="accent6">
                  <a:lumMod val="5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50000"/>
                </a:schemeClr>
              </a:solidFill>
              <a:ln w="9525">
                <a:solidFill>
                  <a:schemeClr val="accent6">
                    <a:lumMod val="50000"/>
                  </a:schemeClr>
                </a:solidFill>
              </a:ln>
              <a:effectLst/>
            </c:spPr>
          </c:marker>
          <c:xVal>
            <c:numRef>
              <c:f>'Planimétrie Directe Deplacement'!$AM$17:$AS$17</c:f>
              <c:numCache>
                <c:formatCode>m/d/yyyy</c:formatCode>
                <c:ptCount val="7"/>
                <c:pt idx="0">
                  <c:v>44504</c:v>
                </c:pt>
                <c:pt idx="1">
                  <c:v>44531</c:v>
                </c:pt>
                <c:pt idx="2">
                  <c:v>44592</c:v>
                </c:pt>
                <c:pt idx="3">
                  <c:v>44650</c:v>
                </c:pt>
                <c:pt idx="4">
                  <c:v>44711</c:v>
                </c:pt>
                <c:pt idx="5">
                  <c:v>44770</c:v>
                </c:pt>
                <c:pt idx="6">
                  <c:v>44833</c:v>
                </c:pt>
              </c:numCache>
            </c:numRef>
          </c:xVal>
          <c:yVal>
            <c:numRef>
              <c:f>'Planimétrie Directe Deplacement'!$AM$105:$AS$105</c:f>
              <c:numCache>
                <c:formatCode>General</c:formatCode>
                <c:ptCount val="7"/>
                <c:pt idx="0">
                  <c:v>0</c:v>
                </c:pt>
                <c:pt idx="1">
                  <c:v>2.1587032870578567E-2</c:v>
                </c:pt>
                <c:pt idx="2">
                  <c:v>2.4083189373369132E-2</c:v>
                </c:pt>
                <c:pt idx="3">
                  <c:v>7.8102497189536076E-3</c:v>
                </c:pt>
                <c:pt idx="4">
                  <c:v>1.5811387984243586E-2</c:v>
                </c:pt>
                <c:pt idx="5">
                  <c:v>2.0615528390107832E-2</c:v>
                </c:pt>
                <c:pt idx="6">
                  <c:v>2.8017851507422746E-2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2F38-4C83-84BB-6270AFFE92B1}"/>
            </c:ext>
          </c:extLst>
        </c:ser>
        <c:ser>
          <c:idx val="90"/>
          <c:order val="85"/>
          <c:tx>
            <c:strRef>
              <c:f>'Planimétrie Directe Deplacement'!$AL$106</c:f>
              <c:strCache>
                <c:ptCount val="1"/>
                <c:pt idx="0">
                  <c:v>1075</c:v>
                </c:pt>
              </c:strCache>
            </c:strRef>
          </c:tx>
          <c:spPr>
            <a:ln w="25400" cap="rnd">
              <a:solidFill>
                <a:schemeClr val="accent1">
                  <a:lumMod val="70000"/>
                  <a:lumOff val="3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70000"/>
                  <a:lumOff val="30000"/>
                </a:schemeClr>
              </a:solidFill>
              <a:ln w="9525">
                <a:solidFill>
                  <a:schemeClr val="accent1">
                    <a:lumMod val="70000"/>
                    <a:lumOff val="30000"/>
                  </a:schemeClr>
                </a:solidFill>
              </a:ln>
              <a:effectLst/>
            </c:spPr>
          </c:marker>
          <c:xVal>
            <c:numRef>
              <c:f>'Planimétrie Directe Deplacement'!$AM$17:$AS$17</c:f>
              <c:numCache>
                <c:formatCode>m/d/yyyy</c:formatCode>
                <c:ptCount val="7"/>
                <c:pt idx="0">
                  <c:v>44504</c:v>
                </c:pt>
                <c:pt idx="1">
                  <c:v>44531</c:v>
                </c:pt>
                <c:pt idx="2">
                  <c:v>44592</c:v>
                </c:pt>
                <c:pt idx="3">
                  <c:v>44650</c:v>
                </c:pt>
                <c:pt idx="4">
                  <c:v>44711</c:v>
                </c:pt>
                <c:pt idx="5">
                  <c:v>44770</c:v>
                </c:pt>
                <c:pt idx="6">
                  <c:v>44833</c:v>
                </c:pt>
              </c:numCache>
            </c:numRef>
          </c:xVal>
          <c:yVal>
            <c:numRef>
              <c:f>'Planimétrie Directe Deplacement'!$AM$106:$AS$106</c:f>
              <c:numCache>
                <c:formatCode>General</c:formatCode>
                <c:ptCount val="7"/>
                <c:pt idx="0">
                  <c:v>0</c:v>
                </c:pt>
                <c:pt idx="1">
                  <c:v>1.529705821712719E-2</c:v>
                </c:pt>
                <c:pt idx="2">
                  <c:v>2.1023796314817472E-2</c:v>
                </c:pt>
                <c:pt idx="3">
                  <c:v>2.8284273414073439E-3</c:v>
                </c:pt>
                <c:pt idx="4">
                  <c:v>1.6124515887042359E-2</c:v>
                </c:pt>
                <c:pt idx="5">
                  <c:v>1.7464249032857936E-2</c:v>
                </c:pt>
                <c:pt idx="6">
                  <c:v>2.0615528248933517E-2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0-2F38-4C83-84BB-6270AFFE92B1}"/>
            </c:ext>
          </c:extLst>
        </c:ser>
        <c:ser>
          <c:idx val="92"/>
          <c:order val="87"/>
          <c:tx>
            <c:strRef>
              <c:f>'Planimétrie Directe Deplacement'!$AL$108</c:f>
              <c:strCache>
                <c:ptCount val="1"/>
                <c:pt idx="0">
                  <c:v>1077</c:v>
                </c:pt>
              </c:strCache>
            </c:strRef>
          </c:tx>
          <c:spPr>
            <a:ln w="25400" cap="rnd">
              <a:solidFill>
                <a:schemeClr val="accent3">
                  <a:lumMod val="70000"/>
                  <a:lumOff val="3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70000"/>
                  <a:lumOff val="30000"/>
                </a:schemeClr>
              </a:solidFill>
              <a:ln w="9525">
                <a:solidFill>
                  <a:schemeClr val="accent3">
                    <a:lumMod val="70000"/>
                    <a:lumOff val="30000"/>
                  </a:schemeClr>
                </a:solidFill>
              </a:ln>
              <a:effectLst/>
            </c:spPr>
          </c:marker>
          <c:xVal>
            <c:numRef>
              <c:f>'Planimétrie Directe Deplacement'!$AM$17:$AS$17</c:f>
              <c:numCache>
                <c:formatCode>m/d/yyyy</c:formatCode>
                <c:ptCount val="7"/>
                <c:pt idx="0">
                  <c:v>44504</c:v>
                </c:pt>
                <c:pt idx="1">
                  <c:v>44531</c:v>
                </c:pt>
                <c:pt idx="2">
                  <c:v>44592</c:v>
                </c:pt>
                <c:pt idx="3">
                  <c:v>44650</c:v>
                </c:pt>
                <c:pt idx="4">
                  <c:v>44711</c:v>
                </c:pt>
                <c:pt idx="5">
                  <c:v>44770</c:v>
                </c:pt>
                <c:pt idx="6">
                  <c:v>44833</c:v>
                </c:pt>
              </c:numCache>
            </c:numRef>
          </c:xVal>
          <c:yVal>
            <c:numRef>
              <c:f>'Planimétrie Directe Deplacement'!$AM$109:$AS$109</c:f>
              <c:numCache>
                <c:formatCode>General</c:formatCode>
                <c:ptCount val="7"/>
                <c:pt idx="0">
                  <c:v>0</c:v>
                </c:pt>
                <c:pt idx="1">
                  <c:v>8.000000030733645E-3</c:v>
                </c:pt>
                <c:pt idx="2">
                  <c:v>1.1180339689661393E-2</c:v>
                </c:pt>
                <c:pt idx="3">
                  <c:v>7.6157733147329144E-3</c:v>
                </c:pt>
                <c:pt idx="4">
                  <c:v>9.9999995203688772E-3</c:v>
                </c:pt>
                <c:pt idx="5">
                  <c:v>1.421267011208501E-2</c:v>
                </c:pt>
                <c:pt idx="6">
                  <c:v>1.3892444087861685E-2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2F38-4C83-84BB-6270AFFE92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4808464"/>
        <c:axId val="454801576"/>
        <c:extLst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'[3]Planimétrie Directe Deplacement'!$AL$18</c15:sqref>
                        </c15:formulaRef>
                      </c:ext>
                    </c:extLst>
                    <c:strCache>
                      <c:ptCount val="1"/>
                      <c:pt idx="0">
                        <c:v>1001</c:v>
                      </c:pt>
                    </c:strCache>
                  </c:strRef>
                </c:tx>
                <c:spPr>
                  <a:ln w="19050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xVal>
                  <c:numRef>
                    <c:extLst>
                      <c:ext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'[3]Planimétrie Directe Deplacement'!$AM$18:$AT$18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9.2195445795223898E-3</c:v>
                      </c:pt>
                      <c:pt idx="2">
                        <c:v>4.4721360632896208E-3</c:v>
                      </c:pt>
                      <c:pt idx="3">
                        <c:v>7.0710677361328573E-3</c:v>
                      </c:pt>
                      <c:pt idx="4">
                        <c:v>1.2041594580339139E-2</c:v>
                      </c:pt>
                      <c:pt idx="5">
                        <c:v>5.3851649332094208E-3</c:v>
                      </c:pt>
                      <c:pt idx="6">
                        <c:v>3.1622777367409974E-3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12-2F38-4C83-84BB-6270AFFE92B1}"/>
                  </c:ext>
                </c:extLst>
              </c15:ser>
            </c15:filteredScatterSeries>
            <c15:filteredScatte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Deplacement'!$AL$19</c15:sqref>
                        </c15:formulaRef>
                      </c:ext>
                    </c:extLst>
                    <c:strCache>
                      <c:ptCount val="1"/>
                      <c:pt idx="0">
                        <c:v>1002</c:v>
                      </c:pt>
                    </c:strCache>
                  </c:strRef>
                </c:tx>
                <c:spPr>
                  <a:ln w="19050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2"/>
                    </a:solidFill>
                    <a:ln w="9525">
                      <a:solidFill>
                        <a:schemeClr val="accent2"/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Deplacement'!$AM$19:$AT$19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7.8102497189536076E-3</c:v>
                      </c:pt>
                      <c:pt idx="2">
                        <c:v>1.0000001639127731E-3</c:v>
                      </c:pt>
                      <c:pt idx="3">
                        <c:v>6.0827625704126444E-3</c:v>
                      </c:pt>
                      <c:pt idx="4">
                        <c:v>0</c:v>
                      </c:pt>
                      <c:pt idx="5">
                        <c:v>2.0000003278255463E-3</c:v>
                      </c:pt>
                      <c:pt idx="6">
                        <c:v>4.2426410532700447E-3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3-2F38-4C83-84BB-6270AFFE92B1}"/>
                  </c:ext>
                </c:extLst>
              </c15:ser>
            </c15:filteredScatterSeries>
            <c15:filteredScatter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Deplacement'!$AL$20</c15:sqref>
                        </c15:formulaRef>
                      </c:ext>
                    </c:extLst>
                    <c:strCache>
                      <c:ptCount val="1"/>
                      <c:pt idx="0">
                        <c:v>1003</c:v>
                      </c:pt>
                    </c:strCache>
                  </c:strRef>
                </c:tx>
                <c:spPr>
                  <a:ln w="19050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3"/>
                    </a:solidFill>
                    <a:ln w="9525">
                      <a:solidFill>
                        <a:schemeClr val="accent3"/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Deplacement'!$AM$20:$AT$20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5.8309521518356061E-3</c:v>
                      </c:pt>
                      <c:pt idx="2">
                        <c:v>3.6055514790062958E-3</c:v>
                      </c:pt>
                      <c:pt idx="3">
                        <c:v>3.1622772213483951E-3</c:v>
                      </c:pt>
                      <c:pt idx="4">
                        <c:v>7.6157729172948276E-3</c:v>
                      </c:pt>
                      <c:pt idx="5">
                        <c:v>4.4721361674146471E-3</c:v>
                      </c:pt>
                      <c:pt idx="6">
                        <c:v>8.6023251884429271E-3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4-2F38-4C83-84BB-6270AFFE92B1}"/>
                  </c:ext>
                </c:extLst>
              </c15:ser>
            </c15:filteredScatterSeries>
            <c15:filteredScatte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Deplacement'!$AL$21</c15:sqref>
                        </c15:formulaRef>
                      </c:ext>
                    </c:extLst>
                    <c:strCache>
                      <c:ptCount val="1"/>
                      <c:pt idx="0">
                        <c:v>1004</c:v>
                      </c:pt>
                    </c:strCache>
                  </c:strRef>
                </c:tx>
                <c:spPr>
                  <a:ln w="19050" cap="rnd">
                    <a:solidFill>
                      <a:schemeClr val="accent4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4"/>
                    </a:solidFill>
                    <a:ln w="9525">
                      <a:solidFill>
                        <a:schemeClr val="accent4"/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Deplacement'!$AM$21:$AT$21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2.2360680316448104E-3</c:v>
                      </c:pt>
                      <c:pt idx="2">
                        <c:v>3.9999999571591616E-3</c:v>
                      </c:pt>
                      <c:pt idx="3">
                        <c:v>3.1622772581621564E-3</c:v>
                      </c:pt>
                      <c:pt idx="4">
                        <c:v>8.9442713977040175E-3</c:v>
                      </c:pt>
                      <c:pt idx="5">
                        <c:v>3.6055508978258765E-3</c:v>
                      </c:pt>
                      <c:pt idx="6">
                        <c:v>9.8488576549421291E-3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5-2F38-4C83-84BB-6270AFFE92B1}"/>
                  </c:ext>
                </c:extLst>
              </c15:ser>
            </c15:filteredScatterSeries>
            <c15:filteredScatter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Deplacement'!$AL$22</c15:sqref>
                        </c15:formulaRef>
                      </c:ext>
                    </c:extLst>
                    <c:strCache>
                      <c:ptCount val="1"/>
                      <c:pt idx="0">
                        <c:v>1005</c:v>
                      </c:pt>
                    </c:strCache>
                  </c:strRef>
                </c:tx>
                <c:spPr>
                  <a:ln w="19050" cap="rnd">
                    <a:solidFill>
                      <a:schemeClr val="accent5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5"/>
                    </a:solidFill>
                    <a:ln w="9525">
                      <a:solidFill>
                        <a:schemeClr val="accent5"/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Deplacement'!$AM$22:$AT$22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6-2F38-4C83-84BB-6270AFFE92B1}"/>
                  </c:ext>
                </c:extLst>
              </c15:ser>
            </c15:filteredScatterSeries>
            <c15:filteredScatter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Deplacement'!$AL$23</c15:sqref>
                        </c15:formulaRef>
                      </c:ext>
                    </c:extLst>
                    <c:strCache>
                      <c:ptCount val="1"/>
                      <c:pt idx="0">
                        <c:v>1005a</c:v>
                      </c:pt>
                    </c:strCache>
                  </c:strRef>
                </c:tx>
                <c:spPr>
                  <a:ln w="19050" cap="rnd">
                    <a:solidFill>
                      <a:schemeClr val="accent6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6"/>
                    </a:solidFill>
                    <a:ln w="9525">
                      <a:solidFill>
                        <a:schemeClr val="accent6"/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Deplacement'!$AM$23:$AT$23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4.999999888241291E-3</c:v>
                      </c:pt>
                      <c:pt idx="2">
                        <c:v>3.0000000260770321E-3</c:v>
                      </c:pt>
                      <c:pt idx="3">
                        <c:v>3.6055516727331038E-3</c:v>
                      </c:pt>
                      <c:pt idx="4">
                        <c:v>7.071068016014273E-3</c:v>
                      </c:pt>
                      <c:pt idx="5">
                        <c:v>3.0000004917383194E-3</c:v>
                      </c:pt>
                      <c:pt idx="6">
                        <c:v>9.4339810001666906E-3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7-2F38-4C83-84BB-6270AFFE92B1}"/>
                  </c:ext>
                </c:extLst>
              </c15:ser>
            </c15:filteredScatterSeries>
            <c15:filteredScatterSeries>
              <c15:ser>
                <c:idx val="6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Deplacement'!$AL$24</c15:sqref>
                        </c15:formulaRef>
                      </c:ext>
                    </c:extLst>
                    <c:strCache>
                      <c:ptCount val="1"/>
                      <c:pt idx="0">
                        <c:v>1006</c:v>
                      </c:pt>
                    </c:strCache>
                  </c:strRef>
                </c:tx>
                <c:spPr>
                  <a:ln w="19050" cap="rnd">
                    <a:solidFill>
                      <a:schemeClr val="accent1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>
                        <a:lumMod val="60000"/>
                      </a:schemeClr>
                    </a:solidFill>
                    <a:ln w="9525">
                      <a:solidFill>
                        <a:schemeClr val="accent1">
                          <a:lumMod val="6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Deplacement'!$AM$24:$AT$24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4.4721356988520087E-3</c:v>
                      </c:pt>
                      <c:pt idx="2">
                        <c:v>5.0990194133193716E-3</c:v>
                      </c:pt>
                      <c:pt idx="3">
                        <c:v>3.6055516727331038E-3</c:v>
                      </c:pt>
                      <c:pt idx="4">
                        <c:v>3.9999999571591616E-3</c:v>
                      </c:pt>
                      <c:pt idx="5">
                        <c:v>2.2360682919573805E-3</c:v>
                      </c:pt>
                      <c:pt idx="6">
                        <c:v>1.2041595005720858E-2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8-2F38-4C83-84BB-6270AFFE92B1}"/>
                  </c:ext>
                </c:extLst>
              </c15:ser>
            </c15:filteredScatterSeries>
            <c15:filteredScatterSeries>
              <c15:ser>
                <c:idx val="7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Deplacement'!$AL$25</c15:sqref>
                        </c15:formulaRef>
                      </c:ext>
                    </c:extLst>
                    <c:strCache>
                      <c:ptCount val="1"/>
                      <c:pt idx="0">
                        <c:v>1007</c:v>
                      </c:pt>
                    </c:strCache>
                  </c:strRef>
                </c:tx>
                <c:spPr>
                  <a:ln w="19050" cap="rnd">
                    <a:solidFill>
                      <a:schemeClr val="accent2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2">
                        <a:lumMod val="60000"/>
                      </a:schemeClr>
                    </a:solidFill>
                    <a:ln w="9525">
                      <a:solidFill>
                        <a:schemeClr val="accent2">
                          <a:lumMod val="6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Deplacement'!$AM$25:$AT$25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6.082762589551205E-3</c:v>
                      </c:pt>
                      <c:pt idx="2">
                        <c:v>8.6023254455700471E-3</c:v>
                      </c:pt>
                      <c:pt idx="3">
                        <c:v>2.0000003278255463E-3</c:v>
                      </c:pt>
                      <c:pt idx="4">
                        <c:v>0</c:v>
                      </c:pt>
                      <c:pt idx="5">
                        <c:v>5.0000002607703386E-3</c:v>
                      </c:pt>
                      <c:pt idx="6">
                        <c:v>1.0999999940395355E-2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9-2F38-4C83-84BB-6270AFFE92B1}"/>
                  </c:ext>
                </c:extLst>
              </c15:ser>
            </c15:filteredScatterSeries>
            <c15:filteredScatter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Deplacement'!$AL$26</c15:sqref>
                        </c15:formulaRef>
                      </c:ext>
                    </c:extLst>
                    <c:strCache>
                      <c:ptCount val="1"/>
                      <c:pt idx="0">
                        <c:v>1008</c:v>
                      </c:pt>
                    </c:strCache>
                  </c:strRef>
                </c:tx>
                <c:spPr>
                  <a:ln w="19050" cap="rnd">
                    <a:solidFill>
                      <a:schemeClr val="accent3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3">
                        <a:lumMod val="60000"/>
                      </a:schemeClr>
                    </a:solidFill>
                    <a:ln w="9525">
                      <a:solidFill>
                        <a:schemeClr val="accent3">
                          <a:lumMod val="6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Deplacement'!$AM$26:$AT$26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2.8284273414073439E-3</c:v>
                      </c:pt>
                      <c:pt idx="2">
                        <c:v>8.0000003799796104E-3</c:v>
                      </c:pt>
                      <c:pt idx="3">
                        <c:v>4.2426403947255368E-3</c:v>
                      </c:pt>
                      <c:pt idx="4">
                        <c:v>1.0000000055879355E-2</c:v>
                      </c:pt>
                      <c:pt idx="5">
                        <c:v>1.0000001639127731E-3</c:v>
                      </c:pt>
                      <c:pt idx="6">
                        <c:v>7.0710677361328573E-3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A-2F38-4C83-84BB-6270AFFE92B1}"/>
                  </c:ext>
                </c:extLst>
              </c15:ser>
            </c15:filteredScatterSeries>
            <c15:filteredScatterSeries>
              <c15:ser>
                <c:idx val="9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Deplacement'!$AL$27</c15:sqref>
                        </c15:formulaRef>
                      </c:ext>
                    </c:extLst>
                    <c:strCache>
                      <c:ptCount val="1"/>
                      <c:pt idx="0">
                        <c:v>1009</c:v>
                      </c:pt>
                    </c:strCache>
                  </c:strRef>
                </c:tx>
                <c:spPr>
                  <a:ln w="19050" cap="rnd">
                    <a:solidFill>
                      <a:schemeClr val="accent4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4">
                        <a:lumMod val="60000"/>
                      </a:schemeClr>
                    </a:solidFill>
                    <a:ln w="9525">
                      <a:solidFill>
                        <a:schemeClr val="accent4">
                          <a:lumMod val="6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Deplacement'!$AM$27:$AT$27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1.9999999785795808E-3</c:v>
                      </c:pt>
                      <c:pt idx="2">
                        <c:v>5.0990203265562917E-3</c:v>
                      </c:pt>
                      <c:pt idx="3">
                        <c:v>5.0000003539025905E-3</c:v>
                      </c:pt>
                      <c:pt idx="4">
                        <c:v>9.4339815924866875E-3</c:v>
                      </c:pt>
                      <c:pt idx="5">
                        <c:v>4.472136583914761E-3</c:v>
                      </c:pt>
                      <c:pt idx="6">
                        <c:v>4.1231056238106327E-3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B-2F38-4C83-84BB-6270AFFE92B1}"/>
                  </c:ext>
                </c:extLst>
              </c15:ser>
            </c15:filteredScatterSeries>
            <c15:filteredScatterSeries>
              <c15:ser>
                <c:idx val="10"/>
                <c:order val="1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Deplacement'!$AL$28</c15:sqref>
                        </c15:formulaRef>
                      </c:ext>
                    </c:extLst>
                    <c:strCache>
                      <c:ptCount val="1"/>
                      <c:pt idx="0">
                        <c:v>1010</c:v>
                      </c:pt>
                    </c:strCache>
                  </c:strRef>
                </c:tx>
                <c:spPr>
                  <a:ln w="19050" cap="rnd">
                    <a:solidFill>
                      <a:schemeClr val="accent5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5">
                        <a:lumMod val="60000"/>
                      </a:schemeClr>
                    </a:solidFill>
                    <a:ln w="9525">
                      <a:solidFill>
                        <a:schemeClr val="accent5">
                          <a:lumMod val="6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Deplacement'!$AM$28:$AT$28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6.9999992847442627E-3</c:v>
                      </c:pt>
                      <c:pt idx="2">
                        <c:v>1.4142137118627008E-3</c:v>
                      </c:pt>
                      <c:pt idx="3">
                        <c:v>7.6157729172948276E-3</c:v>
                      </c:pt>
                      <c:pt idx="4">
                        <c:v>1.2165524949439691E-2</c:v>
                      </c:pt>
                      <c:pt idx="5">
                        <c:v>7.2111026351345635E-3</c:v>
                      </c:pt>
                      <c:pt idx="6">
                        <c:v>6.082762589551205E-3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C-2F38-4C83-84BB-6270AFFE92B1}"/>
                  </c:ext>
                </c:extLst>
              </c15:ser>
            </c15:filteredScatterSeries>
            <c15:filteredScatterSeries>
              <c15:ser>
                <c:idx val="11"/>
                <c:order val="1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Deplacement'!$AL$29</c15:sqref>
                        </c15:formulaRef>
                      </c:ext>
                    </c:extLst>
                    <c:strCache>
                      <c:ptCount val="1"/>
                      <c:pt idx="0">
                        <c:v>1011</c:v>
                      </c:pt>
                    </c:strCache>
                  </c:strRef>
                </c:tx>
                <c:spPr>
                  <a:ln w="19050" cap="rnd">
                    <a:solidFill>
                      <a:schemeClr val="accent6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6">
                        <a:lumMod val="60000"/>
                      </a:schemeClr>
                    </a:solidFill>
                    <a:ln w="9525">
                      <a:solidFill>
                        <a:schemeClr val="accent6">
                          <a:lumMod val="6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Deplacement'!$AM$29:$AT$29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1.131370870708483E-2</c:v>
                      </c:pt>
                      <c:pt idx="2">
                        <c:v>4.2426403124074669E-3</c:v>
                      </c:pt>
                      <c:pt idx="3">
                        <c:v>1.0295630053333156E-2</c:v>
                      </c:pt>
                      <c:pt idx="4">
                        <c:v>1.9697715688130175E-2</c:v>
                      </c:pt>
                      <c:pt idx="5">
                        <c:v>9.4868325843891106E-3</c:v>
                      </c:pt>
                      <c:pt idx="6">
                        <c:v>1.3416407929556257E-2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D-2F38-4C83-84BB-6270AFFE92B1}"/>
                  </c:ext>
                </c:extLst>
              </c15:ser>
            </c15:filteredScatterSeries>
            <c15:filteredScatterSeries>
              <c15:ser>
                <c:idx val="12"/>
                <c:order val="1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Deplacement'!$AL$30</c15:sqref>
                        </c15:formulaRef>
                      </c:ext>
                    </c:extLst>
                    <c:strCache>
                      <c:ptCount val="1"/>
                      <c:pt idx="0">
                        <c:v>1012</c:v>
                      </c:pt>
                    </c:strCache>
                  </c:strRef>
                </c:tx>
                <c:spPr>
                  <a:ln w="19050" cap="rnd">
                    <a:solidFill>
                      <a:schemeClr val="accent1">
                        <a:lumMod val="80000"/>
                        <a:lumOff val="2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>
                        <a:lumMod val="80000"/>
                        <a:lumOff val="20000"/>
                      </a:schemeClr>
                    </a:solidFill>
                    <a:ln w="9525">
                      <a:solidFill>
                        <a:schemeClr val="accent1">
                          <a:lumMod val="80000"/>
                          <a:lumOff val="2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Deplacement'!$AM$30:$AT$30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7.0710680324778856E-3</c:v>
                      </c:pt>
                      <c:pt idx="2">
                        <c:v>5.8309521518356061E-3</c:v>
                      </c:pt>
                      <c:pt idx="3">
                        <c:v>7.0710683946773887E-3</c:v>
                      </c:pt>
                      <c:pt idx="4">
                        <c:v>9.8994950775401908E-3</c:v>
                      </c:pt>
                      <c:pt idx="5">
                        <c:v>1.1180340522661631E-2</c:v>
                      </c:pt>
                      <c:pt idx="6">
                        <c:v>1.2165525159963848E-2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E-2F38-4C83-84BB-6270AFFE92B1}"/>
                  </c:ext>
                </c:extLst>
              </c15:ser>
            </c15:filteredScatterSeries>
            <c15:filteredScatterSeries>
              <c15:ser>
                <c:idx val="13"/>
                <c:order val="1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Deplacement'!$AL$31</c15:sqref>
                        </c15:formulaRef>
                      </c:ext>
                    </c:extLst>
                    <c:strCache>
                      <c:ptCount val="1"/>
                      <c:pt idx="0">
                        <c:v>1013</c:v>
                      </c:pt>
                    </c:strCache>
                  </c:strRef>
                </c:tx>
                <c:spPr>
                  <a:ln w="19050" cap="rnd">
                    <a:solidFill>
                      <a:schemeClr val="accent2">
                        <a:lumMod val="80000"/>
                        <a:lumOff val="2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2">
                        <a:lumMod val="80000"/>
                        <a:lumOff val="20000"/>
                      </a:schemeClr>
                    </a:solidFill>
                    <a:ln w="9525">
                      <a:solidFill>
                        <a:schemeClr val="accent2">
                          <a:lumMod val="80000"/>
                          <a:lumOff val="2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Deplacement'!$AM$31:$AT$31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F-2F38-4C83-84BB-6270AFFE92B1}"/>
                  </c:ext>
                </c:extLst>
              </c15:ser>
            </c15:filteredScatterSeries>
            <c15:filteredScatterSeries>
              <c15:ser>
                <c:idx val="15"/>
                <c:order val="1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Deplacement'!$AL$33</c15:sqref>
                        </c15:formulaRef>
                      </c:ext>
                    </c:extLst>
                    <c:strCache>
                      <c:ptCount val="1"/>
                      <c:pt idx="0">
                        <c:v>1015</c:v>
                      </c:pt>
                    </c:strCache>
                  </c:strRef>
                </c:tx>
                <c:spPr>
                  <a:ln w="19050" cap="rnd">
                    <a:solidFill>
                      <a:schemeClr val="accent4">
                        <a:lumMod val="80000"/>
                        <a:lumOff val="2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4">
                        <a:lumMod val="80000"/>
                        <a:lumOff val="20000"/>
                      </a:schemeClr>
                    </a:solidFill>
                    <a:ln w="9525">
                      <a:solidFill>
                        <a:schemeClr val="accent4">
                          <a:lumMod val="80000"/>
                          <a:lumOff val="2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Deplacement'!$AM$33:$AT$33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0-2F38-4C83-84BB-6270AFFE92B1}"/>
                  </c:ext>
                </c:extLst>
              </c15:ser>
            </c15:filteredScatterSeries>
            <c15:filteredScatterSeries>
              <c15:ser>
                <c:idx val="16"/>
                <c:order val="1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Deplacement'!$AL$34</c15:sqref>
                        </c15:formulaRef>
                      </c:ext>
                    </c:extLst>
                    <c:strCache>
                      <c:ptCount val="1"/>
                      <c:pt idx="0">
                        <c:v>1015a</c:v>
                      </c:pt>
                    </c:strCache>
                  </c:strRef>
                </c:tx>
                <c:spPr>
                  <a:ln w="19050" cap="rnd">
                    <a:solidFill>
                      <a:schemeClr val="accent5">
                        <a:lumMod val="80000"/>
                        <a:lumOff val="2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5">
                        <a:lumMod val="80000"/>
                        <a:lumOff val="20000"/>
                      </a:schemeClr>
                    </a:solidFill>
                    <a:ln w="9525">
                      <a:solidFill>
                        <a:schemeClr val="accent5">
                          <a:lumMod val="80000"/>
                          <a:lumOff val="2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Deplacement'!$AM$34:$AT$34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1.9416488143624792E-2</c:v>
                      </c:pt>
                      <c:pt idx="2">
                        <c:v>1.2727922418947529E-2</c:v>
                      </c:pt>
                      <c:pt idx="3">
                        <c:v>1.1661903624859042E-2</c:v>
                      </c:pt>
                      <c:pt idx="4">
                        <c:v>3.0463092357052898E-2</c:v>
                      </c:pt>
                      <c:pt idx="5">
                        <c:v>2.0396078520852557E-2</c:v>
                      </c:pt>
                      <c:pt idx="6">
                        <c:v>2.6019224200386316E-2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1-2F38-4C83-84BB-6270AFFE92B1}"/>
                  </c:ext>
                </c:extLst>
              </c15:ser>
            </c15:filteredScatterSeries>
            <c15:filteredScatterSeries>
              <c15:ser>
                <c:idx val="17"/>
                <c:order val="1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Deplacement'!$AL$35</c15:sqref>
                        </c15:formulaRef>
                      </c:ext>
                    </c:extLst>
                    <c:strCache>
                      <c:ptCount val="1"/>
                      <c:pt idx="0">
                        <c:v>1016</c:v>
                      </c:pt>
                    </c:strCache>
                  </c:strRef>
                </c:tx>
                <c:spPr>
                  <a:ln w="19050" cap="rnd">
                    <a:solidFill>
                      <a:schemeClr val="accent6">
                        <a:lumMod val="80000"/>
                        <a:lumOff val="2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6">
                        <a:lumMod val="80000"/>
                        <a:lumOff val="20000"/>
                      </a:schemeClr>
                    </a:solidFill>
                    <a:ln w="9525">
                      <a:solidFill>
                        <a:schemeClr val="accent6">
                          <a:lumMod val="80000"/>
                          <a:lumOff val="2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Deplacement'!$AM$35:$AT$35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2-2F38-4C83-84BB-6270AFFE92B1}"/>
                  </c:ext>
                </c:extLst>
              </c15:ser>
            </c15:filteredScatterSeries>
            <c15:filteredScatterSeries>
              <c15:ser>
                <c:idx val="18"/>
                <c:order val="1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Deplacement'!$AL$36</c15:sqref>
                        </c15:formulaRef>
                      </c:ext>
                    </c:extLst>
                    <c:strCache>
                      <c:ptCount val="1"/>
                      <c:pt idx="0">
                        <c:v>1016a</c:v>
                      </c:pt>
                    </c:strCache>
                  </c:strRef>
                </c:tx>
                <c:spPr>
                  <a:ln w="19050" cap="rnd">
                    <a:solidFill>
                      <a:schemeClr val="accent1">
                        <a:lumMod val="8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>
                        <a:lumMod val="80000"/>
                      </a:schemeClr>
                    </a:solidFill>
                    <a:ln w="9525">
                      <a:solidFill>
                        <a:schemeClr val="accent1">
                          <a:lumMod val="8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Deplacement'!$AM$36:$AT$36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9.0000005438923836E-3</c:v>
                      </c:pt>
                      <c:pt idx="2">
                        <c:v>1.5811388499636186E-2</c:v>
                      </c:pt>
                      <c:pt idx="3">
                        <c:v>9.8994950775401908E-3</c:v>
                      </c:pt>
                      <c:pt idx="4">
                        <c:v>2.2090721913715486E-2</c:v>
                      </c:pt>
                      <c:pt idx="5">
                        <c:v>0</c:v>
                      </c:pt>
                      <c:pt idx="6">
                        <c:v>2.607681015402943E-2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3-2F38-4C83-84BB-6270AFFE92B1}"/>
                  </c:ext>
                </c:extLst>
              </c15:ser>
            </c15:filteredScatterSeries>
            <c15:filteredScatterSeries>
              <c15:ser>
                <c:idx val="20"/>
                <c:order val="1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Deplacement'!$AL$38</c15:sqref>
                        </c15:formulaRef>
                      </c:ext>
                    </c:extLst>
                    <c:strCache>
                      <c:ptCount val="1"/>
                      <c:pt idx="0">
                        <c:v>1018</c:v>
                      </c:pt>
                    </c:strCache>
                  </c:strRef>
                </c:tx>
                <c:spPr>
                  <a:ln w="19050" cap="rnd">
                    <a:solidFill>
                      <a:schemeClr val="accent3">
                        <a:lumMod val="8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3">
                        <a:lumMod val="80000"/>
                      </a:schemeClr>
                    </a:solidFill>
                    <a:ln w="9525">
                      <a:solidFill>
                        <a:schemeClr val="accent3">
                          <a:lumMod val="8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Deplacement'!$AM$38:$AT$38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1.8601075000965701E-2</c:v>
                      </c:pt>
                      <c:pt idx="2">
                        <c:v>1.0000000009313226E-2</c:v>
                      </c:pt>
                      <c:pt idx="3">
                        <c:v>1.0440306659130979E-2</c:v>
                      </c:pt>
                      <c:pt idx="4">
                        <c:v>2.1633307743964686E-2</c:v>
                      </c:pt>
                      <c:pt idx="5">
                        <c:v>1.0198038917962452E-2</c:v>
                      </c:pt>
                      <c:pt idx="6">
                        <c:v>1.2083045979067026E-2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4-2F38-4C83-84BB-6270AFFE92B1}"/>
                  </c:ext>
                </c:extLst>
              </c15:ser>
            </c15:filteredScatterSeries>
            <c15:filteredScatterSeries>
              <c15:ser>
                <c:idx val="21"/>
                <c:order val="2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Deplacement'!$AL$39</c15:sqref>
                        </c15:formulaRef>
                      </c:ext>
                    </c:extLst>
                    <c:strCache>
                      <c:ptCount val="1"/>
                      <c:pt idx="0">
                        <c:v>1019</c:v>
                      </c:pt>
                    </c:strCache>
                  </c:strRef>
                </c:tx>
                <c:spPr>
                  <a:ln w="19050" cap="rnd">
                    <a:solidFill>
                      <a:schemeClr val="accent4">
                        <a:lumMod val="8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4">
                        <a:lumMod val="80000"/>
                      </a:schemeClr>
                    </a:solidFill>
                    <a:ln w="9525">
                      <a:solidFill>
                        <a:schemeClr val="accent4">
                          <a:lumMod val="8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Deplacement'!$AM$39:$AT$39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1.5264337263656735E-2</c:v>
                      </c:pt>
                      <c:pt idx="2">
                        <c:v>8.9442718142041348E-3</c:v>
                      </c:pt>
                      <c:pt idx="3">
                        <c:v>5.0990195503049117E-3</c:v>
                      </c:pt>
                      <c:pt idx="4">
                        <c:v>2.0808652100750672E-2</c:v>
                      </c:pt>
                      <c:pt idx="5">
                        <c:v>6.3245554734819949E-3</c:v>
                      </c:pt>
                      <c:pt idx="6">
                        <c:v>9.2195444785062725E-3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5-2F38-4C83-84BB-6270AFFE92B1}"/>
                  </c:ext>
                </c:extLst>
              </c15:ser>
            </c15:filteredScatterSeries>
            <c15:filteredScatterSeries>
              <c15:ser>
                <c:idx val="22"/>
                <c:order val="2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Deplacement'!$AL$40</c15:sqref>
                        </c15:formulaRef>
                      </c:ext>
                    </c:extLst>
                    <c:strCache>
                      <c:ptCount val="1"/>
                      <c:pt idx="0">
                        <c:v>1020</c:v>
                      </c:pt>
                    </c:strCache>
                  </c:strRef>
                </c:tx>
                <c:spPr>
                  <a:ln w="19050" cap="rnd">
                    <a:solidFill>
                      <a:schemeClr val="accent5">
                        <a:lumMod val="8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5">
                        <a:lumMod val="80000"/>
                      </a:schemeClr>
                    </a:solidFill>
                    <a:ln w="9525">
                      <a:solidFill>
                        <a:schemeClr val="accent5">
                          <a:lumMod val="8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Deplacement'!$AM$40:$AT$40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9.433981456746671E-3</c:v>
                      </c:pt>
                      <c:pt idx="2">
                        <c:v>6.4031240688584463E-3</c:v>
                      </c:pt>
                      <c:pt idx="3">
                        <c:v>3.1622772581621564E-3</c:v>
                      </c:pt>
                      <c:pt idx="4">
                        <c:v>9.433981456746671E-3</c:v>
                      </c:pt>
                      <c:pt idx="5">
                        <c:v>1.0000001639127731E-3</c:v>
                      </c:pt>
                      <c:pt idx="6">
                        <c:v>6.3245553630407172E-3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6-2F38-4C83-84BB-6270AFFE92B1}"/>
                  </c:ext>
                </c:extLst>
              </c15:ser>
            </c15:filteredScatterSeries>
            <c15:filteredScatterSeries>
              <c15:ser>
                <c:idx val="23"/>
                <c:order val="2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Deplacement'!$AL$41</c15:sqref>
                        </c15:formulaRef>
                      </c:ext>
                    </c:extLst>
                    <c:strCache>
                      <c:ptCount val="1"/>
                      <c:pt idx="0">
                        <c:v>1021</c:v>
                      </c:pt>
                    </c:strCache>
                  </c:strRef>
                </c:tx>
                <c:spPr>
                  <a:ln w="19050" cap="rnd">
                    <a:solidFill>
                      <a:schemeClr val="accent6">
                        <a:lumMod val="8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6">
                        <a:lumMod val="80000"/>
                      </a:schemeClr>
                    </a:solidFill>
                    <a:ln w="9525">
                      <a:solidFill>
                        <a:schemeClr val="accent6">
                          <a:lumMod val="8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Deplacement'!$AM$41:$AT$41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7-2F38-4C83-84BB-6270AFFE92B1}"/>
                  </c:ext>
                </c:extLst>
              </c15:ser>
            </c15:filteredScatterSeries>
            <c15:filteredScatterSeries>
              <c15:ser>
                <c:idx val="26"/>
                <c:order val="2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Deplacement'!$AL$44</c15:sqref>
                        </c15:formulaRef>
                      </c:ext>
                    </c:extLst>
                    <c:strCache>
                      <c:ptCount val="1"/>
                      <c:pt idx="0">
                        <c:v>1023</c:v>
                      </c:pt>
                    </c:strCache>
                  </c:strRef>
                </c:tx>
                <c:spPr>
                  <a:ln w="19050" cap="rnd">
                    <a:solidFill>
                      <a:schemeClr val="accent3">
                        <a:lumMod val="60000"/>
                        <a:lumOff val="4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3">
                        <a:lumMod val="60000"/>
                        <a:lumOff val="40000"/>
                      </a:schemeClr>
                    </a:solidFill>
                    <a:ln w="9525">
                      <a:solidFill>
                        <a:schemeClr val="accent3">
                          <a:lumMod val="60000"/>
                          <a:lumOff val="4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Deplacement'!$AM$44:$AT$44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8-2F38-4C83-84BB-6270AFFE92B1}"/>
                  </c:ext>
                </c:extLst>
              </c15:ser>
            </c15:filteredScatterSeries>
            <c15:filteredScatterSeries>
              <c15:ser>
                <c:idx val="28"/>
                <c:order val="2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Deplacement'!$AL$46</c15:sqref>
                        </c15:formulaRef>
                      </c:ext>
                    </c:extLst>
                    <c:strCache>
                      <c:ptCount val="1"/>
                      <c:pt idx="0">
                        <c:v>1024</c:v>
                      </c:pt>
                    </c:strCache>
                  </c:strRef>
                </c:tx>
                <c:spPr>
                  <a:ln w="19050" cap="rnd">
                    <a:solidFill>
                      <a:schemeClr val="accent5">
                        <a:lumMod val="60000"/>
                        <a:lumOff val="4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5">
                        <a:lumMod val="60000"/>
                        <a:lumOff val="40000"/>
                      </a:schemeClr>
                    </a:solidFill>
                    <a:ln w="9525">
                      <a:solidFill>
                        <a:schemeClr val="accent5">
                          <a:lumMod val="60000"/>
                          <a:lumOff val="4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Deplacement'!$AM$46:$AT$46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9-2F38-4C83-84BB-6270AFFE92B1}"/>
                  </c:ext>
                </c:extLst>
              </c15:ser>
            </c15:filteredScatterSeries>
            <c15:filteredScatterSeries>
              <c15:ser>
                <c:idx val="29"/>
                <c:order val="2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Deplacement'!$AL$47</c15:sqref>
                        </c15:formulaRef>
                      </c:ext>
                    </c:extLst>
                    <c:strCache>
                      <c:ptCount val="1"/>
                      <c:pt idx="0">
                        <c:v>1024a</c:v>
                      </c:pt>
                    </c:strCache>
                  </c:strRef>
                </c:tx>
                <c:spPr>
                  <a:ln w="19050" cap="rnd">
                    <a:solidFill>
                      <a:schemeClr val="accent6">
                        <a:lumMod val="60000"/>
                        <a:lumOff val="4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6">
                        <a:lumMod val="60000"/>
                        <a:lumOff val="40000"/>
                      </a:schemeClr>
                    </a:solidFill>
                    <a:ln w="9525">
                      <a:solidFill>
                        <a:schemeClr val="accent6">
                          <a:lumMod val="60000"/>
                          <a:lumOff val="4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Deplacement'!$AM$47:$AT$47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A-2F38-4C83-84BB-6270AFFE92B1}"/>
                  </c:ext>
                </c:extLst>
              </c15:ser>
            </c15:filteredScatterSeries>
            <c15:filteredScatterSeries>
              <c15:ser>
                <c:idx val="31"/>
                <c:order val="2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Deplacement'!$AL$49</c15:sqref>
                        </c15:formulaRef>
                      </c:ext>
                    </c:extLst>
                    <c:strCache>
                      <c:ptCount val="1"/>
                      <c:pt idx="0">
                        <c:v>1024c</c:v>
                      </c:pt>
                    </c:strCache>
                  </c:strRef>
                </c:tx>
                <c:spPr>
                  <a:ln w="25400" cap="rnd">
                    <a:solidFill>
                      <a:schemeClr val="accent2">
                        <a:lumMod val="5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2">
                        <a:lumMod val="50000"/>
                      </a:schemeClr>
                    </a:solidFill>
                    <a:ln w="9525">
                      <a:solidFill>
                        <a:schemeClr val="accent2">
                          <a:lumMod val="5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Deplacement'!$AM$49:$AT$49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5.0990203265562917E-3</c:v>
                      </c:pt>
                      <c:pt idx="2">
                        <c:v>6.9999999832361937E-3</c:v>
                      </c:pt>
                      <c:pt idx="3">
                        <c:v>3.8415751977917969</c:v>
                      </c:pt>
                      <c:pt idx="4">
                        <c:v>3.8411532122181238</c:v>
                      </c:pt>
                      <c:pt idx="5">
                        <c:v>3.8339672663596098</c:v>
                      </c:pt>
                      <c:pt idx="6">
                        <c:v>3.8285972627003928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B-2F38-4C83-84BB-6270AFFE92B1}"/>
                  </c:ext>
                </c:extLst>
              </c15:ser>
            </c15:filteredScatterSeries>
            <c15:filteredScatterSeries>
              <c15:ser>
                <c:idx val="33"/>
                <c:order val="3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Deplacement'!$AL$51</c15:sqref>
                        </c15:formulaRef>
                      </c:ext>
                    </c:extLst>
                    <c:strCache>
                      <c:ptCount val="1"/>
                      <c:pt idx="0">
                        <c:v>1026</c:v>
                      </c:pt>
                    </c:strCache>
                  </c:strRef>
                </c:tx>
                <c:spPr>
                  <a:ln w="19050" cap="rnd">
                    <a:solidFill>
                      <a:schemeClr val="accent4">
                        <a:lumMod val="5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4">
                        <a:lumMod val="50000"/>
                      </a:schemeClr>
                    </a:solidFill>
                    <a:ln w="9525">
                      <a:solidFill>
                        <a:schemeClr val="accent4">
                          <a:lumMod val="5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Deplacement'!$AM$51:$AT$51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7.2111025705589617E-3</c:v>
                      </c:pt>
                      <c:pt idx="2">
                        <c:v>1.0816654307867659E-2</c:v>
                      </c:pt>
                      <c:pt idx="3">
                        <c:v>1.5033296403215123E-2</c:v>
                      </c:pt>
                      <c:pt idx="4">
                        <c:v>1.5231546308458134E-2</c:v>
                      </c:pt>
                      <c:pt idx="5">
                        <c:v>2.0396078201219647E-2</c:v>
                      </c:pt>
                      <c:pt idx="6">
                        <c:v>2.451530141173177E-2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C-2F38-4C83-84BB-6270AFFE92B1}"/>
                  </c:ext>
                </c:extLst>
              </c15:ser>
            </c15:filteredScatterSeries>
            <c15:filteredScatterSeries>
              <c15:ser>
                <c:idx val="35"/>
                <c:order val="3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Deplacement'!$AL$53</c15:sqref>
                        </c15:formulaRef>
                      </c:ext>
                    </c:extLst>
                    <c:strCache>
                      <c:ptCount val="1"/>
                      <c:pt idx="0">
                        <c:v>1028a</c:v>
                      </c:pt>
                    </c:strCache>
                  </c:strRef>
                </c:tx>
                <c:spPr>
                  <a:ln w="19050" cap="rnd">
                    <a:solidFill>
                      <a:schemeClr val="accent6">
                        <a:lumMod val="5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6">
                        <a:lumMod val="50000"/>
                      </a:schemeClr>
                    </a:solidFill>
                    <a:ln w="9525">
                      <a:solidFill>
                        <a:schemeClr val="accent6">
                          <a:lumMod val="5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Deplacement'!$AM$53:$AT$53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0</c:v>
                      </c:pt>
                      <c:pt idx="2">
                        <c:v>1.0295630053333156E-2</c:v>
                      </c:pt>
                      <c:pt idx="3">
                        <c:v>1.4142136295446444E-3</c:v>
                      </c:pt>
                      <c:pt idx="4">
                        <c:v>1.4142136295446444E-3</c:v>
                      </c:pt>
                      <c:pt idx="5">
                        <c:v>2.828426682862855E-3</c:v>
                      </c:pt>
                      <c:pt idx="6">
                        <c:v>3.6055508978258765E-3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D-2F38-4C83-84BB-6270AFFE92B1}"/>
                  </c:ext>
                </c:extLst>
              </c15:ser>
            </c15:filteredScatterSeries>
            <c15:filteredScatterSeries>
              <c15:ser>
                <c:idx val="36"/>
                <c:order val="3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Deplacement'!$AL$54</c15:sqref>
                        </c15:formulaRef>
                      </c:ext>
                    </c:extLst>
                    <c:strCache>
                      <c:ptCount val="1"/>
                      <c:pt idx="0">
                        <c:v>1029</c:v>
                      </c:pt>
                    </c:strCache>
                  </c:strRef>
                </c:tx>
                <c:spPr>
                  <a:ln w="19050" cap="rnd">
                    <a:solidFill>
                      <a:schemeClr val="accent1">
                        <a:lumMod val="70000"/>
                        <a:lumOff val="3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>
                        <a:lumMod val="70000"/>
                        <a:lumOff val="30000"/>
                      </a:schemeClr>
                    </a:solidFill>
                    <a:ln w="9525">
                      <a:solidFill>
                        <a:schemeClr val="accent1">
                          <a:lumMod val="70000"/>
                          <a:lumOff val="3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Deplacement'!$AM$54:$AT$54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5.6568540242701608E-3</c:v>
                      </c:pt>
                      <c:pt idx="2">
                        <c:v>1.0000000474974513E-3</c:v>
                      </c:pt>
                      <c:pt idx="3">
                        <c:v>1.0440306391517405E-2</c:v>
                      </c:pt>
                      <c:pt idx="4">
                        <c:v>1.5297058468267349E-2</c:v>
                      </c:pt>
                      <c:pt idx="5">
                        <c:v>5.6568540242701608E-3</c:v>
                      </c:pt>
                      <c:pt idx="6">
                        <c:v>3.6055509624015086E-3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E-2F38-4C83-84BB-6270AFFE92B1}"/>
                  </c:ext>
                </c:extLst>
              </c15:ser>
            </c15:filteredScatterSeries>
            <c15:filteredScatterSeries>
              <c15:ser>
                <c:idx val="37"/>
                <c:order val="3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Deplacement'!$AL$55</c15:sqref>
                        </c15:formulaRef>
                      </c:ext>
                    </c:extLst>
                    <c:strCache>
                      <c:ptCount val="1"/>
                      <c:pt idx="0">
                        <c:v>1030</c:v>
                      </c:pt>
                    </c:strCache>
                  </c:strRef>
                </c:tx>
                <c:spPr>
                  <a:ln w="19050" cap="rnd">
                    <a:solidFill>
                      <a:schemeClr val="accent2">
                        <a:lumMod val="70000"/>
                        <a:lumOff val="3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2">
                        <a:lumMod val="70000"/>
                        <a:lumOff val="30000"/>
                      </a:schemeClr>
                    </a:solidFill>
                    <a:ln w="9525">
                      <a:solidFill>
                        <a:schemeClr val="accent2">
                          <a:lumMod val="70000"/>
                          <a:lumOff val="3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Deplacement'!$AM$55:$AT$55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8.0622579146420927E-3</c:v>
                      </c:pt>
                      <c:pt idx="2">
                        <c:v>1.2529964160989594E-2</c:v>
                      </c:pt>
                      <c:pt idx="3">
                        <c:v>1.0000001639127731E-3</c:v>
                      </c:pt>
                      <c:pt idx="4">
                        <c:v>7.2801099632223282E-3</c:v>
                      </c:pt>
                      <c:pt idx="5">
                        <c:v>2.2360682919573805E-3</c:v>
                      </c:pt>
                      <c:pt idx="6">
                        <c:v>4.9999997019767864E-3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F-2F38-4C83-84BB-6270AFFE92B1}"/>
                  </c:ext>
                </c:extLst>
              </c15:ser>
            </c15:filteredScatterSeries>
            <c15:filteredScatterSeries>
              <c15:ser>
                <c:idx val="38"/>
                <c:order val="3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Deplacement'!$AL$56</c15:sqref>
                        </c15:formulaRef>
                      </c:ext>
                    </c:extLst>
                    <c:strCache>
                      <c:ptCount val="1"/>
                      <c:pt idx="0">
                        <c:v>1031</c:v>
                      </c:pt>
                    </c:strCache>
                  </c:strRef>
                </c:tx>
                <c:spPr>
                  <a:ln w="19050" cap="rnd">
                    <a:solidFill>
                      <a:schemeClr val="accent3">
                        <a:lumMod val="70000"/>
                        <a:lumOff val="3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3">
                        <a:lumMod val="70000"/>
                        <a:lumOff val="30000"/>
                      </a:schemeClr>
                    </a:solidFill>
                    <a:ln w="9525">
                      <a:solidFill>
                        <a:schemeClr val="accent3">
                          <a:lumMod val="70000"/>
                          <a:lumOff val="3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Deplacement'!$AM$56:$AT$56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8.0622575969721364E-3</c:v>
                      </c:pt>
                      <c:pt idx="2">
                        <c:v>5.0990195503049117E-3</c:v>
                      </c:pt>
                      <c:pt idx="3">
                        <c:v>4.2426403947255368E-3</c:v>
                      </c:pt>
                      <c:pt idx="4">
                        <c:v>7.2801099632223282E-3</c:v>
                      </c:pt>
                      <c:pt idx="5">
                        <c:v>4.1231053696968653E-3</c:v>
                      </c:pt>
                      <c:pt idx="6">
                        <c:v>6.4031241234014996E-3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30-2F38-4C83-84BB-6270AFFE92B1}"/>
                  </c:ext>
                </c:extLst>
              </c15:ser>
            </c15:filteredScatterSeries>
            <c15:filteredScatterSeries>
              <c15:ser>
                <c:idx val="39"/>
                <c:order val="3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Deplacement'!$AL$57</c15:sqref>
                        </c15:formulaRef>
                      </c:ext>
                    </c:extLst>
                    <c:strCache>
                      <c:ptCount val="1"/>
                      <c:pt idx="0">
                        <c:v>1032</c:v>
                      </c:pt>
                    </c:strCache>
                  </c:strRef>
                </c:tx>
                <c:spPr>
                  <a:ln w="19050" cap="rnd">
                    <a:solidFill>
                      <a:schemeClr val="accent4">
                        <a:lumMod val="70000"/>
                        <a:lumOff val="3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4">
                        <a:lumMod val="70000"/>
                        <a:lumOff val="30000"/>
                      </a:schemeClr>
                    </a:solidFill>
                    <a:ln w="9525">
                      <a:solidFill>
                        <a:schemeClr val="accent4">
                          <a:lumMod val="70000"/>
                          <a:lumOff val="3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Deplacement'!$AM$57:$AT$57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1.0770329520534305E-2</c:v>
                      </c:pt>
                      <c:pt idx="2">
                        <c:v>7.2111025705589617E-3</c:v>
                      </c:pt>
                      <c:pt idx="3">
                        <c:v>4.9999997019767864E-3</c:v>
                      </c:pt>
                      <c:pt idx="4">
                        <c:v>4.4721360632896208E-3</c:v>
                      </c:pt>
                      <c:pt idx="5">
                        <c:v>1.4142137118627008E-3</c:v>
                      </c:pt>
                      <c:pt idx="6">
                        <c:v>8.2462113605607165E-3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31-2F38-4C83-84BB-6270AFFE92B1}"/>
                  </c:ext>
                </c:extLst>
              </c15:ser>
            </c15:filteredScatterSeries>
            <c15:filteredScatterSeries>
              <c15:ser>
                <c:idx val="40"/>
                <c:order val="3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Deplacement'!$AL$58</c15:sqref>
                        </c15:formulaRef>
                      </c:ext>
                    </c:extLst>
                    <c:strCache>
                      <c:ptCount val="1"/>
                      <c:pt idx="0">
                        <c:v>1033</c:v>
                      </c:pt>
                    </c:strCache>
                  </c:strRef>
                </c:tx>
                <c:spPr>
                  <a:ln w="19050" cap="rnd">
                    <a:solidFill>
                      <a:schemeClr val="accent5">
                        <a:lumMod val="70000"/>
                        <a:lumOff val="3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5">
                        <a:lumMod val="70000"/>
                        <a:lumOff val="30000"/>
                      </a:schemeClr>
                    </a:solidFill>
                    <a:ln w="9525">
                      <a:solidFill>
                        <a:schemeClr val="accent5">
                          <a:lumMod val="70000"/>
                          <a:lumOff val="3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Deplacement'!$AM$58:$AT$58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8.9442718142041348E-3</c:v>
                      </c:pt>
                      <c:pt idx="2">
                        <c:v>8.9442718142041348E-3</c:v>
                      </c:pt>
                      <c:pt idx="3">
                        <c:v>2.9999995604157448E-3</c:v>
                      </c:pt>
                      <c:pt idx="4">
                        <c:v>6.3245553630407259E-3</c:v>
                      </c:pt>
                      <c:pt idx="5">
                        <c:v>7.8102496444263352E-3</c:v>
                      </c:pt>
                      <c:pt idx="6">
                        <c:v>6.9999999832361937E-3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32-2F38-4C83-84BB-6270AFFE92B1}"/>
                  </c:ext>
                </c:extLst>
              </c15:ser>
            </c15:filteredScatterSeries>
            <c15:filteredScatterSeries>
              <c15:ser>
                <c:idx val="42"/>
                <c:order val="3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Deplacement'!$AL$60</c15:sqref>
                        </c15:formulaRef>
                      </c:ext>
                    </c:extLst>
                    <c:strCache>
                      <c:ptCount val="1"/>
                      <c:pt idx="0">
                        <c:v>1034a</c:v>
                      </c:pt>
                    </c:strCache>
                  </c:strRef>
                </c:tx>
                <c:spPr>
                  <a:ln w="19050" cap="rnd">
                    <a:solidFill>
                      <a:schemeClr val="accent1">
                        <a:lumMod val="7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>
                        <a:lumMod val="70000"/>
                      </a:schemeClr>
                    </a:solidFill>
                    <a:ln w="9525">
                      <a:solidFill>
                        <a:schemeClr val="accent1">
                          <a:lumMod val="7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Deplacement'!$AM$60:$AT$60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7.0710670940519619E-3</c:v>
                      </c:pt>
                      <c:pt idx="2">
                        <c:v>1.649242260818198E-2</c:v>
                      </c:pt>
                      <c:pt idx="3">
                        <c:v>1.7000000191140265E-2</c:v>
                      </c:pt>
                      <c:pt idx="4">
                        <c:v>2.3769728704430115E-2</c:v>
                      </c:pt>
                      <c:pt idx="5">
                        <c:v>2.1095023112819411E-2</c:v>
                      </c:pt>
                      <c:pt idx="6">
                        <c:v>2.2671568486279773E-2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33-2F38-4C83-84BB-6270AFFE92B1}"/>
                  </c:ext>
                </c:extLst>
              </c15:ser>
            </c15:filteredScatterSeries>
            <c15:filteredScatterSeries>
              <c15:ser>
                <c:idx val="44"/>
                <c:order val="4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Deplacement'!$AL$62</c15:sqref>
                        </c15:formulaRef>
                      </c:ext>
                    </c:extLst>
                    <c:strCache>
                      <c:ptCount val="1"/>
                      <c:pt idx="0">
                        <c:v>1035a</c:v>
                      </c:pt>
                    </c:strCache>
                  </c:strRef>
                </c:tx>
                <c:spPr>
                  <a:ln w="19050" cap="rnd">
                    <a:solidFill>
                      <a:schemeClr val="accent3">
                        <a:lumMod val="7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3">
                        <a:lumMod val="70000"/>
                      </a:schemeClr>
                    </a:solidFill>
                    <a:ln w="9525">
                      <a:solidFill>
                        <a:schemeClr val="accent3">
                          <a:lumMod val="7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Deplacement'!$AM$62:$AT$62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5.8309517525343317E-3</c:v>
                      </c:pt>
                      <c:pt idx="2">
                        <c:v>1.9235383873812784E-2</c:v>
                      </c:pt>
                      <c:pt idx="3">
                        <c:v>2.459674772334268E-2</c:v>
                      </c:pt>
                      <c:pt idx="4">
                        <c:v>3.1256999140256252E-2</c:v>
                      </c:pt>
                      <c:pt idx="5">
                        <c:v>2.3853720440379988E-2</c:v>
                      </c:pt>
                      <c:pt idx="6">
                        <c:v>2.7784887706456911E-2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34-2F38-4C83-84BB-6270AFFE92B1}"/>
                  </c:ext>
                </c:extLst>
              </c15:ser>
            </c15:filteredScatterSeries>
            <c15:filteredScatterSeries>
              <c15:ser>
                <c:idx val="46"/>
                <c:order val="4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Deplacement'!$AL$64</c15:sqref>
                        </c15:formulaRef>
                      </c:ext>
                    </c:extLst>
                    <c:strCache>
                      <c:ptCount val="1"/>
                      <c:pt idx="0">
                        <c:v>1036a</c:v>
                      </c:pt>
                    </c:strCache>
                  </c:strRef>
                </c:tx>
                <c:spPr>
                  <a:ln w="19050" cap="rnd">
                    <a:solidFill>
                      <a:schemeClr val="accent5">
                        <a:lumMod val="7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5">
                        <a:lumMod val="70000"/>
                      </a:schemeClr>
                    </a:solidFill>
                    <a:ln w="9525">
                      <a:solidFill>
                        <a:schemeClr val="accent5">
                          <a:lumMod val="7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Deplacement'!$AM$64:$AT$64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7.0000002160668373E-3</c:v>
                      </c:pt>
                      <c:pt idx="2">
                        <c:v>1.6155494453743716E-2</c:v>
                      </c:pt>
                      <c:pt idx="3">
                        <c:v>2.5495097801752575E-2</c:v>
                      </c:pt>
                      <c:pt idx="4">
                        <c:v>2.8460498820766292E-2</c:v>
                      </c:pt>
                      <c:pt idx="5">
                        <c:v>3.3941125627346094E-2</c:v>
                      </c:pt>
                      <c:pt idx="6">
                        <c:v>3.9623225584476597E-2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35-2F38-4C83-84BB-6270AFFE92B1}"/>
                  </c:ext>
                </c:extLst>
              </c15:ser>
            </c15:filteredScatterSeries>
            <c15:filteredScatterSeries>
              <c15:ser>
                <c:idx val="47"/>
                <c:order val="4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Deplacement'!$AL$65</c15:sqref>
                        </c15:formulaRef>
                      </c:ext>
                    </c:extLst>
                    <c:strCache>
                      <c:ptCount val="1"/>
                      <c:pt idx="0">
                        <c:v>1037</c:v>
                      </c:pt>
                    </c:strCache>
                  </c:strRef>
                </c:tx>
                <c:spPr>
                  <a:ln w="19050" cap="rnd">
                    <a:solidFill>
                      <a:schemeClr val="accent6">
                        <a:lumMod val="7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6">
                        <a:lumMod val="70000"/>
                      </a:schemeClr>
                    </a:solidFill>
                    <a:ln w="9525">
                      <a:solidFill>
                        <a:schemeClr val="accent6">
                          <a:lumMod val="7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Deplacement'!$AM$65:$AT$65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5.8309516726740918E-3</c:v>
                      </c:pt>
                      <c:pt idx="2">
                        <c:v>8.0622575969721364E-3</c:v>
                      </c:pt>
                      <c:pt idx="3">
                        <c:v>4.2426410532700447E-3</c:v>
                      </c:pt>
                      <c:pt idx="4">
                        <c:v>3.6055514790062958E-3</c:v>
                      </c:pt>
                      <c:pt idx="5">
                        <c:v>8.2462113605607165E-3</c:v>
                      </c:pt>
                      <c:pt idx="6">
                        <c:v>1.1045360972667366E-2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36-2F38-4C83-84BB-6270AFFE92B1}"/>
                  </c:ext>
                </c:extLst>
              </c15:ser>
            </c15:filteredScatterSeries>
            <c15:filteredScatterSeries>
              <c15:ser>
                <c:idx val="48"/>
                <c:order val="4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Deplacement'!$AL$66</c15:sqref>
                        </c15:formulaRef>
                      </c:ext>
                    </c:extLst>
                    <c:strCache>
                      <c:ptCount val="1"/>
                      <c:pt idx="0">
                        <c:v>1038</c:v>
                      </c:pt>
                    </c:strCache>
                  </c:strRef>
                </c:tx>
                <c:spPr>
                  <a:ln w="19050" cap="rnd">
                    <a:solidFill>
                      <a:schemeClr val="accent1">
                        <a:lumMod val="50000"/>
                        <a:lumOff val="5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>
                        <a:lumMod val="50000"/>
                        <a:lumOff val="50000"/>
                      </a:schemeClr>
                    </a:solidFill>
                    <a:ln w="9525">
                      <a:solidFill>
                        <a:schemeClr val="accent1">
                          <a:lumMod val="50000"/>
                          <a:lumOff val="5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Deplacement'!$AM$66:$AT$66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4.4721356988520087E-3</c:v>
                      </c:pt>
                      <c:pt idx="2">
                        <c:v>8.5440032382352871E-3</c:v>
                      </c:pt>
                      <c:pt idx="3">
                        <c:v>5.0000000046566129E-3</c:v>
                      </c:pt>
                      <c:pt idx="4">
                        <c:v>4.4721356467895233E-3</c:v>
                      </c:pt>
                      <c:pt idx="5">
                        <c:v>4.9999997951090495E-3</c:v>
                      </c:pt>
                      <c:pt idx="6">
                        <c:v>1.1313708789402891E-2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37-2F38-4C83-84BB-6270AFFE92B1}"/>
                  </c:ext>
                </c:extLst>
              </c15:ser>
            </c15:filteredScatterSeries>
            <c15:filteredScatterSeries>
              <c15:ser>
                <c:idx val="49"/>
                <c:order val="4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Deplacement'!$AL$67</c15:sqref>
                        </c15:formulaRef>
                      </c:ext>
                    </c:extLst>
                    <c:strCache>
                      <c:ptCount val="1"/>
                      <c:pt idx="0">
                        <c:v>1039</c:v>
                      </c:pt>
                    </c:strCache>
                  </c:strRef>
                </c:tx>
                <c:spPr>
                  <a:ln w="19050" cap="rnd">
                    <a:solidFill>
                      <a:schemeClr val="accent2">
                        <a:lumMod val="50000"/>
                        <a:lumOff val="5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2">
                        <a:lumMod val="50000"/>
                        <a:lumOff val="50000"/>
                      </a:schemeClr>
                    </a:solidFill>
                    <a:ln w="9525">
                      <a:solidFill>
                        <a:schemeClr val="accent2">
                          <a:lumMod val="50000"/>
                          <a:lumOff val="5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Deplacement'!$AM$67:$AT$67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5.0000003539025905E-3</c:v>
                      </c:pt>
                      <c:pt idx="2">
                        <c:v>7.8102497189536076E-3</c:v>
                      </c:pt>
                      <c:pt idx="3">
                        <c:v>4.1231055108712483E-3</c:v>
                      </c:pt>
                      <c:pt idx="4">
                        <c:v>5.38516458732492E-3</c:v>
                      </c:pt>
                      <c:pt idx="5">
                        <c:v>2.2360674068946391E-3</c:v>
                      </c:pt>
                      <c:pt idx="6">
                        <c:v>8.9442717100791051E-3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38-2F38-4C83-84BB-6270AFFE92B1}"/>
                  </c:ext>
                </c:extLst>
              </c15:ser>
            </c15:filteredScatterSeries>
            <c15:filteredScatterSeries>
              <c15:ser>
                <c:idx val="50"/>
                <c:order val="4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Deplacement'!$AL$68</c15:sqref>
                        </c15:formulaRef>
                      </c:ext>
                    </c:extLst>
                    <c:strCache>
                      <c:ptCount val="1"/>
                      <c:pt idx="0">
                        <c:v>1040</c:v>
                      </c:pt>
                    </c:strCache>
                  </c:strRef>
                </c:tx>
                <c:spPr>
                  <a:ln w="19050" cap="rnd">
                    <a:solidFill>
                      <a:schemeClr val="accent3">
                        <a:lumMod val="50000"/>
                        <a:lumOff val="5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3">
                        <a:lumMod val="50000"/>
                        <a:lumOff val="50000"/>
                      </a:schemeClr>
                    </a:solidFill>
                    <a:ln w="9525">
                      <a:solidFill>
                        <a:schemeClr val="accent3">
                          <a:lumMod val="50000"/>
                          <a:lumOff val="5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Deplacement'!$AM$68:$AT$68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0</c:v>
                      </c:pt>
                      <c:pt idx="2">
                        <c:v>3.6055516727331038E-3</c:v>
                      </c:pt>
                      <c:pt idx="3">
                        <c:v>2.2360680316448104E-3</c:v>
                      </c:pt>
                      <c:pt idx="4">
                        <c:v>1.2369316956136477E-2</c:v>
                      </c:pt>
                      <c:pt idx="5">
                        <c:v>5.0000003539025905E-3</c:v>
                      </c:pt>
                      <c:pt idx="6">
                        <c:v>6.7082037825593396E-3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39-2F38-4C83-84BB-6270AFFE92B1}"/>
                  </c:ext>
                </c:extLst>
              </c15:ser>
            </c15:filteredScatterSeries>
            <c15:filteredScatterSeries>
              <c15:ser>
                <c:idx val="51"/>
                <c:order val="4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Deplacement'!$AL$69</c15:sqref>
                        </c15:formulaRef>
                      </c:ext>
                    </c:extLst>
                    <c:strCache>
                      <c:ptCount val="1"/>
                      <c:pt idx="0">
                        <c:v>1041</c:v>
                      </c:pt>
                    </c:strCache>
                  </c:strRef>
                </c:tx>
                <c:spPr>
                  <a:ln w="19050" cap="rnd">
                    <a:solidFill>
                      <a:schemeClr val="accent4">
                        <a:lumMod val="50000"/>
                        <a:lumOff val="5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4">
                        <a:lumMod val="50000"/>
                        <a:lumOff val="50000"/>
                      </a:schemeClr>
                    </a:solidFill>
                    <a:ln w="9525">
                      <a:solidFill>
                        <a:schemeClr val="accent4">
                          <a:lumMod val="50000"/>
                          <a:lumOff val="5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Deplacement'!$AM$69:$AT$69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1.4142129710002132E-3</c:v>
                      </c:pt>
                      <c:pt idx="2">
                        <c:v>3.1622777367409974E-3</c:v>
                      </c:pt>
                      <c:pt idx="3">
                        <c:v>2.2360676151447901E-3</c:v>
                      </c:pt>
                      <c:pt idx="4">
                        <c:v>9.899494418995694E-3</c:v>
                      </c:pt>
                      <c:pt idx="5">
                        <c:v>5.38516458732492E-3</c:v>
                      </c:pt>
                      <c:pt idx="6">
                        <c:v>1.081665330694585E-2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3A-2F38-4C83-84BB-6270AFFE92B1}"/>
                  </c:ext>
                </c:extLst>
              </c15:ser>
            </c15:filteredScatterSeries>
            <c15:filteredScatterSeries>
              <c15:ser>
                <c:idx val="52"/>
                <c:order val="4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Deplacement'!$AL$70</c15:sqref>
                        </c15:formulaRef>
                      </c:ext>
                    </c:extLst>
                    <c:strCache>
                      <c:ptCount val="1"/>
                      <c:pt idx="0">
                        <c:v>1042</c:v>
                      </c:pt>
                    </c:strCache>
                  </c:strRef>
                </c:tx>
                <c:spPr>
                  <a:ln w="19050" cap="rnd">
                    <a:solidFill>
                      <a:schemeClr val="accent5">
                        <a:lumMod val="50000"/>
                        <a:lumOff val="5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5">
                        <a:lumMod val="50000"/>
                        <a:lumOff val="50000"/>
                      </a:schemeClr>
                    </a:solidFill>
                    <a:ln w="9525">
                      <a:solidFill>
                        <a:schemeClr val="accent5">
                          <a:lumMod val="50000"/>
                          <a:lumOff val="5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Deplacement'!$AM$70:$AT$70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3.1622777367409974E-3</c:v>
                      </c:pt>
                      <c:pt idx="2">
                        <c:v>3.1622777367409974E-3</c:v>
                      </c:pt>
                      <c:pt idx="3">
                        <c:v>4.0000000735744834E-3</c:v>
                      </c:pt>
                      <c:pt idx="4">
                        <c:v>3.1622777367409974E-3</c:v>
                      </c:pt>
                      <c:pt idx="5">
                        <c:v>5.0000003539025905E-3</c:v>
                      </c:pt>
                      <c:pt idx="6">
                        <c:v>7.6157733911633285E-3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3B-2F38-4C83-84BB-6270AFFE92B1}"/>
                  </c:ext>
                </c:extLst>
              </c15:ser>
            </c15:filteredScatterSeries>
            <c15:filteredScatterSeries>
              <c15:ser>
                <c:idx val="53"/>
                <c:order val="5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Deplacement'!$AL$71</c15:sqref>
                        </c15:formulaRef>
                      </c:ext>
                    </c:extLst>
                    <c:strCache>
                      <c:ptCount val="1"/>
                      <c:pt idx="0">
                        <c:v>1043</c:v>
                      </c:pt>
                    </c:strCache>
                  </c:strRef>
                </c:tx>
                <c:spPr>
                  <a:ln w="19050" cap="rnd">
                    <a:solidFill>
                      <a:schemeClr val="accent6">
                        <a:lumMod val="50000"/>
                        <a:lumOff val="5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6">
                        <a:lumMod val="50000"/>
                        <a:lumOff val="50000"/>
                      </a:schemeClr>
                    </a:solidFill>
                    <a:ln w="9525">
                      <a:solidFill>
                        <a:schemeClr val="accent6">
                          <a:lumMod val="50000"/>
                          <a:lumOff val="5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Deplacement'!$AM$71:$AT$71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3C-2F38-4C83-84BB-6270AFFE92B1}"/>
                  </c:ext>
                </c:extLst>
              </c15:ser>
            </c15:filteredScatterSeries>
            <c15:filteredScatterSeries>
              <c15:ser>
                <c:idx val="54"/>
                <c:order val="5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Deplacement'!$AL$72</c15:sqref>
                        </c15:formulaRef>
                      </c:ext>
                    </c:extLst>
                    <c:strCache>
                      <c:ptCount val="1"/>
                      <c:pt idx="0">
                        <c:v>1043a</c:v>
                      </c:pt>
                    </c:strCache>
                  </c:strRef>
                </c:tx>
                <c:spPr>
                  <a:ln w="19050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Deplacement'!$AM$72:$AT$72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1.9999993965029716E-3</c:v>
                      </c:pt>
                      <c:pt idx="2">
                        <c:v>4.9999997019767864E-3</c:v>
                      </c:pt>
                      <c:pt idx="3">
                        <c:v>3.0000000260770321E-3</c:v>
                      </c:pt>
                      <c:pt idx="4">
                        <c:v>6.7082037825593396E-3</c:v>
                      </c:pt>
                      <c:pt idx="5">
                        <c:v>6.3245554734819949E-3</c:v>
                      </c:pt>
                      <c:pt idx="6">
                        <c:v>1.166190382450967E-2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3D-2F38-4C83-84BB-6270AFFE92B1}"/>
                  </c:ext>
                </c:extLst>
              </c15:ser>
            </c15:filteredScatterSeries>
            <c15:filteredScatterSeries>
              <c15:ser>
                <c:idx val="55"/>
                <c:order val="5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Deplacement'!$AL$73</c15:sqref>
                        </c15:formulaRef>
                      </c:ext>
                    </c:extLst>
                    <c:strCache>
                      <c:ptCount val="1"/>
                      <c:pt idx="0">
                        <c:v>1044</c:v>
                      </c:pt>
                    </c:strCache>
                  </c:strRef>
                </c:tx>
                <c:spPr>
                  <a:ln w="19050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2"/>
                    </a:solidFill>
                    <a:ln w="9525">
                      <a:solidFill>
                        <a:schemeClr val="accent2"/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Deplacement'!$AM$73:$AT$73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3E-2F38-4C83-84BB-6270AFFE92B1}"/>
                  </c:ext>
                </c:extLst>
              </c15:ser>
            </c15:filteredScatterSeries>
            <c15:filteredScatterSeries>
              <c15:ser>
                <c:idx val="56"/>
                <c:order val="5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Deplacement'!$AL$74</c15:sqref>
                        </c15:formulaRef>
                      </c:ext>
                    </c:extLst>
                    <c:strCache>
                      <c:ptCount val="1"/>
                      <c:pt idx="0">
                        <c:v>1044a</c:v>
                      </c:pt>
                    </c:strCache>
                  </c:strRef>
                </c:tx>
                <c:spPr>
                  <a:ln w="19050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3"/>
                    </a:solidFill>
                    <a:ln w="9525">
                      <a:solidFill>
                        <a:schemeClr val="accent3"/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Deplacement'!$AM$74:$AT$74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3.6055516727331038E-3</c:v>
                      </c:pt>
                      <c:pt idx="2">
                        <c:v>1.1401753934880521E-2</c:v>
                      </c:pt>
                      <c:pt idx="3">
                        <c:v>4.1231056238106327E-3</c:v>
                      </c:pt>
                      <c:pt idx="4">
                        <c:v>7.6157732841607663E-3</c:v>
                      </c:pt>
                      <c:pt idx="5">
                        <c:v>8.000000030733645E-3</c:v>
                      </c:pt>
                      <c:pt idx="6">
                        <c:v>1.0049875646697829E-2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3F-2F38-4C83-84BB-6270AFFE92B1}"/>
                  </c:ext>
                </c:extLst>
              </c15:ser>
            </c15:filteredScatterSeries>
            <c15:filteredScatterSeries>
              <c15:ser>
                <c:idx val="57"/>
                <c:order val="5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Deplacement'!$AL$75</c15:sqref>
                        </c15:formulaRef>
                      </c:ext>
                    </c:extLst>
                    <c:strCache>
                      <c:ptCount val="1"/>
                      <c:pt idx="0">
                        <c:v>1045</c:v>
                      </c:pt>
                    </c:strCache>
                  </c:strRef>
                </c:tx>
                <c:spPr>
                  <a:ln w="19050" cap="rnd">
                    <a:solidFill>
                      <a:schemeClr val="accent4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4"/>
                    </a:solidFill>
                    <a:ln w="9525">
                      <a:solidFill>
                        <a:schemeClr val="accent4"/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Deplacement'!$AM$75:$AT$75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40-2F38-4C83-84BB-6270AFFE92B1}"/>
                  </c:ext>
                </c:extLst>
              </c15:ser>
            </c15:filteredScatterSeries>
            <c15:filteredScatterSeries>
              <c15:ser>
                <c:idx val="58"/>
                <c:order val="5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Deplacement'!$AL$76</c15:sqref>
                        </c15:formulaRef>
                      </c:ext>
                    </c:extLst>
                    <c:strCache>
                      <c:ptCount val="1"/>
                      <c:pt idx="0">
                        <c:v>1045a</c:v>
                      </c:pt>
                    </c:strCache>
                  </c:strRef>
                </c:tx>
                <c:spPr>
                  <a:ln w="19050" cap="rnd">
                    <a:solidFill>
                      <a:schemeClr val="accent5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5"/>
                    </a:solidFill>
                    <a:ln w="9525">
                      <a:solidFill>
                        <a:schemeClr val="accent5"/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Deplacement'!$AM$76:$AT$76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41-2F38-4C83-84BB-6270AFFE92B1}"/>
                  </c:ext>
                </c:extLst>
              </c15:ser>
            </c15:filteredScatterSeries>
            <c15:filteredScatterSeries>
              <c15:ser>
                <c:idx val="59"/>
                <c:order val="5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Deplacement'!$AL$77</c15:sqref>
                        </c15:formulaRef>
                      </c:ext>
                    </c:extLst>
                    <c:strCache>
                      <c:ptCount val="1"/>
                      <c:pt idx="0">
                        <c:v>1045b</c:v>
                      </c:pt>
                    </c:strCache>
                  </c:strRef>
                </c:tx>
                <c:spPr>
                  <a:ln w="19050" cap="rnd">
                    <a:solidFill>
                      <a:schemeClr val="accent6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6"/>
                    </a:solidFill>
                    <a:ln w="9525">
                      <a:solidFill>
                        <a:schemeClr val="accent6"/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Deplacement'!$AM$77:$AT$77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7.0710677361328573E-3</c:v>
                      </c:pt>
                      <c:pt idx="2">
                        <c:v>1.2806248719509489E-2</c:v>
                      </c:pt>
                      <c:pt idx="3">
                        <c:v>1.4142137118627008E-3</c:v>
                      </c:pt>
                      <c:pt idx="4">
                        <c:v>6.3245551789719587E-3</c:v>
                      </c:pt>
                      <c:pt idx="5">
                        <c:v>9.0000000782310963E-3</c:v>
                      </c:pt>
                      <c:pt idx="6">
                        <c:v>1.6278820575503863E-2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42-2F38-4C83-84BB-6270AFFE92B1}"/>
                  </c:ext>
                </c:extLst>
              </c15:ser>
            </c15:filteredScatterSeries>
            <c15:filteredScatterSeries>
              <c15:ser>
                <c:idx val="60"/>
                <c:order val="5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VQ!#REF!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:tx>
                <c:spPr>
                  <a:ln w="19050" cap="rnd">
                    <a:solidFill>
                      <a:schemeClr val="accent1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>
                        <a:lumMod val="60000"/>
                      </a:schemeClr>
                    </a:solidFill>
                    <a:ln w="9525">
                      <a:solidFill>
                        <a:schemeClr val="accent1">
                          <a:lumMod val="6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VQ!#REF!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43-2F38-4C83-84BB-6270AFFE92B1}"/>
                  </c:ext>
                </c:extLst>
              </c15:ser>
            </c15:filteredScatterSeries>
            <c15:filteredScatterSeries>
              <c15:ser>
                <c:idx val="61"/>
                <c:order val="5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Deplacement'!$AL$78</c15:sqref>
                        </c15:formulaRef>
                      </c:ext>
                    </c:extLst>
                    <c:strCache>
                      <c:ptCount val="1"/>
                      <c:pt idx="0">
                        <c:v>1046</c:v>
                      </c:pt>
                    </c:strCache>
                  </c:strRef>
                </c:tx>
                <c:spPr>
                  <a:ln w="19050" cap="rnd">
                    <a:solidFill>
                      <a:schemeClr val="accent2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2">
                        <a:lumMod val="60000"/>
                      </a:schemeClr>
                    </a:solidFill>
                    <a:ln w="9525">
                      <a:solidFill>
                        <a:schemeClr val="accent2">
                          <a:lumMod val="6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Deplacement'!$AM$78:$AT$78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7.2111024414077624E-3</c:v>
                      </c:pt>
                      <c:pt idx="2">
                        <c:v>1.6124515078427919E-2</c:v>
                      </c:pt>
                      <c:pt idx="3">
                        <c:v>2.2360681357698367E-3</c:v>
                      </c:pt>
                      <c:pt idx="4">
                        <c:v>6.7082037825593396E-3</c:v>
                      </c:pt>
                      <c:pt idx="5">
                        <c:v>6.0827626086897672E-3</c:v>
                      </c:pt>
                      <c:pt idx="6">
                        <c:v>1.8000000040046871E-2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44-2F38-4C83-84BB-6270AFFE92B1}"/>
                  </c:ext>
                </c:extLst>
              </c15:ser>
            </c15:filteredScatterSeries>
            <c15:filteredScatterSeries>
              <c15:ser>
                <c:idx val="62"/>
                <c:order val="5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Deplacement'!$AL$79</c15:sqref>
                        </c15:formulaRef>
                      </c:ext>
                    </c:extLst>
                    <c:strCache>
                      <c:ptCount val="1"/>
                      <c:pt idx="0">
                        <c:v>1051</c:v>
                      </c:pt>
                    </c:strCache>
                  </c:strRef>
                </c:tx>
                <c:spPr>
                  <a:ln w="19050" cap="rnd">
                    <a:solidFill>
                      <a:schemeClr val="accent3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3">
                        <a:lumMod val="60000"/>
                      </a:schemeClr>
                    </a:solidFill>
                    <a:ln w="9525">
                      <a:solidFill>
                        <a:schemeClr val="accent3">
                          <a:lumMod val="6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Deplacement'!$AM$79:$AT$79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8.6023251884429271E-3</c:v>
                      </c:pt>
                      <c:pt idx="2">
                        <c:v>1.2206555423007689E-2</c:v>
                      </c:pt>
                      <c:pt idx="3">
                        <c:v>9.9999923259019852E-4</c:v>
                      </c:pt>
                      <c:pt idx="4">
                        <c:v>9.2195444785062725E-3</c:v>
                      </c:pt>
                      <c:pt idx="5">
                        <c:v>6.3245550685306837E-3</c:v>
                      </c:pt>
                      <c:pt idx="6">
                        <c:v>3.6055509624015086E-3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45-2F38-4C83-84BB-6270AFFE92B1}"/>
                  </c:ext>
                </c:extLst>
              </c15:ser>
            </c15:filteredScatterSeries>
            <c15:filteredScatterSeries>
              <c15:ser>
                <c:idx val="64"/>
                <c:order val="6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Deplacement'!$AL$81</c15:sqref>
                        </c15:formulaRef>
                      </c:ext>
                    </c:extLst>
                    <c:strCache>
                      <c:ptCount val="1"/>
                      <c:pt idx="0">
                        <c:v>1053</c:v>
                      </c:pt>
                    </c:strCache>
                  </c:strRef>
                </c:tx>
                <c:spPr>
                  <a:ln w="19050" cap="rnd">
                    <a:solidFill>
                      <a:schemeClr val="accent5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5">
                        <a:lumMod val="60000"/>
                      </a:schemeClr>
                    </a:solidFill>
                    <a:ln w="9525">
                      <a:solidFill>
                        <a:schemeClr val="accent5">
                          <a:lumMod val="6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Deplacement'!$AM$81:$AT$81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5.0990195503049117E-3</c:v>
                      </c:pt>
                      <c:pt idx="2">
                        <c:v>2.2472205318652554E-2</c:v>
                      </c:pt>
                      <c:pt idx="3">
                        <c:v>2.7018512128435951E-2</c:v>
                      </c:pt>
                      <c:pt idx="4">
                        <c:v>2.8017851391081598E-2</c:v>
                      </c:pt>
                      <c:pt idx="5">
                        <c:v>2.9068883914786171E-2</c:v>
                      </c:pt>
                      <c:pt idx="6">
                        <c:v>2.7802877450031526E-2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46-2F38-4C83-84BB-6270AFFE92B1}"/>
                  </c:ext>
                </c:extLst>
              </c15:ser>
            </c15:filteredScatterSeries>
            <c15:filteredScatterSeries>
              <c15:ser>
                <c:idx val="70"/>
                <c:order val="6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Deplacement'!$AL$87</c15:sqref>
                        </c15:formulaRef>
                      </c:ext>
                    </c:extLst>
                    <c:strCache>
                      <c:ptCount val="1"/>
                      <c:pt idx="0">
                        <c:v>1059</c:v>
                      </c:pt>
                    </c:strCache>
                  </c:strRef>
                </c:tx>
                <c:spPr>
                  <a:ln w="19050" cap="rnd">
                    <a:solidFill>
                      <a:schemeClr val="accent5">
                        <a:lumMod val="80000"/>
                        <a:lumOff val="2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5">
                        <a:lumMod val="80000"/>
                        <a:lumOff val="20000"/>
                      </a:schemeClr>
                    </a:solidFill>
                    <a:ln w="9525">
                      <a:solidFill>
                        <a:schemeClr val="accent5">
                          <a:lumMod val="80000"/>
                          <a:lumOff val="2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Deplacement'!$AM$87:$AT$87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2.9410882264182273E-2</c:v>
                      </c:pt>
                      <c:pt idx="2">
                        <c:v>1.9416487729921897E-2</c:v>
                      </c:pt>
                      <c:pt idx="3">
                        <c:v>1.5264337263656735E-2</c:v>
                      </c:pt>
                      <c:pt idx="4">
                        <c:v>2.6400757778204307E-2</c:v>
                      </c:pt>
                      <c:pt idx="5">
                        <c:v>2.418677299307001E-2</c:v>
                      </c:pt>
                      <c:pt idx="6">
                        <c:v>2.009975079529408E-2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47-2F38-4C83-84BB-6270AFFE92B1}"/>
                  </c:ext>
                </c:extLst>
              </c15:ser>
            </c15:filteredScatterSeries>
            <c15:filteredScatterSeries>
              <c15:ser>
                <c:idx val="71"/>
                <c:order val="6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Deplacement'!$AL$88</c15:sqref>
                        </c15:formulaRef>
                      </c:ext>
                    </c:extLst>
                    <c:strCache>
                      <c:ptCount val="1"/>
                      <c:pt idx="0">
                        <c:v>1060</c:v>
                      </c:pt>
                    </c:strCache>
                  </c:strRef>
                </c:tx>
                <c:spPr>
                  <a:ln w="19050" cap="rnd">
                    <a:solidFill>
                      <a:schemeClr val="accent6">
                        <a:lumMod val="80000"/>
                        <a:lumOff val="2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6">
                        <a:lumMod val="80000"/>
                        <a:lumOff val="20000"/>
                      </a:schemeClr>
                    </a:solidFill>
                    <a:ln w="9525">
                      <a:solidFill>
                        <a:schemeClr val="accent6">
                          <a:lumMod val="80000"/>
                          <a:lumOff val="2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Deplacement'!$AM$88:$AT$88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2.5019991449944941E-2</c:v>
                      </c:pt>
                      <c:pt idx="2">
                        <c:v>1.9999999459832916E-2</c:v>
                      </c:pt>
                      <c:pt idx="3">
                        <c:v>6.4031240688584463E-3</c:v>
                      </c:pt>
                      <c:pt idx="4">
                        <c:v>2.247220475916786E-2</c:v>
                      </c:pt>
                      <c:pt idx="5">
                        <c:v>3.1890436861194887E-2</c:v>
                      </c:pt>
                      <c:pt idx="6">
                        <c:v>1.5811387984243586E-2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48-2F38-4C83-84BB-6270AFFE92B1}"/>
                  </c:ext>
                </c:extLst>
              </c15:ser>
            </c15:filteredScatterSeries>
            <c15:filteredScatterSeries>
              <c15:ser>
                <c:idx val="72"/>
                <c:order val="6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Deplacement'!$AL$89</c15:sqref>
                        </c15:formulaRef>
                      </c:ext>
                    </c:extLst>
                    <c:strCache>
                      <c:ptCount val="1"/>
                      <c:pt idx="0">
                        <c:v>1061</c:v>
                      </c:pt>
                    </c:strCache>
                  </c:strRef>
                </c:tx>
                <c:spPr>
                  <a:ln w="19050" cap="rnd">
                    <a:solidFill>
                      <a:schemeClr val="accent1">
                        <a:lumMod val="8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>
                        <a:lumMod val="80000"/>
                      </a:schemeClr>
                    </a:solidFill>
                    <a:ln w="9525">
                      <a:solidFill>
                        <a:schemeClr val="accent1">
                          <a:lumMod val="8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Deplacement'!$AM$89:$AT$89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9.219544566895374E-3</c:v>
                      </c:pt>
                      <c:pt idx="2">
                        <c:v>8.2462113605607165E-3</c:v>
                      </c:pt>
                      <c:pt idx="3">
                        <c:v>7.0000000996515155E-3</c:v>
                      </c:pt>
                      <c:pt idx="4">
                        <c:v>1.5264337263656735E-2</c:v>
                      </c:pt>
                      <c:pt idx="5">
                        <c:v>8.062257683609431E-3</c:v>
                      </c:pt>
                      <c:pt idx="6">
                        <c:v>5.3851649332094208E-3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49-2F38-4C83-84BB-6270AFFE92B1}"/>
                  </c:ext>
                </c:extLst>
              </c15:ser>
            </c15:filteredScatterSeries>
            <c15:filteredScatterSeries>
              <c15:ser>
                <c:idx val="74"/>
                <c:order val="7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VQ!#REF!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:tx>
                <c:spPr>
                  <a:ln w="19050" cap="rnd">
                    <a:solidFill>
                      <a:schemeClr val="accent3">
                        <a:lumMod val="8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3">
                        <a:lumMod val="80000"/>
                      </a:schemeClr>
                    </a:solidFill>
                    <a:ln w="9525">
                      <a:solidFill>
                        <a:schemeClr val="accent3">
                          <a:lumMod val="8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VQ!#REF!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4A-2F38-4C83-84BB-6270AFFE92B1}"/>
                  </c:ext>
                </c:extLst>
              </c15:ser>
            </c15:filteredScatterSeries>
            <c15:filteredScatterSeries>
              <c15:ser>
                <c:idx val="75"/>
                <c:order val="7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Deplacement'!$AL$91</c15:sqref>
                        </c15:formulaRef>
                      </c:ext>
                    </c:extLst>
                    <c:strCache>
                      <c:ptCount val="1"/>
                      <c:pt idx="0">
                        <c:v>1062a</c:v>
                      </c:pt>
                    </c:strCache>
                  </c:strRef>
                </c:tx>
                <c:spPr>
                  <a:ln w="19050" cap="rnd">
                    <a:solidFill>
                      <a:schemeClr val="accent4">
                        <a:lumMod val="8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4">
                        <a:lumMod val="80000"/>
                      </a:schemeClr>
                    </a:solidFill>
                    <a:ln w="9525">
                      <a:solidFill>
                        <a:schemeClr val="accent4">
                          <a:lumMod val="8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Deplacement'!$AM$91:$AT$91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2.2360680316448104E-3</c:v>
                      </c:pt>
                      <c:pt idx="2">
                        <c:v>6.3245553630407259E-3</c:v>
                      </c:pt>
                      <c:pt idx="3">
                        <c:v>8.9442717100791051E-3</c:v>
                      </c:pt>
                      <c:pt idx="4">
                        <c:v>1.1045360972667366E-2</c:v>
                      </c:pt>
                      <c:pt idx="5">
                        <c:v>1.0000001639127731E-3</c:v>
                      </c:pt>
                      <c:pt idx="6">
                        <c:v>1.0000001639127731E-3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4B-2F38-4C83-84BB-6270AFFE92B1}"/>
                  </c:ext>
                </c:extLst>
              </c15:ser>
            </c15:filteredScatterSeries>
            <c15:filteredScatterSeries>
              <c15:ser>
                <c:idx val="76"/>
                <c:order val="7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Deplacement'!$AL$92</c15:sqref>
                        </c15:formulaRef>
                      </c:ext>
                    </c:extLst>
                    <c:strCache>
                      <c:ptCount val="1"/>
                      <c:pt idx="0">
                        <c:v>1063</c:v>
                      </c:pt>
                    </c:strCache>
                  </c:strRef>
                </c:tx>
                <c:spPr>
                  <a:ln w="19050" cap="rnd">
                    <a:solidFill>
                      <a:schemeClr val="accent5">
                        <a:lumMod val="8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5">
                        <a:lumMod val="80000"/>
                      </a:schemeClr>
                    </a:solidFill>
                    <a:ln w="9525">
                      <a:solidFill>
                        <a:schemeClr val="accent5">
                          <a:lumMod val="8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Deplacement'!$AM$92:$AT$92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2.8284273414073439E-3</c:v>
                      </c:pt>
                      <c:pt idx="2">
                        <c:v>1.1401754670022062E-2</c:v>
                      </c:pt>
                      <c:pt idx="3">
                        <c:v>4.4721365318522522E-3</c:v>
                      </c:pt>
                      <c:pt idx="4">
                        <c:v>1.43178214912816E-2</c:v>
                      </c:pt>
                      <c:pt idx="5">
                        <c:v>7.6157733147329144E-3</c:v>
                      </c:pt>
                      <c:pt idx="6">
                        <c:v>1.0630146087659408E-2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4C-2F38-4C83-84BB-6270AFFE92B1}"/>
                  </c:ext>
                </c:extLst>
              </c15:ser>
            </c15:filteredScatterSeries>
            <c15:filteredScatterSeries>
              <c15:ser>
                <c:idx val="77"/>
                <c:order val="7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Deplacement'!$AL$93</c15:sqref>
                        </c15:formulaRef>
                      </c:ext>
                    </c:extLst>
                    <c:strCache>
                      <c:ptCount val="1"/>
                      <c:pt idx="0">
                        <c:v>1064</c:v>
                      </c:pt>
                    </c:strCache>
                  </c:strRef>
                </c:tx>
                <c:spPr>
                  <a:ln w="19050" cap="rnd">
                    <a:solidFill>
                      <a:schemeClr val="accent6">
                        <a:lumMod val="8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6">
                        <a:lumMod val="80000"/>
                      </a:schemeClr>
                    </a:solidFill>
                    <a:ln w="9525">
                      <a:solidFill>
                        <a:schemeClr val="accent6">
                          <a:lumMod val="8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Deplacement'!$AM$93:$AT$93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3.9999999571591616E-3</c:v>
                      </c:pt>
                      <c:pt idx="2">
                        <c:v>3.0000000260770321E-3</c:v>
                      </c:pt>
                      <c:pt idx="3">
                        <c:v>1.4142137118627008E-3</c:v>
                      </c:pt>
                      <c:pt idx="4">
                        <c:v>1.2206555423007689E-2</c:v>
                      </c:pt>
                      <c:pt idx="5">
                        <c:v>7.0710677361328573E-3</c:v>
                      </c:pt>
                      <c:pt idx="6">
                        <c:v>8.5440036197460129E-3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4D-2F38-4C83-84BB-6270AFFE92B1}"/>
                  </c:ext>
                </c:extLst>
              </c15:ser>
            </c15:filteredScatterSeries>
            <c15:filteredScatterSeries>
              <c15:ser>
                <c:idx val="78"/>
                <c:order val="7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Deplacement'!$AL$94</c15:sqref>
                        </c15:formulaRef>
                      </c:ext>
                    </c:extLst>
                    <c:strCache>
                      <c:ptCount val="1"/>
                      <c:pt idx="0">
                        <c:v>1065</c:v>
                      </c:pt>
                    </c:strCache>
                  </c:strRef>
                </c:tx>
                <c:spPr>
                  <a:ln w="19050" cap="rnd">
                    <a:solidFill>
                      <a:schemeClr val="accent1">
                        <a:lumMod val="60000"/>
                        <a:lumOff val="4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>
                        <a:lumMod val="60000"/>
                        <a:lumOff val="40000"/>
                      </a:schemeClr>
                    </a:solidFill>
                    <a:ln w="9525">
                      <a:solidFill>
                        <a:schemeClr val="accent1">
                          <a:lumMod val="60000"/>
                          <a:lumOff val="4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Deplacement'!$AM$94:$AT$94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4E-2F38-4C83-84BB-6270AFFE92B1}"/>
                  </c:ext>
                </c:extLst>
              </c15:ser>
            </c15:filteredScatterSeries>
            <c15:filteredScatterSeries>
              <c15:ser>
                <c:idx val="80"/>
                <c:order val="7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Deplacement'!$AL$96</c15:sqref>
                        </c15:formulaRef>
                      </c:ext>
                    </c:extLst>
                    <c:strCache>
                      <c:ptCount val="1"/>
                      <c:pt idx="0">
                        <c:v>1065b</c:v>
                      </c:pt>
                    </c:strCache>
                  </c:strRef>
                </c:tx>
                <c:spPr>
                  <a:ln w="19050" cap="rnd">
                    <a:solidFill>
                      <a:schemeClr val="accent3">
                        <a:lumMod val="60000"/>
                        <a:lumOff val="4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3">
                        <a:lumMod val="60000"/>
                        <a:lumOff val="40000"/>
                      </a:schemeClr>
                    </a:solidFill>
                    <a:ln w="9525">
                      <a:solidFill>
                        <a:schemeClr val="accent3">
                          <a:lumMod val="60000"/>
                          <a:lumOff val="4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Deplacement'!$AM$96:$AT$96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3.1622772581621564E-3</c:v>
                      </c:pt>
                      <c:pt idx="2">
                        <c:v>6.9999999832361937E-3</c:v>
                      </c:pt>
                      <c:pt idx="3">
                        <c:v>7.0710678184509219E-3</c:v>
                      </c:pt>
                      <c:pt idx="4">
                        <c:v>1.7029386368113967E-2</c:v>
                      </c:pt>
                      <c:pt idx="5">
                        <c:v>8.4852813656774925E-3</c:v>
                      </c:pt>
                      <c:pt idx="6">
                        <c:v>1.6155494453743716E-2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4F-2F38-4C83-84BB-6270AFFE92B1}"/>
                  </c:ext>
                </c:extLst>
              </c15:ser>
            </c15:filteredScatterSeries>
            <c15:filteredScatterSeries>
              <c15:ser>
                <c:idx val="81"/>
                <c:order val="7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Deplacement'!$AL$97</c15:sqref>
                        </c15:formulaRef>
                      </c:ext>
                    </c:extLst>
                    <c:strCache>
                      <c:ptCount val="1"/>
                      <c:pt idx="0">
                        <c:v>1066</c:v>
                      </c:pt>
                    </c:strCache>
                  </c:strRef>
                </c:tx>
                <c:spPr>
                  <a:ln w="19050" cap="rnd">
                    <a:solidFill>
                      <a:schemeClr val="accent4">
                        <a:lumMod val="60000"/>
                        <a:lumOff val="4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4">
                        <a:lumMod val="60000"/>
                        <a:lumOff val="40000"/>
                      </a:schemeClr>
                    </a:solidFill>
                    <a:ln w="9525">
                      <a:solidFill>
                        <a:schemeClr val="accent4">
                          <a:lumMod val="60000"/>
                          <a:lumOff val="4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Deplacement'!$AM$97:$AT$97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9.999999497085835E-3</c:v>
                      </c:pt>
                      <c:pt idx="2">
                        <c:v>1.0630145364864891E-2</c:v>
                      </c:pt>
                      <c:pt idx="3">
                        <c:v>4.2426410532700447E-3</c:v>
                      </c:pt>
                      <c:pt idx="4">
                        <c:v>1.7492855497183754E-2</c:v>
                      </c:pt>
                      <c:pt idx="5">
                        <c:v>3.9999999571591616E-3</c:v>
                      </c:pt>
                      <c:pt idx="6">
                        <c:v>1.0049875403438921E-2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50-2F38-4C83-84BB-6270AFFE92B1}"/>
                  </c:ext>
                </c:extLst>
              </c15:ser>
            </c15:filteredScatterSeries>
            <c15:filteredScatterSeries>
              <c15:ser>
                <c:idx val="82"/>
                <c:order val="7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Deplacement'!$AL$98</c15:sqref>
                        </c15:formulaRef>
                      </c:ext>
                    </c:extLst>
                    <c:strCache>
                      <c:ptCount val="1"/>
                      <c:pt idx="0">
                        <c:v>1067</c:v>
                      </c:pt>
                    </c:strCache>
                  </c:strRef>
                </c:tx>
                <c:spPr>
                  <a:ln w="19050" cap="rnd">
                    <a:solidFill>
                      <a:schemeClr val="accent5">
                        <a:lumMod val="60000"/>
                        <a:lumOff val="4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5">
                        <a:lumMod val="60000"/>
                        <a:lumOff val="40000"/>
                      </a:schemeClr>
                    </a:solidFill>
                    <a:ln w="9525">
                      <a:solidFill>
                        <a:schemeClr val="accent5">
                          <a:lumMod val="60000"/>
                          <a:lumOff val="4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Deplacement'!$AM$98:$AT$98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9.433981456746671E-3</c:v>
                      </c:pt>
                      <c:pt idx="2">
                        <c:v>6.0827625704126444E-3</c:v>
                      </c:pt>
                      <c:pt idx="3">
                        <c:v>3.6055514790062958E-3</c:v>
                      </c:pt>
                      <c:pt idx="4">
                        <c:v>6.082762589551205E-3</c:v>
                      </c:pt>
                      <c:pt idx="5">
                        <c:v>2.2360682398948734E-3</c:v>
                      </c:pt>
                      <c:pt idx="6">
                        <c:v>3.9999997243285179E-3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51-2F38-4C83-84BB-6270AFFE92B1}"/>
                  </c:ext>
                </c:extLst>
              </c15:ser>
            </c15:filteredScatterSeries>
            <c15:filteredScatterSeries>
              <c15:ser>
                <c:idx val="83"/>
                <c:order val="7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Deplacement'!$AL$99</c15:sqref>
                        </c15:formulaRef>
                      </c:ext>
                    </c:extLst>
                    <c:strCache>
                      <c:ptCount val="1"/>
                      <c:pt idx="0">
                        <c:v>1068</c:v>
                      </c:pt>
                    </c:strCache>
                  </c:strRef>
                </c:tx>
                <c:spPr>
                  <a:ln w="19050" cap="rnd">
                    <a:solidFill>
                      <a:schemeClr val="accent6">
                        <a:lumMod val="60000"/>
                        <a:lumOff val="4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6">
                        <a:lumMod val="60000"/>
                        <a:lumOff val="40000"/>
                      </a:schemeClr>
                    </a:solidFill>
                    <a:ln w="9525">
                      <a:solidFill>
                        <a:schemeClr val="accent6">
                          <a:lumMod val="60000"/>
                          <a:lumOff val="4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Deplacement'!$AM$99:$AT$99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9.2195440744418065E-3</c:v>
                      </c:pt>
                      <c:pt idx="2">
                        <c:v>1.4142137118627008E-3</c:v>
                      </c:pt>
                      <c:pt idx="3">
                        <c:v>9.2195445795223898E-3</c:v>
                      </c:pt>
                      <c:pt idx="4">
                        <c:v>8.9442717100791051E-3</c:v>
                      </c:pt>
                      <c:pt idx="5">
                        <c:v>4.9999997019767864E-3</c:v>
                      </c:pt>
                      <c:pt idx="6">
                        <c:v>9.4339810001666906E-3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52-2F38-4C83-84BB-6270AFFE92B1}"/>
                  </c:ext>
                </c:extLst>
              </c15:ser>
            </c15:filteredScatterSeries>
            <c15:filteredScatterSeries>
              <c15:ser>
                <c:idx val="84"/>
                <c:order val="7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Deplacement'!$AL$100</c15:sqref>
                        </c15:formulaRef>
                      </c:ext>
                    </c:extLst>
                    <c:strCache>
                      <c:ptCount val="1"/>
                      <c:pt idx="0">
                        <c:v>1069</c:v>
                      </c:pt>
                    </c:strCache>
                  </c:strRef>
                </c:tx>
                <c:spPr>
                  <a:ln w="19050" cap="rnd">
                    <a:solidFill>
                      <a:schemeClr val="accent1">
                        <a:lumMod val="5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>
                        <a:lumMod val="50000"/>
                      </a:schemeClr>
                    </a:solidFill>
                    <a:ln w="9525">
                      <a:solidFill>
                        <a:schemeClr val="accent1">
                          <a:lumMod val="5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Deplacement'!$AM$100:$AT$100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9.4868328052716624E-3</c:v>
                      </c:pt>
                      <c:pt idx="2">
                        <c:v>4.1231056238106327E-3</c:v>
                      </c:pt>
                      <c:pt idx="3">
                        <c:v>5.0990195503049117E-3</c:v>
                      </c:pt>
                      <c:pt idx="4">
                        <c:v>7.9999999143183231E-3</c:v>
                      </c:pt>
                      <c:pt idx="5">
                        <c:v>4.4721365318522522E-3</c:v>
                      </c:pt>
                      <c:pt idx="6">
                        <c:v>8.0622581167957025E-3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53-2F38-4C83-84BB-6270AFFE92B1}"/>
                  </c:ext>
                </c:extLst>
              </c15:ser>
            </c15:filteredScatterSeries>
            <c15:filteredScatterSeries>
              <c15:ser>
                <c:idx val="85"/>
                <c:order val="8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Deplacement'!$AL$101</c15:sqref>
                        </c15:formulaRef>
                      </c:ext>
                    </c:extLst>
                    <c:strCache>
                      <c:ptCount val="1"/>
                      <c:pt idx="0">
                        <c:v>1070</c:v>
                      </c:pt>
                    </c:strCache>
                  </c:strRef>
                </c:tx>
                <c:spPr>
                  <a:ln w="19050" cap="rnd">
                    <a:solidFill>
                      <a:schemeClr val="accent2">
                        <a:lumMod val="5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2">
                        <a:lumMod val="50000"/>
                      </a:schemeClr>
                    </a:solidFill>
                    <a:ln w="9525">
                      <a:solidFill>
                        <a:schemeClr val="accent2">
                          <a:lumMod val="5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Deplacement'!$AM$101:$AT$101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1.4142137118627008E-3</c:v>
                      </c:pt>
                      <c:pt idx="2">
                        <c:v>4.4721356988520087E-3</c:v>
                      </c:pt>
                      <c:pt idx="3">
                        <c:v>7.8102497189536076E-3</c:v>
                      </c:pt>
                      <c:pt idx="4">
                        <c:v>1.8867962123733373E-2</c:v>
                      </c:pt>
                      <c:pt idx="5">
                        <c:v>3.0000000260770321E-3</c:v>
                      </c:pt>
                      <c:pt idx="6">
                        <c:v>1.3416407929556257E-2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54-2F38-4C83-84BB-6270AFFE92B1}"/>
                  </c:ext>
                </c:extLst>
              </c15:ser>
            </c15:filteredScatterSeries>
            <c15:filteredScatterSeries>
              <c15:ser>
                <c:idx val="87"/>
                <c:order val="8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Deplacement'!$AL$103</c15:sqref>
                        </c15:formulaRef>
                      </c:ext>
                    </c:extLst>
                    <c:strCache>
                      <c:ptCount val="1"/>
                      <c:pt idx="0">
                        <c:v>1072</c:v>
                      </c:pt>
                    </c:strCache>
                  </c:strRef>
                </c:tx>
                <c:spPr>
                  <a:ln w="19050" cap="rnd">
                    <a:solidFill>
                      <a:schemeClr val="accent4">
                        <a:lumMod val="5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4">
                        <a:lumMod val="50000"/>
                      </a:schemeClr>
                    </a:solidFill>
                    <a:ln w="9525">
                      <a:solidFill>
                        <a:schemeClr val="accent4">
                          <a:lumMod val="5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Deplacement'!$AM$103:$AT$103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2.5019992375870458E-2</c:v>
                      </c:pt>
                      <c:pt idx="2">
                        <c:v>1.4212670333240751E-2</c:v>
                      </c:pt>
                      <c:pt idx="3">
                        <c:v>1.1401754353502784E-2</c:v>
                      </c:pt>
                      <c:pt idx="4">
                        <c:v>2.3259407288464734E-2</c:v>
                      </c:pt>
                      <c:pt idx="5">
                        <c:v>2.9068884151069892E-2</c:v>
                      </c:pt>
                      <c:pt idx="6">
                        <c:v>1.5000000596046448E-2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55-2F38-4C83-84BB-6270AFFE92B1}"/>
                  </c:ext>
                </c:extLst>
              </c15:ser>
            </c15:filteredScatterSeries>
            <c15:filteredScatterSeries>
              <c15:ser>
                <c:idx val="88"/>
                <c:order val="8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Deplacement'!$AL$104</c15:sqref>
                        </c15:formulaRef>
                      </c:ext>
                    </c:extLst>
                    <c:strCache>
                      <c:ptCount val="1"/>
                      <c:pt idx="0">
                        <c:v>1073</c:v>
                      </c:pt>
                    </c:strCache>
                  </c:strRef>
                </c:tx>
                <c:spPr>
                  <a:ln w="19050" cap="rnd">
                    <a:solidFill>
                      <a:schemeClr val="accent5">
                        <a:lumMod val="5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5">
                        <a:lumMod val="50000"/>
                      </a:schemeClr>
                    </a:solidFill>
                    <a:ln w="9525">
                      <a:solidFill>
                        <a:schemeClr val="accent5">
                          <a:lumMod val="5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Deplacement'!$AM$104:$AT$104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2.501999238052335E-2</c:v>
                      </c:pt>
                      <c:pt idx="2">
                        <c:v>1.9723082803566282E-2</c:v>
                      </c:pt>
                      <c:pt idx="3">
                        <c:v>1.0440306659130979E-2</c:v>
                      </c:pt>
                      <c:pt idx="4">
                        <c:v>2.0124611972428156E-2</c:v>
                      </c:pt>
                      <c:pt idx="5">
                        <c:v>2.1023796364653281E-2</c:v>
                      </c:pt>
                      <c:pt idx="6">
                        <c:v>1.7029386361277824E-2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56-2F38-4C83-84BB-6270AFFE92B1}"/>
                  </c:ext>
                </c:extLst>
              </c15:ser>
            </c15:filteredScatterSeries>
            <c15:filteredScatterSeries>
              <c15:ser>
                <c:idx val="91"/>
                <c:order val="8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Deplacement'!$AL$107</c15:sqref>
                        </c15:formulaRef>
                      </c:ext>
                    </c:extLst>
                    <c:strCache>
                      <c:ptCount val="1"/>
                      <c:pt idx="0">
                        <c:v>1076</c:v>
                      </c:pt>
                    </c:strCache>
                  </c:strRef>
                </c:tx>
                <c:spPr>
                  <a:ln w="19050" cap="rnd">
                    <a:solidFill>
                      <a:schemeClr val="accent2">
                        <a:lumMod val="70000"/>
                        <a:lumOff val="3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2">
                        <a:lumMod val="70000"/>
                        <a:lumOff val="30000"/>
                      </a:schemeClr>
                    </a:solidFill>
                    <a:ln w="9525">
                      <a:solidFill>
                        <a:schemeClr val="accent2">
                          <a:lumMod val="70000"/>
                          <a:lumOff val="3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Deplacement'!$AM$107:$AT$107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1.4422205141117923E-2</c:v>
                      </c:pt>
                      <c:pt idx="2">
                        <c:v>7.6157733147329144E-3</c:v>
                      </c:pt>
                      <c:pt idx="3">
                        <c:v>7.0710680324778856E-3</c:v>
                      </c:pt>
                      <c:pt idx="4">
                        <c:v>9.219544983586854E-3</c:v>
                      </c:pt>
                      <c:pt idx="5">
                        <c:v>1.0000000265426938E-2</c:v>
                      </c:pt>
                      <c:pt idx="6">
                        <c:v>1.1999999987892807E-2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57-2F38-4C83-84BB-6270AFFE92B1}"/>
                  </c:ext>
                </c:extLst>
              </c15:ser>
            </c15:filteredScatterSeries>
            <c15:filteredScatterSeries>
              <c15:ser>
                <c:idx val="93"/>
                <c:order val="8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Deplacement'!$AL$109</c15:sqref>
                        </c15:formulaRef>
                      </c:ext>
                    </c:extLst>
                    <c:strCache>
                      <c:ptCount val="1"/>
                      <c:pt idx="0">
                        <c:v>1078</c:v>
                      </c:pt>
                    </c:strCache>
                  </c:strRef>
                </c:tx>
                <c:spPr>
                  <a:ln w="19050" cap="rnd">
                    <a:solidFill>
                      <a:schemeClr val="accent4">
                        <a:lumMod val="70000"/>
                        <a:lumOff val="3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4">
                        <a:lumMod val="70000"/>
                        <a:lumOff val="30000"/>
                      </a:schemeClr>
                    </a:solidFill>
                    <a:ln w="9525">
                      <a:solidFill>
                        <a:schemeClr val="accent4">
                          <a:lumMod val="70000"/>
                          <a:lumOff val="3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Deplacement'!$AM$109:$AT$109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1.6031219613453582E-2</c:v>
                      </c:pt>
                      <c:pt idx="2">
                        <c:v>7.0710678184509219E-3</c:v>
                      </c:pt>
                      <c:pt idx="3">
                        <c:v>4.4721361674146471E-3</c:v>
                      </c:pt>
                      <c:pt idx="4">
                        <c:v>4.4721360632896208E-3</c:v>
                      </c:pt>
                      <c:pt idx="5">
                        <c:v>1.2041594270970627E-2</c:v>
                      </c:pt>
                      <c:pt idx="6">
                        <c:v>1.4142135472265715E-2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58-2F38-4C83-84BB-6270AFFE92B1}"/>
                  </c:ext>
                </c:extLst>
              </c15:ser>
            </c15:filteredScatterSeries>
            <c15:filteredScatterSeries>
              <c15:ser>
                <c:idx val="94"/>
                <c:order val="8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Deplacement'!$AL$110</c15:sqref>
                        </c15:formulaRef>
                      </c:ext>
                    </c:extLst>
                    <c:strCache>
                      <c:ptCount val="1"/>
                      <c:pt idx="0">
                        <c:v>1079</c:v>
                      </c:pt>
                    </c:strCache>
                  </c:strRef>
                </c:tx>
                <c:spPr>
                  <a:ln w="19050" cap="rnd">
                    <a:solidFill>
                      <a:schemeClr val="accent5">
                        <a:lumMod val="70000"/>
                        <a:lumOff val="3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5">
                        <a:lumMod val="70000"/>
                        <a:lumOff val="30000"/>
                      </a:schemeClr>
                    </a:solidFill>
                    <a:ln w="9525">
                      <a:solidFill>
                        <a:schemeClr val="accent5">
                          <a:lumMod val="70000"/>
                          <a:lumOff val="3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Deplacement'!$AM$110:$AT$110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1.5524174638727926E-2</c:v>
                      </c:pt>
                      <c:pt idx="2">
                        <c:v>3.6055513821428979E-3</c:v>
                      </c:pt>
                      <c:pt idx="3">
                        <c:v>1.4142129710002132E-3</c:v>
                      </c:pt>
                      <c:pt idx="4">
                        <c:v>7.2111024414077624E-3</c:v>
                      </c:pt>
                      <c:pt idx="5">
                        <c:v>6.3245550685306837E-3</c:v>
                      </c:pt>
                      <c:pt idx="6">
                        <c:v>1.3000000304041023E-2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59-2F38-4C83-84BB-6270AFFE92B1}"/>
                  </c:ext>
                </c:extLst>
              </c15:ser>
            </c15:filteredScatterSeries>
            <c15:filteredScatterSeries>
              <c15:ser>
                <c:idx val="95"/>
                <c:order val="9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Deplacement'!$AL$111</c15:sqref>
                        </c15:formulaRef>
                      </c:ext>
                    </c:extLst>
                    <c:strCache>
                      <c:ptCount val="1"/>
                      <c:pt idx="0">
                        <c:v>1080</c:v>
                      </c:pt>
                    </c:strCache>
                  </c:strRef>
                </c:tx>
                <c:spPr>
                  <a:ln w="19050" cap="rnd">
                    <a:solidFill>
                      <a:schemeClr val="accent6">
                        <a:lumMod val="70000"/>
                        <a:lumOff val="3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6">
                        <a:lumMod val="70000"/>
                        <a:lumOff val="30000"/>
                      </a:schemeClr>
                    </a:solidFill>
                    <a:ln w="9525">
                      <a:solidFill>
                        <a:schemeClr val="accent6">
                          <a:lumMod val="70000"/>
                          <a:lumOff val="3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Deplacement'!$AM$111:$AT$111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5A-2F38-4C83-84BB-6270AFFE92B1}"/>
                  </c:ext>
                </c:extLst>
              </c15:ser>
            </c15:filteredScatterSeries>
            <c15:filteredScatterSeries>
              <c15:ser>
                <c:idx val="96"/>
                <c:order val="9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Deplacement'!$AL$112</c15:sqref>
                        </c15:formulaRef>
                      </c:ext>
                    </c:extLst>
                    <c:strCache>
                      <c:ptCount val="1"/>
                      <c:pt idx="0">
                        <c:v>1080a</c:v>
                      </c:pt>
                    </c:strCache>
                  </c:strRef>
                </c:tx>
                <c:spPr>
                  <a:ln w="19050" cap="rnd">
                    <a:solidFill>
                      <a:schemeClr val="accent1">
                        <a:lumMod val="7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>
                        <a:lumMod val="70000"/>
                      </a:schemeClr>
                    </a:solidFill>
                    <a:ln w="9525">
                      <a:solidFill>
                        <a:schemeClr val="accent1">
                          <a:lumMod val="7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Deplacement'!$AM$112:$AT$112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1.3601470624111111E-2</c:v>
                      </c:pt>
                      <c:pt idx="2">
                        <c:v>1.0630146087659408E-2</c:v>
                      </c:pt>
                      <c:pt idx="3">
                        <c:v>6.7082040949344316E-3</c:v>
                      </c:pt>
                      <c:pt idx="4">
                        <c:v>7.0000002160668373E-3</c:v>
                      </c:pt>
                      <c:pt idx="5">
                        <c:v>1.3453624417841004E-2</c:v>
                      </c:pt>
                      <c:pt idx="6">
                        <c:v>8.5440039467552034E-3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5B-2F38-4C83-84BB-6270AFFE92B1}"/>
                  </c:ext>
                </c:extLst>
              </c15:ser>
            </c15:filteredScatterSeries>
            <c15:filteredScatterSeries>
              <c15:ser>
                <c:idx val="97"/>
                <c:order val="9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Deplacement'!$AL$113</c15:sqref>
                        </c15:formulaRef>
                      </c:ext>
                    </c:extLst>
                    <c:strCache>
                      <c:ptCount val="1"/>
                      <c:pt idx="0">
                        <c:v>1081</c:v>
                      </c:pt>
                    </c:strCache>
                  </c:strRef>
                </c:tx>
                <c:spPr>
                  <a:ln w="19050" cap="rnd">
                    <a:solidFill>
                      <a:schemeClr val="accent2">
                        <a:lumMod val="7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2">
                        <a:lumMod val="70000"/>
                      </a:schemeClr>
                    </a:solidFill>
                    <a:ln w="9525">
                      <a:solidFill>
                        <a:schemeClr val="accent2">
                          <a:lumMod val="7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Deplacement'!$AM$113:$AT$113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5C-2F38-4C83-84BB-6270AFFE92B1}"/>
                  </c:ext>
                </c:extLst>
              </c15:ser>
            </c15:filteredScatterSeries>
            <c15:filteredScatterSeries>
              <c15:ser>
                <c:idx val="98"/>
                <c:order val="9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Deplacement'!$AL$114</c15:sqref>
                        </c15:formulaRef>
                      </c:ext>
                    </c:extLst>
                    <c:strCache>
                      <c:ptCount val="1"/>
                      <c:pt idx="0">
                        <c:v>1081a</c:v>
                      </c:pt>
                    </c:strCache>
                  </c:strRef>
                </c:tx>
                <c:spPr>
                  <a:ln w="19050" cap="rnd">
                    <a:solidFill>
                      <a:schemeClr val="accent3">
                        <a:lumMod val="7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3">
                        <a:lumMod val="70000"/>
                      </a:schemeClr>
                    </a:solidFill>
                    <a:ln w="9525">
                      <a:solidFill>
                        <a:schemeClr val="accent3">
                          <a:lumMod val="7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Deplacement'!$AM$114:$AT$114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7.0710677361328573E-3</c:v>
                      </c:pt>
                      <c:pt idx="2">
                        <c:v>9.055384758322068E-3</c:v>
                      </c:pt>
                      <c:pt idx="3">
                        <c:v>1.4142137118627008E-3</c:v>
                      </c:pt>
                      <c:pt idx="4">
                        <c:v>4.4721356988520087E-3</c:v>
                      </c:pt>
                      <c:pt idx="5">
                        <c:v>8.6023254455700471E-3</c:v>
                      </c:pt>
                      <c:pt idx="6">
                        <c:v>6.4031241234014996E-3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5D-2F38-4C83-84BB-6270AFFE92B1}"/>
                  </c:ext>
                </c:extLst>
              </c15:ser>
            </c15:filteredScatterSeries>
            <c15:filteredScatterSeries>
              <c15:ser>
                <c:idx val="99"/>
                <c:order val="9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Deplacement'!$AL$115</c15:sqref>
                        </c15:formulaRef>
                      </c:ext>
                    </c:extLst>
                    <c:strCache>
                      <c:ptCount val="1"/>
                      <c:pt idx="0">
                        <c:v>1082</c:v>
                      </c:pt>
                    </c:strCache>
                  </c:strRef>
                </c:tx>
                <c:spPr>
                  <a:ln w="19050" cap="rnd">
                    <a:solidFill>
                      <a:schemeClr val="accent4">
                        <a:lumMod val="7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4">
                        <a:lumMod val="70000"/>
                      </a:schemeClr>
                    </a:solidFill>
                    <a:ln w="9525">
                      <a:solidFill>
                        <a:schemeClr val="accent4">
                          <a:lumMod val="7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Deplacement'!$AM$115:$AT$115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9.9999999627470981E-3</c:v>
                      </c:pt>
                      <c:pt idx="2">
                        <c:v>9.9999995203688772E-3</c:v>
                      </c:pt>
                      <c:pt idx="3">
                        <c:v>4.1231056238106327E-3</c:v>
                      </c:pt>
                      <c:pt idx="4">
                        <c:v>9.9999993108212948E-4</c:v>
                      </c:pt>
                      <c:pt idx="5">
                        <c:v>1.0295630053333156E-2</c:v>
                      </c:pt>
                      <c:pt idx="6">
                        <c:v>1.299999994584001E-2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5E-2F38-4C83-84BB-6270AFFE92B1}"/>
                  </c:ext>
                </c:extLst>
              </c15:ser>
            </c15:filteredScatterSeries>
            <c15:filteredScatterSeries>
              <c15:ser>
                <c:idx val="100"/>
                <c:order val="9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Deplacement'!$AL$116</c15:sqref>
                        </c15:formulaRef>
                      </c:ext>
                    </c:extLst>
                    <c:strCache>
                      <c:ptCount val="1"/>
                      <c:pt idx="0">
                        <c:v>1083a</c:v>
                      </c:pt>
                    </c:strCache>
                  </c:strRef>
                </c:tx>
                <c:spPr>
                  <a:ln w="19050" cap="rnd">
                    <a:solidFill>
                      <a:schemeClr val="accent5">
                        <a:lumMod val="7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5">
                        <a:lumMod val="70000"/>
                      </a:schemeClr>
                    </a:solidFill>
                    <a:ln w="9525">
                      <a:solidFill>
                        <a:schemeClr val="accent5">
                          <a:lumMod val="7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Deplacement'!$AM$116:$AT$116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5F-2F38-4C83-84BB-6270AFFE92B1}"/>
                  </c:ext>
                </c:extLst>
              </c15:ser>
            </c15:filteredScatterSeries>
            <c15:filteredScatterSeries>
              <c15:ser>
                <c:idx val="101"/>
                <c:order val="9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Deplacement'!$AL$117</c15:sqref>
                        </c15:formulaRef>
                      </c:ext>
                    </c:extLst>
                    <c:strCache>
                      <c:ptCount val="1"/>
                      <c:pt idx="0">
                        <c:v>1083a</c:v>
                      </c:pt>
                    </c:strCache>
                  </c:strRef>
                </c:tx>
                <c:spPr>
                  <a:ln w="19050" cap="rnd">
                    <a:solidFill>
                      <a:schemeClr val="accent6">
                        <a:lumMod val="7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6">
                        <a:lumMod val="70000"/>
                      </a:schemeClr>
                    </a:solidFill>
                    <a:ln w="9525">
                      <a:solidFill>
                        <a:schemeClr val="accent6">
                          <a:lumMod val="7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Deplacement'!$AM$117:$AT$117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9.4339810001666906E-3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8.6023254455700471E-3</c:v>
                      </c:pt>
                      <c:pt idx="5">
                        <c:v>0</c:v>
                      </c:pt>
                      <c:pt idx="6">
                        <c:v>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60-2F38-4C83-84BB-6270AFFE92B1}"/>
                  </c:ext>
                </c:extLst>
              </c15:ser>
            </c15:filteredScatterSeries>
            <c15:filteredScatterSeries>
              <c15:ser>
                <c:idx val="102"/>
                <c:order val="9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Deplacement'!$AL$118</c15:sqref>
                        </c15:formulaRef>
                      </c:ext>
                    </c:extLst>
                    <c:strCache>
                      <c:ptCount val="1"/>
                      <c:pt idx="0">
                        <c:v>1083b</c:v>
                      </c:pt>
                    </c:strCache>
                  </c:strRef>
                </c:tx>
                <c:spPr>
                  <a:ln w="19050" cap="rnd">
                    <a:solidFill>
                      <a:schemeClr val="accent1">
                        <a:lumMod val="50000"/>
                        <a:lumOff val="5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>
                        <a:lumMod val="50000"/>
                        <a:lumOff val="50000"/>
                      </a:schemeClr>
                    </a:solidFill>
                    <a:ln w="9525">
                      <a:solidFill>
                        <a:schemeClr val="accent1">
                          <a:lumMod val="50000"/>
                          <a:lumOff val="5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Deplacement'!$AM$118:$AT$118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9.4339810001666906E-3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8.6023254455700471E-3</c:v>
                      </c:pt>
                      <c:pt idx="5">
                        <c:v>2.120649900255728</c:v>
                      </c:pt>
                      <c:pt idx="6">
                        <c:v>2.3264449271447449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61-2F38-4C83-84BB-6270AFFE92B1}"/>
                  </c:ext>
                </c:extLst>
              </c15:ser>
            </c15:filteredScatterSeries>
            <c15:filteredScatterSeries>
              <c15:ser>
                <c:idx val="103"/>
                <c:order val="9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Deplacement'!$AL$119</c15:sqref>
                        </c15:formulaRef>
                      </c:ext>
                    </c:extLst>
                    <c:strCache>
                      <c:ptCount val="1"/>
                      <c:pt idx="0">
                        <c:v>1084</c:v>
                      </c:pt>
                    </c:strCache>
                  </c:strRef>
                </c:tx>
                <c:spPr>
                  <a:ln w="19050" cap="rnd">
                    <a:solidFill>
                      <a:schemeClr val="accent2">
                        <a:lumMod val="50000"/>
                        <a:lumOff val="5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2">
                        <a:lumMod val="50000"/>
                        <a:lumOff val="50000"/>
                      </a:schemeClr>
                    </a:solidFill>
                    <a:ln w="9525">
                      <a:solidFill>
                        <a:schemeClr val="accent2">
                          <a:lumMod val="50000"/>
                          <a:lumOff val="5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Deplacement'!$AM$119:$AT$119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0.12701181064480963</c:v>
                      </c:pt>
                      <c:pt idx="2">
                        <c:v>0.12701181064480963</c:v>
                      </c:pt>
                      <c:pt idx="3">
                        <c:v>0</c:v>
                      </c:pt>
                      <c:pt idx="4">
                        <c:v>0.12826535013686144</c:v>
                      </c:pt>
                      <c:pt idx="5">
                        <c:v>0.12490396387119476</c:v>
                      </c:pt>
                      <c:pt idx="6">
                        <c:v>0.12490396387119476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62-2F38-4C83-84BB-6270AFFE92B1}"/>
                  </c:ext>
                </c:extLst>
              </c15:ser>
            </c15:filteredScatterSeries>
            <c15:filteredScatterSeries>
              <c15:ser>
                <c:idx val="104"/>
                <c:order val="9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Deplacement'!$AL$120</c15:sqref>
                        </c15:formulaRef>
                      </c:ext>
                    </c:extLst>
                    <c:strCache>
                      <c:ptCount val="1"/>
                      <c:pt idx="0">
                        <c:v>2084</c:v>
                      </c:pt>
                    </c:strCache>
                  </c:strRef>
                </c:tx>
                <c:spPr>
                  <a:ln w="19050" cap="rnd">
                    <a:solidFill>
                      <a:schemeClr val="accent3">
                        <a:lumMod val="50000"/>
                        <a:lumOff val="5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3">
                        <a:lumMod val="50000"/>
                        <a:lumOff val="50000"/>
                      </a:schemeClr>
                    </a:solidFill>
                    <a:ln w="9525">
                      <a:solidFill>
                        <a:schemeClr val="accent3">
                          <a:lumMod val="50000"/>
                          <a:lumOff val="5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Deplacement'!$AM$120:$AT$120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0.12701181064480963</c:v>
                      </c:pt>
                      <c:pt idx="2">
                        <c:v>0.12701181064480963</c:v>
                      </c:pt>
                      <c:pt idx="3">
                        <c:v>0.12701181064480963</c:v>
                      </c:pt>
                      <c:pt idx="4">
                        <c:v>0.12826535013686144</c:v>
                      </c:pt>
                      <c:pt idx="5">
                        <c:v>0.12490396387119476</c:v>
                      </c:pt>
                      <c:pt idx="6">
                        <c:v>0.55943274851703428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63-2F38-4C83-84BB-6270AFFE92B1}"/>
                  </c:ext>
                </c:extLst>
              </c15:ser>
            </c15:filteredScatterSeries>
            <c15:filteredScatterSeries>
              <c15:ser>
                <c:idx val="105"/>
                <c:order val="10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Deplacement'!$AL$121</c15:sqref>
                        </c15:formulaRef>
                      </c:ext>
                    </c:extLst>
                    <c:strCache>
                      <c:ptCount val="1"/>
                      <c:pt idx="0">
                        <c:v>1085</c:v>
                      </c:pt>
                    </c:strCache>
                  </c:strRef>
                </c:tx>
                <c:spPr>
                  <a:ln w="19050" cap="rnd">
                    <a:solidFill>
                      <a:schemeClr val="accent4">
                        <a:lumMod val="50000"/>
                        <a:lumOff val="5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4">
                        <a:lumMod val="50000"/>
                        <a:lumOff val="50000"/>
                      </a:schemeClr>
                    </a:solidFill>
                    <a:ln w="9525">
                      <a:solidFill>
                        <a:schemeClr val="accent4">
                          <a:lumMod val="50000"/>
                          <a:lumOff val="5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Deplacement'!$AM$121:$AT$121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9.8488577613237947E-3</c:v>
                      </c:pt>
                      <c:pt idx="2">
                        <c:v>1.236931698437134E-2</c:v>
                      </c:pt>
                      <c:pt idx="3">
                        <c:v>1.0000001639127731E-3</c:v>
                      </c:pt>
                      <c:pt idx="4">
                        <c:v>4.4721356988520087E-3</c:v>
                      </c:pt>
                      <c:pt idx="5">
                        <c:v>9.2195446047764213E-3</c:v>
                      </c:pt>
                      <c:pt idx="6">
                        <c:v>1.0440306391517405E-2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64-2F38-4C83-84BB-6270AFFE92B1}"/>
                  </c:ext>
                </c:extLst>
              </c15:ser>
            </c15:filteredScatterSeries>
            <c15:filteredScatterSeries>
              <c15:ser>
                <c:idx val="106"/>
                <c:order val="10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Deplacement'!$AL$122</c15:sqref>
                        </c15:formulaRef>
                      </c:ext>
                    </c:extLst>
                    <c:strCache>
                      <c:ptCount val="1"/>
                      <c:pt idx="0">
                        <c:v>1086</c:v>
                      </c:pt>
                    </c:strCache>
                  </c:strRef>
                </c:tx>
                <c:spPr>
                  <a:ln w="19050" cap="rnd">
                    <a:solidFill>
                      <a:schemeClr val="accent5">
                        <a:lumMod val="50000"/>
                        <a:lumOff val="5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5">
                        <a:lumMod val="50000"/>
                        <a:lumOff val="50000"/>
                      </a:schemeClr>
                    </a:solidFill>
                    <a:ln w="9525">
                      <a:solidFill>
                        <a:schemeClr val="accent5">
                          <a:lumMod val="50000"/>
                          <a:lumOff val="5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Deplacement'!$AM$122:$AT$122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8.2462113605607165E-3</c:v>
                      </c:pt>
                      <c:pt idx="2">
                        <c:v>9.2195440744418065E-3</c:v>
                      </c:pt>
                      <c:pt idx="3">
                        <c:v>1.0000001639127731E-3</c:v>
                      </c:pt>
                      <c:pt idx="4">
                        <c:v>5.6568540242701608E-3</c:v>
                      </c:pt>
                      <c:pt idx="5">
                        <c:v>9.0553851182878752E-3</c:v>
                      </c:pt>
                      <c:pt idx="6">
                        <c:v>1.1045361088604594E-2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65-2F38-4C83-84BB-6270AFFE92B1}"/>
                  </c:ext>
                </c:extLst>
              </c15:ser>
            </c15:filteredScatterSeries>
            <c15:filteredScatterSeries>
              <c15:ser>
                <c:idx val="107"/>
                <c:order val="10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VQ!#REF!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:tx>
                <c:spPr>
                  <a:ln w="19050" cap="rnd">
                    <a:solidFill>
                      <a:schemeClr val="accent6">
                        <a:lumMod val="50000"/>
                        <a:lumOff val="5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6">
                        <a:lumMod val="50000"/>
                        <a:lumOff val="50000"/>
                      </a:schemeClr>
                    </a:solidFill>
                    <a:ln w="9525">
                      <a:solidFill>
                        <a:schemeClr val="accent6">
                          <a:lumMod val="50000"/>
                          <a:lumOff val="5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VQ!#REF!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66-2F38-4C83-84BB-6270AFFE92B1}"/>
                  </c:ext>
                </c:extLst>
              </c15:ser>
            </c15:filteredScatterSeries>
            <c15:filteredScatterSeries>
              <c15:ser>
                <c:idx val="108"/>
                <c:order val="10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VQ!#REF!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:tx>
                <c:spPr>
                  <a:ln w="19050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VQ!#REF!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67-2F38-4C83-84BB-6270AFFE92B1}"/>
                  </c:ext>
                </c:extLst>
              </c15:ser>
            </c15:filteredScatterSeries>
            <c15:filteredScatterSeries>
              <c15:ser>
                <c:idx val="109"/>
                <c:order val="10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VQ!#REF!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:tx>
                <c:spPr>
                  <a:ln w="19050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2"/>
                    </a:solidFill>
                    <a:ln w="9525">
                      <a:solidFill>
                        <a:schemeClr val="accent2"/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VQ!#REF!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68-2F38-4C83-84BB-6270AFFE92B1}"/>
                  </c:ext>
                </c:extLst>
              </c15:ser>
            </c15:filteredScatterSeries>
            <c15:filteredScatterSeries>
              <c15:ser>
                <c:idx val="110"/>
                <c:order val="10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VQ!#REF!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:tx>
                <c:spPr>
                  <a:ln w="19050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3"/>
                    </a:solidFill>
                    <a:ln w="9525">
                      <a:solidFill>
                        <a:schemeClr val="accent3"/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VQ!#REF!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69-2F38-4C83-84BB-6270AFFE92B1}"/>
                  </c:ext>
                </c:extLst>
              </c15:ser>
            </c15:filteredScatterSeries>
            <c15:filteredScatterSeries>
              <c15:ser>
                <c:idx val="111"/>
                <c:order val="10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VQ!#REF!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:tx>
                <c:spPr>
                  <a:ln w="19050" cap="rnd">
                    <a:solidFill>
                      <a:schemeClr val="accent4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4"/>
                    </a:solidFill>
                    <a:ln w="9525">
                      <a:solidFill>
                        <a:schemeClr val="accent4"/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VQ!#REF!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6A-2F38-4C83-84BB-6270AFFE92B1}"/>
                  </c:ext>
                </c:extLst>
              </c15:ser>
            </c15:filteredScatterSeries>
            <c15:filteredScatterSeries>
              <c15:ser>
                <c:idx val="112"/>
                <c:order val="10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Deplacement'!$AL$123</c15:sqref>
                        </c15:formulaRef>
                      </c:ext>
                    </c:extLst>
                    <c:strCache>
                      <c:ptCount val="1"/>
                      <c:pt idx="0">
                        <c:v>1087</c:v>
                      </c:pt>
                    </c:strCache>
                  </c:strRef>
                </c:tx>
                <c:spPr>
                  <a:ln w="19050" cap="rnd">
                    <a:solidFill>
                      <a:schemeClr val="accent5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5"/>
                    </a:solidFill>
                    <a:ln w="9525">
                      <a:solidFill>
                        <a:schemeClr val="accent5"/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Deplacement'!$AM$123:$AT$123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9.8488576549421291E-3</c:v>
                      </c:pt>
                      <c:pt idx="2">
                        <c:v>2.109502327285926E-2</c:v>
                      </c:pt>
                      <c:pt idx="3">
                        <c:v>7.2801097073683556E-3</c:v>
                      </c:pt>
                      <c:pt idx="4">
                        <c:v>1.1180339845848937E-2</c:v>
                      </c:pt>
                      <c:pt idx="5">
                        <c:v>9.2195444785062725E-3</c:v>
                      </c:pt>
                      <c:pt idx="6">
                        <c:v>2.8017851507422746E-2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6B-2F38-4C83-84BB-6270AFFE92B1}"/>
                  </c:ext>
                </c:extLst>
              </c15:ser>
            </c15:filteredScatterSeries>
            <c15:filteredScatterSeries>
              <c15:ser>
                <c:idx val="113"/>
                <c:order val="10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Deplacement'!$AL$124</c15:sqref>
                        </c15:formulaRef>
                      </c:ext>
                    </c:extLst>
                    <c:strCache>
                      <c:ptCount val="1"/>
                      <c:pt idx="0">
                        <c:v>1088</c:v>
                      </c:pt>
                    </c:strCache>
                  </c:strRef>
                </c:tx>
                <c:spPr>
                  <a:ln w="19050" cap="rnd">
                    <a:solidFill>
                      <a:schemeClr val="accent6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6"/>
                    </a:solidFill>
                    <a:ln w="9525">
                      <a:solidFill>
                        <a:schemeClr val="accent6"/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Deplacement'!$AM$124:$AT$124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1.4142136295446444E-3</c:v>
                      </c:pt>
                      <c:pt idx="2">
                        <c:v>6.9999999832361937E-3</c:v>
                      </c:pt>
                      <c:pt idx="3">
                        <c:v>1.4142136295446444E-3</c:v>
                      </c:pt>
                      <c:pt idx="4">
                        <c:v>1.1704699760494758E-2</c:v>
                      </c:pt>
                      <c:pt idx="5">
                        <c:v>9.2195444911332917E-3</c:v>
                      </c:pt>
                      <c:pt idx="6">
                        <c:v>1.9723082803566282E-2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6C-2F38-4C83-84BB-6270AFFE92B1}"/>
                  </c:ext>
                </c:extLst>
              </c15:ser>
            </c15:filteredScatterSeries>
            <c15:filteredScatterSeries>
              <c15:ser>
                <c:idx val="114"/>
                <c:order val="10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Deplacement'!$AL$125</c15:sqref>
                        </c15:formulaRef>
                      </c:ext>
                    </c:extLst>
                    <c:strCache>
                      <c:ptCount val="1"/>
                      <c:pt idx="0">
                        <c:v>1089</c:v>
                      </c:pt>
                    </c:strCache>
                  </c:strRef>
                </c:tx>
                <c:spPr>
                  <a:ln w="19050" cap="rnd">
                    <a:solidFill>
                      <a:schemeClr val="accent1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>
                        <a:lumMod val="60000"/>
                      </a:schemeClr>
                    </a:solidFill>
                    <a:ln w="9525">
                      <a:solidFill>
                        <a:schemeClr val="accent1">
                          <a:lumMod val="6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Deplacement'!$AM$125:$AT$125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4.2426403947255368E-3</c:v>
                      </c:pt>
                      <c:pt idx="2">
                        <c:v>9.4339810988866863E-3</c:v>
                      </c:pt>
                      <c:pt idx="3">
                        <c:v>4.1231053414620012E-3</c:v>
                      </c:pt>
                      <c:pt idx="4">
                        <c:v>4.1231053696968653E-3</c:v>
                      </c:pt>
                      <c:pt idx="5">
                        <c:v>3.1622777367409974E-3</c:v>
                      </c:pt>
                      <c:pt idx="6">
                        <c:v>2.1260291474427144E-2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6D-2F38-4C83-84BB-6270AFFE92B1}"/>
                  </c:ext>
                </c:extLst>
              </c15:ser>
            </c15:filteredScatterSeries>
            <c15:filteredScatterSeries>
              <c15:ser>
                <c:idx val="115"/>
                <c:order val="11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Deplacement'!$AL$126</c15:sqref>
                        </c15:formulaRef>
                      </c:ext>
                    </c:extLst>
                    <c:strCache>
                      <c:ptCount val="1"/>
                      <c:pt idx="0">
                        <c:v>1090</c:v>
                      </c:pt>
                    </c:strCache>
                  </c:strRef>
                </c:tx>
                <c:spPr>
                  <a:ln w="19050" cap="rnd">
                    <a:solidFill>
                      <a:schemeClr val="accent2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2">
                        <a:lumMod val="60000"/>
                      </a:schemeClr>
                    </a:solidFill>
                    <a:ln w="9525">
                      <a:solidFill>
                        <a:schemeClr val="accent2">
                          <a:lumMod val="6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Deplacement'!$AM$126:$AT$126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1.303840507255039E-2</c:v>
                      </c:pt>
                      <c:pt idx="2">
                        <c:v>1.0816653823550642E-2</c:v>
                      </c:pt>
                      <c:pt idx="3">
                        <c:v>1.8248287443298081E-2</c:v>
                      </c:pt>
                      <c:pt idx="4">
                        <c:v>2.7784887706456911E-2</c:v>
                      </c:pt>
                      <c:pt idx="5">
                        <c:v>2.3769728498729683E-2</c:v>
                      </c:pt>
                      <c:pt idx="6">
                        <c:v>2.5942243526816459E-2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6E-2F38-4C83-84BB-6270AFFE92B1}"/>
                  </c:ext>
                </c:extLst>
              </c15:ser>
            </c15:filteredScatterSeries>
            <c15:filteredScatterSeries>
              <c15:ser>
                <c:idx val="116"/>
                <c:order val="11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Deplacement'!$AL$127</c15:sqref>
                        </c15:formulaRef>
                      </c:ext>
                    </c:extLst>
                    <c:strCache>
                      <c:ptCount val="1"/>
                      <c:pt idx="0">
                        <c:v>1091</c:v>
                      </c:pt>
                    </c:strCache>
                  </c:strRef>
                </c:tx>
                <c:spPr>
                  <a:ln w="19050" cap="rnd">
                    <a:solidFill>
                      <a:schemeClr val="accent3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3">
                        <a:lumMod val="60000"/>
                      </a:schemeClr>
                    </a:solidFill>
                    <a:ln w="9525">
                      <a:solidFill>
                        <a:schemeClr val="accent3">
                          <a:lumMod val="6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Deplacement'!$AM$127:$AT$127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1.3341663423869572E-2</c:v>
                      </c:pt>
                      <c:pt idx="2">
                        <c:v>1.166190382450967E-2</c:v>
                      </c:pt>
                      <c:pt idx="3">
                        <c:v>2.2022715624203128E-2</c:v>
                      </c:pt>
                      <c:pt idx="4">
                        <c:v>3.0463092509913706E-2</c:v>
                      </c:pt>
                      <c:pt idx="5">
                        <c:v>2.9614185895337163E-2</c:v>
                      </c:pt>
                      <c:pt idx="6">
                        <c:v>2.912043945311743E-2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6F-2F38-4C83-84BB-6270AFFE92B1}"/>
                  </c:ext>
                </c:extLst>
              </c15:ser>
            </c15:filteredScatterSeries>
            <c15:filteredScatterSeries>
              <c15:ser>
                <c:idx val="117"/>
                <c:order val="11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Deplacement'!$AL$128</c15:sqref>
                        </c15:formulaRef>
                      </c:ext>
                    </c:extLst>
                    <c:strCache>
                      <c:ptCount val="1"/>
                      <c:pt idx="0">
                        <c:v>1092</c:v>
                      </c:pt>
                    </c:strCache>
                  </c:strRef>
                </c:tx>
                <c:spPr>
                  <a:ln w="19050" cap="rnd">
                    <a:solidFill>
                      <a:schemeClr val="accent4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4">
                        <a:lumMod val="60000"/>
                      </a:schemeClr>
                    </a:solidFill>
                    <a:ln w="9525">
                      <a:solidFill>
                        <a:schemeClr val="accent4">
                          <a:lumMod val="6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Deplacement'!$AM$128:$AT$128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1.029563061869594E-2</c:v>
                      </c:pt>
                      <c:pt idx="2">
                        <c:v>2.0223748369368938E-2</c:v>
                      </c:pt>
                      <c:pt idx="3">
                        <c:v>3.1064449091745862E-2</c:v>
                      </c:pt>
                      <c:pt idx="4">
                        <c:v>3.2984844877545591E-2</c:v>
                      </c:pt>
                      <c:pt idx="5">
                        <c:v>3.9357337408854012E-2</c:v>
                      </c:pt>
                      <c:pt idx="6">
                        <c:v>4.6141088034815481E-2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70-2F38-4C83-84BB-6270AFFE92B1}"/>
                  </c:ext>
                </c:extLst>
              </c15:ser>
            </c15:filteredScatterSeries>
            <c15:filteredScatterSeries>
              <c15:ser>
                <c:idx val="118"/>
                <c:order val="11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Deplacement'!$AL$129</c15:sqref>
                        </c15:formulaRef>
                      </c:ext>
                    </c:extLst>
                    <c:strCache>
                      <c:ptCount val="1"/>
                      <c:pt idx="0">
                        <c:v>1093</c:v>
                      </c:pt>
                    </c:strCache>
                  </c:strRef>
                </c:tx>
                <c:spPr>
                  <a:ln w="19050" cap="rnd">
                    <a:solidFill>
                      <a:schemeClr val="accent5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5">
                        <a:lumMod val="60000"/>
                      </a:schemeClr>
                    </a:solidFill>
                    <a:ln w="9525">
                      <a:solidFill>
                        <a:schemeClr val="accent5">
                          <a:lumMod val="6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Deplacement'!$AM$129:$AT$129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1.5811387984243586E-2</c:v>
                      </c:pt>
                      <c:pt idx="2">
                        <c:v>1.5231546308458134E-2</c:v>
                      </c:pt>
                      <c:pt idx="3">
                        <c:v>2.0000000018626451E-2</c:v>
                      </c:pt>
                      <c:pt idx="4">
                        <c:v>2.8792360021891821E-2</c:v>
                      </c:pt>
                      <c:pt idx="5">
                        <c:v>2.9017236359542641E-2</c:v>
                      </c:pt>
                      <c:pt idx="6">
                        <c:v>3.0265491892103931E-2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71-2F38-4C83-84BB-6270AFFE92B1}"/>
                  </c:ext>
                </c:extLst>
              </c15:ser>
            </c15:filteredScatterSeries>
            <c15:filteredScatterSeries>
              <c15:ser>
                <c:idx val="119"/>
                <c:order val="11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Deplacement'!$AL$130</c15:sqref>
                        </c15:formulaRef>
                      </c:ext>
                    </c:extLst>
                    <c:strCache>
                      <c:ptCount val="1"/>
                      <c:pt idx="0">
                        <c:v>1094</c:v>
                      </c:pt>
                    </c:strCache>
                  </c:strRef>
                </c:tx>
                <c:spPr>
                  <a:ln w="19050" cap="rnd">
                    <a:solidFill>
                      <a:schemeClr val="accent6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6">
                        <a:lumMod val="60000"/>
                      </a:schemeClr>
                    </a:solidFill>
                    <a:ln w="9525">
                      <a:solidFill>
                        <a:schemeClr val="accent6">
                          <a:lumMod val="6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Deplacement'!$AM$130:$AT$130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1.4142135126529846E-2</c:v>
                      </c:pt>
                      <c:pt idx="2">
                        <c:v>1.9313208031464454E-2</c:v>
                      </c:pt>
                      <c:pt idx="3">
                        <c:v>2.1095023090744951E-2</c:v>
                      </c:pt>
                      <c:pt idx="4">
                        <c:v>2.7513632814538447E-2</c:v>
                      </c:pt>
                      <c:pt idx="5">
                        <c:v>2.7294688089355611E-2</c:v>
                      </c:pt>
                      <c:pt idx="6">
                        <c:v>3.0149626847423422E-2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72-2F38-4C83-84BB-6270AFFE92B1}"/>
                  </c:ext>
                </c:extLst>
              </c15:ser>
            </c15:filteredScatterSeries>
            <c15:filteredScatterSeries>
              <c15:ser>
                <c:idx val="120"/>
                <c:order val="11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Deplacement'!$AL$131</c15:sqref>
                        </c15:formulaRef>
                      </c:ext>
                    </c:extLst>
                    <c:strCache>
                      <c:ptCount val="1"/>
                      <c:pt idx="0">
                        <c:v>1095</c:v>
                      </c:pt>
                    </c:strCache>
                  </c:strRef>
                </c:tx>
                <c:spPr>
                  <a:ln w="19050" cap="rnd">
                    <a:solidFill>
                      <a:schemeClr val="accent1">
                        <a:lumMod val="80000"/>
                        <a:lumOff val="2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>
                        <a:lumMod val="80000"/>
                        <a:lumOff val="20000"/>
                      </a:schemeClr>
                    </a:solidFill>
                    <a:ln w="9525">
                      <a:solidFill>
                        <a:schemeClr val="accent1">
                          <a:lumMod val="80000"/>
                          <a:lumOff val="2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Deplacement'!$AM$131:$AT$131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6.0000000521540642E-3</c:v>
                      </c:pt>
                      <c:pt idx="2">
                        <c:v>1.6552945461277606E-2</c:v>
                      </c:pt>
                      <c:pt idx="3">
                        <c:v>2.5495097801752575E-2</c:v>
                      </c:pt>
                      <c:pt idx="4">
                        <c:v>2.6400757518041166E-2</c:v>
                      </c:pt>
                      <c:pt idx="5">
                        <c:v>3.2649655687529262E-2</c:v>
                      </c:pt>
                      <c:pt idx="6">
                        <c:v>3.9051248520240764E-2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73-2F38-4C83-84BB-6270AFFE92B1}"/>
                  </c:ext>
                </c:extLst>
              </c15:ser>
            </c15:filteredScatterSeries>
            <c15:filteredScatterSeries>
              <c15:ser>
                <c:idx val="121"/>
                <c:order val="11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Deplacement'!$AL$132</c15:sqref>
                        </c15:formulaRef>
                      </c:ext>
                    </c:extLst>
                    <c:strCache>
                      <c:ptCount val="1"/>
                      <c:pt idx="0">
                        <c:v>1096</c:v>
                      </c:pt>
                    </c:strCache>
                  </c:strRef>
                </c:tx>
                <c:spPr>
                  <a:ln w="19050" cap="rnd">
                    <a:solidFill>
                      <a:schemeClr val="accent2">
                        <a:lumMod val="80000"/>
                        <a:lumOff val="2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2">
                        <a:lumMod val="80000"/>
                        <a:lumOff val="20000"/>
                      </a:schemeClr>
                    </a:solidFill>
                    <a:ln w="9525">
                      <a:solidFill>
                        <a:schemeClr val="accent2">
                          <a:lumMod val="80000"/>
                          <a:lumOff val="2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Deplacement'!$AM$132:$AT$132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6.3245553630407172E-3</c:v>
                      </c:pt>
                      <c:pt idx="2">
                        <c:v>2.1954498345250338E-2</c:v>
                      </c:pt>
                      <c:pt idx="3">
                        <c:v>2.7658633107216436E-2</c:v>
                      </c:pt>
                      <c:pt idx="4">
                        <c:v>2.8178005751612317E-2</c:v>
                      </c:pt>
                      <c:pt idx="5">
                        <c:v>3.538361171932438E-2</c:v>
                      </c:pt>
                      <c:pt idx="6">
                        <c:v>3.9051248594768037E-2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74-2F38-4C83-84BB-6270AFFE92B1}"/>
                  </c:ext>
                </c:extLst>
              </c15:ser>
            </c15:filteredScatterSeries>
            <c15:filteredScatterSeries>
              <c15:ser>
                <c:idx val="122"/>
                <c:order val="11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Deplacement'!$AL$133</c15:sqref>
                        </c15:formulaRef>
                      </c:ext>
                    </c:extLst>
                    <c:strCache>
                      <c:ptCount val="1"/>
                      <c:pt idx="0">
                        <c:v>1097</c:v>
                      </c:pt>
                    </c:strCache>
                  </c:strRef>
                </c:tx>
                <c:spPr>
                  <a:ln w="19050" cap="rnd">
                    <a:solidFill>
                      <a:schemeClr val="accent3">
                        <a:lumMod val="80000"/>
                        <a:lumOff val="2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3">
                        <a:lumMod val="80000"/>
                        <a:lumOff val="20000"/>
                      </a:schemeClr>
                    </a:solidFill>
                    <a:ln w="9525">
                      <a:solidFill>
                        <a:schemeClr val="accent3">
                          <a:lumMod val="80000"/>
                          <a:lumOff val="2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Deplacement'!$AM$133:$AT$133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1.0049875391855163E-2</c:v>
                      </c:pt>
                      <c:pt idx="2">
                        <c:v>1.4035668941973568E-2</c:v>
                      </c:pt>
                      <c:pt idx="3">
                        <c:v>1.3892444188418784E-2</c:v>
                      </c:pt>
                      <c:pt idx="4">
                        <c:v>1.7029386368113967E-2</c:v>
                      </c:pt>
                      <c:pt idx="5">
                        <c:v>1.6970562895991109E-2</c:v>
                      </c:pt>
                      <c:pt idx="6">
                        <c:v>1.5556349184128411E-2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75-2F38-4C83-84BB-6270AFFE92B1}"/>
                  </c:ext>
                </c:extLst>
              </c15:ser>
            </c15:filteredScatterSeries>
          </c:ext>
        </c:extLst>
      </c:scatterChart>
      <c:valAx>
        <c:axId val="454808464"/>
        <c:scaling>
          <c:orientation val="minMax"/>
          <c:max val="44854"/>
          <c:min val="44504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m/d/yyyy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454801576"/>
        <c:crosses val="autoZero"/>
        <c:crossBetween val="midCat"/>
      </c:valAx>
      <c:valAx>
        <c:axId val="454801576"/>
        <c:scaling>
          <c:orientation val="minMax"/>
          <c:max val="8.0000000000000016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45480846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91082649231169721"/>
          <c:y val="0"/>
          <c:w val="8.8482099719245644E-2"/>
          <c:h val="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0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2000" baseline="0"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2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200" b="1" i="0" baseline="0">
                <a:effectLst/>
              </a:rPr>
              <a:t>Déplacement cumulée sur 1 an - Fissuromètres</a:t>
            </a:r>
            <a:endParaRPr lang="fr-FR" sz="1200">
              <a:effectLst/>
            </a:endParaRPr>
          </a:p>
          <a:p>
            <a:pPr>
              <a:defRPr/>
            </a:pPr>
            <a:r>
              <a:rPr lang="en-US" sz="1200" b="1" i="0" baseline="0">
                <a:effectLst/>
              </a:rPr>
              <a:t>Commune de Lochwiller (67)</a:t>
            </a:r>
            <a:endParaRPr lang="fr-FR" sz="1200">
              <a:effectLst/>
            </a:endParaRPr>
          </a:p>
        </c:rich>
      </c:tx>
      <c:layout>
        <c:manualLayout>
          <c:xMode val="edge"/>
          <c:yMode val="edge"/>
          <c:x val="0.33650185449728481"/>
          <c:y val="2.272844845063175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2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1871259931670186"/>
          <c:y val="0.11572449026672652"/>
          <c:w val="0.7907771261335228"/>
          <c:h val="0.83726939838680581"/>
        </c:manualLayout>
      </c:layout>
      <c:scatterChart>
        <c:scatterStyle val="lineMarker"/>
        <c:varyColors val="0"/>
        <c:ser>
          <c:idx val="112"/>
          <c:order val="107"/>
          <c:tx>
            <c:strRef>
              <c:f>'Planimétrie Directe Deplacement'!$AL$123</c:f>
              <c:strCache>
                <c:ptCount val="1"/>
                <c:pt idx="0">
                  <c:v>1087</c:v>
                </c:pt>
              </c:strCache>
            </c:strRef>
          </c:tx>
          <c:spPr>
            <a:ln w="19050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xVal>
            <c:numRef>
              <c:f>'Planimétrie Directe Deplacement'!$AM$17:$AS$17</c:f>
              <c:numCache>
                <c:formatCode>m/d/yyyy</c:formatCode>
                <c:ptCount val="7"/>
                <c:pt idx="0">
                  <c:v>44504</c:v>
                </c:pt>
                <c:pt idx="1">
                  <c:v>44531</c:v>
                </c:pt>
                <c:pt idx="2">
                  <c:v>44592</c:v>
                </c:pt>
                <c:pt idx="3">
                  <c:v>44650</c:v>
                </c:pt>
                <c:pt idx="4">
                  <c:v>44711</c:v>
                </c:pt>
                <c:pt idx="5">
                  <c:v>44770</c:v>
                </c:pt>
                <c:pt idx="6">
                  <c:v>44833</c:v>
                </c:pt>
              </c:numCache>
            </c:numRef>
          </c:xVal>
          <c:yVal>
            <c:numRef>
              <c:f>'Planimétrie Directe Deplacement'!$AM$123:$AS$123</c:f>
              <c:numCache>
                <c:formatCode>General</c:formatCode>
                <c:ptCount val="7"/>
                <c:pt idx="0">
                  <c:v>0</c:v>
                </c:pt>
                <c:pt idx="1">
                  <c:v>4.2426410532700447E-3</c:v>
                </c:pt>
                <c:pt idx="2">
                  <c:v>4.0000006556510925E-3</c:v>
                </c:pt>
                <c:pt idx="3">
                  <c:v>1.0440306659130979E-2</c:v>
                </c:pt>
                <c:pt idx="4">
                  <c:v>2.102379607117575E-2</c:v>
                </c:pt>
                <c:pt idx="5">
                  <c:v>1.5264337263656735E-2</c:v>
                </c:pt>
                <c:pt idx="6">
                  <c:v>6.4031241234014996E-3</c:v>
                </c:pt>
              </c:numCache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0-23BB-45F7-99CB-DDE52A4D91D7}"/>
            </c:ext>
          </c:extLst>
        </c:ser>
        <c:ser>
          <c:idx val="113"/>
          <c:order val="108"/>
          <c:tx>
            <c:strRef>
              <c:f>'Planimétrie Directe Deplacement'!$AL$124</c:f>
              <c:strCache>
                <c:ptCount val="1"/>
                <c:pt idx="0">
                  <c:v>1088</c:v>
                </c:pt>
              </c:strCache>
            </c:strRef>
          </c:tx>
          <c:spPr>
            <a:ln w="19050" cap="rnd">
              <a:solidFill>
                <a:schemeClr val="accent6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xVal>
            <c:multiLvlStrRef>
              <c:f>'Planimétrie Directe Deplacement'!$AM$17:$AS$18</c:f>
              <c:multiLvlStrCache>
                <c:ptCount val="7"/>
                <c:lvl>
                  <c:pt idx="0">
                    <c:v>0</c:v>
                  </c:pt>
                  <c:pt idx="1">
                    <c:v>0,009219544</c:v>
                  </c:pt>
                  <c:pt idx="2">
                    <c:v>0,003</c:v>
                  </c:pt>
                  <c:pt idx="3">
                    <c:v>0,004</c:v>
                  </c:pt>
                  <c:pt idx="4">
                    <c:v>0,006324555</c:v>
                  </c:pt>
                  <c:pt idx="5">
                    <c:v>0,013038405</c:v>
                  </c:pt>
                  <c:pt idx="6">
                    <c:v>0,019723083</c:v>
                  </c:pt>
                </c:lvl>
                <c:lvl>
                  <c:pt idx="0">
                    <c:v>04/11/2021</c:v>
                  </c:pt>
                  <c:pt idx="1">
                    <c:v>01/12/2021</c:v>
                  </c:pt>
                  <c:pt idx="2">
                    <c:v>31/01/2022</c:v>
                  </c:pt>
                  <c:pt idx="3">
                    <c:v>30/03/2022</c:v>
                  </c:pt>
                  <c:pt idx="4">
                    <c:v>30/05/2022</c:v>
                  </c:pt>
                  <c:pt idx="5">
                    <c:v>28/07/2022</c:v>
                  </c:pt>
                  <c:pt idx="6">
                    <c:v>29/09/2022</c:v>
                  </c:pt>
                </c:lvl>
              </c:multiLvlStrCache>
            </c:multiLvlStrRef>
          </c:xVal>
          <c:yVal>
            <c:numRef>
              <c:f>'Planimétrie Directe Deplacement'!$AM$124:$AS$124</c:f>
              <c:numCache>
                <c:formatCode>General</c:formatCode>
                <c:ptCount val="7"/>
                <c:pt idx="0">
                  <c:v>0</c:v>
                </c:pt>
                <c:pt idx="1">
                  <c:v>1.0440306391517405E-2</c:v>
                </c:pt>
                <c:pt idx="2">
                  <c:v>8.0622577991257445E-3</c:v>
                </c:pt>
                <c:pt idx="3">
                  <c:v>1.2041594580339139E-2</c:v>
                </c:pt>
                <c:pt idx="4">
                  <c:v>1.8357559614317204E-2</c:v>
                </c:pt>
                <c:pt idx="5">
                  <c:v>9.2195444785062725E-3</c:v>
                </c:pt>
                <c:pt idx="6">
                  <c:v>3.1622772213483951E-3</c:v>
                </c:pt>
              </c:numCache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1-23BB-45F7-99CB-DDE52A4D91D7}"/>
            </c:ext>
          </c:extLst>
        </c:ser>
        <c:ser>
          <c:idx val="114"/>
          <c:order val="109"/>
          <c:tx>
            <c:strRef>
              <c:f>'Planimétrie Directe Deplacement'!$AL$125</c:f>
              <c:strCache>
                <c:ptCount val="1"/>
                <c:pt idx="0">
                  <c:v>1089</c:v>
                </c:pt>
              </c:strCache>
            </c:strRef>
          </c:tx>
          <c:spPr>
            <a:ln w="19050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xVal>
            <c:numRef>
              <c:f>'Planimétrie Directe Deplacement'!$AM$17:$AS$17</c:f>
              <c:numCache>
                <c:formatCode>m/d/yyyy</c:formatCode>
                <c:ptCount val="7"/>
                <c:pt idx="0">
                  <c:v>44504</c:v>
                </c:pt>
                <c:pt idx="1">
                  <c:v>44531</c:v>
                </c:pt>
                <c:pt idx="2">
                  <c:v>44592</c:v>
                </c:pt>
                <c:pt idx="3">
                  <c:v>44650</c:v>
                </c:pt>
                <c:pt idx="4">
                  <c:v>44711</c:v>
                </c:pt>
                <c:pt idx="5">
                  <c:v>44770</c:v>
                </c:pt>
                <c:pt idx="6">
                  <c:v>44833</c:v>
                </c:pt>
              </c:numCache>
            </c:numRef>
          </c:xVal>
          <c:yVal>
            <c:numRef>
              <c:f>'Planimétrie Directe Deplacement'!$AM$125:$AS$125</c:f>
              <c:numCache>
                <c:formatCode>General</c:formatCode>
                <c:ptCount val="7"/>
                <c:pt idx="0">
                  <c:v>0</c:v>
                </c:pt>
                <c:pt idx="1">
                  <c:v>1.9999999785795808E-3</c:v>
                </c:pt>
                <c:pt idx="2">
                  <c:v>6.4031241234014996E-3</c:v>
                </c:pt>
                <c:pt idx="3">
                  <c:v>1.0999999940395355E-2</c:v>
                </c:pt>
                <c:pt idx="4">
                  <c:v>1.9209372697462836E-2</c:v>
                </c:pt>
                <c:pt idx="5">
                  <c:v>1.6124515482735139E-2</c:v>
                </c:pt>
                <c:pt idx="6">
                  <c:v>8.9442718142041348E-3</c:v>
                </c:pt>
              </c:numCache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2-23BB-45F7-99CB-DDE52A4D91D7}"/>
            </c:ext>
          </c:extLst>
        </c:ser>
        <c:ser>
          <c:idx val="115"/>
          <c:order val="110"/>
          <c:tx>
            <c:strRef>
              <c:f>'Planimétrie Directe Deplacement'!$AL$126</c:f>
              <c:strCache>
                <c:ptCount val="1"/>
                <c:pt idx="0">
                  <c:v>1090</c:v>
                </c:pt>
              </c:strCache>
            </c:strRef>
          </c:tx>
          <c:spPr>
            <a:ln w="19050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60000"/>
                </a:schemeClr>
              </a:solidFill>
              <a:ln w="9525">
                <a:solidFill>
                  <a:schemeClr val="accent2">
                    <a:lumMod val="60000"/>
                  </a:schemeClr>
                </a:solidFill>
              </a:ln>
              <a:effectLst/>
            </c:spPr>
          </c:marker>
          <c:xVal>
            <c:numRef>
              <c:f>'Planimétrie Directe Deplacement'!$AM$17:$AS$17</c:f>
              <c:numCache>
                <c:formatCode>m/d/yyyy</c:formatCode>
                <c:ptCount val="7"/>
                <c:pt idx="0">
                  <c:v>44504</c:v>
                </c:pt>
                <c:pt idx="1">
                  <c:v>44531</c:v>
                </c:pt>
                <c:pt idx="2">
                  <c:v>44592</c:v>
                </c:pt>
                <c:pt idx="3">
                  <c:v>44650</c:v>
                </c:pt>
                <c:pt idx="4">
                  <c:v>44711</c:v>
                </c:pt>
                <c:pt idx="5">
                  <c:v>44770</c:v>
                </c:pt>
                <c:pt idx="6">
                  <c:v>44833</c:v>
                </c:pt>
              </c:numCache>
            </c:numRef>
          </c:xVal>
          <c:yVal>
            <c:numRef>
              <c:f>'Planimétrie Directe Deplacement'!$AM$126:$AS$126</c:f>
              <c:numCache>
                <c:formatCode>General</c:formatCode>
                <c:ptCount val="7"/>
                <c:pt idx="0">
                  <c:v>0</c:v>
                </c:pt>
                <c:pt idx="1">
                  <c:v>1.25299640587891E-2</c:v>
                </c:pt>
                <c:pt idx="2">
                  <c:v>7.2111026351345635E-3</c:v>
                </c:pt>
                <c:pt idx="3">
                  <c:v>3.1622781048785734E-3</c:v>
                </c:pt>
                <c:pt idx="4">
                  <c:v>1.029563061869594E-2</c:v>
                </c:pt>
                <c:pt idx="5">
                  <c:v>1.2206555747269591E-2</c:v>
                </c:pt>
                <c:pt idx="6">
                  <c:v>1.1045361088604594E-2</c:v>
                </c:pt>
              </c:numCache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3-23BB-45F7-99CB-DDE52A4D91D7}"/>
            </c:ext>
          </c:extLst>
        </c:ser>
        <c:ser>
          <c:idx val="116"/>
          <c:order val="111"/>
          <c:tx>
            <c:strRef>
              <c:f>'Planimétrie Directe Deplacement'!$AL$127</c:f>
              <c:strCache>
                <c:ptCount val="1"/>
                <c:pt idx="0">
                  <c:v>1091</c:v>
                </c:pt>
              </c:strCache>
            </c:strRef>
          </c:tx>
          <c:spPr>
            <a:ln w="19050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60000"/>
                </a:schemeClr>
              </a:solidFill>
              <a:ln w="9525">
                <a:solidFill>
                  <a:schemeClr val="accent3">
                    <a:lumMod val="60000"/>
                  </a:schemeClr>
                </a:solidFill>
              </a:ln>
              <a:effectLst/>
            </c:spPr>
          </c:marker>
          <c:xVal>
            <c:numRef>
              <c:f>'Planimétrie Directe Deplacement'!$AM$17:$AS$17</c:f>
              <c:numCache>
                <c:formatCode>m/d/yyyy</c:formatCode>
                <c:ptCount val="7"/>
                <c:pt idx="0">
                  <c:v>44504</c:v>
                </c:pt>
                <c:pt idx="1">
                  <c:v>44531</c:v>
                </c:pt>
                <c:pt idx="2">
                  <c:v>44592</c:v>
                </c:pt>
                <c:pt idx="3">
                  <c:v>44650</c:v>
                </c:pt>
                <c:pt idx="4">
                  <c:v>44711</c:v>
                </c:pt>
                <c:pt idx="5">
                  <c:v>44770</c:v>
                </c:pt>
                <c:pt idx="6">
                  <c:v>44833</c:v>
                </c:pt>
              </c:numCache>
            </c:numRef>
          </c:xVal>
          <c:yVal>
            <c:numRef>
              <c:f>'Planimétrie Directe Deplacement'!$AM$127:$AS$127</c:f>
              <c:numCache>
                <c:formatCode>General</c:formatCode>
                <c:ptCount val="7"/>
                <c:pt idx="0">
                  <c:v>0</c:v>
                </c:pt>
                <c:pt idx="1">
                  <c:v>1.2529964820647348E-2</c:v>
                </c:pt>
                <c:pt idx="2">
                  <c:v>8.6023257297632039E-3</c:v>
                </c:pt>
                <c:pt idx="3">
                  <c:v>1.4142136295446444E-3</c:v>
                </c:pt>
                <c:pt idx="4">
                  <c:v>9.2195445795223898E-3</c:v>
                </c:pt>
                <c:pt idx="5">
                  <c:v>1.3601470624111111E-2</c:v>
                </c:pt>
                <c:pt idx="6">
                  <c:v>1.4142135636901844E-2</c:v>
                </c:pt>
              </c:numCache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4-23BB-45F7-99CB-DDE52A4D91D7}"/>
            </c:ext>
          </c:extLst>
        </c:ser>
        <c:ser>
          <c:idx val="117"/>
          <c:order val="112"/>
          <c:tx>
            <c:strRef>
              <c:f>'Planimétrie Directe Deplacement'!$AL$128</c:f>
              <c:strCache>
                <c:ptCount val="1"/>
                <c:pt idx="0">
                  <c:v>1092</c:v>
                </c:pt>
              </c:strCache>
            </c:strRef>
          </c:tx>
          <c:spPr>
            <a:ln w="19050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60000"/>
                </a:schemeClr>
              </a:solidFill>
              <a:ln w="9525">
                <a:solidFill>
                  <a:schemeClr val="accent4">
                    <a:lumMod val="60000"/>
                  </a:schemeClr>
                </a:solidFill>
              </a:ln>
              <a:effectLst/>
            </c:spPr>
          </c:marker>
          <c:xVal>
            <c:numRef>
              <c:f>'Planimétrie Directe Deplacement'!$AM$17:$AS$17</c:f>
              <c:numCache>
                <c:formatCode>m/d/yyyy</c:formatCode>
                <c:ptCount val="7"/>
                <c:pt idx="0">
                  <c:v>44504</c:v>
                </c:pt>
                <c:pt idx="1">
                  <c:v>44531</c:v>
                </c:pt>
                <c:pt idx="2">
                  <c:v>44592</c:v>
                </c:pt>
                <c:pt idx="3">
                  <c:v>44650</c:v>
                </c:pt>
                <c:pt idx="4">
                  <c:v>44711</c:v>
                </c:pt>
                <c:pt idx="5">
                  <c:v>44770</c:v>
                </c:pt>
                <c:pt idx="6">
                  <c:v>44833</c:v>
                </c:pt>
              </c:numCache>
            </c:numRef>
          </c:xVal>
          <c:yVal>
            <c:numRef>
              <c:f>'Planimétrie Directe Deplacement'!$AM$128:$AS$128</c:f>
              <c:numCache>
                <c:formatCode>General</c:formatCode>
                <c:ptCount val="7"/>
                <c:pt idx="0">
                  <c:v>0</c:v>
                </c:pt>
                <c:pt idx="1">
                  <c:v>1.0816654307867659E-2</c:v>
                </c:pt>
                <c:pt idx="2">
                  <c:v>9.0553852339911693E-3</c:v>
                </c:pt>
                <c:pt idx="3">
                  <c:v>1.1313708130858387E-2</c:v>
                </c:pt>
                <c:pt idx="4">
                  <c:v>1.5231546308458134E-2</c:v>
                </c:pt>
                <c:pt idx="5">
                  <c:v>2.641968933987902E-2</c:v>
                </c:pt>
                <c:pt idx="6">
                  <c:v>4.3278170014569815E-2</c:v>
                </c:pt>
              </c:numCache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5-23BB-45F7-99CB-DDE52A4D91D7}"/>
            </c:ext>
          </c:extLst>
        </c:ser>
        <c:ser>
          <c:idx val="118"/>
          <c:order val="113"/>
          <c:tx>
            <c:strRef>
              <c:f>'Planimétrie Directe Deplacement'!$AL$129</c:f>
              <c:strCache>
                <c:ptCount val="1"/>
                <c:pt idx="0">
                  <c:v>1093</c:v>
                </c:pt>
              </c:strCache>
            </c:strRef>
          </c:tx>
          <c:spPr>
            <a:ln w="19050" cap="rnd">
              <a:solidFill>
                <a:schemeClr val="accent5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>
                  <a:lumMod val="60000"/>
                </a:schemeClr>
              </a:solidFill>
              <a:ln w="9525">
                <a:solidFill>
                  <a:schemeClr val="accent5">
                    <a:lumMod val="60000"/>
                  </a:schemeClr>
                </a:solidFill>
              </a:ln>
              <a:effectLst/>
            </c:spPr>
          </c:marker>
          <c:xVal>
            <c:numRef>
              <c:f>'Planimétrie Directe Deplacement'!$AM$17:$AS$17</c:f>
              <c:numCache>
                <c:formatCode>m/d/yyyy</c:formatCode>
                <c:ptCount val="7"/>
                <c:pt idx="0">
                  <c:v>44504</c:v>
                </c:pt>
                <c:pt idx="1">
                  <c:v>44531</c:v>
                </c:pt>
                <c:pt idx="2">
                  <c:v>44592</c:v>
                </c:pt>
                <c:pt idx="3">
                  <c:v>44650</c:v>
                </c:pt>
                <c:pt idx="4">
                  <c:v>44711</c:v>
                </c:pt>
                <c:pt idx="5">
                  <c:v>44770</c:v>
                </c:pt>
                <c:pt idx="6">
                  <c:v>44833</c:v>
                </c:pt>
              </c:numCache>
            </c:numRef>
          </c:xVal>
          <c:yVal>
            <c:numRef>
              <c:f>'Planimétrie Directe Deplacement'!$AM$129:$AS$129</c:f>
              <c:numCache>
                <c:formatCode>General</c:formatCode>
                <c:ptCount val="7"/>
                <c:pt idx="0">
                  <c:v>0</c:v>
                </c:pt>
                <c:pt idx="1">
                  <c:v>1.2206555423007689E-2</c:v>
                </c:pt>
                <c:pt idx="2">
                  <c:v>9.0553852339911693E-3</c:v>
                </c:pt>
                <c:pt idx="3">
                  <c:v>7.0710678184509219E-3</c:v>
                </c:pt>
                <c:pt idx="4">
                  <c:v>1.0770329520534305E-2</c:v>
                </c:pt>
                <c:pt idx="5">
                  <c:v>1.303840485826285E-2</c:v>
                </c:pt>
                <c:pt idx="6">
                  <c:v>2.6000000357341315E-2</c:v>
                </c:pt>
              </c:numCache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6-23BB-45F7-99CB-DDE52A4D91D7}"/>
            </c:ext>
          </c:extLst>
        </c:ser>
        <c:ser>
          <c:idx val="119"/>
          <c:order val="114"/>
          <c:tx>
            <c:strRef>
              <c:f>'Planimétrie Directe Deplacement'!$AL$130</c:f>
              <c:strCache>
                <c:ptCount val="1"/>
                <c:pt idx="0">
                  <c:v>1094</c:v>
                </c:pt>
              </c:strCache>
            </c:strRef>
          </c:tx>
          <c:spPr>
            <a:ln w="19050" cap="rnd">
              <a:solidFill>
                <a:schemeClr val="accent6">
                  <a:lumMod val="6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60000"/>
                </a:schemeClr>
              </a:solidFill>
              <a:ln w="9525">
                <a:solidFill>
                  <a:schemeClr val="accent6">
                    <a:lumMod val="60000"/>
                  </a:schemeClr>
                </a:solidFill>
              </a:ln>
              <a:effectLst/>
            </c:spPr>
          </c:marker>
          <c:xVal>
            <c:numRef>
              <c:f>'Planimétrie Directe Deplacement'!$AM$17:$AS$17</c:f>
              <c:numCache>
                <c:formatCode>m/d/yyyy</c:formatCode>
                <c:ptCount val="7"/>
                <c:pt idx="0">
                  <c:v>44504</c:v>
                </c:pt>
                <c:pt idx="1">
                  <c:v>44531</c:v>
                </c:pt>
                <c:pt idx="2">
                  <c:v>44592</c:v>
                </c:pt>
                <c:pt idx="3">
                  <c:v>44650</c:v>
                </c:pt>
                <c:pt idx="4">
                  <c:v>44711</c:v>
                </c:pt>
                <c:pt idx="5">
                  <c:v>44770</c:v>
                </c:pt>
                <c:pt idx="6">
                  <c:v>44833</c:v>
                </c:pt>
              </c:numCache>
            </c:numRef>
          </c:xVal>
          <c:yVal>
            <c:numRef>
              <c:f>'Planimétrie Directe Deplacement'!$AM$130:$AS$130</c:f>
              <c:numCache>
                <c:formatCode>General</c:formatCode>
                <c:ptCount val="7"/>
                <c:pt idx="0">
                  <c:v>0</c:v>
                </c:pt>
                <c:pt idx="1">
                  <c:v>1.2083045921259422E-2</c:v>
                </c:pt>
                <c:pt idx="2">
                  <c:v>8.4852814479955546E-3</c:v>
                </c:pt>
                <c:pt idx="3">
                  <c:v>6.0000000521540642E-3</c:v>
                </c:pt>
                <c:pt idx="4">
                  <c:v>1.0295630155098457E-2</c:v>
                </c:pt>
                <c:pt idx="5">
                  <c:v>1.2165525217379534E-2</c:v>
                </c:pt>
                <c:pt idx="6">
                  <c:v>2.3706539213177062E-2</c:v>
                </c:pt>
              </c:numCache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7-23BB-45F7-99CB-DDE52A4D91D7}"/>
            </c:ext>
          </c:extLst>
        </c:ser>
        <c:ser>
          <c:idx val="120"/>
          <c:order val="115"/>
          <c:tx>
            <c:strRef>
              <c:f>'Planimétrie Directe Deplacement'!$AL$131</c:f>
              <c:strCache>
                <c:ptCount val="1"/>
                <c:pt idx="0">
                  <c:v>1095</c:v>
                </c:pt>
              </c:strCache>
            </c:strRef>
          </c:tx>
          <c:spPr>
            <a:ln w="19050" cap="rnd">
              <a:solidFill>
                <a:schemeClr val="accent1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80000"/>
                  <a:lumOff val="20000"/>
                </a:schemeClr>
              </a:solidFill>
              <a:ln w="9525">
                <a:solidFill>
                  <a:schemeClr val="accent1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'Planimétrie Directe Deplacement'!$AM$17:$AS$17</c:f>
              <c:numCache>
                <c:formatCode>m/d/yyyy</c:formatCode>
                <c:ptCount val="7"/>
                <c:pt idx="0">
                  <c:v>44504</c:v>
                </c:pt>
                <c:pt idx="1">
                  <c:v>44531</c:v>
                </c:pt>
                <c:pt idx="2">
                  <c:v>44592</c:v>
                </c:pt>
                <c:pt idx="3">
                  <c:v>44650</c:v>
                </c:pt>
                <c:pt idx="4">
                  <c:v>44711</c:v>
                </c:pt>
                <c:pt idx="5">
                  <c:v>44770</c:v>
                </c:pt>
                <c:pt idx="6">
                  <c:v>44833</c:v>
                </c:pt>
              </c:numCache>
            </c:numRef>
          </c:xVal>
          <c:yVal>
            <c:numRef>
              <c:f>'Planimétrie Directe Deplacement'!$AM$131:$AS$131</c:f>
              <c:numCache>
                <c:formatCode>General</c:formatCode>
                <c:ptCount val="7"/>
                <c:pt idx="0">
                  <c:v>0</c:v>
                </c:pt>
                <c:pt idx="1">
                  <c:v>1.0630146087659408E-2</c:v>
                </c:pt>
                <c:pt idx="2">
                  <c:v>7.2111025705589617E-3</c:v>
                </c:pt>
                <c:pt idx="3">
                  <c:v>1.1661903564963851E-2</c:v>
                </c:pt>
                <c:pt idx="4">
                  <c:v>1.3601470410135479E-2</c:v>
                </c:pt>
                <c:pt idx="5">
                  <c:v>1.9235384037220683E-2</c:v>
                </c:pt>
                <c:pt idx="6">
                  <c:v>3.6055512207038794E-2</c:v>
                </c:pt>
              </c:numCache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8-23BB-45F7-99CB-DDE52A4D91D7}"/>
            </c:ext>
          </c:extLst>
        </c:ser>
        <c:ser>
          <c:idx val="121"/>
          <c:order val="116"/>
          <c:tx>
            <c:strRef>
              <c:f>'Planimétrie Directe Deplacement'!$AL$132</c:f>
              <c:strCache>
                <c:ptCount val="1"/>
                <c:pt idx="0">
                  <c:v>1096</c:v>
                </c:pt>
              </c:strCache>
            </c:strRef>
          </c:tx>
          <c:spPr>
            <a:ln w="19050" cap="rnd">
              <a:solidFill>
                <a:schemeClr val="accent2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80000"/>
                  <a:lumOff val="20000"/>
                </a:schemeClr>
              </a:solidFill>
              <a:ln w="9525">
                <a:solidFill>
                  <a:schemeClr val="accent2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'Planimétrie Directe Deplacement'!$AM$17:$AS$17</c:f>
              <c:numCache>
                <c:formatCode>m/d/yyyy</c:formatCode>
                <c:ptCount val="7"/>
                <c:pt idx="0">
                  <c:v>44504</c:v>
                </c:pt>
                <c:pt idx="1">
                  <c:v>44531</c:v>
                </c:pt>
                <c:pt idx="2">
                  <c:v>44592</c:v>
                </c:pt>
                <c:pt idx="3">
                  <c:v>44650</c:v>
                </c:pt>
                <c:pt idx="4">
                  <c:v>44711</c:v>
                </c:pt>
                <c:pt idx="5">
                  <c:v>44770</c:v>
                </c:pt>
                <c:pt idx="6">
                  <c:v>44833</c:v>
                </c:pt>
              </c:numCache>
            </c:numRef>
          </c:xVal>
          <c:yVal>
            <c:numRef>
              <c:f>'Planimétrie Directe Deplacement'!$AM$132:$AS$132</c:f>
              <c:numCache>
                <c:formatCode>General</c:formatCode>
                <c:ptCount val="7"/>
                <c:pt idx="0">
                  <c:v>0</c:v>
                </c:pt>
                <c:pt idx="1">
                  <c:v>1.0630145463427774E-2</c:v>
                </c:pt>
                <c:pt idx="2">
                  <c:v>7.8102496444263352E-3</c:v>
                </c:pt>
                <c:pt idx="3">
                  <c:v>1.2083045921259422E-2</c:v>
                </c:pt>
                <c:pt idx="4">
                  <c:v>1.1401754741494154E-2</c:v>
                </c:pt>
                <c:pt idx="5">
                  <c:v>1.8027756387652041E-2</c:v>
                </c:pt>
                <c:pt idx="6">
                  <c:v>3.5805027697167639E-2</c:v>
                </c:pt>
              </c:numCache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9-23BB-45F7-99CB-DDE52A4D91D7}"/>
            </c:ext>
          </c:extLst>
        </c:ser>
        <c:ser>
          <c:idx val="122"/>
          <c:order val="117"/>
          <c:tx>
            <c:strRef>
              <c:f>'Planimétrie Directe Deplacement'!$AL$133</c:f>
              <c:strCache>
                <c:ptCount val="1"/>
                <c:pt idx="0">
                  <c:v>1097</c:v>
                </c:pt>
              </c:strCache>
            </c:strRef>
          </c:tx>
          <c:spPr>
            <a:ln w="19050" cap="rnd">
              <a:solidFill>
                <a:schemeClr val="accent3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80000"/>
                  <a:lumOff val="20000"/>
                </a:schemeClr>
              </a:solidFill>
              <a:ln w="9525">
                <a:solidFill>
                  <a:schemeClr val="accent3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'Planimétrie Directe Deplacement'!$AM$17:$AS$17</c:f>
              <c:numCache>
                <c:formatCode>m/d/yyyy</c:formatCode>
                <c:ptCount val="7"/>
                <c:pt idx="0">
                  <c:v>44504</c:v>
                </c:pt>
                <c:pt idx="1">
                  <c:v>44531</c:v>
                </c:pt>
                <c:pt idx="2">
                  <c:v>44592</c:v>
                </c:pt>
                <c:pt idx="3">
                  <c:v>44650</c:v>
                </c:pt>
                <c:pt idx="4">
                  <c:v>44711</c:v>
                </c:pt>
                <c:pt idx="5">
                  <c:v>44770</c:v>
                </c:pt>
                <c:pt idx="6">
                  <c:v>44833</c:v>
                </c:pt>
              </c:numCache>
            </c:numRef>
          </c:xVal>
          <c:yVal>
            <c:numRef>
              <c:f>'Planimétrie Directe Deplacement'!$AM$133:$AS$133</c:f>
              <c:numCache>
                <c:formatCode>General</c:formatCode>
                <c:ptCount val="7"/>
                <c:pt idx="0">
                  <c:v>0</c:v>
                </c:pt>
                <c:pt idx="1">
                  <c:v>9.4339813950466769E-3</c:v>
                </c:pt>
                <c:pt idx="2">
                  <c:v>4.999999888241291E-3</c:v>
                </c:pt>
                <c:pt idx="3">
                  <c:v>8.0000003799796104E-3</c:v>
                </c:pt>
                <c:pt idx="4">
                  <c:v>4.1231053696968653E-3</c:v>
                </c:pt>
                <c:pt idx="5">
                  <c:v>2.9999999096617103E-3</c:v>
                </c:pt>
                <c:pt idx="6">
                  <c:v>2.8861739310204679E-2</c:v>
                </c:pt>
              </c:numCache>
            </c:numRef>
          </c:y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A-23BB-45F7-99CB-DDE52A4D91D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54808464"/>
        <c:axId val="454801576"/>
        <c:extLst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'[3]Planimétrie Directe Deplacement'!$AL$18</c15:sqref>
                        </c15:formulaRef>
                      </c:ext>
                    </c:extLst>
                    <c:strCache>
                      <c:ptCount val="1"/>
                      <c:pt idx="0">
                        <c:v>1001</c:v>
                      </c:pt>
                    </c:strCache>
                  </c:strRef>
                </c:tx>
                <c:spPr>
                  <a:ln w="19050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xVal>
                  <c:numRef>
                    <c:extLst>
                      <c:ext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'[3]Planimétrie Directe Deplacement'!$AM$18:$AT$18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9.2195445795223898E-3</c:v>
                      </c:pt>
                      <c:pt idx="2">
                        <c:v>4.4721360632896208E-3</c:v>
                      </c:pt>
                      <c:pt idx="3">
                        <c:v>7.0710677361328573E-3</c:v>
                      </c:pt>
                      <c:pt idx="4">
                        <c:v>1.2041594580339139E-2</c:v>
                      </c:pt>
                      <c:pt idx="5">
                        <c:v>5.3851649332094208E-3</c:v>
                      </c:pt>
                      <c:pt idx="6">
                        <c:v>3.1622777367409974E-3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B-23BB-45F7-99CB-DDE52A4D91D7}"/>
                  </c:ext>
                </c:extLst>
              </c15:ser>
            </c15:filteredScatterSeries>
            <c15:filteredScatterSeries>
              <c15:ser>
                <c:idx val="1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Deplacement'!$AL$19</c15:sqref>
                        </c15:formulaRef>
                      </c:ext>
                    </c:extLst>
                    <c:strCache>
                      <c:ptCount val="1"/>
                      <c:pt idx="0">
                        <c:v>1002</c:v>
                      </c:pt>
                    </c:strCache>
                  </c:strRef>
                </c:tx>
                <c:spPr>
                  <a:ln w="19050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2"/>
                    </a:solidFill>
                    <a:ln w="9525">
                      <a:solidFill>
                        <a:schemeClr val="accent2"/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Deplacement'!$AM$19:$AT$19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7.8102497189536076E-3</c:v>
                      </c:pt>
                      <c:pt idx="2">
                        <c:v>1.0000001639127731E-3</c:v>
                      </c:pt>
                      <c:pt idx="3">
                        <c:v>6.0827625704126444E-3</c:v>
                      </c:pt>
                      <c:pt idx="4">
                        <c:v>0</c:v>
                      </c:pt>
                      <c:pt idx="5">
                        <c:v>2.0000003278255463E-3</c:v>
                      </c:pt>
                      <c:pt idx="6">
                        <c:v>4.2426410532700447E-3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23BB-45F7-99CB-DDE52A4D91D7}"/>
                  </c:ext>
                </c:extLst>
              </c15:ser>
            </c15:filteredScatterSeries>
            <c15:filteredScatterSeries>
              <c15:ser>
                <c:idx val="2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Deplacement'!$AL$20</c15:sqref>
                        </c15:formulaRef>
                      </c:ext>
                    </c:extLst>
                    <c:strCache>
                      <c:ptCount val="1"/>
                      <c:pt idx="0">
                        <c:v>1003</c:v>
                      </c:pt>
                    </c:strCache>
                  </c:strRef>
                </c:tx>
                <c:spPr>
                  <a:ln w="19050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3"/>
                    </a:solidFill>
                    <a:ln w="9525">
                      <a:solidFill>
                        <a:schemeClr val="accent3"/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Deplacement'!$AM$20:$AT$20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5.8309521518356061E-3</c:v>
                      </c:pt>
                      <c:pt idx="2">
                        <c:v>3.6055514790062958E-3</c:v>
                      </c:pt>
                      <c:pt idx="3">
                        <c:v>3.1622772213483951E-3</c:v>
                      </c:pt>
                      <c:pt idx="4">
                        <c:v>7.6157729172948276E-3</c:v>
                      </c:pt>
                      <c:pt idx="5">
                        <c:v>4.4721361674146471E-3</c:v>
                      </c:pt>
                      <c:pt idx="6">
                        <c:v>8.6023251884429271E-3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D-23BB-45F7-99CB-DDE52A4D91D7}"/>
                  </c:ext>
                </c:extLst>
              </c15:ser>
            </c15:filteredScatterSeries>
            <c15:filteredScatterSeries>
              <c15:ser>
                <c:idx val="3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Deplacement'!$AL$21</c15:sqref>
                        </c15:formulaRef>
                      </c:ext>
                    </c:extLst>
                    <c:strCache>
                      <c:ptCount val="1"/>
                      <c:pt idx="0">
                        <c:v>1004</c:v>
                      </c:pt>
                    </c:strCache>
                  </c:strRef>
                </c:tx>
                <c:spPr>
                  <a:ln w="19050" cap="rnd">
                    <a:solidFill>
                      <a:schemeClr val="accent4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4"/>
                    </a:solidFill>
                    <a:ln w="9525">
                      <a:solidFill>
                        <a:schemeClr val="accent4"/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Deplacement'!$AM$21:$AT$21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2.2360680316448104E-3</c:v>
                      </c:pt>
                      <c:pt idx="2">
                        <c:v>3.9999999571591616E-3</c:v>
                      </c:pt>
                      <c:pt idx="3">
                        <c:v>3.1622772581621564E-3</c:v>
                      </c:pt>
                      <c:pt idx="4">
                        <c:v>8.9442713977040175E-3</c:v>
                      </c:pt>
                      <c:pt idx="5">
                        <c:v>3.6055508978258765E-3</c:v>
                      </c:pt>
                      <c:pt idx="6">
                        <c:v>9.8488576549421291E-3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E-23BB-45F7-99CB-DDE52A4D91D7}"/>
                  </c:ext>
                </c:extLst>
              </c15:ser>
            </c15:filteredScatterSeries>
            <c15:filteredScatterSeries>
              <c15:ser>
                <c:idx val="4"/>
                <c:order val="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Deplacement'!$AL$22</c15:sqref>
                        </c15:formulaRef>
                      </c:ext>
                    </c:extLst>
                    <c:strCache>
                      <c:ptCount val="1"/>
                      <c:pt idx="0">
                        <c:v>1005</c:v>
                      </c:pt>
                    </c:strCache>
                  </c:strRef>
                </c:tx>
                <c:spPr>
                  <a:ln w="19050" cap="rnd">
                    <a:solidFill>
                      <a:schemeClr val="accent5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5"/>
                    </a:solidFill>
                    <a:ln w="9525">
                      <a:solidFill>
                        <a:schemeClr val="accent5"/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Deplacement'!$AM$22:$AT$22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F-23BB-45F7-99CB-DDE52A4D91D7}"/>
                  </c:ext>
                </c:extLst>
              </c15:ser>
            </c15:filteredScatterSeries>
            <c15:filteredScatterSeries>
              <c15:ser>
                <c:idx val="5"/>
                <c:order val="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Deplacement'!$AL$23</c15:sqref>
                        </c15:formulaRef>
                      </c:ext>
                    </c:extLst>
                    <c:strCache>
                      <c:ptCount val="1"/>
                      <c:pt idx="0">
                        <c:v>1005a</c:v>
                      </c:pt>
                    </c:strCache>
                  </c:strRef>
                </c:tx>
                <c:spPr>
                  <a:ln w="19050" cap="rnd">
                    <a:solidFill>
                      <a:schemeClr val="accent6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6"/>
                    </a:solidFill>
                    <a:ln w="9525">
                      <a:solidFill>
                        <a:schemeClr val="accent6"/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Deplacement'!$AM$23:$AT$23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4.999999888241291E-3</c:v>
                      </c:pt>
                      <c:pt idx="2">
                        <c:v>3.0000000260770321E-3</c:v>
                      </c:pt>
                      <c:pt idx="3">
                        <c:v>3.6055516727331038E-3</c:v>
                      </c:pt>
                      <c:pt idx="4">
                        <c:v>7.071068016014273E-3</c:v>
                      </c:pt>
                      <c:pt idx="5">
                        <c:v>3.0000004917383194E-3</c:v>
                      </c:pt>
                      <c:pt idx="6">
                        <c:v>9.4339810001666906E-3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0-23BB-45F7-99CB-DDE52A4D91D7}"/>
                  </c:ext>
                </c:extLst>
              </c15:ser>
            </c15:filteredScatterSeries>
            <c15:filteredScatterSeries>
              <c15:ser>
                <c:idx val="6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Deplacement'!$AL$24</c15:sqref>
                        </c15:formulaRef>
                      </c:ext>
                    </c:extLst>
                    <c:strCache>
                      <c:ptCount val="1"/>
                      <c:pt idx="0">
                        <c:v>1006</c:v>
                      </c:pt>
                    </c:strCache>
                  </c:strRef>
                </c:tx>
                <c:spPr>
                  <a:ln w="19050" cap="rnd">
                    <a:solidFill>
                      <a:schemeClr val="accent1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>
                        <a:lumMod val="60000"/>
                      </a:schemeClr>
                    </a:solidFill>
                    <a:ln w="9525">
                      <a:solidFill>
                        <a:schemeClr val="accent1">
                          <a:lumMod val="6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Deplacement'!$AM$24:$AT$24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4.4721356988520087E-3</c:v>
                      </c:pt>
                      <c:pt idx="2">
                        <c:v>5.0990194133193716E-3</c:v>
                      </c:pt>
                      <c:pt idx="3">
                        <c:v>3.6055516727331038E-3</c:v>
                      </c:pt>
                      <c:pt idx="4">
                        <c:v>3.9999999571591616E-3</c:v>
                      </c:pt>
                      <c:pt idx="5">
                        <c:v>2.2360682919573805E-3</c:v>
                      </c:pt>
                      <c:pt idx="6">
                        <c:v>1.2041595005720858E-2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1-23BB-45F7-99CB-DDE52A4D91D7}"/>
                  </c:ext>
                </c:extLst>
              </c15:ser>
            </c15:filteredScatterSeries>
            <c15:filteredScatterSeries>
              <c15:ser>
                <c:idx val="7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Deplacement'!$AL$25</c15:sqref>
                        </c15:formulaRef>
                      </c:ext>
                    </c:extLst>
                    <c:strCache>
                      <c:ptCount val="1"/>
                      <c:pt idx="0">
                        <c:v>1007</c:v>
                      </c:pt>
                    </c:strCache>
                  </c:strRef>
                </c:tx>
                <c:spPr>
                  <a:ln w="19050" cap="rnd">
                    <a:solidFill>
                      <a:schemeClr val="accent2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2">
                        <a:lumMod val="60000"/>
                      </a:schemeClr>
                    </a:solidFill>
                    <a:ln w="9525">
                      <a:solidFill>
                        <a:schemeClr val="accent2">
                          <a:lumMod val="6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Deplacement'!$AM$25:$AT$25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6.082762589551205E-3</c:v>
                      </c:pt>
                      <c:pt idx="2">
                        <c:v>8.6023254455700471E-3</c:v>
                      </c:pt>
                      <c:pt idx="3">
                        <c:v>2.0000003278255463E-3</c:v>
                      </c:pt>
                      <c:pt idx="4">
                        <c:v>0</c:v>
                      </c:pt>
                      <c:pt idx="5">
                        <c:v>5.0000002607703386E-3</c:v>
                      </c:pt>
                      <c:pt idx="6">
                        <c:v>1.0999999940395355E-2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2-23BB-45F7-99CB-DDE52A4D91D7}"/>
                  </c:ext>
                </c:extLst>
              </c15:ser>
            </c15:filteredScatterSeries>
            <c15:filteredScatterSeries>
              <c15:ser>
                <c:idx val="8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Deplacement'!$AL$26</c15:sqref>
                        </c15:formulaRef>
                      </c:ext>
                    </c:extLst>
                    <c:strCache>
                      <c:ptCount val="1"/>
                      <c:pt idx="0">
                        <c:v>1008</c:v>
                      </c:pt>
                    </c:strCache>
                  </c:strRef>
                </c:tx>
                <c:spPr>
                  <a:ln w="19050" cap="rnd">
                    <a:solidFill>
                      <a:schemeClr val="accent3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3">
                        <a:lumMod val="60000"/>
                      </a:schemeClr>
                    </a:solidFill>
                    <a:ln w="9525">
                      <a:solidFill>
                        <a:schemeClr val="accent3">
                          <a:lumMod val="6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Deplacement'!$AM$26:$AT$26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2.8284273414073439E-3</c:v>
                      </c:pt>
                      <c:pt idx="2">
                        <c:v>8.0000003799796104E-3</c:v>
                      </c:pt>
                      <c:pt idx="3">
                        <c:v>4.2426403947255368E-3</c:v>
                      </c:pt>
                      <c:pt idx="4">
                        <c:v>1.0000000055879355E-2</c:v>
                      </c:pt>
                      <c:pt idx="5">
                        <c:v>1.0000001639127731E-3</c:v>
                      </c:pt>
                      <c:pt idx="6">
                        <c:v>7.0710677361328573E-3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3-23BB-45F7-99CB-DDE52A4D91D7}"/>
                  </c:ext>
                </c:extLst>
              </c15:ser>
            </c15:filteredScatterSeries>
            <c15:filteredScatterSeries>
              <c15:ser>
                <c:idx val="9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Deplacement'!$AL$27</c15:sqref>
                        </c15:formulaRef>
                      </c:ext>
                    </c:extLst>
                    <c:strCache>
                      <c:ptCount val="1"/>
                      <c:pt idx="0">
                        <c:v>1009</c:v>
                      </c:pt>
                    </c:strCache>
                  </c:strRef>
                </c:tx>
                <c:spPr>
                  <a:ln w="19050" cap="rnd">
                    <a:solidFill>
                      <a:schemeClr val="accent4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4">
                        <a:lumMod val="60000"/>
                      </a:schemeClr>
                    </a:solidFill>
                    <a:ln w="9525">
                      <a:solidFill>
                        <a:schemeClr val="accent4">
                          <a:lumMod val="6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Deplacement'!$AM$27:$AT$27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1.9999999785795808E-3</c:v>
                      </c:pt>
                      <c:pt idx="2">
                        <c:v>5.0990203265562917E-3</c:v>
                      </c:pt>
                      <c:pt idx="3">
                        <c:v>5.0000003539025905E-3</c:v>
                      </c:pt>
                      <c:pt idx="4">
                        <c:v>9.4339815924866875E-3</c:v>
                      </c:pt>
                      <c:pt idx="5">
                        <c:v>4.472136583914761E-3</c:v>
                      </c:pt>
                      <c:pt idx="6">
                        <c:v>4.1231056238106327E-3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4-23BB-45F7-99CB-DDE52A4D91D7}"/>
                  </c:ext>
                </c:extLst>
              </c15:ser>
            </c15:filteredScatterSeries>
            <c15:filteredScatterSeries>
              <c15:ser>
                <c:idx val="10"/>
                <c:order val="1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Deplacement'!$AL$28</c15:sqref>
                        </c15:formulaRef>
                      </c:ext>
                    </c:extLst>
                    <c:strCache>
                      <c:ptCount val="1"/>
                      <c:pt idx="0">
                        <c:v>1010</c:v>
                      </c:pt>
                    </c:strCache>
                  </c:strRef>
                </c:tx>
                <c:spPr>
                  <a:ln w="19050" cap="rnd">
                    <a:solidFill>
                      <a:schemeClr val="accent5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5">
                        <a:lumMod val="60000"/>
                      </a:schemeClr>
                    </a:solidFill>
                    <a:ln w="9525">
                      <a:solidFill>
                        <a:schemeClr val="accent5">
                          <a:lumMod val="6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Deplacement'!$AM$28:$AT$28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6.9999992847442627E-3</c:v>
                      </c:pt>
                      <c:pt idx="2">
                        <c:v>1.4142137118627008E-3</c:v>
                      </c:pt>
                      <c:pt idx="3">
                        <c:v>7.6157729172948276E-3</c:v>
                      </c:pt>
                      <c:pt idx="4">
                        <c:v>1.2165524949439691E-2</c:v>
                      </c:pt>
                      <c:pt idx="5">
                        <c:v>7.2111026351345635E-3</c:v>
                      </c:pt>
                      <c:pt idx="6">
                        <c:v>6.082762589551205E-3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5-23BB-45F7-99CB-DDE52A4D91D7}"/>
                  </c:ext>
                </c:extLst>
              </c15:ser>
            </c15:filteredScatterSeries>
            <c15:filteredScatterSeries>
              <c15:ser>
                <c:idx val="11"/>
                <c:order val="1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Deplacement'!$AL$29</c15:sqref>
                        </c15:formulaRef>
                      </c:ext>
                    </c:extLst>
                    <c:strCache>
                      <c:ptCount val="1"/>
                      <c:pt idx="0">
                        <c:v>1011</c:v>
                      </c:pt>
                    </c:strCache>
                  </c:strRef>
                </c:tx>
                <c:spPr>
                  <a:ln w="19050" cap="rnd">
                    <a:solidFill>
                      <a:schemeClr val="accent6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6">
                        <a:lumMod val="60000"/>
                      </a:schemeClr>
                    </a:solidFill>
                    <a:ln w="9525">
                      <a:solidFill>
                        <a:schemeClr val="accent6">
                          <a:lumMod val="6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Deplacement'!$AM$29:$AT$29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1.131370870708483E-2</c:v>
                      </c:pt>
                      <c:pt idx="2">
                        <c:v>4.2426403124074669E-3</c:v>
                      </c:pt>
                      <c:pt idx="3">
                        <c:v>1.0295630053333156E-2</c:v>
                      </c:pt>
                      <c:pt idx="4">
                        <c:v>1.9697715688130175E-2</c:v>
                      </c:pt>
                      <c:pt idx="5">
                        <c:v>9.4868325843891106E-3</c:v>
                      </c:pt>
                      <c:pt idx="6">
                        <c:v>1.3416407929556257E-2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6-23BB-45F7-99CB-DDE52A4D91D7}"/>
                  </c:ext>
                </c:extLst>
              </c15:ser>
            </c15:filteredScatterSeries>
            <c15:filteredScatterSeries>
              <c15:ser>
                <c:idx val="12"/>
                <c:order val="1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Deplacement'!$AL$30</c15:sqref>
                        </c15:formulaRef>
                      </c:ext>
                    </c:extLst>
                    <c:strCache>
                      <c:ptCount val="1"/>
                      <c:pt idx="0">
                        <c:v>1012</c:v>
                      </c:pt>
                    </c:strCache>
                  </c:strRef>
                </c:tx>
                <c:spPr>
                  <a:ln w="19050" cap="rnd">
                    <a:solidFill>
                      <a:schemeClr val="accent1">
                        <a:lumMod val="80000"/>
                        <a:lumOff val="2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>
                        <a:lumMod val="80000"/>
                        <a:lumOff val="20000"/>
                      </a:schemeClr>
                    </a:solidFill>
                    <a:ln w="9525">
                      <a:solidFill>
                        <a:schemeClr val="accent1">
                          <a:lumMod val="80000"/>
                          <a:lumOff val="2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Deplacement'!$AM$30:$AT$30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7.0710680324778856E-3</c:v>
                      </c:pt>
                      <c:pt idx="2">
                        <c:v>5.8309521518356061E-3</c:v>
                      </c:pt>
                      <c:pt idx="3">
                        <c:v>7.0710683946773887E-3</c:v>
                      </c:pt>
                      <c:pt idx="4">
                        <c:v>9.8994950775401908E-3</c:v>
                      </c:pt>
                      <c:pt idx="5">
                        <c:v>1.1180340522661631E-2</c:v>
                      </c:pt>
                      <c:pt idx="6">
                        <c:v>1.2165525159963848E-2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7-23BB-45F7-99CB-DDE52A4D91D7}"/>
                  </c:ext>
                </c:extLst>
              </c15:ser>
            </c15:filteredScatterSeries>
            <c15:filteredScatterSeries>
              <c15:ser>
                <c:idx val="13"/>
                <c:order val="1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Deplacement'!$AL$31</c15:sqref>
                        </c15:formulaRef>
                      </c:ext>
                    </c:extLst>
                    <c:strCache>
                      <c:ptCount val="1"/>
                      <c:pt idx="0">
                        <c:v>1013</c:v>
                      </c:pt>
                    </c:strCache>
                  </c:strRef>
                </c:tx>
                <c:spPr>
                  <a:ln w="19050" cap="rnd">
                    <a:solidFill>
                      <a:schemeClr val="accent2">
                        <a:lumMod val="80000"/>
                        <a:lumOff val="2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2">
                        <a:lumMod val="80000"/>
                        <a:lumOff val="20000"/>
                      </a:schemeClr>
                    </a:solidFill>
                    <a:ln w="9525">
                      <a:solidFill>
                        <a:schemeClr val="accent2">
                          <a:lumMod val="80000"/>
                          <a:lumOff val="2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Deplacement'!$AM$31:$AT$31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8-23BB-45F7-99CB-DDE52A4D91D7}"/>
                  </c:ext>
                </c:extLst>
              </c15:ser>
            </c15:filteredScatterSeries>
            <c15:filteredScatterSeries>
              <c15:ser>
                <c:idx val="15"/>
                <c:order val="1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Deplacement'!$AL$33</c15:sqref>
                        </c15:formulaRef>
                      </c:ext>
                    </c:extLst>
                    <c:strCache>
                      <c:ptCount val="1"/>
                      <c:pt idx="0">
                        <c:v>1015</c:v>
                      </c:pt>
                    </c:strCache>
                  </c:strRef>
                </c:tx>
                <c:spPr>
                  <a:ln w="19050" cap="rnd">
                    <a:solidFill>
                      <a:schemeClr val="accent4">
                        <a:lumMod val="80000"/>
                        <a:lumOff val="2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4">
                        <a:lumMod val="80000"/>
                        <a:lumOff val="20000"/>
                      </a:schemeClr>
                    </a:solidFill>
                    <a:ln w="9525">
                      <a:solidFill>
                        <a:schemeClr val="accent4">
                          <a:lumMod val="80000"/>
                          <a:lumOff val="2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Deplacement'!$AM$33:$AT$33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9-23BB-45F7-99CB-DDE52A4D91D7}"/>
                  </c:ext>
                </c:extLst>
              </c15:ser>
            </c15:filteredScatterSeries>
            <c15:filteredScatterSeries>
              <c15:ser>
                <c:idx val="16"/>
                <c:order val="1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Deplacement'!$AL$34</c15:sqref>
                        </c15:formulaRef>
                      </c:ext>
                    </c:extLst>
                    <c:strCache>
                      <c:ptCount val="1"/>
                      <c:pt idx="0">
                        <c:v>1015a</c:v>
                      </c:pt>
                    </c:strCache>
                  </c:strRef>
                </c:tx>
                <c:spPr>
                  <a:ln w="19050" cap="rnd">
                    <a:solidFill>
                      <a:schemeClr val="accent5">
                        <a:lumMod val="80000"/>
                        <a:lumOff val="2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5">
                        <a:lumMod val="80000"/>
                        <a:lumOff val="20000"/>
                      </a:schemeClr>
                    </a:solidFill>
                    <a:ln w="9525">
                      <a:solidFill>
                        <a:schemeClr val="accent5">
                          <a:lumMod val="80000"/>
                          <a:lumOff val="2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Deplacement'!$AM$34:$AT$34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1.9416488143624792E-2</c:v>
                      </c:pt>
                      <c:pt idx="2">
                        <c:v>1.2727922418947529E-2</c:v>
                      </c:pt>
                      <c:pt idx="3">
                        <c:v>1.1661903624859042E-2</c:v>
                      </c:pt>
                      <c:pt idx="4">
                        <c:v>3.0463092357052898E-2</c:v>
                      </c:pt>
                      <c:pt idx="5">
                        <c:v>2.0396078520852557E-2</c:v>
                      </c:pt>
                      <c:pt idx="6">
                        <c:v>2.6019224200386316E-2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A-23BB-45F7-99CB-DDE52A4D91D7}"/>
                  </c:ext>
                </c:extLst>
              </c15:ser>
            </c15:filteredScatterSeries>
            <c15:filteredScatterSeries>
              <c15:ser>
                <c:idx val="17"/>
                <c:order val="1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Deplacement'!$AL$35</c15:sqref>
                        </c15:formulaRef>
                      </c:ext>
                    </c:extLst>
                    <c:strCache>
                      <c:ptCount val="1"/>
                      <c:pt idx="0">
                        <c:v>1016</c:v>
                      </c:pt>
                    </c:strCache>
                  </c:strRef>
                </c:tx>
                <c:spPr>
                  <a:ln w="19050" cap="rnd">
                    <a:solidFill>
                      <a:schemeClr val="accent6">
                        <a:lumMod val="80000"/>
                        <a:lumOff val="2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6">
                        <a:lumMod val="80000"/>
                        <a:lumOff val="20000"/>
                      </a:schemeClr>
                    </a:solidFill>
                    <a:ln w="9525">
                      <a:solidFill>
                        <a:schemeClr val="accent6">
                          <a:lumMod val="80000"/>
                          <a:lumOff val="2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Deplacement'!$AM$35:$AT$35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B-23BB-45F7-99CB-DDE52A4D91D7}"/>
                  </c:ext>
                </c:extLst>
              </c15:ser>
            </c15:filteredScatterSeries>
            <c15:filteredScatterSeries>
              <c15:ser>
                <c:idx val="18"/>
                <c:order val="1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Deplacement'!$AL$36</c15:sqref>
                        </c15:formulaRef>
                      </c:ext>
                    </c:extLst>
                    <c:strCache>
                      <c:ptCount val="1"/>
                      <c:pt idx="0">
                        <c:v>1016a</c:v>
                      </c:pt>
                    </c:strCache>
                  </c:strRef>
                </c:tx>
                <c:spPr>
                  <a:ln w="19050" cap="rnd">
                    <a:solidFill>
                      <a:schemeClr val="accent1">
                        <a:lumMod val="8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>
                        <a:lumMod val="80000"/>
                      </a:schemeClr>
                    </a:solidFill>
                    <a:ln w="9525">
                      <a:solidFill>
                        <a:schemeClr val="accent1">
                          <a:lumMod val="8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Deplacement'!$AM$36:$AT$36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9.0000005438923836E-3</c:v>
                      </c:pt>
                      <c:pt idx="2">
                        <c:v>1.5811388499636186E-2</c:v>
                      </c:pt>
                      <c:pt idx="3">
                        <c:v>9.8994950775401908E-3</c:v>
                      </c:pt>
                      <c:pt idx="4">
                        <c:v>2.2090721913715486E-2</c:v>
                      </c:pt>
                      <c:pt idx="5">
                        <c:v>0</c:v>
                      </c:pt>
                      <c:pt idx="6">
                        <c:v>2.607681015402943E-2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C-23BB-45F7-99CB-DDE52A4D91D7}"/>
                  </c:ext>
                </c:extLst>
              </c15:ser>
            </c15:filteredScatterSeries>
            <c15:filteredScatterSeries>
              <c15:ser>
                <c:idx val="19"/>
                <c:order val="1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Deplacement'!$AL$37</c15:sqref>
                        </c15:formulaRef>
                      </c:ext>
                    </c:extLst>
                    <c:strCache>
                      <c:ptCount val="1"/>
                      <c:pt idx="0">
                        <c:v>1017</c:v>
                      </c:pt>
                    </c:strCache>
                  </c:strRef>
                </c:tx>
                <c:spPr>
                  <a:ln w="25400" cap="rnd">
                    <a:solidFill>
                      <a:schemeClr val="accent2">
                        <a:lumMod val="8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2">
                        <a:lumMod val="80000"/>
                      </a:schemeClr>
                    </a:solidFill>
                    <a:ln w="9525">
                      <a:solidFill>
                        <a:schemeClr val="accent2">
                          <a:lumMod val="8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Deplacement'!$AM$37:$AT$37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1.389244407110217E-2</c:v>
                      </c:pt>
                      <c:pt idx="2">
                        <c:v>1.1661903564963851E-2</c:v>
                      </c:pt>
                      <c:pt idx="3">
                        <c:v>7.2111023445443579E-3</c:v>
                      </c:pt>
                      <c:pt idx="4">
                        <c:v>1.9104973332485193E-2</c:v>
                      </c:pt>
                      <c:pt idx="5">
                        <c:v>7.0710677361328573E-3</c:v>
                      </c:pt>
                      <c:pt idx="6">
                        <c:v>1.2041594232299554E-2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D-23BB-45F7-99CB-DDE52A4D91D7}"/>
                  </c:ext>
                </c:extLst>
              </c15:ser>
            </c15:filteredScatterSeries>
            <c15:filteredScatterSeries>
              <c15:ser>
                <c:idx val="20"/>
                <c:order val="1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Deplacement'!$AL$38</c15:sqref>
                        </c15:formulaRef>
                      </c:ext>
                    </c:extLst>
                    <c:strCache>
                      <c:ptCount val="1"/>
                      <c:pt idx="0">
                        <c:v>1018</c:v>
                      </c:pt>
                    </c:strCache>
                  </c:strRef>
                </c:tx>
                <c:spPr>
                  <a:ln w="19050" cap="rnd">
                    <a:solidFill>
                      <a:schemeClr val="accent3">
                        <a:lumMod val="8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3">
                        <a:lumMod val="80000"/>
                      </a:schemeClr>
                    </a:solidFill>
                    <a:ln w="9525">
                      <a:solidFill>
                        <a:schemeClr val="accent3">
                          <a:lumMod val="8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Deplacement'!$AM$38:$AT$38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1.8601075000965701E-2</c:v>
                      </c:pt>
                      <c:pt idx="2">
                        <c:v>1.0000000009313226E-2</c:v>
                      </c:pt>
                      <c:pt idx="3">
                        <c:v>1.0440306659130979E-2</c:v>
                      </c:pt>
                      <c:pt idx="4">
                        <c:v>2.1633307743964686E-2</c:v>
                      </c:pt>
                      <c:pt idx="5">
                        <c:v>1.0198038917962452E-2</c:v>
                      </c:pt>
                      <c:pt idx="6">
                        <c:v>1.2083045979067026E-2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E-23BB-45F7-99CB-DDE52A4D91D7}"/>
                  </c:ext>
                </c:extLst>
              </c15:ser>
            </c15:filteredScatterSeries>
            <c15:filteredScatterSeries>
              <c15:ser>
                <c:idx val="21"/>
                <c:order val="2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Deplacement'!$AL$39</c15:sqref>
                        </c15:formulaRef>
                      </c:ext>
                    </c:extLst>
                    <c:strCache>
                      <c:ptCount val="1"/>
                      <c:pt idx="0">
                        <c:v>1019</c:v>
                      </c:pt>
                    </c:strCache>
                  </c:strRef>
                </c:tx>
                <c:spPr>
                  <a:ln w="19050" cap="rnd">
                    <a:solidFill>
                      <a:schemeClr val="accent4">
                        <a:lumMod val="8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4">
                        <a:lumMod val="80000"/>
                      </a:schemeClr>
                    </a:solidFill>
                    <a:ln w="9525">
                      <a:solidFill>
                        <a:schemeClr val="accent4">
                          <a:lumMod val="8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Deplacement'!$AM$39:$AT$39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1.5264337263656735E-2</c:v>
                      </c:pt>
                      <c:pt idx="2">
                        <c:v>8.9442718142041348E-3</c:v>
                      </c:pt>
                      <c:pt idx="3">
                        <c:v>5.0990195503049117E-3</c:v>
                      </c:pt>
                      <c:pt idx="4">
                        <c:v>2.0808652100750672E-2</c:v>
                      </c:pt>
                      <c:pt idx="5">
                        <c:v>6.3245554734819949E-3</c:v>
                      </c:pt>
                      <c:pt idx="6">
                        <c:v>9.2195444785062725E-3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1F-23BB-45F7-99CB-DDE52A4D91D7}"/>
                  </c:ext>
                </c:extLst>
              </c15:ser>
            </c15:filteredScatterSeries>
            <c15:filteredScatterSeries>
              <c15:ser>
                <c:idx val="22"/>
                <c:order val="2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Deplacement'!$AL$40</c15:sqref>
                        </c15:formulaRef>
                      </c:ext>
                    </c:extLst>
                    <c:strCache>
                      <c:ptCount val="1"/>
                      <c:pt idx="0">
                        <c:v>1020</c:v>
                      </c:pt>
                    </c:strCache>
                  </c:strRef>
                </c:tx>
                <c:spPr>
                  <a:ln w="19050" cap="rnd">
                    <a:solidFill>
                      <a:schemeClr val="accent5">
                        <a:lumMod val="8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5">
                        <a:lumMod val="80000"/>
                      </a:schemeClr>
                    </a:solidFill>
                    <a:ln w="9525">
                      <a:solidFill>
                        <a:schemeClr val="accent5">
                          <a:lumMod val="8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Deplacement'!$AM$40:$AT$40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9.433981456746671E-3</c:v>
                      </c:pt>
                      <c:pt idx="2">
                        <c:v>6.4031240688584463E-3</c:v>
                      </c:pt>
                      <c:pt idx="3">
                        <c:v>3.1622772581621564E-3</c:v>
                      </c:pt>
                      <c:pt idx="4">
                        <c:v>9.433981456746671E-3</c:v>
                      </c:pt>
                      <c:pt idx="5">
                        <c:v>1.0000001639127731E-3</c:v>
                      </c:pt>
                      <c:pt idx="6">
                        <c:v>6.3245553630407172E-3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0-23BB-45F7-99CB-DDE52A4D91D7}"/>
                  </c:ext>
                </c:extLst>
              </c15:ser>
            </c15:filteredScatterSeries>
            <c15:filteredScatterSeries>
              <c15:ser>
                <c:idx val="23"/>
                <c:order val="2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Deplacement'!$AL$41</c15:sqref>
                        </c15:formulaRef>
                      </c:ext>
                    </c:extLst>
                    <c:strCache>
                      <c:ptCount val="1"/>
                      <c:pt idx="0">
                        <c:v>1021</c:v>
                      </c:pt>
                    </c:strCache>
                  </c:strRef>
                </c:tx>
                <c:spPr>
                  <a:ln w="19050" cap="rnd">
                    <a:solidFill>
                      <a:schemeClr val="accent6">
                        <a:lumMod val="8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6">
                        <a:lumMod val="80000"/>
                      </a:schemeClr>
                    </a:solidFill>
                    <a:ln w="9525">
                      <a:solidFill>
                        <a:schemeClr val="accent6">
                          <a:lumMod val="8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Deplacement'!$AM$41:$AT$41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1-23BB-45F7-99CB-DDE52A4D91D7}"/>
                  </c:ext>
                </c:extLst>
              </c15:ser>
            </c15:filteredScatterSeries>
            <c15:filteredScatterSeries>
              <c15:ser>
                <c:idx val="24"/>
                <c:order val="2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Deplacement'!$AL$42</c15:sqref>
                        </c15:formulaRef>
                      </c:ext>
                    </c:extLst>
                    <c:strCache>
                      <c:ptCount val="1"/>
                      <c:pt idx="0">
                        <c:v>1021a</c:v>
                      </c:pt>
                    </c:strCache>
                  </c:strRef>
                </c:tx>
                <c:spPr>
                  <a:ln w="25400" cap="rnd">
                    <a:solidFill>
                      <a:schemeClr val="accent1">
                        <a:lumMod val="60000"/>
                        <a:lumOff val="4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>
                        <a:lumMod val="60000"/>
                        <a:lumOff val="40000"/>
                      </a:schemeClr>
                    </a:solidFill>
                    <a:ln w="9525">
                      <a:solidFill>
                        <a:schemeClr val="accent1">
                          <a:lumMod val="60000"/>
                          <a:lumOff val="4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Deplacement'!$AM$42:$AT$42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1.2649109879365024E-2</c:v>
                      </c:pt>
                      <c:pt idx="2">
                        <c:v>1.6124515482735149E-2</c:v>
                      </c:pt>
                      <c:pt idx="3">
                        <c:v>2.8284271389048977E-2</c:v>
                      </c:pt>
                      <c:pt idx="4">
                        <c:v>3.3541019558371826E-2</c:v>
                      </c:pt>
                      <c:pt idx="5">
                        <c:v>3.6124783741017422E-2</c:v>
                      </c:pt>
                      <c:pt idx="6">
                        <c:v>4.0199502586791315E-2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2-23BB-45F7-99CB-DDE52A4D91D7}"/>
                  </c:ext>
                </c:extLst>
              </c15:ser>
            </c15:filteredScatterSeries>
            <c15:filteredScatterSeries>
              <c15:ser>
                <c:idx val="25"/>
                <c:order val="2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Deplacement'!$AL$43</c15:sqref>
                        </c15:formulaRef>
                      </c:ext>
                    </c:extLst>
                    <c:strCache>
                      <c:ptCount val="1"/>
                      <c:pt idx="0">
                        <c:v>1022</c:v>
                      </c:pt>
                    </c:strCache>
                  </c:strRef>
                </c:tx>
                <c:spPr>
                  <a:ln w="25400" cap="rnd">
                    <a:solidFill>
                      <a:schemeClr val="accent2">
                        <a:lumMod val="60000"/>
                        <a:lumOff val="4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2">
                        <a:lumMod val="60000"/>
                        <a:lumOff val="40000"/>
                      </a:schemeClr>
                    </a:solidFill>
                    <a:ln w="9525">
                      <a:solidFill>
                        <a:schemeClr val="accent2">
                          <a:lumMod val="60000"/>
                          <a:lumOff val="4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Deplacement'!$AM$43:$AT$43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1.4142135126529846E-2</c:v>
                      </c:pt>
                      <c:pt idx="2">
                        <c:v>1.1180339887498954E-2</c:v>
                      </c:pt>
                      <c:pt idx="3">
                        <c:v>1.3601470350222307E-2</c:v>
                      </c:pt>
                      <c:pt idx="4">
                        <c:v>1.6155494453743716E-2</c:v>
                      </c:pt>
                      <c:pt idx="5">
                        <c:v>2.039607790441764E-2</c:v>
                      </c:pt>
                      <c:pt idx="6">
                        <c:v>1.0198039100609823E-2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3-23BB-45F7-99CB-DDE52A4D91D7}"/>
                  </c:ext>
                </c:extLst>
              </c15:ser>
            </c15:filteredScatterSeries>
            <c15:filteredScatterSeries>
              <c15:ser>
                <c:idx val="26"/>
                <c:order val="2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Deplacement'!$AL$44</c15:sqref>
                        </c15:formulaRef>
                      </c:ext>
                    </c:extLst>
                    <c:strCache>
                      <c:ptCount val="1"/>
                      <c:pt idx="0">
                        <c:v>1023</c:v>
                      </c:pt>
                    </c:strCache>
                  </c:strRef>
                </c:tx>
                <c:spPr>
                  <a:ln w="19050" cap="rnd">
                    <a:solidFill>
                      <a:schemeClr val="accent3">
                        <a:lumMod val="60000"/>
                        <a:lumOff val="4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3">
                        <a:lumMod val="60000"/>
                        <a:lumOff val="40000"/>
                      </a:schemeClr>
                    </a:solidFill>
                    <a:ln w="9525">
                      <a:solidFill>
                        <a:schemeClr val="accent3">
                          <a:lumMod val="60000"/>
                          <a:lumOff val="4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Deplacement'!$AM$44:$AT$44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4-23BB-45F7-99CB-DDE52A4D91D7}"/>
                  </c:ext>
                </c:extLst>
              </c15:ser>
            </c15:filteredScatterSeries>
            <c15:filteredScatterSeries>
              <c15:ser>
                <c:idx val="27"/>
                <c:order val="2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Deplacement'!$AL$45</c15:sqref>
                        </c15:formulaRef>
                      </c:ext>
                    </c:extLst>
                    <c:strCache>
                      <c:ptCount val="1"/>
                      <c:pt idx="0">
                        <c:v>1023a</c:v>
                      </c:pt>
                    </c:strCache>
                  </c:strRef>
                </c:tx>
                <c:spPr>
                  <a:ln w="25400" cap="rnd">
                    <a:solidFill>
                      <a:schemeClr val="accent4">
                        <a:lumMod val="60000"/>
                        <a:lumOff val="4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4">
                        <a:lumMod val="60000"/>
                        <a:lumOff val="40000"/>
                      </a:schemeClr>
                    </a:solidFill>
                    <a:ln w="9525">
                      <a:solidFill>
                        <a:schemeClr val="accent4">
                          <a:lumMod val="60000"/>
                          <a:lumOff val="4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Deplacement'!$AM$45:$AT$45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1.9026297912869011E-2</c:v>
                      </c:pt>
                      <c:pt idx="2">
                        <c:v>1.3416407877493741E-2</c:v>
                      </c:pt>
                      <c:pt idx="3">
                        <c:v>5.8309518124295212E-3</c:v>
                      </c:pt>
                      <c:pt idx="4">
                        <c:v>1.9416488143624792E-2</c:v>
                      </c:pt>
                      <c:pt idx="5">
                        <c:v>1.5999999828636646E-2</c:v>
                      </c:pt>
                      <c:pt idx="6">
                        <c:v>1.9697715759051285E-2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5-23BB-45F7-99CB-DDE52A4D91D7}"/>
                  </c:ext>
                </c:extLst>
              </c15:ser>
            </c15:filteredScatterSeries>
            <c15:filteredScatterSeries>
              <c15:ser>
                <c:idx val="28"/>
                <c:order val="2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Deplacement'!$AL$46</c15:sqref>
                        </c15:formulaRef>
                      </c:ext>
                    </c:extLst>
                    <c:strCache>
                      <c:ptCount val="1"/>
                      <c:pt idx="0">
                        <c:v>1024</c:v>
                      </c:pt>
                    </c:strCache>
                  </c:strRef>
                </c:tx>
                <c:spPr>
                  <a:ln w="19050" cap="rnd">
                    <a:solidFill>
                      <a:schemeClr val="accent5">
                        <a:lumMod val="60000"/>
                        <a:lumOff val="4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5">
                        <a:lumMod val="60000"/>
                        <a:lumOff val="40000"/>
                      </a:schemeClr>
                    </a:solidFill>
                    <a:ln w="9525">
                      <a:solidFill>
                        <a:schemeClr val="accent5">
                          <a:lumMod val="60000"/>
                          <a:lumOff val="4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Deplacement'!$AM$46:$AT$46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6-23BB-45F7-99CB-DDE52A4D91D7}"/>
                  </c:ext>
                </c:extLst>
              </c15:ser>
            </c15:filteredScatterSeries>
            <c15:filteredScatterSeries>
              <c15:ser>
                <c:idx val="29"/>
                <c:order val="2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Deplacement'!$AL$47</c15:sqref>
                        </c15:formulaRef>
                      </c:ext>
                    </c:extLst>
                    <c:strCache>
                      <c:ptCount val="1"/>
                      <c:pt idx="0">
                        <c:v>1024a</c:v>
                      </c:pt>
                    </c:strCache>
                  </c:strRef>
                </c:tx>
                <c:spPr>
                  <a:ln w="19050" cap="rnd">
                    <a:solidFill>
                      <a:schemeClr val="accent6">
                        <a:lumMod val="60000"/>
                        <a:lumOff val="4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6">
                        <a:lumMod val="60000"/>
                        <a:lumOff val="40000"/>
                      </a:schemeClr>
                    </a:solidFill>
                    <a:ln w="9525">
                      <a:solidFill>
                        <a:schemeClr val="accent6">
                          <a:lumMod val="60000"/>
                          <a:lumOff val="4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Deplacement'!$AM$47:$AT$47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7-23BB-45F7-99CB-DDE52A4D91D7}"/>
                  </c:ext>
                </c:extLst>
              </c15:ser>
            </c15:filteredScatterSeries>
            <c15:filteredScatterSeries>
              <c15:ser>
                <c:idx val="31"/>
                <c:order val="2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Deplacement'!$AL$49</c15:sqref>
                        </c15:formulaRef>
                      </c:ext>
                    </c:extLst>
                    <c:strCache>
                      <c:ptCount val="1"/>
                      <c:pt idx="0">
                        <c:v>1024c</c:v>
                      </c:pt>
                    </c:strCache>
                  </c:strRef>
                </c:tx>
                <c:spPr>
                  <a:ln w="25400" cap="rnd">
                    <a:solidFill>
                      <a:schemeClr val="accent2">
                        <a:lumMod val="5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2">
                        <a:lumMod val="50000"/>
                      </a:schemeClr>
                    </a:solidFill>
                    <a:ln w="9525">
                      <a:solidFill>
                        <a:schemeClr val="accent2">
                          <a:lumMod val="5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Deplacement'!$AM$49:$AT$49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5.0990203265562917E-3</c:v>
                      </c:pt>
                      <c:pt idx="2">
                        <c:v>6.9999999832361937E-3</c:v>
                      </c:pt>
                      <c:pt idx="3">
                        <c:v>3.8415751977917969</c:v>
                      </c:pt>
                      <c:pt idx="4">
                        <c:v>3.8411532122181238</c:v>
                      </c:pt>
                      <c:pt idx="5">
                        <c:v>3.8339672663596098</c:v>
                      </c:pt>
                      <c:pt idx="6">
                        <c:v>3.8285972627003928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8-23BB-45F7-99CB-DDE52A4D91D7}"/>
                  </c:ext>
                </c:extLst>
              </c15:ser>
            </c15:filteredScatterSeries>
            <c15:filteredScatterSeries>
              <c15:ser>
                <c:idx val="32"/>
                <c:order val="3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Deplacement'!$AL$50</c15:sqref>
                        </c15:formulaRef>
                      </c:ext>
                    </c:extLst>
                    <c:strCache>
                      <c:ptCount val="1"/>
                      <c:pt idx="0">
                        <c:v>1025</c:v>
                      </c:pt>
                    </c:strCache>
                  </c:strRef>
                </c:tx>
                <c:spPr>
                  <a:ln w="25400" cap="rnd">
                    <a:solidFill>
                      <a:schemeClr val="accent3">
                        <a:lumMod val="5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3">
                        <a:lumMod val="50000"/>
                      </a:schemeClr>
                    </a:solidFill>
                    <a:ln w="9525">
                      <a:solidFill>
                        <a:schemeClr val="accent3">
                          <a:lumMod val="5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Deplacement'!$AM$50:$AT$50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7.2111025705589617E-3</c:v>
                      </c:pt>
                      <c:pt idx="2">
                        <c:v>9.4339806669867105E-3</c:v>
                      </c:pt>
                      <c:pt idx="3">
                        <c:v>1.264911054201265E-2</c:v>
                      </c:pt>
                      <c:pt idx="4">
                        <c:v>1.5297058468267349E-2</c:v>
                      </c:pt>
                      <c:pt idx="5">
                        <c:v>1.6278820546898512E-2</c:v>
                      </c:pt>
                      <c:pt idx="6">
                        <c:v>1.5811387800174805E-2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9-23BB-45F7-99CB-DDE52A4D91D7}"/>
                  </c:ext>
                </c:extLst>
              </c15:ser>
            </c15:filteredScatterSeries>
            <c15:filteredScatterSeries>
              <c15:ser>
                <c:idx val="33"/>
                <c:order val="3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Deplacement'!$AL$51</c15:sqref>
                        </c15:formulaRef>
                      </c:ext>
                    </c:extLst>
                    <c:strCache>
                      <c:ptCount val="1"/>
                      <c:pt idx="0">
                        <c:v>1026</c:v>
                      </c:pt>
                    </c:strCache>
                  </c:strRef>
                </c:tx>
                <c:spPr>
                  <a:ln w="19050" cap="rnd">
                    <a:solidFill>
                      <a:schemeClr val="accent4">
                        <a:lumMod val="5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4">
                        <a:lumMod val="50000"/>
                      </a:schemeClr>
                    </a:solidFill>
                    <a:ln w="9525">
                      <a:solidFill>
                        <a:schemeClr val="accent4">
                          <a:lumMod val="5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Deplacement'!$AM$51:$AT$51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7.2111025705589617E-3</c:v>
                      </c:pt>
                      <c:pt idx="2">
                        <c:v>1.0816654307867659E-2</c:v>
                      </c:pt>
                      <c:pt idx="3">
                        <c:v>1.5033296403215123E-2</c:v>
                      </c:pt>
                      <c:pt idx="4">
                        <c:v>1.5231546308458134E-2</c:v>
                      </c:pt>
                      <c:pt idx="5">
                        <c:v>2.0396078201219647E-2</c:v>
                      </c:pt>
                      <c:pt idx="6">
                        <c:v>2.451530141173177E-2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A-23BB-45F7-99CB-DDE52A4D91D7}"/>
                  </c:ext>
                </c:extLst>
              </c15:ser>
            </c15:filteredScatterSeries>
            <c15:filteredScatterSeries>
              <c15:ser>
                <c:idx val="35"/>
                <c:order val="3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Deplacement'!$AL$53</c15:sqref>
                        </c15:formulaRef>
                      </c:ext>
                    </c:extLst>
                    <c:strCache>
                      <c:ptCount val="1"/>
                      <c:pt idx="0">
                        <c:v>1028a</c:v>
                      </c:pt>
                    </c:strCache>
                  </c:strRef>
                </c:tx>
                <c:spPr>
                  <a:ln w="19050" cap="rnd">
                    <a:solidFill>
                      <a:schemeClr val="accent6">
                        <a:lumMod val="5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6">
                        <a:lumMod val="50000"/>
                      </a:schemeClr>
                    </a:solidFill>
                    <a:ln w="9525">
                      <a:solidFill>
                        <a:schemeClr val="accent6">
                          <a:lumMod val="5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Deplacement'!$AM$53:$AT$53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0</c:v>
                      </c:pt>
                      <c:pt idx="2">
                        <c:v>1.0295630053333156E-2</c:v>
                      </c:pt>
                      <c:pt idx="3">
                        <c:v>1.4142136295446444E-3</c:v>
                      </c:pt>
                      <c:pt idx="4">
                        <c:v>1.4142136295446444E-3</c:v>
                      </c:pt>
                      <c:pt idx="5">
                        <c:v>2.828426682862855E-3</c:v>
                      </c:pt>
                      <c:pt idx="6">
                        <c:v>3.6055508978258765E-3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B-23BB-45F7-99CB-DDE52A4D91D7}"/>
                  </c:ext>
                </c:extLst>
              </c15:ser>
            </c15:filteredScatterSeries>
            <c15:filteredScatterSeries>
              <c15:ser>
                <c:idx val="36"/>
                <c:order val="3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Deplacement'!$AL$54</c15:sqref>
                        </c15:formulaRef>
                      </c:ext>
                    </c:extLst>
                    <c:strCache>
                      <c:ptCount val="1"/>
                      <c:pt idx="0">
                        <c:v>1029</c:v>
                      </c:pt>
                    </c:strCache>
                  </c:strRef>
                </c:tx>
                <c:spPr>
                  <a:ln w="19050" cap="rnd">
                    <a:solidFill>
                      <a:schemeClr val="accent1">
                        <a:lumMod val="70000"/>
                        <a:lumOff val="3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>
                        <a:lumMod val="70000"/>
                        <a:lumOff val="30000"/>
                      </a:schemeClr>
                    </a:solidFill>
                    <a:ln w="9525">
                      <a:solidFill>
                        <a:schemeClr val="accent1">
                          <a:lumMod val="70000"/>
                          <a:lumOff val="3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Deplacement'!$AM$54:$AT$54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5.6568540242701608E-3</c:v>
                      </c:pt>
                      <c:pt idx="2">
                        <c:v>1.0000000474974513E-3</c:v>
                      </c:pt>
                      <c:pt idx="3">
                        <c:v>1.0440306391517405E-2</c:v>
                      </c:pt>
                      <c:pt idx="4">
                        <c:v>1.5297058468267349E-2</c:v>
                      </c:pt>
                      <c:pt idx="5">
                        <c:v>5.6568540242701608E-3</c:v>
                      </c:pt>
                      <c:pt idx="6">
                        <c:v>3.6055509624015086E-3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C-23BB-45F7-99CB-DDE52A4D91D7}"/>
                  </c:ext>
                </c:extLst>
              </c15:ser>
            </c15:filteredScatterSeries>
            <c15:filteredScatterSeries>
              <c15:ser>
                <c:idx val="37"/>
                <c:order val="3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Deplacement'!$AL$55</c15:sqref>
                        </c15:formulaRef>
                      </c:ext>
                    </c:extLst>
                    <c:strCache>
                      <c:ptCount val="1"/>
                      <c:pt idx="0">
                        <c:v>1030</c:v>
                      </c:pt>
                    </c:strCache>
                  </c:strRef>
                </c:tx>
                <c:spPr>
                  <a:ln w="19050" cap="rnd">
                    <a:solidFill>
                      <a:schemeClr val="accent2">
                        <a:lumMod val="70000"/>
                        <a:lumOff val="3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2">
                        <a:lumMod val="70000"/>
                        <a:lumOff val="30000"/>
                      </a:schemeClr>
                    </a:solidFill>
                    <a:ln w="9525">
                      <a:solidFill>
                        <a:schemeClr val="accent2">
                          <a:lumMod val="70000"/>
                          <a:lumOff val="3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Deplacement'!$AM$55:$AT$55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8.0622579146420927E-3</c:v>
                      </c:pt>
                      <c:pt idx="2">
                        <c:v>1.2529964160989594E-2</c:v>
                      </c:pt>
                      <c:pt idx="3">
                        <c:v>1.0000001639127731E-3</c:v>
                      </c:pt>
                      <c:pt idx="4">
                        <c:v>7.2801099632223282E-3</c:v>
                      </c:pt>
                      <c:pt idx="5">
                        <c:v>2.2360682919573805E-3</c:v>
                      </c:pt>
                      <c:pt idx="6">
                        <c:v>4.9999997019767864E-3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D-23BB-45F7-99CB-DDE52A4D91D7}"/>
                  </c:ext>
                </c:extLst>
              </c15:ser>
            </c15:filteredScatterSeries>
            <c15:filteredScatterSeries>
              <c15:ser>
                <c:idx val="38"/>
                <c:order val="3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Deplacement'!$AL$56</c15:sqref>
                        </c15:formulaRef>
                      </c:ext>
                    </c:extLst>
                    <c:strCache>
                      <c:ptCount val="1"/>
                      <c:pt idx="0">
                        <c:v>1031</c:v>
                      </c:pt>
                    </c:strCache>
                  </c:strRef>
                </c:tx>
                <c:spPr>
                  <a:ln w="19050" cap="rnd">
                    <a:solidFill>
                      <a:schemeClr val="accent3">
                        <a:lumMod val="70000"/>
                        <a:lumOff val="3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3">
                        <a:lumMod val="70000"/>
                        <a:lumOff val="30000"/>
                      </a:schemeClr>
                    </a:solidFill>
                    <a:ln w="9525">
                      <a:solidFill>
                        <a:schemeClr val="accent3">
                          <a:lumMod val="70000"/>
                          <a:lumOff val="3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Deplacement'!$AM$56:$AT$56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8.0622575969721364E-3</c:v>
                      </c:pt>
                      <c:pt idx="2">
                        <c:v>5.0990195503049117E-3</c:v>
                      </c:pt>
                      <c:pt idx="3">
                        <c:v>4.2426403947255368E-3</c:v>
                      </c:pt>
                      <c:pt idx="4">
                        <c:v>7.2801099632223282E-3</c:v>
                      </c:pt>
                      <c:pt idx="5">
                        <c:v>4.1231053696968653E-3</c:v>
                      </c:pt>
                      <c:pt idx="6">
                        <c:v>6.4031241234014996E-3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E-23BB-45F7-99CB-DDE52A4D91D7}"/>
                  </c:ext>
                </c:extLst>
              </c15:ser>
            </c15:filteredScatterSeries>
            <c15:filteredScatterSeries>
              <c15:ser>
                <c:idx val="39"/>
                <c:order val="3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Deplacement'!$AL$57</c15:sqref>
                        </c15:formulaRef>
                      </c:ext>
                    </c:extLst>
                    <c:strCache>
                      <c:ptCount val="1"/>
                      <c:pt idx="0">
                        <c:v>1032</c:v>
                      </c:pt>
                    </c:strCache>
                  </c:strRef>
                </c:tx>
                <c:spPr>
                  <a:ln w="19050" cap="rnd">
                    <a:solidFill>
                      <a:schemeClr val="accent4">
                        <a:lumMod val="70000"/>
                        <a:lumOff val="3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4">
                        <a:lumMod val="70000"/>
                        <a:lumOff val="30000"/>
                      </a:schemeClr>
                    </a:solidFill>
                    <a:ln w="9525">
                      <a:solidFill>
                        <a:schemeClr val="accent4">
                          <a:lumMod val="70000"/>
                          <a:lumOff val="3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Deplacement'!$AM$57:$AT$57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1.0770329520534305E-2</c:v>
                      </c:pt>
                      <c:pt idx="2">
                        <c:v>7.2111025705589617E-3</c:v>
                      </c:pt>
                      <c:pt idx="3">
                        <c:v>4.9999997019767864E-3</c:v>
                      </c:pt>
                      <c:pt idx="4">
                        <c:v>4.4721360632896208E-3</c:v>
                      </c:pt>
                      <c:pt idx="5">
                        <c:v>1.4142137118627008E-3</c:v>
                      </c:pt>
                      <c:pt idx="6">
                        <c:v>8.2462113605607165E-3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2F-23BB-45F7-99CB-DDE52A4D91D7}"/>
                  </c:ext>
                </c:extLst>
              </c15:ser>
            </c15:filteredScatterSeries>
            <c15:filteredScatterSeries>
              <c15:ser>
                <c:idx val="40"/>
                <c:order val="3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Deplacement'!$AL$58</c15:sqref>
                        </c15:formulaRef>
                      </c:ext>
                    </c:extLst>
                    <c:strCache>
                      <c:ptCount val="1"/>
                      <c:pt idx="0">
                        <c:v>1033</c:v>
                      </c:pt>
                    </c:strCache>
                  </c:strRef>
                </c:tx>
                <c:spPr>
                  <a:ln w="19050" cap="rnd">
                    <a:solidFill>
                      <a:schemeClr val="accent5">
                        <a:lumMod val="70000"/>
                        <a:lumOff val="3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5">
                        <a:lumMod val="70000"/>
                        <a:lumOff val="30000"/>
                      </a:schemeClr>
                    </a:solidFill>
                    <a:ln w="9525">
                      <a:solidFill>
                        <a:schemeClr val="accent5">
                          <a:lumMod val="70000"/>
                          <a:lumOff val="3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Deplacement'!$AM$58:$AT$58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8.9442718142041348E-3</c:v>
                      </c:pt>
                      <c:pt idx="2">
                        <c:v>8.9442718142041348E-3</c:v>
                      </c:pt>
                      <c:pt idx="3">
                        <c:v>2.9999995604157448E-3</c:v>
                      </c:pt>
                      <c:pt idx="4">
                        <c:v>6.3245553630407259E-3</c:v>
                      </c:pt>
                      <c:pt idx="5">
                        <c:v>7.8102496444263352E-3</c:v>
                      </c:pt>
                      <c:pt idx="6">
                        <c:v>6.9999999832361937E-3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30-23BB-45F7-99CB-DDE52A4D91D7}"/>
                  </c:ext>
                </c:extLst>
              </c15:ser>
            </c15:filteredScatterSeries>
            <c15:filteredScatterSeries>
              <c15:ser>
                <c:idx val="41"/>
                <c:order val="3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Deplacement'!$AL$59</c15:sqref>
                        </c15:formulaRef>
                      </c:ext>
                    </c:extLst>
                    <c:strCache>
                      <c:ptCount val="1"/>
                      <c:pt idx="0">
                        <c:v>1034</c:v>
                      </c:pt>
                    </c:strCache>
                  </c:strRef>
                </c:tx>
                <c:spPr>
                  <a:ln w="25400" cap="rnd">
                    <a:solidFill>
                      <a:schemeClr val="accent6">
                        <a:lumMod val="70000"/>
                        <a:lumOff val="3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6">
                        <a:lumMod val="70000"/>
                        <a:lumOff val="30000"/>
                      </a:schemeClr>
                    </a:solidFill>
                    <a:ln w="9525">
                      <a:solidFill>
                        <a:schemeClr val="accent6">
                          <a:lumMod val="70000"/>
                          <a:lumOff val="3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Deplacement'!$AM$59:$AT$59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31-23BB-45F7-99CB-DDE52A4D91D7}"/>
                  </c:ext>
                </c:extLst>
              </c15:ser>
            </c15:filteredScatterSeries>
            <c15:filteredScatterSeries>
              <c15:ser>
                <c:idx val="42"/>
                <c:order val="3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Deplacement'!$AL$60</c15:sqref>
                        </c15:formulaRef>
                      </c:ext>
                    </c:extLst>
                    <c:strCache>
                      <c:ptCount val="1"/>
                      <c:pt idx="0">
                        <c:v>1034a</c:v>
                      </c:pt>
                    </c:strCache>
                  </c:strRef>
                </c:tx>
                <c:spPr>
                  <a:ln w="19050" cap="rnd">
                    <a:solidFill>
                      <a:schemeClr val="accent1">
                        <a:lumMod val="7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>
                        <a:lumMod val="70000"/>
                      </a:schemeClr>
                    </a:solidFill>
                    <a:ln w="9525">
                      <a:solidFill>
                        <a:schemeClr val="accent1">
                          <a:lumMod val="7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Deplacement'!$AM$60:$AT$60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7.0710670940519619E-3</c:v>
                      </c:pt>
                      <c:pt idx="2">
                        <c:v>1.649242260818198E-2</c:v>
                      </c:pt>
                      <c:pt idx="3">
                        <c:v>1.7000000191140265E-2</c:v>
                      </c:pt>
                      <c:pt idx="4">
                        <c:v>2.3769728704430115E-2</c:v>
                      </c:pt>
                      <c:pt idx="5">
                        <c:v>2.1095023112819411E-2</c:v>
                      </c:pt>
                      <c:pt idx="6">
                        <c:v>2.2671568486279773E-2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32-23BB-45F7-99CB-DDE52A4D91D7}"/>
                  </c:ext>
                </c:extLst>
              </c15:ser>
            </c15:filteredScatterSeries>
            <c15:filteredScatterSeries>
              <c15:ser>
                <c:idx val="43"/>
                <c:order val="4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Deplacement'!$AL$61</c15:sqref>
                        </c15:formulaRef>
                      </c:ext>
                    </c:extLst>
                    <c:strCache>
                      <c:ptCount val="1"/>
                      <c:pt idx="0">
                        <c:v>1035</c:v>
                      </c:pt>
                    </c:strCache>
                  </c:strRef>
                </c:tx>
                <c:spPr>
                  <a:ln w="25400" cap="rnd">
                    <a:solidFill>
                      <a:schemeClr val="accent2">
                        <a:lumMod val="7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2">
                        <a:lumMod val="70000"/>
                      </a:schemeClr>
                    </a:solidFill>
                    <a:ln w="9525">
                      <a:solidFill>
                        <a:schemeClr val="accent2">
                          <a:lumMod val="7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Deplacement'!$AM$61:$AT$61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33-23BB-45F7-99CB-DDE52A4D91D7}"/>
                  </c:ext>
                </c:extLst>
              </c15:ser>
            </c15:filteredScatterSeries>
            <c15:filteredScatterSeries>
              <c15:ser>
                <c:idx val="44"/>
                <c:order val="4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Deplacement'!$AL$62</c15:sqref>
                        </c15:formulaRef>
                      </c:ext>
                    </c:extLst>
                    <c:strCache>
                      <c:ptCount val="1"/>
                      <c:pt idx="0">
                        <c:v>1035a</c:v>
                      </c:pt>
                    </c:strCache>
                  </c:strRef>
                </c:tx>
                <c:spPr>
                  <a:ln w="19050" cap="rnd">
                    <a:solidFill>
                      <a:schemeClr val="accent3">
                        <a:lumMod val="7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3">
                        <a:lumMod val="70000"/>
                      </a:schemeClr>
                    </a:solidFill>
                    <a:ln w="9525">
                      <a:solidFill>
                        <a:schemeClr val="accent3">
                          <a:lumMod val="7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Deplacement'!$AM$62:$AT$62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5.8309517525343317E-3</c:v>
                      </c:pt>
                      <c:pt idx="2">
                        <c:v>1.9235383873812784E-2</c:v>
                      </c:pt>
                      <c:pt idx="3">
                        <c:v>2.459674772334268E-2</c:v>
                      </c:pt>
                      <c:pt idx="4">
                        <c:v>3.1256999140256252E-2</c:v>
                      </c:pt>
                      <c:pt idx="5">
                        <c:v>2.3853720440379988E-2</c:v>
                      </c:pt>
                      <c:pt idx="6">
                        <c:v>2.7784887706456911E-2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34-23BB-45F7-99CB-DDE52A4D91D7}"/>
                  </c:ext>
                </c:extLst>
              </c15:ser>
            </c15:filteredScatterSeries>
            <c15:filteredScatterSeries>
              <c15:ser>
                <c:idx val="45"/>
                <c:order val="4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Deplacement'!$AL$63</c15:sqref>
                        </c15:formulaRef>
                      </c:ext>
                    </c:extLst>
                    <c:strCache>
                      <c:ptCount val="1"/>
                      <c:pt idx="0">
                        <c:v>1036</c:v>
                      </c:pt>
                    </c:strCache>
                  </c:strRef>
                </c:tx>
                <c:spPr>
                  <a:ln w="25400" cap="rnd">
                    <a:solidFill>
                      <a:schemeClr val="accent4">
                        <a:lumMod val="7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4">
                        <a:lumMod val="70000"/>
                      </a:schemeClr>
                    </a:solidFill>
                    <a:ln w="9525">
                      <a:solidFill>
                        <a:schemeClr val="accent4">
                          <a:lumMod val="7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Deplacement'!$AM$63:$AT$63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35-23BB-45F7-99CB-DDE52A4D91D7}"/>
                  </c:ext>
                </c:extLst>
              </c15:ser>
            </c15:filteredScatterSeries>
            <c15:filteredScatterSeries>
              <c15:ser>
                <c:idx val="46"/>
                <c:order val="4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Deplacement'!$AL$64</c15:sqref>
                        </c15:formulaRef>
                      </c:ext>
                    </c:extLst>
                    <c:strCache>
                      <c:ptCount val="1"/>
                      <c:pt idx="0">
                        <c:v>1036a</c:v>
                      </c:pt>
                    </c:strCache>
                  </c:strRef>
                </c:tx>
                <c:spPr>
                  <a:ln w="19050" cap="rnd">
                    <a:solidFill>
                      <a:schemeClr val="accent5">
                        <a:lumMod val="7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5">
                        <a:lumMod val="70000"/>
                      </a:schemeClr>
                    </a:solidFill>
                    <a:ln w="9525">
                      <a:solidFill>
                        <a:schemeClr val="accent5">
                          <a:lumMod val="7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Deplacement'!$AM$64:$AT$64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7.0000002160668373E-3</c:v>
                      </c:pt>
                      <c:pt idx="2">
                        <c:v>1.6155494453743716E-2</c:v>
                      </c:pt>
                      <c:pt idx="3">
                        <c:v>2.5495097801752575E-2</c:v>
                      </c:pt>
                      <c:pt idx="4">
                        <c:v>2.8460498820766292E-2</c:v>
                      </c:pt>
                      <c:pt idx="5">
                        <c:v>3.3941125627346094E-2</c:v>
                      </c:pt>
                      <c:pt idx="6">
                        <c:v>3.9623225584476597E-2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36-23BB-45F7-99CB-DDE52A4D91D7}"/>
                  </c:ext>
                </c:extLst>
              </c15:ser>
            </c15:filteredScatterSeries>
            <c15:filteredScatterSeries>
              <c15:ser>
                <c:idx val="47"/>
                <c:order val="4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Deplacement'!$AL$65</c15:sqref>
                        </c15:formulaRef>
                      </c:ext>
                    </c:extLst>
                    <c:strCache>
                      <c:ptCount val="1"/>
                      <c:pt idx="0">
                        <c:v>1037</c:v>
                      </c:pt>
                    </c:strCache>
                  </c:strRef>
                </c:tx>
                <c:spPr>
                  <a:ln w="19050" cap="rnd">
                    <a:solidFill>
                      <a:schemeClr val="accent6">
                        <a:lumMod val="7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6">
                        <a:lumMod val="70000"/>
                      </a:schemeClr>
                    </a:solidFill>
                    <a:ln w="9525">
                      <a:solidFill>
                        <a:schemeClr val="accent6">
                          <a:lumMod val="7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Deplacement'!$AM$65:$AT$65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5.8309516726740918E-3</c:v>
                      </c:pt>
                      <c:pt idx="2">
                        <c:v>8.0622575969721364E-3</c:v>
                      </c:pt>
                      <c:pt idx="3">
                        <c:v>4.2426410532700447E-3</c:v>
                      </c:pt>
                      <c:pt idx="4">
                        <c:v>3.6055514790062958E-3</c:v>
                      </c:pt>
                      <c:pt idx="5">
                        <c:v>8.2462113605607165E-3</c:v>
                      </c:pt>
                      <c:pt idx="6">
                        <c:v>1.1045360972667366E-2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37-23BB-45F7-99CB-DDE52A4D91D7}"/>
                  </c:ext>
                </c:extLst>
              </c15:ser>
            </c15:filteredScatterSeries>
            <c15:filteredScatterSeries>
              <c15:ser>
                <c:idx val="48"/>
                <c:order val="4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Deplacement'!$AL$66</c15:sqref>
                        </c15:formulaRef>
                      </c:ext>
                    </c:extLst>
                    <c:strCache>
                      <c:ptCount val="1"/>
                      <c:pt idx="0">
                        <c:v>1038</c:v>
                      </c:pt>
                    </c:strCache>
                  </c:strRef>
                </c:tx>
                <c:spPr>
                  <a:ln w="19050" cap="rnd">
                    <a:solidFill>
                      <a:schemeClr val="accent1">
                        <a:lumMod val="50000"/>
                        <a:lumOff val="5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>
                        <a:lumMod val="50000"/>
                        <a:lumOff val="50000"/>
                      </a:schemeClr>
                    </a:solidFill>
                    <a:ln w="9525">
                      <a:solidFill>
                        <a:schemeClr val="accent1">
                          <a:lumMod val="50000"/>
                          <a:lumOff val="5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Deplacement'!$AM$66:$AT$66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4.4721356988520087E-3</c:v>
                      </c:pt>
                      <c:pt idx="2">
                        <c:v>8.5440032382352871E-3</c:v>
                      </c:pt>
                      <c:pt idx="3">
                        <c:v>5.0000000046566129E-3</c:v>
                      </c:pt>
                      <c:pt idx="4">
                        <c:v>4.4721356467895233E-3</c:v>
                      </c:pt>
                      <c:pt idx="5">
                        <c:v>4.9999997951090495E-3</c:v>
                      </c:pt>
                      <c:pt idx="6">
                        <c:v>1.1313708789402891E-2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38-23BB-45F7-99CB-DDE52A4D91D7}"/>
                  </c:ext>
                </c:extLst>
              </c15:ser>
            </c15:filteredScatterSeries>
            <c15:filteredScatterSeries>
              <c15:ser>
                <c:idx val="49"/>
                <c:order val="4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Deplacement'!$AL$67</c15:sqref>
                        </c15:formulaRef>
                      </c:ext>
                    </c:extLst>
                    <c:strCache>
                      <c:ptCount val="1"/>
                      <c:pt idx="0">
                        <c:v>1039</c:v>
                      </c:pt>
                    </c:strCache>
                  </c:strRef>
                </c:tx>
                <c:spPr>
                  <a:ln w="19050" cap="rnd">
                    <a:solidFill>
                      <a:schemeClr val="accent2">
                        <a:lumMod val="50000"/>
                        <a:lumOff val="5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2">
                        <a:lumMod val="50000"/>
                        <a:lumOff val="50000"/>
                      </a:schemeClr>
                    </a:solidFill>
                    <a:ln w="9525">
                      <a:solidFill>
                        <a:schemeClr val="accent2">
                          <a:lumMod val="50000"/>
                          <a:lumOff val="5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Deplacement'!$AM$67:$AT$67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5.0000003539025905E-3</c:v>
                      </c:pt>
                      <c:pt idx="2">
                        <c:v>7.8102497189536076E-3</c:v>
                      </c:pt>
                      <c:pt idx="3">
                        <c:v>4.1231055108712483E-3</c:v>
                      </c:pt>
                      <c:pt idx="4">
                        <c:v>5.38516458732492E-3</c:v>
                      </c:pt>
                      <c:pt idx="5">
                        <c:v>2.2360674068946391E-3</c:v>
                      </c:pt>
                      <c:pt idx="6">
                        <c:v>8.9442717100791051E-3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39-23BB-45F7-99CB-DDE52A4D91D7}"/>
                  </c:ext>
                </c:extLst>
              </c15:ser>
            </c15:filteredScatterSeries>
            <c15:filteredScatterSeries>
              <c15:ser>
                <c:idx val="50"/>
                <c:order val="4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Deplacement'!$AL$68</c15:sqref>
                        </c15:formulaRef>
                      </c:ext>
                    </c:extLst>
                    <c:strCache>
                      <c:ptCount val="1"/>
                      <c:pt idx="0">
                        <c:v>1040</c:v>
                      </c:pt>
                    </c:strCache>
                  </c:strRef>
                </c:tx>
                <c:spPr>
                  <a:ln w="19050" cap="rnd">
                    <a:solidFill>
                      <a:schemeClr val="accent3">
                        <a:lumMod val="50000"/>
                        <a:lumOff val="5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3">
                        <a:lumMod val="50000"/>
                        <a:lumOff val="50000"/>
                      </a:schemeClr>
                    </a:solidFill>
                    <a:ln w="9525">
                      <a:solidFill>
                        <a:schemeClr val="accent3">
                          <a:lumMod val="50000"/>
                          <a:lumOff val="5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Deplacement'!$AM$68:$AT$68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0</c:v>
                      </c:pt>
                      <c:pt idx="2">
                        <c:v>3.6055516727331038E-3</c:v>
                      </c:pt>
                      <c:pt idx="3">
                        <c:v>2.2360680316448104E-3</c:v>
                      </c:pt>
                      <c:pt idx="4">
                        <c:v>1.2369316956136477E-2</c:v>
                      </c:pt>
                      <c:pt idx="5">
                        <c:v>5.0000003539025905E-3</c:v>
                      </c:pt>
                      <c:pt idx="6">
                        <c:v>6.7082037825593396E-3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3A-23BB-45F7-99CB-DDE52A4D91D7}"/>
                  </c:ext>
                </c:extLst>
              </c15:ser>
            </c15:filteredScatterSeries>
            <c15:filteredScatterSeries>
              <c15:ser>
                <c:idx val="51"/>
                <c:order val="4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Deplacement'!$AL$69</c15:sqref>
                        </c15:formulaRef>
                      </c:ext>
                    </c:extLst>
                    <c:strCache>
                      <c:ptCount val="1"/>
                      <c:pt idx="0">
                        <c:v>1041</c:v>
                      </c:pt>
                    </c:strCache>
                  </c:strRef>
                </c:tx>
                <c:spPr>
                  <a:ln w="19050" cap="rnd">
                    <a:solidFill>
                      <a:schemeClr val="accent4">
                        <a:lumMod val="50000"/>
                        <a:lumOff val="5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4">
                        <a:lumMod val="50000"/>
                        <a:lumOff val="50000"/>
                      </a:schemeClr>
                    </a:solidFill>
                    <a:ln w="9525">
                      <a:solidFill>
                        <a:schemeClr val="accent4">
                          <a:lumMod val="50000"/>
                          <a:lumOff val="5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Deplacement'!$AM$69:$AT$69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1.4142129710002132E-3</c:v>
                      </c:pt>
                      <c:pt idx="2">
                        <c:v>3.1622777367409974E-3</c:v>
                      </c:pt>
                      <c:pt idx="3">
                        <c:v>2.2360676151447901E-3</c:v>
                      </c:pt>
                      <c:pt idx="4">
                        <c:v>9.899494418995694E-3</c:v>
                      </c:pt>
                      <c:pt idx="5">
                        <c:v>5.38516458732492E-3</c:v>
                      </c:pt>
                      <c:pt idx="6">
                        <c:v>1.081665330694585E-2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3B-23BB-45F7-99CB-DDE52A4D91D7}"/>
                  </c:ext>
                </c:extLst>
              </c15:ser>
            </c15:filteredScatterSeries>
            <c15:filteredScatterSeries>
              <c15:ser>
                <c:idx val="52"/>
                <c:order val="4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Deplacement'!$AL$70</c15:sqref>
                        </c15:formulaRef>
                      </c:ext>
                    </c:extLst>
                    <c:strCache>
                      <c:ptCount val="1"/>
                      <c:pt idx="0">
                        <c:v>1042</c:v>
                      </c:pt>
                    </c:strCache>
                  </c:strRef>
                </c:tx>
                <c:spPr>
                  <a:ln w="19050" cap="rnd">
                    <a:solidFill>
                      <a:schemeClr val="accent5">
                        <a:lumMod val="50000"/>
                        <a:lumOff val="5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5">
                        <a:lumMod val="50000"/>
                        <a:lumOff val="50000"/>
                      </a:schemeClr>
                    </a:solidFill>
                    <a:ln w="9525">
                      <a:solidFill>
                        <a:schemeClr val="accent5">
                          <a:lumMod val="50000"/>
                          <a:lumOff val="5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Deplacement'!$AM$70:$AT$70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3.1622777367409974E-3</c:v>
                      </c:pt>
                      <c:pt idx="2">
                        <c:v>3.1622777367409974E-3</c:v>
                      </c:pt>
                      <c:pt idx="3">
                        <c:v>4.0000000735744834E-3</c:v>
                      </c:pt>
                      <c:pt idx="4">
                        <c:v>3.1622777367409974E-3</c:v>
                      </c:pt>
                      <c:pt idx="5">
                        <c:v>5.0000003539025905E-3</c:v>
                      </c:pt>
                      <c:pt idx="6">
                        <c:v>7.6157733911633285E-3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3C-23BB-45F7-99CB-DDE52A4D91D7}"/>
                  </c:ext>
                </c:extLst>
              </c15:ser>
            </c15:filteredScatterSeries>
            <c15:filteredScatterSeries>
              <c15:ser>
                <c:idx val="53"/>
                <c:order val="5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Deplacement'!$AL$71</c15:sqref>
                        </c15:formulaRef>
                      </c:ext>
                    </c:extLst>
                    <c:strCache>
                      <c:ptCount val="1"/>
                      <c:pt idx="0">
                        <c:v>1043</c:v>
                      </c:pt>
                    </c:strCache>
                  </c:strRef>
                </c:tx>
                <c:spPr>
                  <a:ln w="19050" cap="rnd">
                    <a:solidFill>
                      <a:schemeClr val="accent6">
                        <a:lumMod val="50000"/>
                        <a:lumOff val="5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6">
                        <a:lumMod val="50000"/>
                        <a:lumOff val="50000"/>
                      </a:schemeClr>
                    </a:solidFill>
                    <a:ln w="9525">
                      <a:solidFill>
                        <a:schemeClr val="accent6">
                          <a:lumMod val="50000"/>
                          <a:lumOff val="5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Deplacement'!$AM$71:$AT$71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3D-23BB-45F7-99CB-DDE52A4D91D7}"/>
                  </c:ext>
                </c:extLst>
              </c15:ser>
            </c15:filteredScatterSeries>
            <c15:filteredScatterSeries>
              <c15:ser>
                <c:idx val="54"/>
                <c:order val="5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Deplacement'!$AL$72</c15:sqref>
                        </c15:formulaRef>
                      </c:ext>
                    </c:extLst>
                    <c:strCache>
                      <c:ptCount val="1"/>
                      <c:pt idx="0">
                        <c:v>1043a</c:v>
                      </c:pt>
                    </c:strCache>
                  </c:strRef>
                </c:tx>
                <c:spPr>
                  <a:ln w="19050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Deplacement'!$AM$72:$AT$72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1.9999993965029716E-3</c:v>
                      </c:pt>
                      <c:pt idx="2">
                        <c:v>4.9999997019767864E-3</c:v>
                      </c:pt>
                      <c:pt idx="3">
                        <c:v>3.0000000260770321E-3</c:v>
                      </c:pt>
                      <c:pt idx="4">
                        <c:v>6.7082037825593396E-3</c:v>
                      </c:pt>
                      <c:pt idx="5">
                        <c:v>6.3245554734819949E-3</c:v>
                      </c:pt>
                      <c:pt idx="6">
                        <c:v>1.166190382450967E-2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3E-23BB-45F7-99CB-DDE52A4D91D7}"/>
                  </c:ext>
                </c:extLst>
              </c15:ser>
            </c15:filteredScatterSeries>
            <c15:filteredScatterSeries>
              <c15:ser>
                <c:idx val="55"/>
                <c:order val="5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Deplacement'!$AL$73</c15:sqref>
                        </c15:formulaRef>
                      </c:ext>
                    </c:extLst>
                    <c:strCache>
                      <c:ptCount val="1"/>
                      <c:pt idx="0">
                        <c:v>1044</c:v>
                      </c:pt>
                    </c:strCache>
                  </c:strRef>
                </c:tx>
                <c:spPr>
                  <a:ln w="19050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2"/>
                    </a:solidFill>
                    <a:ln w="9525">
                      <a:solidFill>
                        <a:schemeClr val="accent2"/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Deplacement'!$AM$73:$AT$73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3F-23BB-45F7-99CB-DDE52A4D91D7}"/>
                  </c:ext>
                </c:extLst>
              </c15:ser>
            </c15:filteredScatterSeries>
            <c15:filteredScatterSeries>
              <c15:ser>
                <c:idx val="56"/>
                <c:order val="5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Deplacement'!$AL$74</c15:sqref>
                        </c15:formulaRef>
                      </c:ext>
                    </c:extLst>
                    <c:strCache>
                      <c:ptCount val="1"/>
                      <c:pt idx="0">
                        <c:v>1044a</c:v>
                      </c:pt>
                    </c:strCache>
                  </c:strRef>
                </c:tx>
                <c:spPr>
                  <a:ln w="19050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3"/>
                    </a:solidFill>
                    <a:ln w="9525">
                      <a:solidFill>
                        <a:schemeClr val="accent3"/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Deplacement'!$AM$74:$AT$74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3.6055516727331038E-3</c:v>
                      </c:pt>
                      <c:pt idx="2">
                        <c:v>1.1401753934880521E-2</c:v>
                      </c:pt>
                      <c:pt idx="3">
                        <c:v>4.1231056238106327E-3</c:v>
                      </c:pt>
                      <c:pt idx="4">
                        <c:v>7.6157732841607663E-3</c:v>
                      </c:pt>
                      <c:pt idx="5">
                        <c:v>8.000000030733645E-3</c:v>
                      </c:pt>
                      <c:pt idx="6">
                        <c:v>1.0049875646697829E-2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40-23BB-45F7-99CB-DDE52A4D91D7}"/>
                  </c:ext>
                </c:extLst>
              </c15:ser>
            </c15:filteredScatterSeries>
            <c15:filteredScatterSeries>
              <c15:ser>
                <c:idx val="57"/>
                <c:order val="5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Deplacement'!$AL$75</c15:sqref>
                        </c15:formulaRef>
                      </c:ext>
                    </c:extLst>
                    <c:strCache>
                      <c:ptCount val="1"/>
                      <c:pt idx="0">
                        <c:v>1045</c:v>
                      </c:pt>
                    </c:strCache>
                  </c:strRef>
                </c:tx>
                <c:spPr>
                  <a:ln w="19050" cap="rnd">
                    <a:solidFill>
                      <a:schemeClr val="accent4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4"/>
                    </a:solidFill>
                    <a:ln w="9525">
                      <a:solidFill>
                        <a:schemeClr val="accent4"/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Deplacement'!$AM$75:$AT$75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41-23BB-45F7-99CB-DDE52A4D91D7}"/>
                  </c:ext>
                </c:extLst>
              </c15:ser>
            </c15:filteredScatterSeries>
            <c15:filteredScatterSeries>
              <c15:ser>
                <c:idx val="58"/>
                <c:order val="5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Deplacement'!$AL$76</c15:sqref>
                        </c15:formulaRef>
                      </c:ext>
                    </c:extLst>
                    <c:strCache>
                      <c:ptCount val="1"/>
                      <c:pt idx="0">
                        <c:v>1045a</c:v>
                      </c:pt>
                    </c:strCache>
                  </c:strRef>
                </c:tx>
                <c:spPr>
                  <a:ln w="19050" cap="rnd">
                    <a:solidFill>
                      <a:schemeClr val="accent5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5"/>
                    </a:solidFill>
                    <a:ln w="9525">
                      <a:solidFill>
                        <a:schemeClr val="accent5"/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Deplacement'!$AM$76:$AT$76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42-23BB-45F7-99CB-DDE52A4D91D7}"/>
                  </c:ext>
                </c:extLst>
              </c15:ser>
            </c15:filteredScatterSeries>
            <c15:filteredScatterSeries>
              <c15:ser>
                <c:idx val="59"/>
                <c:order val="5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Deplacement'!$AL$77</c15:sqref>
                        </c15:formulaRef>
                      </c:ext>
                    </c:extLst>
                    <c:strCache>
                      <c:ptCount val="1"/>
                      <c:pt idx="0">
                        <c:v>1045b</c:v>
                      </c:pt>
                    </c:strCache>
                  </c:strRef>
                </c:tx>
                <c:spPr>
                  <a:ln w="19050" cap="rnd">
                    <a:solidFill>
                      <a:schemeClr val="accent6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6"/>
                    </a:solidFill>
                    <a:ln w="9525">
                      <a:solidFill>
                        <a:schemeClr val="accent6"/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Deplacement'!$AM$77:$AT$77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7.0710677361328573E-3</c:v>
                      </c:pt>
                      <c:pt idx="2">
                        <c:v>1.2806248719509489E-2</c:v>
                      </c:pt>
                      <c:pt idx="3">
                        <c:v>1.4142137118627008E-3</c:v>
                      </c:pt>
                      <c:pt idx="4">
                        <c:v>6.3245551789719587E-3</c:v>
                      </c:pt>
                      <c:pt idx="5">
                        <c:v>9.0000000782310963E-3</c:v>
                      </c:pt>
                      <c:pt idx="6">
                        <c:v>1.6278820575503863E-2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43-23BB-45F7-99CB-DDE52A4D91D7}"/>
                  </c:ext>
                </c:extLst>
              </c15:ser>
            </c15:filteredScatterSeries>
            <c15:filteredScatterSeries>
              <c15:ser>
                <c:idx val="60"/>
                <c:order val="5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VQ!#REF!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:tx>
                <c:spPr>
                  <a:ln w="19050" cap="rnd">
                    <a:solidFill>
                      <a:schemeClr val="accent1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>
                        <a:lumMod val="60000"/>
                      </a:schemeClr>
                    </a:solidFill>
                    <a:ln w="9525">
                      <a:solidFill>
                        <a:schemeClr val="accent1">
                          <a:lumMod val="6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VQ!#REF!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44-23BB-45F7-99CB-DDE52A4D91D7}"/>
                  </c:ext>
                </c:extLst>
              </c15:ser>
            </c15:filteredScatterSeries>
            <c15:filteredScatterSeries>
              <c15:ser>
                <c:idx val="61"/>
                <c:order val="5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Deplacement'!$AL$78</c15:sqref>
                        </c15:formulaRef>
                      </c:ext>
                    </c:extLst>
                    <c:strCache>
                      <c:ptCount val="1"/>
                      <c:pt idx="0">
                        <c:v>1046</c:v>
                      </c:pt>
                    </c:strCache>
                  </c:strRef>
                </c:tx>
                <c:spPr>
                  <a:ln w="19050" cap="rnd">
                    <a:solidFill>
                      <a:schemeClr val="accent2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2">
                        <a:lumMod val="60000"/>
                      </a:schemeClr>
                    </a:solidFill>
                    <a:ln w="9525">
                      <a:solidFill>
                        <a:schemeClr val="accent2">
                          <a:lumMod val="6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Deplacement'!$AM$78:$AT$78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7.2111024414077624E-3</c:v>
                      </c:pt>
                      <c:pt idx="2">
                        <c:v>1.6124515078427919E-2</c:v>
                      </c:pt>
                      <c:pt idx="3">
                        <c:v>2.2360681357698367E-3</c:v>
                      </c:pt>
                      <c:pt idx="4">
                        <c:v>6.7082037825593396E-3</c:v>
                      </c:pt>
                      <c:pt idx="5">
                        <c:v>6.0827626086897672E-3</c:v>
                      </c:pt>
                      <c:pt idx="6">
                        <c:v>1.8000000040046871E-2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45-23BB-45F7-99CB-DDE52A4D91D7}"/>
                  </c:ext>
                </c:extLst>
              </c15:ser>
            </c15:filteredScatterSeries>
            <c15:filteredScatterSeries>
              <c15:ser>
                <c:idx val="62"/>
                <c:order val="5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Deplacement'!$AL$79</c15:sqref>
                        </c15:formulaRef>
                      </c:ext>
                    </c:extLst>
                    <c:strCache>
                      <c:ptCount val="1"/>
                      <c:pt idx="0">
                        <c:v>1051</c:v>
                      </c:pt>
                    </c:strCache>
                  </c:strRef>
                </c:tx>
                <c:spPr>
                  <a:ln w="19050" cap="rnd">
                    <a:solidFill>
                      <a:schemeClr val="accent3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3">
                        <a:lumMod val="60000"/>
                      </a:schemeClr>
                    </a:solidFill>
                    <a:ln w="9525">
                      <a:solidFill>
                        <a:schemeClr val="accent3">
                          <a:lumMod val="6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Deplacement'!$AM$79:$AT$79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8.6023251884429271E-3</c:v>
                      </c:pt>
                      <c:pt idx="2">
                        <c:v>1.2206555423007689E-2</c:v>
                      </c:pt>
                      <c:pt idx="3">
                        <c:v>9.9999923259019852E-4</c:v>
                      </c:pt>
                      <c:pt idx="4">
                        <c:v>9.2195444785062725E-3</c:v>
                      </c:pt>
                      <c:pt idx="5">
                        <c:v>6.3245550685306837E-3</c:v>
                      </c:pt>
                      <c:pt idx="6">
                        <c:v>3.6055509624015086E-3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46-23BB-45F7-99CB-DDE52A4D91D7}"/>
                  </c:ext>
                </c:extLst>
              </c15:ser>
            </c15:filteredScatterSeries>
            <c15:filteredScatterSeries>
              <c15:ser>
                <c:idx val="63"/>
                <c:order val="6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Deplacement'!$AL$80</c15:sqref>
                        </c15:formulaRef>
                      </c:ext>
                    </c:extLst>
                    <c:strCache>
                      <c:ptCount val="1"/>
                      <c:pt idx="0">
                        <c:v>1052</c:v>
                      </c:pt>
                    </c:strCache>
                  </c:strRef>
                </c:tx>
                <c:spPr>
                  <a:ln w="25400" cap="rnd">
                    <a:solidFill>
                      <a:schemeClr val="accent4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4">
                        <a:lumMod val="60000"/>
                      </a:schemeClr>
                    </a:solidFill>
                    <a:ln w="9525">
                      <a:solidFill>
                        <a:schemeClr val="accent4">
                          <a:lumMod val="6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Deplacement'!$AM$80:$AT$80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1.2083045979067026E-2</c:v>
                      </c:pt>
                      <c:pt idx="2">
                        <c:v>6.7082037825593396E-3</c:v>
                      </c:pt>
                      <c:pt idx="3">
                        <c:v>2.0000003278255463E-3</c:v>
                      </c:pt>
                      <c:pt idx="4">
                        <c:v>2.8284273414073439E-3</c:v>
                      </c:pt>
                      <c:pt idx="5">
                        <c:v>8.2462113605607165E-3</c:v>
                      </c:pt>
                      <c:pt idx="6">
                        <c:v>1.0440306391517405E-2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47-23BB-45F7-99CB-DDE52A4D91D7}"/>
                  </c:ext>
                </c:extLst>
              </c15:ser>
            </c15:filteredScatterSeries>
            <c15:filteredScatterSeries>
              <c15:ser>
                <c:idx val="64"/>
                <c:order val="6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Deplacement'!$AL$81</c15:sqref>
                        </c15:formulaRef>
                      </c:ext>
                    </c:extLst>
                    <c:strCache>
                      <c:ptCount val="1"/>
                      <c:pt idx="0">
                        <c:v>1053</c:v>
                      </c:pt>
                    </c:strCache>
                  </c:strRef>
                </c:tx>
                <c:spPr>
                  <a:ln w="19050" cap="rnd">
                    <a:solidFill>
                      <a:schemeClr val="accent5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5">
                        <a:lumMod val="60000"/>
                      </a:schemeClr>
                    </a:solidFill>
                    <a:ln w="9525">
                      <a:solidFill>
                        <a:schemeClr val="accent5">
                          <a:lumMod val="6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Deplacement'!$AM$81:$AT$81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5.0990195503049117E-3</c:v>
                      </c:pt>
                      <c:pt idx="2">
                        <c:v>2.2472205318652554E-2</c:v>
                      </c:pt>
                      <c:pt idx="3">
                        <c:v>2.7018512128435951E-2</c:v>
                      </c:pt>
                      <c:pt idx="4">
                        <c:v>2.8017851391081598E-2</c:v>
                      </c:pt>
                      <c:pt idx="5">
                        <c:v>2.9068883914786171E-2</c:v>
                      </c:pt>
                      <c:pt idx="6">
                        <c:v>2.7802877450031526E-2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48-23BB-45F7-99CB-DDE52A4D91D7}"/>
                  </c:ext>
                </c:extLst>
              </c15:ser>
            </c15:filteredScatterSeries>
            <c15:filteredScatterSeries>
              <c15:ser>
                <c:idx val="65"/>
                <c:order val="6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Deplacement'!$AL$82</c15:sqref>
                        </c15:formulaRef>
                      </c:ext>
                    </c:extLst>
                    <c:strCache>
                      <c:ptCount val="1"/>
                      <c:pt idx="0">
                        <c:v>1054</c:v>
                      </c:pt>
                    </c:strCache>
                  </c:strRef>
                </c:tx>
                <c:spPr>
                  <a:ln w="25400" cap="rnd">
                    <a:solidFill>
                      <a:schemeClr val="accent6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6">
                        <a:lumMod val="60000"/>
                      </a:schemeClr>
                    </a:solidFill>
                    <a:ln w="9525">
                      <a:solidFill>
                        <a:schemeClr val="accent6">
                          <a:lumMod val="6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Deplacement'!$AM$82:$AT$82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1.2041594580339139E-2</c:v>
                      </c:pt>
                      <c:pt idx="2">
                        <c:v>1.4422205205693525E-2</c:v>
                      </c:pt>
                      <c:pt idx="3">
                        <c:v>3.1622772581621564E-3</c:v>
                      </c:pt>
                      <c:pt idx="4">
                        <c:v>4.4721360632896208E-3</c:v>
                      </c:pt>
                      <c:pt idx="5">
                        <c:v>1.1401754353502784E-2</c:v>
                      </c:pt>
                      <c:pt idx="6">
                        <c:v>1.1045360972667366E-2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49-23BB-45F7-99CB-DDE52A4D91D7}"/>
                  </c:ext>
                </c:extLst>
              </c15:ser>
            </c15:filteredScatterSeries>
            <c15:filteredScatterSeries>
              <c15:ser>
                <c:idx val="66"/>
                <c:order val="6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Deplacement'!$AL$83</c15:sqref>
                        </c15:formulaRef>
                      </c:ext>
                    </c:extLst>
                    <c:strCache>
                      <c:ptCount val="1"/>
                      <c:pt idx="0">
                        <c:v>1055</c:v>
                      </c:pt>
                    </c:strCache>
                  </c:strRef>
                </c:tx>
                <c:spPr>
                  <a:ln w="25400" cap="rnd">
                    <a:solidFill>
                      <a:schemeClr val="accent1">
                        <a:lumMod val="80000"/>
                        <a:lumOff val="2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>
                        <a:lumMod val="80000"/>
                        <a:lumOff val="20000"/>
                      </a:schemeClr>
                    </a:solidFill>
                    <a:ln w="9525">
                      <a:solidFill>
                        <a:schemeClr val="accent1">
                          <a:lumMod val="80000"/>
                          <a:lumOff val="2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Deplacement'!$AM$83:$AT$83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9.4868328052716624E-3</c:v>
                      </c:pt>
                      <c:pt idx="2">
                        <c:v>1.1313708789402891E-2</c:v>
                      </c:pt>
                      <c:pt idx="3">
                        <c:v>6.0827625704126444E-3</c:v>
                      </c:pt>
                      <c:pt idx="4">
                        <c:v>6.4031241961255755E-3</c:v>
                      </c:pt>
                      <c:pt idx="5">
                        <c:v>5.8309518124295212E-3</c:v>
                      </c:pt>
                      <c:pt idx="6">
                        <c:v>1.7804493751576445E-2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4A-23BB-45F7-99CB-DDE52A4D91D7}"/>
                  </c:ext>
                </c:extLst>
              </c15:ser>
            </c15:filteredScatterSeries>
            <c15:filteredScatterSeries>
              <c15:ser>
                <c:idx val="67"/>
                <c:order val="6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Deplacement'!$AL$84</c15:sqref>
                        </c15:formulaRef>
                      </c:ext>
                    </c:extLst>
                    <c:strCache>
                      <c:ptCount val="1"/>
                      <c:pt idx="0">
                        <c:v>1056</c:v>
                      </c:pt>
                    </c:strCache>
                  </c:strRef>
                </c:tx>
                <c:spPr>
                  <a:ln w="25400" cap="rnd">
                    <a:solidFill>
                      <a:schemeClr val="accent2">
                        <a:lumMod val="80000"/>
                        <a:lumOff val="2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2">
                        <a:lumMod val="80000"/>
                        <a:lumOff val="20000"/>
                      </a:schemeClr>
                    </a:solidFill>
                    <a:ln w="9525">
                      <a:solidFill>
                        <a:schemeClr val="accent2">
                          <a:lumMod val="80000"/>
                          <a:lumOff val="2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Deplacement'!$AM$84:$AT$84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7.8102502406445402E-3</c:v>
                      </c:pt>
                      <c:pt idx="2">
                        <c:v>1.5524174638727926E-2</c:v>
                      </c:pt>
                      <c:pt idx="3">
                        <c:v>1.7804493751576445E-2</c:v>
                      </c:pt>
                      <c:pt idx="4">
                        <c:v>2.6925823974278017E-2</c:v>
                      </c:pt>
                      <c:pt idx="5">
                        <c:v>2.6627053720206854E-2</c:v>
                      </c:pt>
                      <c:pt idx="6">
                        <c:v>3.061045533182577E-2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4B-23BB-45F7-99CB-DDE52A4D91D7}"/>
                  </c:ext>
                </c:extLst>
              </c15:ser>
            </c15:filteredScatterSeries>
            <c15:filteredScatterSeries>
              <c15:ser>
                <c:idx val="68"/>
                <c:order val="6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Deplacement'!$AL$85</c15:sqref>
                        </c15:formulaRef>
                      </c:ext>
                    </c:extLst>
                    <c:strCache>
                      <c:ptCount val="1"/>
                      <c:pt idx="0">
                        <c:v>1057</c:v>
                      </c:pt>
                    </c:strCache>
                  </c:strRef>
                </c:tx>
                <c:spPr>
                  <a:ln w="25400" cap="rnd">
                    <a:solidFill>
                      <a:schemeClr val="accent3">
                        <a:lumMod val="80000"/>
                        <a:lumOff val="2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3">
                        <a:lumMod val="80000"/>
                        <a:lumOff val="20000"/>
                      </a:schemeClr>
                    </a:solidFill>
                    <a:ln w="9525">
                      <a:solidFill>
                        <a:schemeClr val="accent3">
                          <a:lumMod val="80000"/>
                          <a:lumOff val="2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Deplacement'!$AM$85:$AT$85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1.6763055340995023E-2</c:v>
                      </c:pt>
                      <c:pt idx="2">
                        <c:v>7.2111025705589617E-3</c:v>
                      </c:pt>
                      <c:pt idx="3">
                        <c:v>7.6157729172948276E-3</c:v>
                      </c:pt>
                      <c:pt idx="4">
                        <c:v>1.1704700715313848E-2</c:v>
                      </c:pt>
                      <c:pt idx="5">
                        <c:v>5.0990203265562917E-3</c:v>
                      </c:pt>
                      <c:pt idx="6">
                        <c:v>6.3245554734819949E-3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4C-23BB-45F7-99CB-DDE52A4D91D7}"/>
                  </c:ext>
                </c:extLst>
              </c15:ser>
            </c15:filteredScatterSeries>
            <c15:filteredScatterSeries>
              <c15:ser>
                <c:idx val="69"/>
                <c:order val="6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Deplacement'!$AL$86</c15:sqref>
                        </c15:formulaRef>
                      </c:ext>
                    </c:extLst>
                    <c:strCache>
                      <c:ptCount val="1"/>
                      <c:pt idx="0">
                        <c:v>1058</c:v>
                      </c:pt>
                    </c:strCache>
                  </c:strRef>
                </c:tx>
                <c:spPr>
                  <a:ln w="25400" cap="rnd">
                    <a:solidFill>
                      <a:schemeClr val="accent4">
                        <a:lumMod val="80000"/>
                        <a:lumOff val="2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4">
                        <a:lumMod val="80000"/>
                        <a:lumOff val="20000"/>
                      </a:schemeClr>
                    </a:solidFill>
                    <a:ln w="9525">
                      <a:solidFill>
                        <a:schemeClr val="accent4">
                          <a:lumMod val="80000"/>
                          <a:lumOff val="2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Deplacement'!$AM$86:$AT$86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2.1587032870578567E-2</c:v>
                      </c:pt>
                      <c:pt idx="2">
                        <c:v>1.802775634890668E-2</c:v>
                      </c:pt>
                      <c:pt idx="3">
                        <c:v>4.9999997019767864E-3</c:v>
                      </c:pt>
                      <c:pt idx="4">
                        <c:v>1.8248286811725564E-2</c:v>
                      </c:pt>
                      <c:pt idx="5">
                        <c:v>1.7262676498826665E-2</c:v>
                      </c:pt>
                      <c:pt idx="6">
                        <c:v>1.6999999718631014E-2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4D-23BB-45F7-99CB-DDE52A4D91D7}"/>
                  </c:ext>
                </c:extLst>
              </c15:ser>
            </c15:filteredScatterSeries>
            <c15:filteredScatterSeries>
              <c15:ser>
                <c:idx val="70"/>
                <c:order val="6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Deplacement'!$AL$87</c15:sqref>
                        </c15:formulaRef>
                      </c:ext>
                    </c:extLst>
                    <c:strCache>
                      <c:ptCount val="1"/>
                      <c:pt idx="0">
                        <c:v>1059</c:v>
                      </c:pt>
                    </c:strCache>
                  </c:strRef>
                </c:tx>
                <c:spPr>
                  <a:ln w="19050" cap="rnd">
                    <a:solidFill>
                      <a:schemeClr val="accent5">
                        <a:lumMod val="80000"/>
                        <a:lumOff val="2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5">
                        <a:lumMod val="80000"/>
                        <a:lumOff val="20000"/>
                      </a:schemeClr>
                    </a:solidFill>
                    <a:ln w="9525">
                      <a:solidFill>
                        <a:schemeClr val="accent5">
                          <a:lumMod val="80000"/>
                          <a:lumOff val="2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Deplacement'!$AM$87:$AT$87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2.9410882264182273E-2</c:v>
                      </c:pt>
                      <c:pt idx="2">
                        <c:v>1.9416487729921897E-2</c:v>
                      </c:pt>
                      <c:pt idx="3">
                        <c:v>1.5264337263656735E-2</c:v>
                      </c:pt>
                      <c:pt idx="4">
                        <c:v>2.6400757778204307E-2</c:v>
                      </c:pt>
                      <c:pt idx="5">
                        <c:v>2.418677299307001E-2</c:v>
                      </c:pt>
                      <c:pt idx="6">
                        <c:v>2.009975079529408E-2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4E-23BB-45F7-99CB-DDE52A4D91D7}"/>
                  </c:ext>
                </c:extLst>
              </c15:ser>
            </c15:filteredScatterSeries>
            <c15:filteredScatterSeries>
              <c15:ser>
                <c:idx val="71"/>
                <c:order val="6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Deplacement'!$AL$88</c15:sqref>
                        </c15:formulaRef>
                      </c:ext>
                    </c:extLst>
                    <c:strCache>
                      <c:ptCount val="1"/>
                      <c:pt idx="0">
                        <c:v>1060</c:v>
                      </c:pt>
                    </c:strCache>
                  </c:strRef>
                </c:tx>
                <c:spPr>
                  <a:ln w="19050" cap="rnd">
                    <a:solidFill>
                      <a:schemeClr val="accent6">
                        <a:lumMod val="80000"/>
                        <a:lumOff val="2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6">
                        <a:lumMod val="80000"/>
                        <a:lumOff val="20000"/>
                      </a:schemeClr>
                    </a:solidFill>
                    <a:ln w="9525">
                      <a:solidFill>
                        <a:schemeClr val="accent6">
                          <a:lumMod val="80000"/>
                          <a:lumOff val="2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Deplacement'!$AM$88:$AT$88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2.5019991449944941E-2</c:v>
                      </c:pt>
                      <c:pt idx="2">
                        <c:v>1.9999999459832916E-2</c:v>
                      </c:pt>
                      <c:pt idx="3">
                        <c:v>6.4031240688584463E-3</c:v>
                      </c:pt>
                      <c:pt idx="4">
                        <c:v>2.247220475916786E-2</c:v>
                      </c:pt>
                      <c:pt idx="5">
                        <c:v>3.1890436861194887E-2</c:v>
                      </c:pt>
                      <c:pt idx="6">
                        <c:v>1.5811387984243586E-2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4F-23BB-45F7-99CB-DDE52A4D91D7}"/>
                  </c:ext>
                </c:extLst>
              </c15:ser>
            </c15:filteredScatterSeries>
            <c15:filteredScatterSeries>
              <c15:ser>
                <c:idx val="72"/>
                <c:order val="6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Deplacement'!$AL$89</c15:sqref>
                        </c15:formulaRef>
                      </c:ext>
                    </c:extLst>
                    <c:strCache>
                      <c:ptCount val="1"/>
                      <c:pt idx="0">
                        <c:v>1061</c:v>
                      </c:pt>
                    </c:strCache>
                  </c:strRef>
                </c:tx>
                <c:spPr>
                  <a:ln w="19050" cap="rnd">
                    <a:solidFill>
                      <a:schemeClr val="accent1">
                        <a:lumMod val="8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>
                        <a:lumMod val="80000"/>
                      </a:schemeClr>
                    </a:solidFill>
                    <a:ln w="9525">
                      <a:solidFill>
                        <a:schemeClr val="accent1">
                          <a:lumMod val="8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Deplacement'!$AM$89:$AT$89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9.219544566895374E-3</c:v>
                      </c:pt>
                      <c:pt idx="2">
                        <c:v>8.2462113605607165E-3</c:v>
                      </c:pt>
                      <c:pt idx="3">
                        <c:v>7.0000000996515155E-3</c:v>
                      </c:pt>
                      <c:pt idx="4">
                        <c:v>1.5264337263656735E-2</c:v>
                      </c:pt>
                      <c:pt idx="5">
                        <c:v>8.062257683609431E-3</c:v>
                      </c:pt>
                      <c:pt idx="6">
                        <c:v>5.3851649332094208E-3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50-23BB-45F7-99CB-DDE52A4D91D7}"/>
                  </c:ext>
                </c:extLst>
              </c15:ser>
            </c15:filteredScatterSeries>
            <c15:filteredScatterSeries>
              <c15:ser>
                <c:idx val="74"/>
                <c:order val="7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VQ!#REF!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:tx>
                <c:spPr>
                  <a:ln w="19050" cap="rnd">
                    <a:solidFill>
                      <a:schemeClr val="accent3">
                        <a:lumMod val="8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3">
                        <a:lumMod val="80000"/>
                      </a:schemeClr>
                    </a:solidFill>
                    <a:ln w="9525">
                      <a:solidFill>
                        <a:schemeClr val="accent3">
                          <a:lumMod val="8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VQ!#REF!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51-23BB-45F7-99CB-DDE52A4D91D7}"/>
                  </c:ext>
                </c:extLst>
              </c15:ser>
            </c15:filteredScatterSeries>
            <c15:filteredScatterSeries>
              <c15:ser>
                <c:idx val="75"/>
                <c:order val="7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Deplacement'!$AL$91</c15:sqref>
                        </c15:formulaRef>
                      </c:ext>
                    </c:extLst>
                    <c:strCache>
                      <c:ptCount val="1"/>
                      <c:pt idx="0">
                        <c:v>1062a</c:v>
                      </c:pt>
                    </c:strCache>
                  </c:strRef>
                </c:tx>
                <c:spPr>
                  <a:ln w="19050" cap="rnd">
                    <a:solidFill>
                      <a:schemeClr val="accent4">
                        <a:lumMod val="8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4">
                        <a:lumMod val="80000"/>
                      </a:schemeClr>
                    </a:solidFill>
                    <a:ln w="9525">
                      <a:solidFill>
                        <a:schemeClr val="accent4">
                          <a:lumMod val="8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Deplacement'!$AM$91:$AT$91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2.2360680316448104E-3</c:v>
                      </c:pt>
                      <c:pt idx="2">
                        <c:v>6.3245553630407259E-3</c:v>
                      </c:pt>
                      <c:pt idx="3">
                        <c:v>8.9442717100791051E-3</c:v>
                      </c:pt>
                      <c:pt idx="4">
                        <c:v>1.1045360972667366E-2</c:v>
                      </c:pt>
                      <c:pt idx="5">
                        <c:v>1.0000001639127731E-3</c:v>
                      </c:pt>
                      <c:pt idx="6">
                        <c:v>1.0000001639127731E-3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52-23BB-45F7-99CB-DDE52A4D91D7}"/>
                  </c:ext>
                </c:extLst>
              </c15:ser>
            </c15:filteredScatterSeries>
            <c15:filteredScatterSeries>
              <c15:ser>
                <c:idx val="76"/>
                <c:order val="7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Deplacement'!$AL$92</c15:sqref>
                        </c15:formulaRef>
                      </c:ext>
                    </c:extLst>
                    <c:strCache>
                      <c:ptCount val="1"/>
                      <c:pt idx="0">
                        <c:v>1063</c:v>
                      </c:pt>
                    </c:strCache>
                  </c:strRef>
                </c:tx>
                <c:spPr>
                  <a:ln w="19050" cap="rnd">
                    <a:solidFill>
                      <a:schemeClr val="accent5">
                        <a:lumMod val="8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5">
                        <a:lumMod val="80000"/>
                      </a:schemeClr>
                    </a:solidFill>
                    <a:ln w="9525">
                      <a:solidFill>
                        <a:schemeClr val="accent5">
                          <a:lumMod val="8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Deplacement'!$AM$92:$AT$92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2.8284273414073439E-3</c:v>
                      </c:pt>
                      <c:pt idx="2">
                        <c:v>1.1401754670022062E-2</c:v>
                      </c:pt>
                      <c:pt idx="3">
                        <c:v>4.4721365318522522E-3</c:v>
                      </c:pt>
                      <c:pt idx="4">
                        <c:v>1.43178214912816E-2</c:v>
                      </c:pt>
                      <c:pt idx="5">
                        <c:v>7.6157733147329144E-3</c:v>
                      </c:pt>
                      <c:pt idx="6">
                        <c:v>1.0630146087659408E-2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53-23BB-45F7-99CB-DDE52A4D91D7}"/>
                  </c:ext>
                </c:extLst>
              </c15:ser>
            </c15:filteredScatterSeries>
            <c15:filteredScatterSeries>
              <c15:ser>
                <c:idx val="77"/>
                <c:order val="7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Deplacement'!$AL$93</c15:sqref>
                        </c15:formulaRef>
                      </c:ext>
                    </c:extLst>
                    <c:strCache>
                      <c:ptCount val="1"/>
                      <c:pt idx="0">
                        <c:v>1064</c:v>
                      </c:pt>
                    </c:strCache>
                  </c:strRef>
                </c:tx>
                <c:spPr>
                  <a:ln w="19050" cap="rnd">
                    <a:solidFill>
                      <a:schemeClr val="accent6">
                        <a:lumMod val="8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6">
                        <a:lumMod val="80000"/>
                      </a:schemeClr>
                    </a:solidFill>
                    <a:ln w="9525">
                      <a:solidFill>
                        <a:schemeClr val="accent6">
                          <a:lumMod val="8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Deplacement'!$AM$93:$AT$93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3.9999999571591616E-3</c:v>
                      </c:pt>
                      <c:pt idx="2">
                        <c:v>3.0000000260770321E-3</c:v>
                      </c:pt>
                      <c:pt idx="3">
                        <c:v>1.4142137118627008E-3</c:v>
                      </c:pt>
                      <c:pt idx="4">
                        <c:v>1.2206555423007689E-2</c:v>
                      </c:pt>
                      <c:pt idx="5">
                        <c:v>7.0710677361328573E-3</c:v>
                      </c:pt>
                      <c:pt idx="6">
                        <c:v>8.5440036197460129E-3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54-23BB-45F7-99CB-DDE52A4D91D7}"/>
                  </c:ext>
                </c:extLst>
              </c15:ser>
            </c15:filteredScatterSeries>
            <c15:filteredScatterSeries>
              <c15:ser>
                <c:idx val="78"/>
                <c:order val="7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Deplacement'!$AL$94</c15:sqref>
                        </c15:formulaRef>
                      </c:ext>
                    </c:extLst>
                    <c:strCache>
                      <c:ptCount val="1"/>
                      <c:pt idx="0">
                        <c:v>1065</c:v>
                      </c:pt>
                    </c:strCache>
                  </c:strRef>
                </c:tx>
                <c:spPr>
                  <a:ln w="19050" cap="rnd">
                    <a:solidFill>
                      <a:schemeClr val="accent1">
                        <a:lumMod val="60000"/>
                        <a:lumOff val="4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>
                        <a:lumMod val="60000"/>
                        <a:lumOff val="40000"/>
                      </a:schemeClr>
                    </a:solidFill>
                    <a:ln w="9525">
                      <a:solidFill>
                        <a:schemeClr val="accent1">
                          <a:lumMod val="60000"/>
                          <a:lumOff val="4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Deplacement'!$AM$94:$AT$94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55-23BB-45F7-99CB-DDE52A4D91D7}"/>
                  </c:ext>
                </c:extLst>
              </c15:ser>
            </c15:filteredScatterSeries>
            <c15:filteredScatterSeries>
              <c15:ser>
                <c:idx val="80"/>
                <c:order val="7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Deplacement'!$AL$96</c15:sqref>
                        </c15:formulaRef>
                      </c:ext>
                    </c:extLst>
                    <c:strCache>
                      <c:ptCount val="1"/>
                      <c:pt idx="0">
                        <c:v>1065b</c:v>
                      </c:pt>
                    </c:strCache>
                  </c:strRef>
                </c:tx>
                <c:spPr>
                  <a:ln w="19050" cap="rnd">
                    <a:solidFill>
                      <a:schemeClr val="accent3">
                        <a:lumMod val="60000"/>
                        <a:lumOff val="4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3">
                        <a:lumMod val="60000"/>
                        <a:lumOff val="40000"/>
                      </a:schemeClr>
                    </a:solidFill>
                    <a:ln w="9525">
                      <a:solidFill>
                        <a:schemeClr val="accent3">
                          <a:lumMod val="60000"/>
                          <a:lumOff val="4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Deplacement'!$AM$96:$AT$96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3.1622772581621564E-3</c:v>
                      </c:pt>
                      <c:pt idx="2">
                        <c:v>6.9999999832361937E-3</c:v>
                      </c:pt>
                      <c:pt idx="3">
                        <c:v>7.0710678184509219E-3</c:v>
                      </c:pt>
                      <c:pt idx="4">
                        <c:v>1.7029386368113967E-2</c:v>
                      </c:pt>
                      <c:pt idx="5">
                        <c:v>8.4852813656774925E-3</c:v>
                      </c:pt>
                      <c:pt idx="6">
                        <c:v>1.6155494453743716E-2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56-23BB-45F7-99CB-DDE52A4D91D7}"/>
                  </c:ext>
                </c:extLst>
              </c15:ser>
            </c15:filteredScatterSeries>
            <c15:filteredScatterSeries>
              <c15:ser>
                <c:idx val="81"/>
                <c:order val="7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Deplacement'!$AL$97</c15:sqref>
                        </c15:formulaRef>
                      </c:ext>
                    </c:extLst>
                    <c:strCache>
                      <c:ptCount val="1"/>
                      <c:pt idx="0">
                        <c:v>1066</c:v>
                      </c:pt>
                    </c:strCache>
                  </c:strRef>
                </c:tx>
                <c:spPr>
                  <a:ln w="19050" cap="rnd">
                    <a:solidFill>
                      <a:schemeClr val="accent4">
                        <a:lumMod val="60000"/>
                        <a:lumOff val="4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4">
                        <a:lumMod val="60000"/>
                        <a:lumOff val="40000"/>
                      </a:schemeClr>
                    </a:solidFill>
                    <a:ln w="9525">
                      <a:solidFill>
                        <a:schemeClr val="accent4">
                          <a:lumMod val="60000"/>
                          <a:lumOff val="4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Deplacement'!$AM$97:$AT$97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9.999999497085835E-3</c:v>
                      </c:pt>
                      <c:pt idx="2">
                        <c:v>1.0630145364864891E-2</c:v>
                      </c:pt>
                      <c:pt idx="3">
                        <c:v>4.2426410532700447E-3</c:v>
                      </c:pt>
                      <c:pt idx="4">
                        <c:v>1.7492855497183754E-2</c:v>
                      </c:pt>
                      <c:pt idx="5">
                        <c:v>3.9999999571591616E-3</c:v>
                      </c:pt>
                      <c:pt idx="6">
                        <c:v>1.0049875403438921E-2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57-23BB-45F7-99CB-DDE52A4D91D7}"/>
                  </c:ext>
                </c:extLst>
              </c15:ser>
            </c15:filteredScatterSeries>
            <c15:filteredScatterSeries>
              <c15:ser>
                <c:idx val="82"/>
                <c:order val="7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Deplacement'!$AL$98</c15:sqref>
                        </c15:formulaRef>
                      </c:ext>
                    </c:extLst>
                    <c:strCache>
                      <c:ptCount val="1"/>
                      <c:pt idx="0">
                        <c:v>1067</c:v>
                      </c:pt>
                    </c:strCache>
                  </c:strRef>
                </c:tx>
                <c:spPr>
                  <a:ln w="19050" cap="rnd">
                    <a:solidFill>
                      <a:schemeClr val="accent5">
                        <a:lumMod val="60000"/>
                        <a:lumOff val="4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5">
                        <a:lumMod val="60000"/>
                        <a:lumOff val="40000"/>
                      </a:schemeClr>
                    </a:solidFill>
                    <a:ln w="9525">
                      <a:solidFill>
                        <a:schemeClr val="accent5">
                          <a:lumMod val="60000"/>
                          <a:lumOff val="4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Deplacement'!$AM$98:$AT$98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9.433981456746671E-3</c:v>
                      </c:pt>
                      <c:pt idx="2">
                        <c:v>6.0827625704126444E-3</c:v>
                      </c:pt>
                      <c:pt idx="3">
                        <c:v>3.6055514790062958E-3</c:v>
                      </c:pt>
                      <c:pt idx="4">
                        <c:v>6.082762589551205E-3</c:v>
                      </c:pt>
                      <c:pt idx="5">
                        <c:v>2.2360682398948734E-3</c:v>
                      </c:pt>
                      <c:pt idx="6">
                        <c:v>3.9999997243285179E-3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58-23BB-45F7-99CB-DDE52A4D91D7}"/>
                  </c:ext>
                </c:extLst>
              </c15:ser>
            </c15:filteredScatterSeries>
            <c15:filteredScatterSeries>
              <c15:ser>
                <c:idx val="83"/>
                <c:order val="7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Deplacement'!$AL$99</c15:sqref>
                        </c15:formulaRef>
                      </c:ext>
                    </c:extLst>
                    <c:strCache>
                      <c:ptCount val="1"/>
                      <c:pt idx="0">
                        <c:v>1068</c:v>
                      </c:pt>
                    </c:strCache>
                  </c:strRef>
                </c:tx>
                <c:spPr>
                  <a:ln w="19050" cap="rnd">
                    <a:solidFill>
                      <a:schemeClr val="accent6">
                        <a:lumMod val="60000"/>
                        <a:lumOff val="4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6">
                        <a:lumMod val="60000"/>
                        <a:lumOff val="40000"/>
                      </a:schemeClr>
                    </a:solidFill>
                    <a:ln w="9525">
                      <a:solidFill>
                        <a:schemeClr val="accent6">
                          <a:lumMod val="60000"/>
                          <a:lumOff val="4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Deplacement'!$AM$99:$AT$99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9.2195440744418065E-3</c:v>
                      </c:pt>
                      <c:pt idx="2">
                        <c:v>1.4142137118627008E-3</c:v>
                      </c:pt>
                      <c:pt idx="3">
                        <c:v>9.2195445795223898E-3</c:v>
                      </c:pt>
                      <c:pt idx="4">
                        <c:v>8.9442717100791051E-3</c:v>
                      </c:pt>
                      <c:pt idx="5">
                        <c:v>4.9999997019767864E-3</c:v>
                      </c:pt>
                      <c:pt idx="6">
                        <c:v>9.4339810001666906E-3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59-23BB-45F7-99CB-DDE52A4D91D7}"/>
                  </c:ext>
                </c:extLst>
              </c15:ser>
            </c15:filteredScatterSeries>
            <c15:filteredScatterSeries>
              <c15:ser>
                <c:idx val="84"/>
                <c:order val="7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Deplacement'!$AL$100</c15:sqref>
                        </c15:formulaRef>
                      </c:ext>
                    </c:extLst>
                    <c:strCache>
                      <c:ptCount val="1"/>
                      <c:pt idx="0">
                        <c:v>1069</c:v>
                      </c:pt>
                    </c:strCache>
                  </c:strRef>
                </c:tx>
                <c:spPr>
                  <a:ln w="19050" cap="rnd">
                    <a:solidFill>
                      <a:schemeClr val="accent1">
                        <a:lumMod val="5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>
                        <a:lumMod val="50000"/>
                      </a:schemeClr>
                    </a:solidFill>
                    <a:ln w="9525">
                      <a:solidFill>
                        <a:schemeClr val="accent1">
                          <a:lumMod val="5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Deplacement'!$AM$100:$AT$100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9.4868328052716624E-3</c:v>
                      </c:pt>
                      <c:pt idx="2">
                        <c:v>4.1231056238106327E-3</c:v>
                      </c:pt>
                      <c:pt idx="3">
                        <c:v>5.0990195503049117E-3</c:v>
                      </c:pt>
                      <c:pt idx="4">
                        <c:v>7.9999999143183231E-3</c:v>
                      </c:pt>
                      <c:pt idx="5">
                        <c:v>4.4721365318522522E-3</c:v>
                      </c:pt>
                      <c:pt idx="6">
                        <c:v>8.0622581167957025E-3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5A-23BB-45F7-99CB-DDE52A4D91D7}"/>
                  </c:ext>
                </c:extLst>
              </c15:ser>
            </c15:filteredScatterSeries>
            <c15:filteredScatterSeries>
              <c15:ser>
                <c:idx val="85"/>
                <c:order val="8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Deplacement'!$AL$101</c15:sqref>
                        </c15:formulaRef>
                      </c:ext>
                    </c:extLst>
                    <c:strCache>
                      <c:ptCount val="1"/>
                      <c:pt idx="0">
                        <c:v>1070</c:v>
                      </c:pt>
                    </c:strCache>
                  </c:strRef>
                </c:tx>
                <c:spPr>
                  <a:ln w="19050" cap="rnd">
                    <a:solidFill>
                      <a:schemeClr val="accent2">
                        <a:lumMod val="5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2">
                        <a:lumMod val="50000"/>
                      </a:schemeClr>
                    </a:solidFill>
                    <a:ln w="9525">
                      <a:solidFill>
                        <a:schemeClr val="accent2">
                          <a:lumMod val="5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Deplacement'!$AM$101:$AT$101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1.4142137118627008E-3</c:v>
                      </c:pt>
                      <c:pt idx="2">
                        <c:v>4.4721356988520087E-3</c:v>
                      </c:pt>
                      <c:pt idx="3">
                        <c:v>7.8102497189536076E-3</c:v>
                      </c:pt>
                      <c:pt idx="4">
                        <c:v>1.8867962123733373E-2</c:v>
                      </c:pt>
                      <c:pt idx="5">
                        <c:v>3.0000000260770321E-3</c:v>
                      </c:pt>
                      <c:pt idx="6">
                        <c:v>1.3416407929556257E-2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5B-23BB-45F7-99CB-DDE52A4D91D7}"/>
                  </c:ext>
                </c:extLst>
              </c15:ser>
            </c15:filteredScatterSeries>
            <c15:filteredScatterSeries>
              <c15:ser>
                <c:idx val="86"/>
                <c:order val="8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Deplacement'!$AL$102</c15:sqref>
                        </c15:formulaRef>
                      </c:ext>
                    </c:extLst>
                    <c:strCache>
                      <c:ptCount val="1"/>
                      <c:pt idx="0">
                        <c:v>1071</c:v>
                      </c:pt>
                    </c:strCache>
                  </c:strRef>
                </c:tx>
                <c:spPr>
                  <a:ln w="25400" cap="rnd">
                    <a:solidFill>
                      <a:schemeClr val="accent3">
                        <a:lumMod val="5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3">
                        <a:lumMod val="50000"/>
                      </a:schemeClr>
                    </a:solidFill>
                    <a:ln w="9525">
                      <a:solidFill>
                        <a:schemeClr val="accent3">
                          <a:lumMod val="5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Deplacement'!$AM$102:$AT$102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6.0000000521540642E-3</c:v>
                      </c:pt>
                      <c:pt idx="2">
                        <c:v>2.2360681357698367E-3</c:v>
                      </c:pt>
                      <c:pt idx="3">
                        <c:v>4.4721365318522522E-3</c:v>
                      </c:pt>
                      <c:pt idx="4">
                        <c:v>1.4142136048492158E-2</c:v>
                      </c:pt>
                      <c:pt idx="5">
                        <c:v>2.2360682398948734E-3</c:v>
                      </c:pt>
                      <c:pt idx="6">
                        <c:v>9.8994950775401908E-3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5C-23BB-45F7-99CB-DDE52A4D91D7}"/>
                  </c:ext>
                </c:extLst>
              </c15:ser>
            </c15:filteredScatterSeries>
            <c15:filteredScatterSeries>
              <c15:ser>
                <c:idx val="87"/>
                <c:order val="8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Deplacement'!$AL$103</c15:sqref>
                        </c15:formulaRef>
                      </c:ext>
                    </c:extLst>
                    <c:strCache>
                      <c:ptCount val="1"/>
                      <c:pt idx="0">
                        <c:v>1072</c:v>
                      </c:pt>
                    </c:strCache>
                  </c:strRef>
                </c:tx>
                <c:spPr>
                  <a:ln w="19050" cap="rnd">
                    <a:solidFill>
                      <a:schemeClr val="accent4">
                        <a:lumMod val="5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4">
                        <a:lumMod val="50000"/>
                      </a:schemeClr>
                    </a:solidFill>
                    <a:ln w="9525">
                      <a:solidFill>
                        <a:schemeClr val="accent4">
                          <a:lumMod val="5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Deplacement'!$AM$103:$AT$103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2.5019992375870458E-2</c:v>
                      </c:pt>
                      <c:pt idx="2">
                        <c:v>1.4212670333240751E-2</c:v>
                      </c:pt>
                      <c:pt idx="3">
                        <c:v>1.1401754353502784E-2</c:v>
                      </c:pt>
                      <c:pt idx="4">
                        <c:v>2.3259407288464734E-2</c:v>
                      </c:pt>
                      <c:pt idx="5">
                        <c:v>2.9068884151069892E-2</c:v>
                      </c:pt>
                      <c:pt idx="6">
                        <c:v>1.5000000596046448E-2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5D-23BB-45F7-99CB-DDE52A4D91D7}"/>
                  </c:ext>
                </c:extLst>
              </c15:ser>
            </c15:filteredScatterSeries>
            <c15:filteredScatterSeries>
              <c15:ser>
                <c:idx val="88"/>
                <c:order val="8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Deplacement'!$AL$104</c15:sqref>
                        </c15:formulaRef>
                      </c:ext>
                    </c:extLst>
                    <c:strCache>
                      <c:ptCount val="1"/>
                      <c:pt idx="0">
                        <c:v>1073</c:v>
                      </c:pt>
                    </c:strCache>
                  </c:strRef>
                </c:tx>
                <c:spPr>
                  <a:ln w="19050" cap="rnd">
                    <a:solidFill>
                      <a:schemeClr val="accent5">
                        <a:lumMod val="5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5">
                        <a:lumMod val="50000"/>
                      </a:schemeClr>
                    </a:solidFill>
                    <a:ln w="9525">
                      <a:solidFill>
                        <a:schemeClr val="accent5">
                          <a:lumMod val="5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Deplacement'!$AM$104:$AT$104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2.501999238052335E-2</c:v>
                      </c:pt>
                      <c:pt idx="2">
                        <c:v>1.9723082803566282E-2</c:v>
                      </c:pt>
                      <c:pt idx="3">
                        <c:v>1.0440306659130979E-2</c:v>
                      </c:pt>
                      <c:pt idx="4">
                        <c:v>2.0124611972428156E-2</c:v>
                      </c:pt>
                      <c:pt idx="5">
                        <c:v>2.1023796364653281E-2</c:v>
                      </c:pt>
                      <c:pt idx="6">
                        <c:v>1.7029386361277824E-2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5E-23BB-45F7-99CB-DDE52A4D91D7}"/>
                  </c:ext>
                </c:extLst>
              </c15:ser>
            </c15:filteredScatterSeries>
            <c15:filteredScatterSeries>
              <c15:ser>
                <c:idx val="89"/>
                <c:order val="8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Deplacement'!$AL$105</c15:sqref>
                        </c15:formulaRef>
                      </c:ext>
                    </c:extLst>
                    <c:strCache>
                      <c:ptCount val="1"/>
                      <c:pt idx="0">
                        <c:v>1074</c:v>
                      </c:pt>
                    </c:strCache>
                  </c:strRef>
                </c:tx>
                <c:spPr>
                  <a:ln w="25400" cap="rnd">
                    <a:solidFill>
                      <a:schemeClr val="accent6">
                        <a:lumMod val="5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6">
                        <a:lumMod val="50000"/>
                      </a:schemeClr>
                    </a:solidFill>
                    <a:ln w="9525">
                      <a:solidFill>
                        <a:schemeClr val="accent6">
                          <a:lumMod val="5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Deplacement'!$AM$105:$AT$105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2.8071337626825441E-2</c:v>
                      </c:pt>
                      <c:pt idx="2">
                        <c:v>2.9529645946121633E-2</c:v>
                      </c:pt>
                      <c:pt idx="3">
                        <c:v>1.4317821052218474E-2</c:v>
                      </c:pt>
                      <c:pt idx="4">
                        <c:v>2.5632010586730355E-2</c:v>
                      </c:pt>
                      <c:pt idx="5">
                        <c:v>2.9546573189409894E-2</c:v>
                      </c:pt>
                      <c:pt idx="6">
                        <c:v>2.0124611139427928E-2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5F-23BB-45F7-99CB-DDE52A4D91D7}"/>
                  </c:ext>
                </c:extLst>
              </c15:ser>
            </c15:filteredScatterSeries>
            <c15:filteredScatterSeries>
              <c15:ser>
                <c:idx val="90"/>
                <c:order val="8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Deplacement'!$AL$106</c15:sqref>
                        </c15:formulaRef>
                      </c:ext>
                    </c:extLst>
                    <c:strCache>
                      <c:ptCount val="1"/>
                      <c:pt idx="0">
                        <c:v>1075</c:v>
                      </c:pt>
                    </c:strCache>
                  </c:strRef>
                </c:tx>
                <c:spPr>
                  <a:ln w="25400" cap="rnd">
                    <a:solidFill>
                      <a:schemeClr val="accent1">
                        <a:lumMod val="70000"/>
                        <a:lumOff val="3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>
                        <a:lumMod val="70000"/>
                        <a:lumOff val="30000"/>
                      </a:schemeClr>
                    </a:solidFill>
                    <a:ln w="9525">
                      <a:solidFill>
                        <a:schemeClr val="accent1">
                          <a:lumMod val="70000"/>
                          <a:lumOff val="3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Deplacement'!$AM$106:$AT$106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2.2022715423329512E-2</c:v>
                      </c:pt>
                      <c:pt idx="2">
                        <c:v>2.1023795954892184E-2</c:v>
                      </c:pt>
                      <c:pt idx="3">
                        <c:v>7.8102496444263352E-3</c:v>
                      </c:pt>
                      <c:pt idx="4">
                        <c:v>2.0223747977935962E-2</c:v>
                      </c:pt>
                      <c:pt idx="5">
                        <c:v>2.418677344069586E-2</c:v>
                      </c:pt>
                      <c:pt idx="6">
                        <c:v>1.9104973490915059E-2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60-23BB-45F7-99CB-DDE52A4D91D7}"/>
                  </c:ext>
                </c:extLst>
              </c15:ser>
            </c15:filteredScatterSeries>
            <c15:filteredScatterSeries>
              <c15:ser>
                <c:idx val="91"/>
                <c:order val="8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Deplacement'!$AL$107</c15:sqref>
                        </c15:formulaRef>
                      </c:ext>
                    </c:extLst>
                    <c:strCache>
                      <c:ptCount val="1"/>
                      <c:pt idx="0">
                        <c:v>1076</c:v>
                      </c:pt>
                    </c:strCache>
                  </c:strRef>
                </c:tx>
                <c:spPr>
                  <a:ln w="19050" cap="rnd">
                    <a:solidFill>
                      <a:schemeClr val="accent2">
                        <a:lumMod val="70000"/>
                        <a:lumOff val="3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2">
                        <a:lumMod val="70000"/>
                        <a:lumOff val="30000"/>
                      </a:schemeClr>
                    </a:solidFill>
                    <a:ln w="9525">
                      <a:solidFill>
                        <a:schemeClr val="accent2">
                          <a:lumMod val="70000"/>
                          <a:lumOff val="3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Deplacement'!$AM$107:$AT$107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1.4422205141117923E-2</c:v>
                      </c:pt>
                      <c:pt idx="2">
                        <c:v>7.6157733147329144E-3</c:v>
                      </c:pt>
                      <c:pt idx="3">
                        <c:v>7.0710680324778856E-3</c:v>
                      </c:pt>
                      <c:pt idx="4">
                        <c:v>9.219544983586854E-3</c:v>
                      </c:pt>
                      <c:pt idx="5">
                        <c:v>1.0000000265426938E-2</c:v>
                      </c:pt>
                      <c:pt idx="6">
                        <c:v>1.1999999987892807E-2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61-23BB-45F7-99CB-DDE52A4D91D7}"/>
                  </c:ext>
                </c:extLst>
              </c15:ser>
            </c15:filteredScatterSeries>
            <c15:filteredScatterSeries>
              <c15:ser>
                <c:idx val="92"/>
                <c:order val="8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Deplacement'!$AL$108</c15:sqref>
                        </c15:formulaRef>
                      </c:ext>
                    </c:extLst>
                    <c:strCache>
                      <c:ptCount val="1"/>
                      <c:pt idx="0">
                        <c:v>1077</c:v>
                      </c:pt>
                    </c:strCache>
                  </c:strRef>
                </c:tx>
                <c:spPr>
                  <a:ln w="25400" cap="rnd">
                    <a:solidFill>
                      <a:schemeClr val="accent3">
                        <a:lumMod val="70000"/>
                        <a:lumOff val="3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3">
                        <a:lumMod val="70000"/>
                        <a:lumOff val="30000"/>
                      </a:schemeClr>
                    </a:solidFill>
                    <a:ln w="9525">
                      <a:solidFill>
                        <a:schemeClr val="accent3">
                          <a:lumMod val="70000"/>
                          <a:lumOff val="3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Deplacement'!$AM$108:$AT$108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1.431782093838729E-2</c:v>
                      </c:pt>
                      <c:pt idx="2">
                        <c:v>1.2806248137716893E-2</c:v>
                      </c:pt>
                      <c:pt idx="3">
                        <c:v>8.6023254455700471E-3</c:v>
                      </c:pt>
                      <c:pt idx="4">
                        <c:v>3.1622777367409974E-3</c:v>
                      </c:pt>
                      <c:pt idx="5">
                        <c:v>1.0295630053333156E-2</c:v>
                      </c:pt>
                      <c:pt idx="6">
                        <c:v>2.6627053820764444E-2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62-23BB-45F7-99CB-DDE52A4D91D7}"/>
                  </c:ext>
                </c:extLst>
              </c15:ser>
            </c15:filteredScatterSeries>
            <c15:filteredScatterSeries>
              <c15:ser>
                <c:idx val="93"/>
                <c:order val="8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Deplacement'!$AL$109</c15:sqref>
                        </c15:formulaRef>
                      </c:ext>
                    </c:extLst>
                    <c:strCache>
                      <c:ptCount val="1"/>
                      <c:pt idx="0">
                        <c:v>1078</c:v>
                      </c:pt>
                    </c:strCache>
                  </c:strRef>
                </c:tx>
                <c:spPr>
                  <a:ln w="19050" cap="rnd">
                    <a:solidFill>
                      <a:schemeClr val="accent4">
                        <a:lumMod val="70000"/>
                        <a:lumOff val="3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4">
                        <a:lumMod val="70000"/>
                        <a:lumOff val="30000"/>
                      </a:schemeClr>
                    </a:solidFill>
                    <a:ln w="9525">
                      <a:solidFill>
                        <a:schemeClr val="accent4">
                          <a:lumMod val="70000"/>
                          <a:lumOff val="3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Deplacement'!$AM$109:$AT$109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1.6031219613453582E-2</c:v>
                      </c:pt>
                      <c:pt idx="2">
                        <c:v>7.0710678184509219E-3</c:v>
                      </c:pt>
                      <c:pt idx="3">
                        <c:v>4.4721361674146471E-3</c:v>
                      </c:pt>
                      <c:pt idx="4">
                        <c:v>4.4721360632896208E-3</c:v>
                      </c:pt>
                      <c:pt idx="5">
                        <c:v>1.2041594270970627E-2</c:v>
                      </c:pt>
                      <c:pt idx="6">
                        <c:v>1.4142135472265715E-2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63-23BB-45F7-99CB-DDE52A4D91D7}"/>
                  </c:ext>
                </c:extLst>
              </c15:ser>
            </c15:filteredScatterSeries>
            <c15:filteredScatterSeries>
              <c15:ser>
                <c:idx val="94"/>
                <c:order val="8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Deplacement'!$AL$110</c15:sqref>
                        </c15:formulaRef>
                      </c:ext>
                    </c:extLst>
                    <c:strCache>
                      <c:ptCount val="1"/>
                      <c:pt idx="0">
                        <c:v>1079</c:v>
                      </c:pt>
                    </c:strCache>
                  </c:strRef>
                </c:tx>
                <c:spPr>
                  <a:ln w="19050" cap="rnd">
                    <a:solidFill>
                      <a:schemeClr val="accent5">
                        <a:lumMod val="70000"/>
                        <a:lumOff val="3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5">
                        <a:lumMod val="70000"/>
                        <a:lumOff val="30000"/>
                      </a:schemeClr>
                    </a:solidFill>
                    <a:ln w="9525">
                      <a:solidFill>
                        <a:schemeClr val="accent5">
                          <a:lumMod val="70000"/>
                          <a:lumOff val="3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Deplacement'!$AM$110:$AT$110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1.5524174638727926E-2</c:v>
                      </c:pt>
                      <c:pt idx="2">
                        <c:v>3.6055513821428979E-3</c:v>
                      </c:pt>
                      <c:pt idx="3">
                        <c:v>1.4142129710002132E-3</c:v>
                      </c:pt>
                      <c:pt idx="4">
                        <c:v>7.2111024414077624E-3</c:v>
                      </c:pt>
                      <c:pt idx="5">
                        <c:v>6.3245550685306837E-3</c:v>
                      </c:pt>
                      <c:pt idx="6">
                        <c:v>1.3000000304041023E-2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64-23BB-45F7-99CB-DDE52A4D91D7}"/>
                  </c:ext>
                </c:extLst>
              </c15:ser>
            </c15:filteredScatterSeries>
            <c15:filteredScatterSeries>
              <c15:ser>
                <c:idx val="95"/>
                <c:order val="9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Deplacement'!$AL$111</c15:sqref>
                        </c15:formulaRef>
                      </c:ext>
                    </c:extLst>
                    <c:strCache>
                      <c:ptCount val="1"/>
                      <c:pt idx="0">
                        <c:v>1080</c:v>
                      </c:pt>
                    </c:strCache>
                  </c:strRef>
                </c:tx>
                <c:spPr>
                  <a:ln w="19050" cap="rnd">
                    <a:solidFill>
                      <a:schemeClr val="accent6">
                        <a:lumMod val="70000"/>
                        <a:lumOff val="3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6">
                        <a:lumMod val="70000"/>
                        <a:lumOff val="30000"/>
                      </a:schemeClr>
                    </a:solidFill>
                    <a:ln w="9525">
                      <a:solidFill>
                        <a:schemeClr val="accent6">
                          <a:lumMod val="70000"/>
                          <a:lumOff val="3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Deplacement'!$AM$111:$AT$111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65-23BB-45F7-99CB-DDE52A4D91D7}"/>
                  </c:ext>
                </c:extLst>
              </c15:ser>
            </c15:filteredScatterSeries>
            <c15:filteredScatterSeries>
              <c15:ser>
                <c:idx val="96"/>
                <c:order val="9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Deplacement'!$AL$112</c15:sqref>
                        </c15:formulaRef>
                      </c:ext>
                    </c:extLst>
                    <c:strCache>
                      <c:ptCount val="1"/>
                      <c:pt idx="0">
                        <c:v>1080a</c:v>
                      </c:pt>
                    </c:strCache>
                  </c:strRef>
                </c:tx>
                <c:spPr>
                  <a:ln w="19050" cap="rnd">
                    <a:solidFill>
                      <a:schemeClr val="accent1">
                        <a:lumMod val="7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>
                        <a:lumMod val="70000"/>
                      </a:schemeClr>
                    </a:solidFill>
                    <a:ln w="9525">
                      <a:solidFill>
                        <a:schemeClr val="accent1">
                          <a:lumMod val="7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Deplacement'!$AM$112:$AT$112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1.3601470624111111E-2</c:v>
                      </c:pt>
                      <c:pt idx="2">
                        <c:v>1.0630146087659408E-2</c:v>
                      </c:pt>
                      <c:pt idx="3">
                        <c:v>6.7082040949344316E-3</c:v>
                      </c:pt>
                      <c:pt idx="4">
                        <c:v>7.0000002160668373E-3</c:v>
                      </c:pt>
                      <c:pt idx="5">
                        <c:v>1.3453624417841004E-2</c:v>
                      </c:pt>
                      <c:pt idx="6">
                        <c:v>8.5440039467552034E-3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66-23BB-45F7-99CB-DDE52A4D91D7}"/>
                  </c:ext>
                </c:extLst>
              </c15:ser>
            </c15:filteredScatterSeries>
            <c15:filteredScatterSeries>
              <c15:ser>
                <c:idx val="97"/>
                <c:order val="9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Deplacement'!$AL$113</c15:sqref>
                        </c15:formulaRef>
                      </c:ext>
                    </c:extLst>
                    <c:strCache>
                      <c:ptCount val="1"/>
                      <c:pt idx="0">
                        <c:v>1081</c:v>
                      </c:pt>
                    </c:strCache>
                  </c:strRef>
                </c:tx>
                <c:spPr>
                  <a:ln w="19050" cap="rnd">
                    <a:solidFill>
                      <a:schemeClr val="accent2">
                        <a:lumMod val="7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2">
                        <a:lumMod val="70000"/>
                      </a:schemeClr>
                    </a:solidFill>
                    <a:ln w="9525">
                      <a:solidFill>
                        <a:schemeClr val="accent2">
                          <a:lumMod val="7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Deplacement'!$AM$113:$AT$113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67-23BB-45F7-99CB-DDE52A4D91D7}"/>
                  </c:ext>
                </c:extLst>
              </c15:ser>
            </c15:filteredScatterSeries>
            <c15:filteredScatterSeries>
              <c15:ser>
                <c:idx val="98"/>
                <c:order val="9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Deplacement'!$AL$114</c15:sqref>
                        </c15:formulaRef>
                      </c:ext>
                    </c:extLst>
                    <c:strCache>
                      <c:ptCount val="1"/>
                      <c:pt idx="0">
                        <c:v>1081a</c:v>
                      </c:pt>
                    </c:strCache>
                  </c:strRef>
                </c:tx>
                <c:spPr>
                  <a:ln w="19050" cap="rnd">
                    <a:solidFill>
                      <a:schemeClr val="accent3">
                        <a:lumMod val="7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3">
                        <a:lumMod val="70000"/>
                      </a:schemeClr>
                    </a:solidFill>
                    <a:ln w="9525">
                      <a:solidFill>
                        <a:schemeClr val="accent3">
                          <a:lumMod val="7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Deplacement'!$AM$114:$AT$114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7.0710677361328573E-3</c:v>
                      </c:pt>
                      <c:pt idx="2">
                        <c:v>9.055384758322068E-3</c:v>
                      </c:pt>
                      <c:pt idx="3">
                        <c:v>1.4142137118627008E-3</c:v>
                      </c:pt>
                      <c:pt idx="4">
                        <c:v>4.4721356988520087E-3</c:v>
                      </c:pt>
                      <c:pt idx="5">
                        <c:v>8.6023254455700471E-3</c:v>
                      </c:pt>
                      <c:pt idx="6">
                        <c:v>6.4031241234014996E-3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68-23BB-45F7-99CB-DDE52A4D91D7}"/>
                  </c:ext>
                </c:extLst>
              </c15:ser>
            </c15:filteredScatterSeries>
            <c15:filteredScatterSeries>
              <c15:ser>
                <c:idx val="99"/>
                <c:order val="9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Deplacement'!$AL$115</c15:sqref>
                        </c15:formulaRef>
                      </c:ext>
                    </c:extLst>
                    <c:strCache>
                      <c:ptCount val="1"/>
                      <c:pt idx="0">
                        <c:v>1082</c:v>
                      </c:pt>
                    </c:strCache>
                  </c:strRef>
                </c:tx>
                <c:spPr>
                  <a:ln w="19050" cap="rnd">
                    <a:solidFill>
                      <a:schemeClr val="accent4">
                        <a:lumMod val="7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4">
                        <a:lumMod val="70000"/>
                      </a:schemeClr>
                    </a:solidFill>
                    <a:ln w="9525">
                      <a:solidFill>
                        <a:schemeClr val="accent4">
                          <a:lumMod val="7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Deplacement'!$AM$115:$AT$115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9.9999999627470981E-3</c:v>
                      </c:pt>
                      <c:pt idx="2">
                        <c:v>9.9999995203688772E-3</c:v>
                      </c:pt>
                      <c:pt idx="3">
                        <c:v>4.1231056238106327E-3</c:v>
                      </c:pt>
                      <c:pt idx="4">
                        <c:v>9.9999993108212948E-4</c:v>
                      </c:pt>
                      <c:pt idx="5">
                        <c:v>1.0295630053333156E-2</c:v>
                      </c:pt>
                      <c:pt idx="6">
                        <c:v>1.299999994584001E-2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69-23BB-45F7-99CB-DDE52A4D91D7}"/>
                  </c:ext>
                </c:extLst>
              </c15:ser>
            </c15:filteredScatterSeries>
            <c15:filteredScatterSeries>
              <c15:ser>
                <c:idx val="100"/>
                <c:order val="9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Deplacement'!$AL$116</c15:sqref>
                        </c15:formulaRef>
                      </c:ext>
                    </c:extLst>
                    <c:strCache>
                      <c:ptCount val="1"/>
                      <c:pt idx="0">
                        <c:v>1083a</c:v>
                      </c:pt>
                    </c:strCache>
                  </c:strRef>
                </c:tx>
                <c:spPr>
                  <a:ln w="19050" cap="rnd">
                    <a:solidFill>
                      <a:schemeClr val="accent5">
                        <a:lumMod val="7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5">
                        <a:lumMod val="70000"/>
                      </a:schemeClr>
                    </a:solidFill>
                    <a:ln w="9525">
                      <a:solidFill>
                        <a:schemeClr val="accent5">
                          <a:lumMod val="7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Deplacement'!$AM$116:$AT$116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6A-23BB-45F7-99CB-DDE52A4D91D7}"/>
                  </c:ext>
                </c:extLst>
              </c15:ser>
            </c15:filteredScatterSeries>
            <c15:filteredScatterSeries>
              <c15:ser>
                <c:idx val="101"/>
                <c:order val="9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Deplacement'!$AL$117</c15:sqref>
                        </c15:formulaRef>
                      </c:ext>
                    </c:extLst>
                    <c:strCache>
                      <c:ptCount val="1"/>
                      <c:pt idx="0">
                        <c:v>1083a</c:v>
                      </c:pt>
                    </c:strCache>
                  </c:strRef>
                </c:tx>
                <c:spPr>
                  <a:ln w="19050" cap="rnd">
                    <a:solidFill>
                      <a:schemeClr val="accent6">
                        <a:lumMod val="7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6">
                        <a:lumMod val="70000"/>
                      </a:schemeClr>
                    </a:solidFill>
                    <a:ln w="9525">
                      <a:solidFill>
                        <a:schemeClr val="accent6">
                          <a:lumMod val="7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Deplacement'!$AM$117:$AT$117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9.4339810001666906E-3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8.6023254455700471E-3</c:v>
                      </c:pt>
                      <c:pt idx="5">
                        <c:v>0</c:v>
                      </c:pt>
                      <c:pt idx="6">
                        <c:v>0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6B-23BB-45F7-99CB-DDE52A4D91D7}"/>
                  </c:ext>
                </c:extLst>
              </c15:ser>
            </c15:filteredScatterSeries>
            <c15:filteredScatterSeries>
              <c15:ser>
                <c:idx val="102"/>
                <c:order val="9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Deplacement'!$AL$118</c15:sqref>
                        </c15:formulaRef>
                      </c:ext>
                    </c:extLst>
                    <c:strCache>
                      <c:ptCount val="1"/>
                      <c:pt idx="0">
                        <c:v>1083b</c:v>
                      </c:pt>
                    </c:strCache>
                  </c:strRef>
                </c:tx>
                <c:spPr>
                  <a:ln w="19050" cap="rnd">
                    <a:solidFill>
                      <a:schemeClr val="accent1">
                        <a:lumMod val="50000"/>
                        <a:lumOff val="5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>
                        <a:lumMod val="50000"/>
                        <a:lumOff val="50000"/>
                      </a:schemeClr>
                    </a:solidFill>
                    <a:ln w="9525">
                      <a:solidFill>
                        <a:schemeClr val="accent1">
                          <a:lumMod val="50000"/>
                          <a:lumOff val="5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Deplacement'!$AM$118:$AT$118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9.4339810001666906E-3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8.6023254455700471E-3</c:v>
                      </c:pt>
                      <c:pt idx="5">
                        <c:v>2.120649900255728</c:v>
                      </c:pt>
                      <c:pt idx="6">
                        <c:v>2.3264449271447449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6C-23BB-45F7-99CB-DDE52A4D91D7}"/>
                  </c:ext>
                </c:extLst>
              </c15:ser>
            </c15:filteredScatterSeries>
            <c15:filteredScatterSeries>
              <c15:ser>
                <c:idx val="103"/>
                <c:order val="9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Deplacement'!$AL$119</c15:sqref>
                        </c15:formulaRef>
                      </c:ext>
                    </c:extLst>
                    <c:strCache>
                      <c:ptCount val="1"/>
                      <c:pt idx="0">
                        <c:v>1084</c:v>
                      </c:pt>
                    </c:strCache>
                  </c:strRef>
                </c:tx>
                <c:spPr>
                  <a:ln w="19050" cap="rnd">
                    <a:solidFill>
                      <a:schemeClr val="accent2">
                        <a:lumMod val="50000"/>
                        <a:lumOff val="5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2">
                        <a:lumMod val="50000"/>
                        <a:lumOff val="50000"/>
                      </a:schemeClr>
                    </a:solidFill>
                    <a:ln w="9525">
                      <a:solidFill>
                        <a:schemeClr val="accent2">
                          <a:lumMod val="50000"/>
                          <a:lumOff val="5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Deplacement'!$AM$119:$AT$119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0.12701181064480963</c:v>
                      </c:pt>
                      <c:pt idx="2">
                        <c:v>0.12701181064480963</c:v>
                      </c:pt>
                      <c:pt idx="3">
                        <c:v>0</c:v>
                      </c:pt>
                      <c:pt idx="4">
                        <c:v>0.12826535013686144</c:v>
                      </c:pt>
                      <c:pt idx="5">
                        <c:v>0.12490396387119476</c:v>
                      </c:pt>
                      <c:pt idx="6">
                        <c:v>0.12490396387119476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6D-23BB-45F7-99CB-DDE52A4D91D7}"/>
                  </c:ext>
                </c:extLst>
              </c15:ser>
            </c15:filteredScatterSeries>
            <c15:filteredScatterSeries>
              <c15:ser>
                <c:idx val="104"/>
                <c:order val="9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Deplacement'!$AL$120</c15:sqref>
                        </c15:formulaRef>
                      </c:ext>
                    </c:extLst>
                    <c:strCache>
                      <c:ptCount val="1"/>
                      <c:pt idx="0">
                        <c:v>2084</c:v>
                      </c:pt>
                    </c:strCache>
                  </c:strRef>
                </c:tx>
                <c:spPr>
                  <a:ln w="19050" cap="rnd">
                    <a:solidFill>
                      <a:schemeClr val="accent3">
                        <a:lumMod val="50000"/>
                        <a:lumOff val="5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3">
                        <a:lumMod val="50000"/>
                        <a:lumOff val="50000"/>
                      </a:schemeClr>
                    </a:solidFill>
                    <a:ln w="9525">
                      <a:solidFill>
                        <a:schemeClr val="accent3">
                          <a:lumMod val="50000"/>
                          <a:lumOff val="5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Deplacement'!$AM$120:$AT$120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0.12701181064480963</c:v>
                      </c:pt>
                      <c:pt idx="2">
                        <c:v>0.12701181064480963</c:v>
                      </c:pt>
                      <c:pt idx="3">
                        <c:v>0.12701181064480963</c:v>
                      </c:pt>
                      <c:pt idx="4">
                        <c:v>0.12826535013686144</c:v>
                      </c:pt>
                      <c:pt idx="5">
                        <c:v>0.12490396387119476</c:v>
                      </c:pt>
                      <c:pt idx="6">
                        <c:v>0.55943274851703428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6E-23BB-45F7-99CB-DDE52A4D91D7}"/>
                  </c:ext>
                </c:extLst>
              </c15:ser>
            </c15:filteredScatterSeries>
            <c15:filteredScatterSeries>
              <c15:ser>
                <c:idx val="105"/>
                <c:order val="10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Deplacement'!$AL$121</c15:sqref>
                        </c15:formulaRef>
                      </c:ext>
                    </c:extLst>
                    <c:strCache>
                      <c:ptCount val="1"/>
                      <c:pt idx="0">
                        <c:v>1085</c:v>
                      </c:pt>
                    </c:strCache>
                  </c:strRef>
                </c:tx>
                <c:spPr>
                  <a:ln w="19050" cap="rnd">
                    <a:solidFill>
                      <a:schemeClr val="accent4">
                        <a:lumMod val="50000"/>
                        <a:lumOff val="5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4">
                        <a:lumMod val="50000"/>
                        <a:lumOff val="50000"/>
                      </a:schemeClr>
                    </a:solidFill>
                    <a:ln w="9525">
                      <a:solidFill>
                        <a:schemeClr val="accent4">
                          <a:lumMod val="50000"/>
                          <a:lumOff val="5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Deplacement'!$AM$121:$AT$121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9.8488577613237947E-3</c:v>
                      </c:pt>
                      <c:pt idx="2">
                        <c:v>1.236931698437134E-2</c:v>
                      </c:pt>
                      <c:pt idx="3">
                        <c:v>1.0000001639127731E-3</c:v>
                      </c:pt>
                      <c:pt idx="4">
                        <c:v>4.4721356988520087E-3</c:v>
                      </c:pt>
                      <c:pt idx="5">
                        <c:v>9.2195446047764213E-3</c:v>
                      </c:pt>
                      <c:pt idx="6">
                        <c:v>1.0440306391517405E-2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6F-23BB-45F7-99CB-DDE52A4D91D7}"/>
                  </c:ext>
                </c:extLst>
              </c15:ser>
            </c15:filteredScatterSeries>
            <c15:filteredScatterSeries>
              <c15:ser>
                <c:idx val="106"/>
                <c:order val="10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Deplacement'!$AL$122</c15:sqref>
                        </c15:formulaRef>
                      </c:ext>
                    </c:extLst>
                    <c:strCache>
                      <c:ptCount val="1"/>
                      <c:pt idx="0">
                        <c:v>1086</c:v>
                      </c:pt>
                    </c:strCache>
                  </c:strRef>
                </c:tx>
                <c:spPr>
                  <a:ln w="19050" cap="rnd">
                    <a:solidFill>
                      <a:schemeClr val="accent5">
                        <a:lumMod val="50000"/>
                        <a:lumOff val="5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5">
                        <a:lumMod val="50000"/>
                        <a:lumOff val="50000"/>
                      </a:schemeClr>
                    </a:solidFill>
                    <a:ln w="9525">
                      <a:solidFill>
                        <a:schemeClr val="accent5">
                          <a:lumMod val="50000"/>
                          <a:lumOff val="5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Deplacement'!$AM$122:$AT$122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0</c:v>
                      </c:pt>
                      <c:pt idx="1">
                        <c:v>8.2462113605607165E-3</c:v>
                      </c:pt>
                      <c:pt idx="2">
                        <c:v>9.2195440744418065E-3</c:v>
                      </c:pt>
                      <c:pt idx="3">
                        <c:v>1.0000001639127731E-3</c:v>
                      </c:pt>
                      <c:pt idx="4">
                        <c:v>5.6568540242701608E-3</c:v>
                      </c:pt>
                      <c:pt idx="5">
                        <c:v>9.0553851182878752E-3</c:v>
                      </c:pt>
                      <c:pt idx="6">
                        <c:v>1.1045361088604594E-2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70-23BB-45F7-99CB-DDE52A4D91D7}"/>
                  </c:ext>
                </c:extLst>
              </c15:ser>
            </c15:filteredScatterSeries>
            <c15:filteredScatterSeries>
              <c15:ser>
                <c:idx val="107"/>
                <c:order val="10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VQ!#REF!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:tx>
                <c:spPr>
                  <a:ln w="19050" cap="rnd">
                    <a:solidFill>
                      <a:schemeClr val="accent6">
                        <a:lumMod val="50000"/>
                        <a:lumOff val="50000"/>
                      </a:schemeClr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6">
                        <a:lumMod val="50000"/>
                        <a:lumOff val="50000"/>
                      </a:schemeClr>
                    </a:solidFill>
                    <a:ln w="9525">
                      <a:solidFill>
                        <a:schemeClr val="accent6">
                          <a:lumMod val="50000"/>
                          <a:lumOff val="50000"/>
                        </a:schemeClr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VQ!#REF!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71-23BB-45F7-99CB-DDE52A4D91D7}"/>
                  </c:ext>
                </c:extLst>
              </c15:ser>
            </c15:filteredScatterSeries>
            <c15:filteredScatterSeries>
              <c15:ser>
                <c:idx val="108"/>
                <c:order val="10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VQ!#REF!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:tx>
                <c:spPr>
                  <a:ln w="19050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1"/>
                    </a:solidFill>
                    <a:ln w="9525">
                      <a:solidFill>
                        <a:schemeClr val="accent1"/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VQ!#REF!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72-23BB-45F7-99CB-DDE52A4D91D7}"/>
                  </c:ext>
                </c:extLst>
              </c15:ser>
            </c15:filteredScatterSeries>
            <c15:filteredScatterSeries>
              <c15:ser>
                <c:idx val="109"/>
                <c:order val="104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VQ!#REF!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:tx>
                <c:spPr>
                  <a:ln w="19050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2"/>
                    </a:solidFill>
                    <a:ln w="9525">
                      <a:solidFill>
                        <a:schemeClr val="accent2"/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VQ!#REF!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73-23BB-45F7-99CB-DDE52A4D91D7}"/>
                  </c:ext>
                </c:extLst>
              </c15:ser>
            </c15:filteredScatterSeries>
            <c15:filteredScatterSeries>
              <c15:ser>
                <c:idx val="110"/>
                <c:order val="105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VQ!#REF!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:tx>
                <c:spPr>
                  <a:ln w="19050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3"/>
                    </a:solidFill>
                    <a:ln w="9525">
                      <a:solidFill>
                        <a:schemeClr val="accent3"/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VQ!#REF!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74-23BB-45F7-99CB-DDE52A4D91D7}"/>
                  </c:ext>
                </c:extLst>
              </c15:ser>
            </c15:filteredScatterSeries>
            <c15:filteredScatterSeries>
              <c15:ser>
                <c:idx val="111"/>
                <c:order val="10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VQ!#REF!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:tx>
                <c:spPr>
                  <a:ln w="19050" cap="rnd">
                    <a:solidFill>
                      <a:schemeClr val="accent4"/>
                    </a:solidFill>
                    <a:round/>
                  </a:ln>
                  <a:effectLst/>
                </c:spPr>
                <c:marker>
                  <c:symbol val="circle"/>
                  <c:size val="5"/>
                  <c:spPr>
                    <a:solidFill>
                      <a:schemeClr val="accent4"/>
                    </a:solidFill>
                    <a:ln w="9525">
                      <a:solidFill>
                        <a:schemeClr val="accent4"/>
                      </a:solidFill>
                    </a:ln>
                    <a:effectLst/>
                  </c:spPr>
                </c:marker>
                <c:x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'[3]Planimétrie Directe Deplacement'!$AM$17:$AT$17</c15:sqref>
                        </c15:formulaRef>
                      </c:ext>
                    </c:extLst>
                    <c:numCache>
                      <c:formatCode>General</c:formatCode>
                      <c:ptCount val="8"/>
                      <c:pt idx="0">
                        <c:v>44342</c:v>
                      </c:pt>
                      <c:pt idx="1">
                        <c:v>44405</c:v>
                      </c:pt>
                      <c:pt idx="2">
                        <c:v>44504</c:v>
                      </c:pt>
                      <c:pt idx="3">
                        <c:v>44531</c:v>
                      </c:pt>
                      <c:pt idx="4">
                        <c:v>44592</c:v>
                      </c:pt>
                      <c:pt idx="5">
                        <c:v>44650</c:v>
                      </c:pt>
                      <c:pt idx="6">
                        <c:v>44711</c:v>
                      </c:pt>
                    </c:numCache>
                  </c:numRef>
                </c:xVal>
                <c:y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VQ!#REF!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:y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75-23BB-45F7-99CB-DDE52A4D91D7}"/>
                  </c:ext>
                </c:extLst>
              </c15:ser>
            </c15:filteredScatterSeries>
          </c:ext>
        </c:extLst>
      </c:scatterChart>
      <c:valAx>
        <c:axId val="454808464"/>
        <c:scaling>
          <c:orientation val="minMax"/>
          <c:max val="44880"/>
          <c:min val="44504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m/d/yyyy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454801576"/>
        <c:crosses val="autoZero"/>
        <c:crossBetween val="midCat"/>
      </c:valAx>
      <c:valAx>
        <c:axId val="454801576"/>
        <c:scaling>
          <c:orientation val="minMax"/>
          <c:max val="0.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45480846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4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</c:legendEntry>
      <c:layout>
        <c:manualLayout>
          <c:xMode val="edge"/>
          <c:yMode val="edge"/>
          <c:x val="0.93706488716278757"/>
          <c:y val="0"/>
          <c:w val="6.2243669723219035E-2"/>
          <c:h val="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2000" baseline="0"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Evolution des crevasses - Lochwiller - Ecarts cumulés sur la distance 3D 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fissuromètre!$B$2</c:f>
              <c:strCache>
                <c:ptCount val="1"/>
                <c:pt idx="0">
                  <c:v>F1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fissuromètre!$A$4:$A$35</c:f>
              <c:numCache>
                <c:formatCode>m/d/yyyy</c:formatCode>
                <c:ptCount val="32"/>
                <c:pt idx="0">
                  <c:v>43010</c:v>
                </c:pt>
                <c:pt idx="1">
                  <c:v>43068</c:v>
                </c:pt>
                <c:pt idx="2">
                  <c:v>43129</c:v>
                </c:pt>
                <c:pt idx="3">
                  <c:v>43188</c:v>
                </c:pt>
                <c:pt idx="4">
                  <c:v>43251</c:v>
                </c:pt>
                <c:pt idx="5">
                  <c:v>43312</c:v>
                </c:pt>
                <c:pt idx="6">
                  <c:v>43375</c:v>
                </c:pt>
                <c:pt idx="7">
                  <c:v>43438</c:v>
                </c:pt>
                <c:pt idx="8">
                  <c:v>43494</c:v>
                </c:pt>
                <c:pt idx="9">
                  <c:v>43551</c:v>
                </c:pt>
                <c:pt idx="10">
                  <c:v>43613</c:v>
                </c:pt>
                <c:pt idx="11">
                  <c:v>43678</c:v>
                </c:pt>
                <c:pt idx="12">
                  <c:v>43738</c:v>
                </c:pt>
                <c:pt idx="13">
                  <c:v>43801</c:v>
                </c:pt>
                <c:pt idx="14">
                  <c:v>43860</c:v>
                </c:pt>
                <c:pt idx="15">
                  <c:v>43916</c:v>
                </c:pt>
                <c:pt idx="16">
                  <c:v>43979</c:v>
                </c:pt>
                <c:pt idx="17">
                  <c:v>44046</c:v>
                </c:pt>
                <c:pt idx="18">
                  <c:v>44075</c:v>
                </c:pt>
                <c:pt idx="19">
                  <c:v>44105</c:v>
                </c:pt>
                <c:pt idx="20">
                  <c:v>44167</c:v>
                </c:pt>
                <c:pt idx="21">
                  <c:v>44223</c:v>
                </c:pt>
                <c:pt idx="22">
                  <c:v>44285</c:v>
                </c:pt>
                <c:pt idx="23">
                  <c:v>44342</c:v>
                </c:pt>
                <c:pt idx="24">
                  <c:v>44405</c:v>
                </c:pt>
                <c:pt idx="25">
                  <c:v>44504</c:v>
                </c:pt>
                <c:pt idx="26">
                  <c:v>44896</c:v>
                </c:pt>
                <c:pt idx="27">
                  <c:v>44588</c:v>
                </c:pt>
                <c:pt idx="28">
                  <c:v>44650</c:v>
                </c:pt>
                <c:pt idx="29">
                  <c:v>44711</c:v>
                </c:pt>
                <c:pt idx="30">
                  <c:v>44770</c:v>
                </c:pt>
                <c:pt idx="31">
                  <c:v>44833</c:v>
                </c:pt>
              </c:numCache>
            </c:numRef>
          </c:cat>
          <c:val>
            <c:numRef>
              <c:f>fissuromètre!$B$4:$B$35</c:f>
              <c:numCache>
                <c:formatCode>General</c:formatCode>
                <c:ptCount val="32"/>
                <c:pt idx="0">
                  <c:v>0</c:v>
                </c:pt>
                <c:pt idx="1">
                  <c:v>4</c:v>
                </c:pt>
                <c:pt idx="2">
                  <c:v>6</c:v>
                </c:pt>
                <c:pt idx="3">
                  <c:v>7</c:v>
                </c:pt>
                <c:pt idx="4">
                  <c:v>11</c:v>
                </c:pt>
                <c:pt idx="5">
                  <c:v>13</c:v>
                </c:pt>
                <c:pt idx="6">
                  <c:v>16</c:v>
                </c:pt>
                <c:pt idx="7">
                  <c:v>19</c:v>
                </c:pt>
                <c:pt idx="8">
                  <c:v>24</c:v>
                </c:pt>
                <c:pt idx="9">
                  <c:v>24</c:v>
                </c:pt>
                <c:pt idx="10">
                  <c:v>26</c:v>
                </c:pt>
                <c:pt idx="11">
                  <c:v>28</c:v>
                </c:pt>
                <c:pt idx="12">
                  <c:v>29</c:v>
                </c:pt>
                <c:pt idx="13">
                  <c:v>36</c:v>
                </c:pt>
                <c:pt idx="14">
                  <c:v>36</c:v>
                </c:pt>
                <c:pt idx="15">
                  <c:v>40</c:v>
                </c:pt>
                <c:pt idx="16">
                  <c:v>40</c:v>
                </c:pt>
                <c:pt idx="17">
                  <c:v>41</c:v>
                </c:pt>
                <c:pt idx="18">
                  <c:v>42</c:v>
                </c:pt>
                <c:pt idx="19">
                  <c:v>45</c:v>
                </c:pt>
                <c:pt idx="20">
                  <c:v>43</c:v>
                </c:pt>
                <c:pt idx="21">
                  <c:v>61</c:v>
                </c:pt>
                <c:pt idx="22">
                  <c:v>50</c:v>
                </c:pt>
                <c:pt idx="23">
                  <c:v>52</c:v>
                </c:pt>
                <c:pt idx="24">
                  <c:v>52</c:v>
                </c:pt>
                <c:pt idx="25">
                  <c:v>56</c:v>
                </c:pt>
                <c:pt idx="26">
                  <c:v>57</c:v>
                </c:pt>
                <c:pt idx="27">
                  <c:v>57</c:v>
                </c:pt>
                <c:pt idx="28">
                  <c:v>57</c:v>
                </c:pt>
                <c:pt idx="29">
                  <c:v>61</c:v>
                </c:pt>
                <c:pt idx="30">
                  <c:v>63</c:v>
                </c:pt>
                <c:pt idx="31">
                  <c:v>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EB2-4367-AF04-396498B1E6D9}"/>
            </c:ext>
          </c:extLst>
        </c:ser>
        <c:ser>
          <c:idx val="1"/>
          <c:order val="1"/>
          <c:tx>
            <c:strRef>
              <c:f>fissuromètre!$C$2</c:f>
              <c:strCache>
                <c:ptCount val="1"/>
                <c:pt idx="0">
                  <c:v>F2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fissuromètre!$A$4:$A$35</c:f>
              <c:numCache>
                <c:formatCode>m/d/yyyy</c:formatCode>
                <c:ptCount val="32"/>
                <c:pt idx="0">
                  <c:v>43010</c:v>
                </c:pt>
                <c:pt idx="1">
                  <c:v>43068</c:v>
                </c:pt>
                <c:pt idx="2">
                  <c:v>43129</c:v>
                </c:pt>
                <c:pt idx="3">
                  <c:v>43188</c:v>
                </c:pt>
                <c:pt idx="4">
                  <c:v>43251</c:v>
                </c:pt>
                <c:pt idx="5">
                  <c:v>43312</c:v>
                </c:pt>
                <c:pt idx="6">
                  <c:v>43375</c:v>
                </c:pt>
                <c:pt idx="7">
                  <c:v>43438</c:v>
                </c:pt>
                <c:pt idx="8">
                  <c:v>43494</c:v>
                </c:pt>
                <c:pt idx="9">
                  <c:v>43551</c:v>
                </c:pt>
                <c:pt idx="10">
                  <c:v>43613</c:v>
                </c:pt>
                <c:pt idx="11">
                  <c:v>43678</c:v>
                </c:pt>
                <c:pt idx="12">
                  <c:v>43738</c:v>
                </c:pt>
                <c:pt idx="13">
                  <c:v>43801</c:v>
                </c:pt>
                <c:pt idx="14">
                  <c:v>43860</c:v>
                </c:pt>
                <c:pt idx="15">
                  <c:v>43916</c:v>
                </c:pt>
                <c:pt idx="16">
                  <c:v>43979</c:v>
                </c:pt>
                <c:pt idx="17">
                  <c:v>44046</c:v>
                </c:pt>
                <c:pt idx="18">
                  <c:v>44075</c:v>
                </c:pt>
                <c:pt idx="19">
                  <c:v>44105</c:v>
                </c:pt>
                <c:pt idx="20">
                  <c:v>44167</c:v>
                </c:pt>
                <c:pt idx="21">
                  <c:v>44223</c:v>
                </c:pt>
                <c:pt idx="22">
                  <c:v>44285</c:v>
                </c:pt>
                <c:pt idx="23">
                  <c:v>44342</c:v>
                </c:pt>
                <c:pt idx="24">
                  <c:v>44405</c:v>
                </c:pt>
                <c:pt idx="25">
                  <c:v>44504</c:v>
                </c:pt>
                <c:pt idx="26">
                  <c:v>44896</c:v>
                </c:pt>
                <c:pt idx="27">
                  <c:v>44588</c:v>
                </c:pt>
                <c:pt idx="28">
                  <c:v>44650</c:v>
                </c:pt>
                <c:pt idx="29">
                  <c:v>44711</c:v>
                </c:pt>
                <c:pt idx="30">
                  <c:v>44770</c:v>
                </c:pt>
                <c:pt idx="31">
                  <c:v>44833</c:v>
                </c:pt>
              </c:numCache>
            </c:numRef>
          </c:cat>
          <c:val>
            <c:numRef>
              <c:f>fissuromètre!$C$4:$C$35</c:f>
              <c:numCache>
                <c:formatCode>General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6</c:v>
                </c:pt>
                <c:pt idx="3">
                  <c:v>5</c:v>
                </c:pt>
                <c:pt idx="4">
                  <c:v>16</c:v>
                </c:pt>
                <c:pt idx="5">
                  <c:v>26</c:v>
                </c:pt>
                <c:pt idx="6">
                  <c:v>33</c:v>
                </c:pt>
                <c:pt idx="7">
                  <c:v>37</c:v>
                </c:pt>
                <c:pt idx="8">
                  <c:v>39</c:v>
                </c:pt>
                <c:pt idx="9">
                  <c:v>43</c:v>
                </c:pt>
                <c:pt idx="10">
                  <c:v>47</c:v>
                </c:pt>
                <c:pt idx="11">
                  <c:v>59</c:v>
                </c:pt>
                <c:pt idx="12">
                  <c:v>43</c:v>
                </c:pt>
                <c:pt idx="13">
                  <c:v>65</c:v>
                </c:pt>
                <c:pt idx="14">
                  <c:v>65</c:v>
                </c:pt>
                <c:pt idx="15">
                  <c:v>67</c:v>
                </c:pt>
                <c:pt idx="16">
                  <c:v>70</c:v>
                </c:pt>
                <c:pt idx="17">
                  <c:v>76</c:v>
                </c:pt>
                <c:pt idx="18">
                  <c:v>85</c:v>
                </c:pt>
                <c:pt idx="19">
                  <c:v>86</c:v>
                </c:pt>
                <c:pt idx="20">
                  <c:v>88</c:v>
                </c:pt>
                <c:pt idx="21">
                  <c:v>85</c:v>
                </c:pt>
                <c:pt idx="22">
                  <c:v>88</c:v>
                </c:pt>
                <c:pt idx="23">
                  <c:v>93</c:v>
                </c:pt>
                <c:pt idx="24">
                  <c:v>93</c:v>
                </c:pt>
                <c:pt idx="25">
                  <c:v>97</c:v>
                </c:pt>
                <c:pt idx="26">
                  <c:v>100</c:v>
                </c:pt>
                <c:pt idx="27">
                  <c:v>100</c:v>
                </c:pt>
                <c:pt idx="28">
                  <c:v>100</c:v>
                </c:pt>
                <c:pt idx="29">
                  <c:v>104</c:v>
                </c:pt>
                <c:pt idx="30">
                  <c:v>114</c:v>
                </c:pt>
                <c:pt idx="31">
                  <c:v>115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EB2-4367-AF04-396498B1E6D9}"/>
            </c:ext>
          </c:extLst>
        </c:ser>
        <c:ser>
          <c:idx val="2"/>
          <c:order val="2"/>
          <c:tx>
            <c:strRef>
              <c:f>fissuromètre!$D$2</c:f>
              <c:strCache>
                <c:ptCount val="1"/>
                <c:pt idx="0">
                  <c:v>F3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cat>
            <c:numRef>
              <c:f>fissuromètre!$A$4:$A$35</c:f>
              <c:numCache>
                <c:formatCode>m/d/yyyy</c:formatCode>
                <c:ptCount val="32"/>
                <c:pt idx="0">
                  <c:v>43010</c:v>
                </c:pt>
                <c:pt idx="1">
                  <c:v>43068</c:v>
                </c:pt>
                <c:pt idx="2">
                  <c:v>43129</c:v>
                </c:pt>
                <c:pt idx="3">
                  <c:v>43188</c:v>
                </c:pt>
                <c:pt idx="4">
                  <c:v>43251</c:v>
                </c:pt>
                <c:pt idx="5">
                  <c:v>43312</c:v>
                </c:pt>
                <c:pt idx="6">
                  <c:v>43375</c:v>
                </c:pt>
                <c:pt idx="7">
                  <c:v>43438</c:v>
                </c:pt>
                <c:pt idx="8">
                  <c:v>43494</c:v>
                </c:pt>
                <c:pt idx="9">
                  <c:v>43551</c:v>
                </c:pt>
                <c:pt idx="10">
                  <c:v>43613</c:v>
                </c:pt>
                <c:pt idx="11">
                  <c:v>43678</c:v>
                </c:pt>
                <c:pt idx="12">
                  <c:v>43738</c:v>
                </c:pt>
                <c:pt idx="13">
                  <c:v>43801</c:v>
                </c:pt>
                <c:pt idx="14">
                  <c:v>43860</c:v>
                </c:pt>
                <c:pt idx="15">
                  <c:v>43916</c:v>
                </c:pt>
                <c:pt idx="16">
                  <c:v>43979</c:v>
                </c:pt>
                <c:pt idx="17">
                  <c:v>44046</c:v>
                </c:pt>
                <c:pt idx="18">
                  <c:v>44075</c:v>
                </c:pt>
                <c:pt idx="19">
                  <c:v>44105</c:v>
                </c:pt>
                <c:pt idx="20">
                  <c:v>44167</c:v>
                </c:pt>
                <c:pt idx="21">
                  <c:v>44223</c:v>
                </c:pt>
                <c:pt idx="22">
                  <c:v>44285</c:v>
                </c:pt>
                <c:pt idx="23">
                  <c:v>44342</c:v>
                </c:pt>
                <c:pt idx="24">
                  <c:v>44405</c:v>
                </c:pt>
                <c:pt idx="25">
                  <c:v>44504</c:v>
                </c:pt>
                <c:pt idx="26">
                  <c:v>44896</c:v>
                </c:pt>
                <c:pt idx="27">
                  <c:v>44588</c:v>
                </c:pt>
                <c:pt idx="28">
                  <c:v>44650</c:v>
                </c:pt>
                <c:pt idx="29">
                  <c:v>44711</c:v>
                </c:pt>
                <c:pt idx="30">
                  <c:v>44770</c:v>
                </c:pt>
                <c:pt idx="31">
                  <c:v>44833</c:v>
                </c:pt>
              </c:numCache>
            </c:numRef>
          </c:cat>
          <c:val>
            <c:numRef>
              <c:f>fissuromètre!$D$4:$D$35</c:f>
              <c:numCache>
                <c:formatCode>General</c:formatCode>
                <c:ptCount val="32"/>
                <c:pt idx="0">
                  <c:v>0</c:v>
                </c:pt>
                <c:pt idx="1">
                  <c:v>3</c:v>
                </c:pt>
                <c:pt idx="2">
                  <c:v>-4</c:v>
                </c:pt>
                <c:pt idx="3">
                  <c:v>-5</c:v>
                </c:pt>
                <c:pt idx="4">
                  <c:v>-2</c:v>
                </c:pt>
                <c:pt idx="5">
                  <c:v>-6</c:v>
                </c:pt>
                <c:pt idx="6">
                  <c:v>-4</c:v>
                </c:pt>
                <c:pt idx="7">
                  <c:v>-6</c:v>
                </c:pt>
                <c:pt idx="8">
                  <c:v>-5</c:v>
                </c:pt>
                <c:pt idx="9">
                  <c:v>-4</c:v>
                </c:pt>
                <c:pt idx="10">
                  <c:v>-3</c:v>
                </c:pt>
                <c:pt idx="11">
                  <c:v>-6</c:v>
                </c:pt>
                <c:pt idx="12">
                  <c:v>-7</c:v>
                </c:pt>
                <c:pt idx="13">
                  <c:v>-6</c:v>
                </c:pt>
                <c:pt idx="14">
                  <c:v>-5</c:v>
                </c:pt>
                <c:pt idx="15">
                  <c:v>-5</c:v>
                </c:pt>
                <c:pt idx="16">
                  <c:v>-7</c:v>
                </c:pt>
                <c:pt idx="17">
                  <c:v>-8</c:v>
                </c:pt>
                <c:pt idx="18">
                  <c:v>-11</c:v>
                </c:pt>
                <c:pt idx="19">
                  <c:v>-7</c:v>
                </c:pt>
                <c:pt idx="20">
                  <c:v>-6</c:v>
                </c:pt>
                <c:pt idx="21">
                  <c:v>-6</c:v>
                </c:pt>
                <c:pt idx="22">
                  <c:v>-6</c:v>
                </c:pt>
                <c:pt idx="23">
                  <c:v>-8</c:v>
                </c:pt>
                <c:pt idx="24">
                  <c:v>-8</c:v>
                </c:pt>
                <c:pt idx="25">
                  <c:v>-8</c:v>
                </c:pt>
                <c:pt idx="26">
                  <c:v>-7</c:v>
                </c:pt>
                <c:pt idx="27">
                  <c:v>-7</c:v>
                </c:pt>
                <c:pt idx="28">
                  <c:v>-7</c:v>
                </c:pt>
                <c:pt idx="29">
                  <c:v>-9</c:v>
                </c:pt>
                <c:pt idx="30">
                  <c:v>-5</c:v>
                </c:pt>
                <c:pt idx="31">
                  <c:v>-8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DEB2-4367-AF04-396498B1E6D9}"/>
            </c:ext>
          </c:extLst>
        </c:ser>
        <c:ser>
          <c:idx val="3"/>
          <c:order val="3"/>
          <c:tx>
            <c:strRef>
              <c:f>fissuromètre!$E$2</c:f>
              <c:strCache>
                <c:ptCount val="1"/>
                <c:pt idx="0">
                  <c:v>F4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cat>
            <c:numRef>
              <c:f>fissuromètre!$A$4:$A$35</c:f>
              <c:numCache>
                <c:formatCode>m/d/yyyy</c:formatCode>
                <c:ptCount val="32"/>
                <c:pt idx="0">
                  <c:v>43010</c:v>
                </c:pt>
                <c:pt idx="1">
                  <c:v>43068</c:v>
                </c:pt>
                <c:pt idx="2">
                  <c:v>43129</c:v>
                </c:pt>
                <c:pt idx="3">
                  <c:v>43188</c:v>
                </c:pt>
                <c:pt idx="4">
                  <c:v>43251</c:v>
                </c:pt>
                <c:pt idx="5">
                  <c:v>43312</c:v>
                </c:pt>
                <c:pt idx="6">
                  <c:v>43375</c:v>
                </c:pt>
                <c:pt idx="7">
                  <c:v>43438</c:v>
                </c:pt>
                <c:pt idx="8">
                  <c:v>43494</c:v>
                </c:pt>
                <c:pt idx="9">
                  <c:v>43551</c:v>
                </c:pt>
                <c:pt idx="10">
                  <c:v>43613</c:v>
                </c:pt>
                <c:pt idx="11">
                  <c:v>43678</c:v>
                </c:pt>
                <c:pt idx="12">
                  <c:v>43738</c:v>
                </c:pt>
                <c:pt idx="13">
                  <c:v>43801</c:v>
                </c:pt>
                <c:pt idx="14">
                  <c:v>43860</c:v>
                </c:pt>
                <c:pt idx="15">
                  <c:v>43916</c:v>
                </c:pt>
                <c:pt idx="16">
                  <c:v>43979</c:v>
                </c:pt>
                <c:pt idx="17">
                  <c:v>44046</c:v>
                </c:pt>
                <c:pt idx="18">
                  <c:v>44075</c:v>
                </c:pt>
                <c:pt idx="19">
                  <c:v>44105</c:v>
                </c:pt>
                <c:pt idx="20">
                  <c:v>44167</c:v>
                </c:pt>
                <c:pt idx="21">
                  <c:v>44223</c:v>
                </c:pt>
                <c:pt idx="22">
                  <c:v>44285</c:v>
                </c:pt>
                <c:pt idx="23">
                  <c:v>44342</c:v>
                </c:pt>
                <c:pt idx="24">
                  <c:v>44405</c:v>
                </c:pt>
                <c:pt idx="25">
                  <c:v>44504</c:v>
                </c:pt>
                <c:pt idx="26">
                  <c:v>44896</c:v>
                </c:pt>
                <c:pt idx="27">
                  <c:v>44588</c:v>
                </c:pt>
                <c:pt idx="28">
                  <c:v>44650</c:v>
                </c:pt>
                <c:pt idx="29">
                  <c:v>44711</c:v>
                </c:pt>
                <c:pt idx="30">
                  <c:v>44770</c:v>
                </c:pt>
                <c:pt idx="31">
                  <c:v>44833</c:v>
                </c:pt>
              </c:numCache>
            </c:numRef>
          </c:cat>
          <c:val>
            <c:numRef>
              <c:f>fissuromètre!$E$4:$E$35</c:f>
              <c:numCache>
                <c:formatCode>General</c:formatCode>
                <c:ptCount val="32"/>
                <c:pt idx="0">
                  <c:v>0</c:v>
                </c:pt>
                <c:pt idx="1">
                  <c:v>-1</c:v>
                </c:pt>
                <c:pt idx="2">
                  <c:v>-1</c:v>
                </c:pt>
                <c:pt idx="3">
                  <c:v>-3</c:v>
                </c:pt>
                <c:pt idx="4">
                  <c:v>3</c:v>
                </c:pt>
                <c:pt idx="5">
                  <c:v>7</c:v>
                </c:pt>
                <c:pt idx="6">
                  <c:v>12</c:v>
                </c:pt>
                <c:pt idx="7">
                  <c:v>11</c:v>
                </c:pt>
                <c:pt idx="8">
                  <c:v>12</c:v>
                </c:pt>
                <c:pt idx="9">
                  <c:v>11</c:v>
                </c:pt>
                <c:pt idx="10">
                  <c:v>11</c:v>
                </c:pt>
                <c:pt idx="11">
                  <c:v>18</c:v>
                </c:pt>
                <c:pt idx="12">
                  <c:v>19</c:v>
                </c:pt>
                <c:pt idx="13">
                  <c:v>21</c:v>
                </c:pt>
                <c:pt idx="14">
                  <c:v>20</c:v>
                </c:pt>
                <c:pt idx="15">
                  <c:v>24</c:v>
                </c:pt>
                <c:pt idx="16">
                  <c:v>25</c:v>
                </c:pt>
                <c:pt idx="17">
                  <c:v>27</c:v>
                </c:pt>
                <c:pt idx="18">
                  <c:v>28</c:v>
                </c:pt>
                <c:pt idx="19">
                  <c:v>34</c:v>
                </c:pt>
                <c:pt idx="20">
                  <c:v>29</c:v>
                </c:pt>
                <c:pt idx="21">
                  <c:v>28</c:v>
                </c:pt>
                <c:pt idx="22">
                  <c:v>26</c:v>
                </c:pt>
                <c:pt idx="23">
                  <c:v>31</c:v>
                </c:pt>
                <c:pt idx="24">
                  <c:v>31</c:v>
                </c:pt>
                <c:pt idx="25">
                  <c:v>28</c:v>
                </c:pt>
                <c:pt idx="26">
                  <c:v>28</c:v>
                </c:pt>
                <c:pt idx="27">
                  <c:v>28</c:v>
                </c:pt>
                <c:pt idx="28">
                  <c:v>28</c:v>
                </c:pt>
                <c:pt idx="29">
                  <c:v>29</c:v>
                </c:pt>
                <c:pt idx="30">
                  <c:v>32</c:v>
                </c:pt>
                <c:pt idx="31">
                  <c:v>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EB2-4367-AF04-396498B1E6D9}"/>
            </c:ext>
          </c:extLst>
        </c:ser>
        <c:ser>
          <c:idx val="4"/>
          <c:order val="4"/>
          <c:tx>
            <c:strRef>
              <c:f>fissuromètre!$F$2</c:f>
              <c:strCache>
                <c:ptCount val="1"/>
                <c:pt idx="0">
                  <c:v>F5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cat>
            <c:numRef>
              <c:f>fissuromètre!$A$4:$A$35</c:f>
              <c:numCache>
                <c:formatCode>m/d/yyyy</c:formatCode>
                <c:ptCount val="32"/>
                <c:pt idx="0">
                  <c:v>43010</c:v>
                </c:pt>
                <c:pt idx="1">
                  <c:v>43068</c:v>
                </c:pt>
                <c:pt idx="2">
                  <c:v>43129</c:v>
                </c:pt>
                <c:pt idx="3">
                  <c:v>43188</c:v>
                </c:pt>
                <c:pt idx="4">
                  <c:v>43251</c:v>
                </c:pt>
                <c:pt idx="5">
                  <c:v>43312</c:v>
                </c:pt>
                <c:pt idx="6">
                  <c:v>43375</c:v>
                </c:pt>
                <c:pt idx="7">
                  <c:v>43438</c:v>
                </c:pt>
                <c:pt idx="8">
                  <c:v>43494</c:v>
                </c:pt>
                <c:pt idx="9">
                  <c:v>43551</c:v>
                </c:pt>
                <c:pt idx="10">
                  <c:v>43613</c:v>
                </c:pt>
                <c:pt idx="11">
                  <c:v>43678</c:v>
                </c:pt>
                <c:pt idx="12">
                  <c:v>43738</c:v>
                </c:pt>
                <c:pt idx="13">
                  <c:v>43801</c:v>
                </c:pt>
                <c:pt idx="14">
                  <c:v>43860</c:v>
                </c:pt>
                <c:pt idx="15">
                  <c:v>43916</c:v>
                </c:pt>
                <c:pt idx="16">
                  <c:v>43979</c:v>
                </c:pt>
                <c:pt idx="17">
                  <c:v>44046</c:v>
                </c:pt>
                <c:pt idx="18">
                  <c:v>44075</c:v>
                </c:pt>
                <c:pt idx="19">
                  <c:v>44105</c:v>
                </c:pt>
                <c:pt idx="20">
                  <c:v>44167</c:v>
                </c:pt>
                <c:pt idx="21">
                  <c:v>44223</c:v>
                </c:pt>
                <c:pt idx="22">
                  <c:v>44285</c:v>
                </c:pt>
                <c:pt idx="23">
                  <c:v>44342</c:v>
                </c:pt>
                <c:pt idx="24">
                  <c:v>44405</c:v>
                </c:pt>
                <c:pt idx="25">
                  <c:v>44504</c:v>
                </c:pt>
                <c:pt idx="26">
                  <c:v>44896</c:v>
                </c:pt>
                <c:pt idx="27">
                  <c:v>44588</c:v>
                </c:pt>
                <c:pt idx="28">
                  <c:v>44650</c:v>
                </c:pt>
                <c:pt idx="29">
                  <c:v>44711</c:v>
                </c:pt>
                <c:pt idx="30">
                  <c:v>44770</c:v>
                </c:pt>
                <c:pt idx="31">
                  <c:v>44833</c:v>
                </c:pt>
              </c:numCache>
            </c:numRef>
          </c:cat>
          <c:val>
            <c:numRef>
              <c:f>fissuromètre!$F$4:$F$35</c:f>
              <c:numCache>
                <c:formatCode>General</c:formatCode>
                <c:ptCount val="32"/>
                <c:pt idx="0">
                  <c:v>0</c:v>
                </c:pt>
                <c:pt idx="1">
                  <c:v>0</c:v>
                </c:pt>
                <c:pt idx="2">
                  <c:v>-3</c:v>
                </c:pt>
                <c:pt idx="3">
                  <c:v>1</c:v>
                </c:pt>
                <c:pt idx="4">
                  <c:v>10</c:v>
                </c:pt>
                <c:pt idx="5">
                  <c:v>15</c:v>
                </c:pt>
                <c:pt idx="6">
                  <c:v>21</c:v>
                </c:pt>
                <c:pt idx="7">
                  <c:v>22</c:v>
                </c:pt>
                <c:pt idx="8">
                  <c:v>19</c:v>
                </c:pt>
                <c:pt idx="9">
                  <c:v>22</c:v>
                </c:pt>
                <c:pt idx="10">
                  <c:v>24</c:v>
                </c:pt>
                <c:pt idx="11">
                  <c:v>31</c:v>
                </c:pt>
                <c:pt idx="12">
                  <c:v>29</c:v>
                </c:pt>
                <c:pt idx="13">
                  <c:v>29</c:v>
                </c:pt>
                <c:pt idx="14">
                  <c:v>31</c:v>
                </c:pt>
                <c:pt idx="15">
                  <c:v>32</c:v>
                </c:pt>
                <c:pt idx="16">
                  <c:v>36</c:v>
                </c:pt>
                <c:pt idx="17">
                  <c:v>41</c:v>
                </c:pt>
                <c:pt idx="18">
                  <c:v>41</c:v>
                </c:pt>
                <c:pt idx="19">
                  <c:v>41</c:v>
                </c:pt>
                <c:pt idx="20">
                  <c:v>44</c:v>
                </c:pt>
                <c:pt idx="21">
                  <c:v>43</c:v>
                </c:pt>
                <c:pt idx="22">
                  <c:v>44</c:v>
                </c:pt>
                <c:pt idx="23">
                  <c:v>38</c:v>
                </c:pt>
                <c:pt idx="24">
                  <c:v>38</c:v>
                </c:pt>
                <c:pt idx="25">
                  <c:v>48</c:v>
                </c:pt>
                <c:pt idx="26">
                  <c:v>46</c:v>
                </c:pt>
                <c:pt idx="27">
                  <c:v>49</c:v>
                </c:pt>
                <c:pt idx="28">
                  <c:v>49</c:v>
                </c:pt>
                <c:pt idx="29">
                  <c:v>47</c:v>
                </c:pt>
                <c:pt idx="30">
                  <c:v>57</c:v>
                </c:pt>
                <c:pt idx="31">
                  <c:v>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DEB2-4367-AF04-396498B1E6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69506336"/>
        <c:axId val="669504696"/>
      </c:lineChart>
      <c:dateAx>
        <c:axId val="669506336"/>
        <c:scaling>
          <c:orientation val="minMax"/>
          <c:max val="44834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numFmt formatCode="m/d/yyyy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669504696"/>
        <c:crossesAt val="-20"/>
        <c:auto val="1"/>
        <c:lblOffset val="100"/>
        <c:baseTimeUnit val="months"/>
        <c:majorUnit val="2"/>
        <c:majorTimeUnit val="months"/>
        <c:minorUnit val="10"/>
        <c:minorTimeUnit val="days"/>
      </c:dateAx>
      <c:valAx>
        <c:axId val="669504696"/>
        <c:scaling>
          <c:orientation val="minMax"/>
          <c:max val="115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écart fissuromètres (en mm)</a:t>
                </a:r>
              </a:p>
            </c:rich>
          </c:tx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669506336"/>
        <c:crossesAt val="43009"/>
        <c:crossBetween val="midCat"/>
        <c:majorUnit val="20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9045333487725797"/>
          <c:y val="0.31800057715298674"/>
          <c:w val="9.4840782769800833E-2"/>
          <c:h val="0.3747839111734069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ctr">
              <a:defRPr sz="1200"/>
            </a:pPr>
            <a:r>
              <a:rPr lang="en-US" sz="1400"/>
              <a:t>Surrection cumulée </a:t>
            </a:r>
            <a:r>
              <a:rPr lang="en-US" sz="1200" b="1" i="0" u="none" strike="noStrike" baseline="0">
                <a:effectLst/>
              </a:rPr>
              <a:t>depuis le 02/10/2017</a:t>
            </a:r>
          </a:p>
          <a:p>
            <a:pPr algn="ctr">
              <a:defRPr sz="1200"/>
            </a:pPr>
            <a:r>
              <a:rPr lang="en-US" sz="1200" b="1" i="0" u="none" strike="noStrike" baseline="0">
                <a:effectLst/>
              </a:rPr>
              <a:t>Fissuromètre F2 (R1092/R0194) - </a:t>
            </a:r>
            <a:r>
              <a:rPr lang="en-US" sz="1200"/>
              <a:t>Commune de Lochwiller</a:t>
            </a:r>
            <a:r>
              <a:rPr lang="en-US" sz="1200" baseline="0"/>
              <a:t> (67)</a:t>
            </a:r>
            <a:endParaRPr lang="en-US" sz="1200"/>
          </a:p>
        </c:rich>
      </c:tx>
      <c:layout>
        <c:manualLayout>
          <c:xMode val="edge"/>
          <c:yMode val="edge"/>
          <c:x val="0.1310938888888889"/>
          <c:y val="3.1563888888888884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2892081712479786"/>
          <c:y val="0.15277458585649739"/>
          <c:w val="0.70955883402713815"/>
          <c:h val="0.68330998744865967"/>
        </c:manualLayout>
      </c:layout>
      <c:lineChart>
        <c:grouping val="standard"/>
        <c:varyColors val="0"/>
        <c:ser>
          <c:idx val="3"/>
          <c:order val="4"/>
          <c:tx>
            <c:strRef>
              <c:f>altitude!$BO$309</c:f>
              <c:strCache>
                <c:ptCount val="1"/>
                <c:pt idx="0">
                  <c:v>1092</c:v>
                </c:pt>
              </c:strCache>
            </c:strRef>
          </c:tx>
          <c:cat>
            <c:numRef>
              <c:f>altitude!$A$324:$A$355</c:f>
              <c:numCache>
                <c:formatCode>m/d/yyyy</c:formatCode>
                <c:ptCount val="32"/>
                <c:pt idx="0">
                  <c:v>43010</c:v>
                </c:pt>
                <c:pt idx="1">
                  <c:v>43068</c:v>
                </c:pt>
                <c:pt idx="2">
                  <c:v>43129</c:v>
                </c:pt>
                <c:pt idx="3">
                  <c:v>43188</c:v>
                </c:pt>
                <c:pt idx="4">
                  <c:v>43251</c:v>
                </c:pt>
                <c:pt idx="5">
                  <c:v>43312</c:v>
                </c:pt>
                <c:pt idx="6">
                  <c:v>43375</c:v>
                </c:pt>
                <c:pt idx="7">
                  <c:v>43438</c:v>
                </c:pt>
                <c:pt idx="8">
                  <c:v>43494</c:v>
                </c:pt>
                <c:pt idx="9">
                  <c:v>43551</c:v>
                </c:pt>
                <c:pt idx="10">
                  <c:v>43613</c:v>
                </c:pt>
                <c:pt idx="11">
                  <c:v>43678</c:v>
                </c:pt>
                <c:pt idx="12">
                  <c:v>43738</c:v>
                </c:pt>
                <c:pt idx="13">
                  <c:v>43801</c:v>
                </c:pt>
                <c:pt idx="14">
                  <c:v>43860</c:v>
                </c:pt>
                <c:pt idx="15">
                  <c:v>43916</c:v>
                </c:pt>
                <c:pt idx="16">
                  <c:v>43979</c:v>
                </c:pt>
                <c:pt idx="17">
                  <c:v>44046</c:v>
                </c:pt>
                <c:pt idx="18">
                  <c:v>44068</c:v>
                </c:pt>
                <c:pt idx="19">
                  <c:v>44104</c:v>
                </c:pt>
                <c:pt idx="20">
                  <c:v>44167</c:v>
                </c:pt>
                <c:pt idx="21">
                  <c:v>44223</c:v>
                </c:pt>
                <c:pt idx="22">
                  <c:v>44285</c:v>
                </c:pt>
                <c:pt idx="23">
                  <c:v>44345</c:v>
                </c:pt>
                <c:pt idx="24">
                  <c:v>44405</c:v>
                </c:pt>
                <c:pt idx="25">
                  <c:v>44504</c:v>
                </c:pt>
                <c:pt idx="26">
                  <c:v>44531</c:v>
                </c:pt>
                <c:pt idx="27">
                  <c:v>44592</c:v>
                </c:pt>
                <c:pt idx="28">
                  <c:v>44650</c:v>
                </c:pt>
                <c:pt idx="29">
                  <c:v>44711</c:v>
                </c:pt>
                <c:pt idx="30">
                  <c:v>44770</c:v>
                </c:pt>
                <c:pt idx="31">
                  <c:v>44833</c:v>
                </c:pt>
              </c:numCache>
            </c:numRef>
          </c:cat>
          <c:val>
            <c:numRef>
              <c:f>altitude!$BO$324:$BO$355</c:f>
              <c:numCache>
                <c:formatCode>0.000</c:formatCode>
                <c:ptCount val="32"/>
                <c:pt idx="0">
                  <c:v>0</c:v>
                </c:pt>
                <c:pt idx="1">
                  <c:v>2.5000000000005684E-2</c:v>
                </c:pt>
                <c:pt idx="2">
                  <c:v>4.6999999999997044E-2</c:v>
                </c:pt>
                <c:pt idx="3">
                  <c:v>7.4000000000012278E-2</c:v>
                </c:pt>
                <c:pt idx="4">
                  <c:v>8.7999999999993861E-2</c:v>
                </c:pt>
                <c:pt idx="5">
                  <c:v>0.10400000000001342</c:v>
                </c:pt>
                <c:pt idx="6">
                  <c:v>0.125</c:v>
                </c:pt>
                <c:pt idx="7">
                  <c:v>0.14199999999999591</c:v>
                </c:pt>
                <c:pt idx="8">
                  <c:v>0.16400000000001569</c:v>
                </c:pt>
                <c:pt idx="9">
                  <c:v>0.17600000000001614</c:v>
                </c:pt>
                <c:pt idx="10">
                  <c:v>0.19700000000000273</c:v>
                </c:pt>
                <c:pt idx="11">
                  <c:v>0.20600000000001728</c:v>
                </c:pt>
                <c:pt idx="12">
                  <c:v>0.22400000000001796</c:v>
                </c:pt>
                <c:pt idx="13">
                  <c:v>0.25100000000000477</c:v>
                </c:pt>
                <c:pt idx="14">
                  <c:v>0.25800000000000978</c:v>
                </c:pt>
                <c:pt idx="15">
                  <c:v>0.27600000000001046</c:v>
                </c:pt>
                <c:pt idx="16">
                  <c:v>0.28700000000000614</c:v>
                </c:pt>
                <c:pt idx="17">
                  <c:v>0.29900000000000659</c:v>
                </c:pt>
                <c:pt idx="18">
                  <c:v>0.30000000000001137</c:v>
                </c:pt>
                <c:pt idx="19">
                  <c:v>0.31000000000000227</c:v>
                </c:pt>
                <c:pt idx="20">
                  <c:v>0.32400000000001228</c:v>
                </c:pt>
                <c:pt idx="21">
                  <c:v>0.34200000000001296</c:v>
                </c:pt>
                <c:pt idx="22">
                  <c:v>0.34700000000000841</c:v>
                </c:pt>
                <c:pt idx="23">
                  <c:v>0.36000000000001364</c:v>
                </c:pt>
                <c:pt idx="24">
                  <c:v>0.37100000000000932</c:v>
                </c:pt>
                <c:pt idx="25">
                  <c:v>0.38499999999999091</c:v>
                </c:pt>
                <c:pt idx="26">
                  <c:v>0.39300000000000068</c:v>
                </c:pt>
                <c:pt idx="27">
                  <c:v>0.40299999999999159</c:v>
                </c:pt>
                <c:pt idx="28">
                  <c:v>0.41100000000000136</c:v>
                </c:pt>
                <c:pt idx="29">
                  <c:v>0.42199999999999704</c:v>
                </c:pt>
                <c:pt idx="30">
                  <c:v>0.42300000000000182</c:v>
                </c:pt>
                <c:pt idx="31">
                  <c:v>0.43500000000000227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4F4-4145-AEBF-68EED1D12855}"/>
            </c:ext>
          </c:extLst>
        </c:ser>
        <c:ser>
          <c:idx val="5"/>
          <c:order val="5"/>
          <c:tx>
            <c:strRef>
              <c:f>altitude!$BQ$309</c:f>
              <c:strCache>
                <c:ptCount val="1"/>
                <c:pt idx="0">
                  <c:v>1094</c:v>
                </c:pt>
              </c:strCache>
            </c:strRef>
          </c:tx>
          <c:cat>
            <c:numRef>
              <c:f>altitude!$A$324:$A$355</c:f>
              <c:numCache>
                <c:formatCode>m/d/yyyy</c:formatCode>
                <c:ptCount val="32"/>
                <c:pt idx="0">
                  <c:v>43010</c:v>
                </c:pt>
                <c:pt idx="1">
                  <c:v>43068</c:v>
                </c:pt>
                <c:pt idx="2">
                  <c:v>43129</c:v>
                </c:pt>
                <c:pt idx="3">
                  <c:v>43188</c:v>
                </c:pt>
                <c:pt idx="4">
                  <c:v>43251</c:v>
                </c:pt>
                <c:pt idx="5">
                  <c:v>43312</c:v>
                </c:pt>
                <c:pt idx="6">
                  <c:v>43375</c:v>
                </c:pt>
                <c:pt idx="7">
                  <c:v>43438</c:v>
                </c:pt>
                <c:pt idx="8">
                  <c:v>43494</c:v>
                </c:pt>
                <c:pt idx="9">
                  <c:v>43551</c:v>
                </c:pt>
                <c:pt idx="10">
                  <c:v>43613</c:v>
                </c:pt>
                <c:pt idx="11">
                  <c:v>43678</c:v>
                </c:pt>
                <c:pt idx="12">
                  <c:v>43738</c:v>
                </c:pt>
                <c:pt idx="13">
                  <c:v>43801</c:v>
                </c:pt>
                <c:pt idx="14">
                  <c:v>43860</c:v>
                </c:pt>
                <c:pt idx="15">
                  <c:v>43916</c:v>
                </c:pt>
                <c:pt idx="16">
                  <c:v>43979</c:v>
                </c:pt>
                <c:pt idx="17">
                  <c:v>44046</c:v>
                </c:pt>
                <c:pt idx="18">
                  <c:v>44068</c:v>
                </c:pt>
                <c:pt idx="19">
                  <c:v>44104</c:v>
                </c:pt>
                <c:pt idx="20">
                  <c:v>44167</c:v>
                </c:pt>
                <c:pt idx="21">
                  <c:v>44223</c:v>
                </c:pt>
                <c:pt idx="22">
                  <c:v>44285</c:v>
                </c:pt>
                <c:pt idx="23">
                  <c:v>44345</c:v>
                </c:pt>
                <c:pt idx="24">
                  <c:v>44405</c:v>
                </c:pt>
                <c:pt idx="25">
                  <c:v>44504</c:v>
                </c:pt>
                <c:pt idx="26">
                  <c:v>44531</c:v>
                </c:pt>
                <c:pt idx="27">
                  <c:v>44592</c:v>
                </c:pt>
                <c:pt idx="28">
                  <c:v>44650</c:v>
                </c:pt>
                <c:pt idx="29">
                  <c:v>44711</c:v>
                </c:pt>
                <c:pt idx="30">
                  <c:v>44770</c:v>
                </c:pt>
                <c:pt idx="31">
                  <c:v>44833</c:v>
                </c:pt>
              </c:numCache>
            </c:numRef>
          </c:cat>
          <c:val>
            <c:numRef>
              <c:f>altitude!$BQ$324:$BQ$355</c:f>
              <c:numCache>
                <c:formatCode>0.000</c:formatCode>
                <c:ptCount val="32"/>
                <c:pt idx="0">
                  <c:v>0</c:v>
                </c:pt>
                <c:pt idx="1">
                  <c:v>1.8000000000000682E-2</c:v>
                </c:pt>
                <c:pt idx="2">
                  <c:v>3.4999999999996589E-2</c:v>
                </c:pt>
                <c:pt idx="3">
                  <c:v>5.49999999999784E-2</c:v>
                </c:pt>
                <c:pt idx="4">
                  <c:v>6.2999999999988177E-2</c:v>
                </c:pt>
                <c:pt idx="5">
                  <c:v>7.8999999999979309E-2</c:v>
                </c:pt>
                <c:pt idx="6">
                  <c:v>9.4999999999998863E-2</c:v>
                </c:pt>
                <c:pt idx="7">
                  <c:v>0.10699999999999932</c:v>
                </c:pt>
                <c:pt idx="8">
                  <c:v>0.12299999999999045</c:v>
                </c:pt>
                <c:pt idx="9">
                  <c:v>0.12699999999998113</c:v>
                </c:pt>
                <c:pt idx="10">
                  <c:v>0.14199999999999591</c:v>
                </c:pt>
                <c:pt idx="11">
                  <c:v>0.15099999999998204</c:v>
                </c:pt>
                <c:pt idx="12">
                  <c:v>0.16399999999998727</c:v>
                </c:pt>
                <c:pt idx="13">
                  <c:v>0.17900000000000205</c:v>
                </c:pt>
                <c:pt idx="14">
                  <c:v>0.18299999999999272</c:v>
                </c:pt>
                <c:pt idx="15">
                  <c:v>0.19700000000000273</c:v>
                </c:pt>
                <c:pt idx="16">
                  <c:v>0.20399999999997931</c:v>
                </c:pt>
                <c:pt idx="17">
                  <c:v>0.21299999999999386</c:v>
                </c:pt>
                <c:pt idx="18">
                  <c:v>0.21599999999997976</c:v>
                </c:pt>
                <c:pt idx="19">
                  <c:v>0.22399999999998954</c:v>
                </c:pt>
                <c:pt idx="20">
                  <c:v>0.22999999999998977</c:v>
                </c:pt>
                <c:pt idx="21">
                  <c:v>0.24199999999999022</c:v>
                </c:pt>
                <c:pt idx="22">
                  <c:v>0.242999999999995</c:v>
                </c:pt>
                <c:pt idx="23">
                  <c:v>0.25199999999998113</c:v>
                </c:pt>
                <c:pt idx="24">
                  <c:v>0.25999999999999091</c:v>
                </c:pt>
                <c:pt idx="25">
                  <c:v>0.26999999999998181</c:v>
                </c:pt>
                <c:pt idx="26">
                  <c:v>0.27599999999998204</c:v>
                </c:pt>
                <c:pt idx="27">
                  <c:v>0.28000000000000114</c:v>
                </c:pt>
                <c:pt idx="28">
                  <c:v>0.28699999999997772</c:v>
                </c:pt>
                <c:pt idx="29">
                  <c:v>0.29499999999998749</c:v>
                </c:pt>
                <c:pt idx="30">
                  <c:v>0.29599999999999227</c:v>
                </c:pt>
                <c:pt idx="31">
                  <c:v>0.30099999999998772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4F4-4145-AEBF-68EED1D128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9294976"/>
        <c:axId val="119296768"/>
        <c:extLst>
          <c:ext xmlns:c15="http://schemas.microsoft.com/office/drawing/2012/chart" uri="{02D57815-91ED-43cb-92C2-25804820EDAC}">
            <c15:filteredLineSeries>
              <c15:ser>
                <c:idx val="13"/>
                <c:order val="0"/>
                <c:tx>
                  <c:strRef>
                    <c:extLst>
                      <c:ext uri="{02D57815-91ED-43cb-92C2-25804820EDAC}">
                        <c15:formulaRef>
                          <c15:sqref>altitude!$AH$5</c15:sqref>
                        </c15:formulaRef>
                      </c:ext>
                    </c:extLst>
                    <c:strCache>
                      <c:ptCount val="1"/>
                      <c:pt idx="0">
                        <c:v>1036 a</c:v>
                      </c:pt>
                    </c:strCache>
                  </c:strRef>
                </c:tx>
                <c:spPr>
                  <a:ln w="19050"/>
                </c:spPr>
                <c:cat>
                  <c:numRef>
                    <c:extLst>
                      <c:ext uri="{02D57815-91ED-43cb-92C2-25804820EDAC}">
                        <c15:formulaRef>
                          <c15:sqref>altitude!$A$324:$A$355</c15:sqref>
                        </c15:formulaRef>
                      </c:ext>
                    </c:extLst>
                    <c:numCache>
                      <c:formatCode>m/d/yyyy</c:formatCode>
                      <c:ptCount val="32"/>
                      <c:pt idx="0">
                        <c:v>43010</c:v>
                      </c:pt>
                      <c:pt idx="1">
                        <c:v>43068</c:v>
                      </c:pt>
                      <c:pt idx="2">
                        <c:v>43129</c:v>
                      </c:pt>
                      <c:pt idx="3">
                        <c:v>43188</c:v>
                      </c:pt>
                      <c:pt idx="4">
                        <c:v>43251</c:v>
                      </c:pt>
                      <c:pt idx="5">
                        <c:v>43312</c:v>
                      </c:pt>
                      <c:pt idx="6">
                        <c:v>43375</c:v>
                      </c:pt>
                      <c:pt idx="7">
                        <c:v>43438</c:v>
                      </c:pt>
                      <c:pt idx="8">
                        <c:v>43494</c:v>
                      </c:pt>
                      <c:pt idx="9">
                        <c:v>43551</c:v>
                      </c:pt>
                      <c:pt idx="10">
                        <c:v>43613</c:v>
                      </c:pt>
                      <c:pt idx="11">
                        <c:v>43678</c:v>
                      </c:pt>
                      <c:pt idx="12">
                        <c:v>43738</c:v>
                      </c:pt>
                      <c:pt idx="13">
                        <c:v>43801</c:v>
                      </c:pt>
                      <c:pt idx="14">
                        <c:v>43860</c:v>
                      </c:pt>
                      <c:pt idx="15">
                        <c:v>43916</c:v>
                      </c:pt>
                      <c:pt idx="16">
                        <c:v>43979</c:v>
                      </c:pt>
                      <c:pt idx="17">
                        <c:v>44046</c:v>
                      </c:pt>
                      <c:pt idx="18">
                        <c:v>44068</c:v>
                      </c:pt>
                      <c:pt idx="19">
                        <c:v>44104</c:v>
                      </c:pt>
                      <c:pt idx="20">
                        <c:v>44167</c:v>
                      </c:pt>
                      <c:pt idx="21">
                        <c:v>44223</c:v>
                      </c:pt>
                      <c:pt idx="22">
                        <c:v>44285</c:v>
                      </c:pt>
                      <c:pt idx="23">
                        <c:v>44345</c:v>
                      </c:pt>
                      <c:pt idx="24">
                        <c:v>44405</c:v>
                      </c:pt>
                      <c:pt idx="25">
                        <c:v>44504</c:v>
                      </c:pt>
                      <c:pt idx="26">
                        <c:v>44531</c:v>
                      </c:pt>
                      <c:pt idx="27">
                        <c:v>44592</c:v>
                      </c:pt>
                      <c:pt idx="28">
                        <c:v>44650</c:v>
                      </c:pt>
                      <c:pt idx="29">
                        <c:v>44711</c:v>
                      </c:pt>
                      <c:pt idx="30">
                        <c:v>44770</c:v>
                      </c:pt>
                      <c:pt idx="31">
                        <c:v>44833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altitude!$AH$311:$AH$340</c15:sqref>
                        </c15:formulaRef>
                      </c:ext>
                    </c:extLst>
                    <c:numCache>
                      <c:formatCode>0.000</c:formatCode>
                      <c:ptCount val="30"/>
                      <c:pt idx="0">
                        <c:v>0</c:v>
                      </c:pt>
                      <c:pt idx="1">
                        <c:v>2.7999999999991587E-2</c:v>
                      </c:pt>
                      <c:pt idx="2">
                        <c:v>4.9999999999982947E-2</c:v>
                      </c:pt>
                      <c:pt idx="3">
                        <c:v>6.9999999999993179E-2</c:v>
                      </c:pt>
                      <c:pt idx="4">
                        <c:v>8.6999999999989086E-2</c:v>
                      </c:pt>
                      <c:pt idx="5">
                        <c:v>9.6999999999979991E-2</c:v>
                      </c:pt>
                      <c:pt idx="6">
                        <c:v>0.11699999999999022</c:v>
                      </c:pt>
                      <c:pt idx="7">
                        <c:v>0.13399999999998613</c:v>
                      </c:pt>
                      <c:pt idx="8">
                        <c:v>0.16899999999998272</c:v>
                      </c:pt>
                      <c:pt idx="9">
                        <c:v>0.1769999999999925</c:v>
                      </c:pt>
                      <c:pt idx="10">
                        <c:v>0.20199999999999818</c:v>
                      </c:pt>
                      <c:pt idx="11">
                        <c:v>0.22399999999998954</c:v>
                      </c:pt>
                      <c:pt idx="12">
                        <c:v>0.23900000000000432</c:v>
                      </c:pt>
                      <c:pt idx="13">
                        <c:v>0.25899999999998613</c:v>
                      </c:pt>
                      <c:pt idx="14">
                        <c:v>0.28299999999998704</c:v>
                      </c:pt>
                      <c:pt idx="15">
                        <c:v>0.3019999999999925</c:v>
                      </c:pt>
                      <c:pt idx="16">
                        <c:v>0.3160000000000025</c:v>
                      </c:pt>
                      <c:pt idx="17">
                        <c:v>0.32899999999997931</c:v>
                      </c:pt>
                      <c:pt idx="18">
                        <c:v>0.34000000000000341</c:v>
                      </c:pt>
                      <c:pt idx="19">
                        <c:v>0.36199999999999477</c:v>
                      </c:pt>
                      <c:pt idx="20">
                        <c:v>0.37600000000000477</c:v>
                      </c:pt>
                      <c:pt idx="21">
                        <c:v>0.39300000000000068</c:v>
                      </c:pt>
                      <c:pt idx="22">
                        <c:v>0.40299999999999159</c:v>
                      </c:pt>
                      <c:pt idx="23">
                        <c:v>0.42099999999999227</c:v>
                      </c:pt>
                      <c:pt idx="24">
                        <c:v>0.42399999999997817</c:v>
                      </c:pt>
                      <c:pt idx="25">
                        <c:v>0.43899999999999295</c:v>
                      </c:pt>
                      <c:pt idx="26">
                        <c:v>0.46299999999999386</c:v>
                      </c:pt>
                      <c:pt idx="27">
                        <c:v>0.47299999999998477</c:v>
                      </c:pt>
                      <c:pt idx="28">
                        <c:v>0.48099999999999454</c:v>
                      </c:pt>
                      <c:pt idx="29">
                        <c:v>0.48499999999998522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2-84F4-4145-AEBF-68EED1D12855}"/>
                  </c:ext>
                </c:extLst>
              </c15:ser>
            </c15:filteredLineSeries>
            <c15:filteredLineSeries>
              <c15:ser>
                <c:idx val="0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altitude!$BM$309</c15:sqref>
                        </c15:formulaRef>
                      </c:ext>
                    </c:extLst>
                    <c:strCache>
                      <c:ptCount val="1"/>
                      <c:pt idx="0">
                        <c:v>1090</c:v>
                      </c:pt>
                    </c:strCache>
                  </c:strRef>
                </c:tx>
                <c:cat>
                  <c:numRef>
                    <c:extLst>
                      <c:ext xmlns:c15="http://schemas.microsoft.com/office/drawing/2012/chart" uri="{02D57815-91ED-43cb-92C2-25804820EDAC}">
                        <c15:formulaRef>
                          <c15:sqref>altitude!$A$324:$A$355</c15:sqref>
                        </c15:formulaRef>
                      </c:ext>
                    </c:extLst>
                    <c:numCache>
                      <c:formatCode>m/d/yyyy</c:formatCode>
                      <c:ptCount val="32"/>
                      <c:pt idx="0">
                        <c:v>43010</c:v>
                      </c:pt>
                      <c:pt idx="1">
                        <c:v>43068</c:v>
                      </c:pt>
                      <c:pt idx="2">
                        <c:v>43129</c:v>
                      </c:pt>
                      <c:pt idx="3">
                        <c:v>43188</c:v>
                      </c:pt>
                      <c:pt idx="4">
                        <c:v>43251</c:v>
                      </c:pt>
                      <c:pt idx="5">
                        <c:v>43312</c:v>
                      </c:pt>
                      <c:pt idx="6">
                        <c:v>43375</c:v>
                      </c:pt>
                      <c:pt idx="7">
                        <c:v>43438</c:v>
                      </c:pt>
                      <c:pt idx="8">
                        <c:v>43494</c:v>
                      </c:pt>
                      <c:pt idx="9">
                        <c:v>43551</c:v>
                      </c:pt>
                      <c:pt idx="10">
                        <c:v>43613</c:v>
                      </c:pt>
                      <c:pt idx="11">
                        <c:v>43678</c:v>
                      </c:pt>
                      <c:pt idx="12">
                        <c:v>43738</c:v>
                      </c:pt>
                      <c:pt idx="13">
                        <c:v>43801</c:v>
                      </c:pt>
                      <c:pt idx="14">
                        <c:v>43860</c:v>
                      </c:pt>
                      <c:pt idx="15">
                        <c:v>43916</c:v>
                      </c:pt>
                      <c:pt idx="16">
                        <c:v>43979</c:v>
                      </c:pt>
                      <c:pt idx="17">
                        <c:v>44046</c:v>
                      </c:pt>
                      <c:pt idx="18">
                        <c:v>44068</c:v>
                      </c:pt>
                      <c:pt idx="19">
                        <c:v>44104</c:v>
                      </c:pt>
                      <c:pt idx="20">
                        <c:v>44167</c:v>
                      </c:pt>
                      <c:pt idx="21">
                        <c:v>44223</c:v>
                      </c:pt>
                      <c:pt idx="22">
                        <c:v>44285</c:v>
                      </c:pt>
                      <c:pt idx="23">
                        <c:v>44345</c:v>
                      </c:pt>
                      <c:pt idx="24">
                        <c:v>44405</c:v>
                      </c:pt>
                      <c:pt idx="25">
                        <c:v>44504</c:v>
                      </c:pt>
                      <c:pt idx="26">
                        <c:v>44531</c:v>
                      </c:pt>
                      <c:pt idx="27">
                        <c:v>44592</c:v>
                      </c:pt>
                      <c:pt idx="28">
                        <c:v>44650</c:v>
                      </c:pt>
                      <c:pt idx="29">
                        <c:v>44711</c:v>
                      </c:pt>
                      <c:pt idx="30">
                        <c:v>44770</c:v>
                      </c:pt>
                      <c:pt idx="31">
                        <c:v>44833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altitude!$BM$324:$BM$331</c15:sqref>
                        </c15:formulaRef>
                      </c:ext>
                    </c:extLst>
                    <c:numCache>
                      <c:formatCode>0.000</c:formatCode>
                      <c:ptCount val="8"/>
                      <c:pt idx="0">
                        <c:v>0</c:v>
                      </c:pt>
                      <c:pt idx="1">
                        <c:v>1.8000000000000682E-2</c:v>
                      </c:pt>
                      <c:pt idx="2">
                        <c:v>3.4999999999996589E-2</c:v>
                      </c:pt>
                      <c:pt idx="3">
                        <c:v>5.7000000000016371E-2</c:v>
                      </c:pt>
                      <c:pt idx="4">
                        <c:v>6.8000000000012051E-2</c:v>
                      </c:pt>
                      <c:pt idx="5">
                        <c:v>7.9000000000007731E-2</c:v>
                      </c:pt>
                      <c:pt idx="6">
                        <c:v>9.6000000000003638E-2</c:v>
                      </c:pt>
                      <c:pt idx="7">
                        <c:v>0.10500000000001819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84F4-4145-AEBF-68EED1D12855}"/>
                  </c:ext>
                </c:extLst>
              </c15:ser>
            </c15:filteredLineSeries>
            <c15:filteredLineSeries>
              <c15:ser>
                <c:idx val="1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altitude!$P$309</c15:sqref>
                        </c15:formulaRef>
                      </c:ext>
                    </c:extLst>
                    <c:strCache>
                      <c:ptCount val="1"/>
                      <c:pt idx="0">
                        <c:v>1021 a</c:v>
                      </c:pt>
                    </c:strCache>
                  </c:strRef>
                </c:tx>
                <c:spPr>
                  <a:ln w="19050"/>
                </c:spPr>
                <c:cat>
                  <c:numRef>
                    <c:extLst>
                      <c:ext xmlns:c15="http://schemas.microsoft.com/office/drawing/2012/chart" uri="{02D57815-91ED-43cb-92C2-25804820EDAC}">
                        <c15:formulaRef>
                          <c15:sqref>altitude!$A$324:$A$355</c15:sqref>
                        </c15:formulaRef>
                      </c:ext>
                    </c:extLst>
                    <c:numCache>
                      <c:formatCode>m/d/yyyy</c:formatCode>
                      <c:ptCount val="32"/>
                      <c:pt idx="0">
                        <c:v>43010</c:v>
                      </c:pt>
                      <c:pt idx="1">
                        <c:v>43068</c:v>
                      </c:pt>
                      <c:pt idx="2">
                        <c:v>43129</c:v>
                      </c:pt>
                      <c:pt idx="3">
                        <c:v>43188</c:v>
                      </c:pt>
                      <c:pt idx="4">
                        <c:v>43251</c:v>
                      </c:pt>
                      <c:pt idx="5">
                        <c:v>43312</c:v>
                      </c:pt>
                      <c:pt idx="6">
                        <c:v>43375</c:v>
                      </c:pt>
                      <c:pt idx="7">
                        <c:v>43438</c:v>
                      </c:pt>
                      <c:pt idx="8">
                        <c:v>43494</c:v>
                      </c:pt>
                      <c:pt idx="9">
                        <c:v>43551</c:v>
                      </c:pt>
                      <c:pt idx="10">
                        <c:v>43613</c:v>
                      </c:pt>
                      <c:pt idx="11">
                        <c:v>43678</c:v>
                      </c:pt>
                      <c:pt idx="12">
                        <c:v>43738</c:v>
                      </c:pt>
                      <c:pt idx="13">
                        <c:v>43801</c:v>
                      </c:pt>
                      <c:pt idx="14">
                        <c:v>43860</c:v>
                      </c:pt>
                      <c:pt idx="15">
                        <c:v>43916</c:v>
                      </c:pt>
                      <c:pt idx="16">
                        <c:v>43979</c:v>
                      </c:pt>
                      <c:pt idx="17">
                        <c:v>44046</c:v>
                      </c:pt>
                      <c:pt idx="18">
                        <c:v>44068</c:v>
                      </c:pt>
                      <c:pt idx="19">
                        <c:v>44104</c:v>
                      </c:pt>
                      <c:pt idx="20">
                        <c:v>44167</c:v>
                      </c:pt>
                      <c:pt idx="21">
                        <c:v>44223</c:v>
                      </c:pt>
                      <c:pt idx="22">
                        <c:v>44285</c:v>
                      </c:pt>
                      <c:pt idx="23">
                        <c:v>44345</c:v>
                      </c:pt>
                      <c:pt idx="24">
                        <c:v>44405</c:v>
                      </c:pt>
                      <c:pt idx="25">
                        <c:v>44504</c:v>
                      </c:pt>
                      <c:pt idx="26">
                        <c:v>44531</c:v>
                      </c:pt>
                      <c:pt idx="27">
                        <c:v>44592</c:v>
                      </c:pt>
                      <c:pt idx="28">
                        <c:v>44650</c:v>
                      </c:pt>
                      <c:pt idx="29">
                        <c:v>44711</c:v>
                      </c:pt>
                      <c:pt idx="30">
                        <c:v>44770</c:v>
                      </c:pt>
                      <c:pt idx="31">
                        <c:v>44833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altitude!$P$311:$P$332</c15:sqref>
                        </c15:formulaRef>
                      </c:ext>
                    </c:extLst>
                    <c:numCache>
                      <c:formatCode>0.000</c:formatCode>
                      <c:ptCount val="22"/>
                      <c:pt idx="0">
                        <c:v>0</c:v>
                      </c:pt>
                      <c:pt idx="1">
                        <c:v>2.199999999999136E-2</c:v>
                      </c:pt>
                      <c:pt idx="2">
                        <c:v>4.5999999999992269E-2</c:v>
                      </c:pt>
                      <c:pt idx="3">
                        <c:v>6.1000000000007049E-2</c:v>
                      </c:pt>
                      <c:pt idx="4">
                        <c:v>8.2999999999998408E-2</c:v>
                      </c:pt>
                      <c:pt idx="5">
                        <c:v>9.1999999999984539E-2</c:v>
                      </c:pt>
                      <c:pt idx="6">
                        <c:v>0.10899999999998045</c:v>
                      </c:pt>
                      <c:pt idx="7">
                        <c:v>0.12600000000000477</c:v>
                      </c:pt>
                      <c:pt idx="8">
                        <c:v>0.14400000000000546</c:v>
                      </c:pt>
                      <c:pt idx="9">
                        <c:v>0.15899999999999181</c:v>
                      </c:pt>
                      <c:pt idx="10">
                        <c:v>0.18099999999998317</c:v>
                      </c:pt>
                      <c:pt idx="11">
                        <c:v>0.1980000000000075</c:v>
                      </c:pt>
                      <c:pt idx="12">
                        <c:v>0.21500000000000341</c:v>
                      </c:pt>
                      <c:pt idx="13">
                        <c:v>0.23199999999999932</c:v>
                      </c:pt>
                      <c:pt idx="14">
                        <c:v>0.24699999999998568</c:v>
                      </c:pt>
                      <c:pt idx="15">
                        <c:v>0.26499999999998636</c:v>
                      </c:pt>
                      <c:pt idx="16">
                        <c:v>0.28600000000000136</c:v>
                      </c:pt>
                      <c:pt idx="17">
                        <c:v>0.29699999999999704</c:v>
                      </c:pt>
                      <c:pt idx="18">
                        <c:v>0.31000000000000227</c:v>
                      </c:pt>
                      <c:pt idx="19">
                        <c:v>0.32999999999998408</c:v>
                      </c:pt>
                      <c:pt idx="20">
                        <c:v>0.34000000000000341</c:v>
                      </c:pt>
                      <c:pt idx="21">
                        <c:v>0.35300000000000864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84F4-4145-AEBF-68EED1D12855}"/>
                  </c:ext>
                </c:extLst>
              </c15:ser>
            </c15:filteredLineSeries>
            <c15:filteredLineSeries>
              <c15:ser>
                <c:idx val="2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altitude!$BN$309</c15:sqref>
                        </c15:formulaRef>
                      </c:ext>
                    </c:extLst>
                    <c:strCache>
                      <c:ptCount val="1"/>
                      <c:pt idx="0">
                        <c:v>1091</c:v>
                      </c:pt>
                    </c:strCache>
                  </c:strRef>
                </c:tx>
                <c:cat>
                  <c:numRef>
                    <c:extLst>
                      <c:ext xmlns:c15="http://schemas.microsoft.com/office/drawing/2012/chart" uri="{02D57815-91ED-43cb-92C2-25804820EDAC}">
                        <c15:formulaRef>
                          <c15:sqref>altitude!$A$324:$A$355</c15:sqref>
                        </c15:formulaRef>
                      </c:ext>
                    </c:extLst>
                    <c:numCache>
                      <c:formatCode>m/d/yyyy</c:formatCode>
                      <c:ptCount val="32"/>
                      <c:pt idx="0">
                        <c:v>43010</c:v>
                      </c:pt>
                      <c:pt idx="1">
                        <c:v>43068</c:v>
                      </c:pt>
                      <c:pt idx="2">
                        <c:v>43129</c:v>
                      </c:pt>
                      <c:pt idx="3">
                        <c:v>43188</c:v>
                      </c:pt>
                      <c:pt idx="4">
                        <c:v>43251</c:v>
                      </c:pt>
                      <c:pt idx="5">
                        <c:v>43312</c:v>
                      </c:pt>
                      <c:pt idx="6">
                        <c:v>43375</c:v>
                      </c:pt>
                      <c:pt idx="7">
                        <c:v>43438</c:v>
                      </c:pt>
                      <c:pt idx="8">
                        <c:v>43494</c:v>
                      </c:pt>
                      <c:pt idx="9">
                        <c:v>43551</c:v>
                      </c:pt>
                      <c:pt idx="10">
                        <c:v>43613</c:v>
                      </c:pt>
                      <c:pt idx="11">
                        <c:v>43678</c:v>
                      </c:pt>
                      <c:pt idx="12">
                        <c:v>43738</c:v>
                      </c:pt>
                      <c:pt idx="13">
                        <c:v>43801</c:v>
                      </c:pt>
                      <c:pt idx="14">
                        <c:v>43860</c:v>
                      </c:pt>
                      <c:pt idx="15">
                        <c:v>43916</c:v>
                      </c:pt>
                      <c:pt idx="16">
                        <c:v>43979</c:v>
                      </c:pt>
                      <c:pt idx="17">
                        <c:v>44046</c:v>
                      </c:pt>
                      <c:pt idx="18">
                        <c:v>44068</c:v>
                      </c:pt>
                      <c:pt idx="19">
                        <c:v>44104</c:v>
                      </c:pt>
                      <c:pt idx="20">
                        <c:v>44167</c:v>
                      </c:pt>
                      <c:pt idx="21">
                        <c:v>44223</c:v>
                      </c:pt>
                      <c:pt idx="22">
                        <c:v>44285</c:v>
                      </c:pt>
                      <c:pt idx="23">
                        <c:v>44345</c:v>
                      </c:pt>
                      <c:pt idx="24">
                        <c:v>44405</c:v>
                      </c:pt>
                      <c:pt idx="25">
                        <c:v>44504</c:v>
                      </c:pt>
                      <c:pt idx="26">
                        <c:v>44531</c:v>
                      </c:pt>
                      <c:pt idx="27">
                        <c:v>44592</c:v>
                      </c:pt>
                      <c:pt idx="28">
                        <c:v>44650</c:v>
                      </c:pt>
                      <c:pt idx="29">
                        <c:v>44711</c:v>
                      </c:pt>
                      <c:pt idx="30">
                        <c:v>44770</c:v>
                      </c:pt>
                      <c:pt idx="31">
                        <c:v>44833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altitude!$BN$324:$BN$331</c15:sqref>
                        </c15:formulaRef>
                      </c:ext>
                    </c:extLst>
                    <c:numCache>
                      <c:formatCode>0.000</c:formatCode>
                      <c:ptCount val="8"/>
                      <c:pt idx="0">
                        <c:v>0</c:v>
                      </c:pt>
                      <c:pt idx="1">
                        <c:v>1.1999999999972033E-2</c:v>
                      </c:pt>
                      <c:pt idx="2">
                        <c:v>2.2999999999996135E-2</c:v>
                      </c:pt>
                      <c:pt idx="3">
                        <c:v>4.199999999997317E-2</c:v>
                      </c:pt>
                      <c:pt idx="4">
                        <c:v>4.6999999999997044E-2</c:v>
                      </c:pt>
                      <c:pt idx="5">
                        <c:v>5.2999999999997272E-2</c:v>
                      </c:pt>
                      <c:pt idx="6">
                        <c:v>6.6999999999978854E-2</c:v>
                      </c:pt>
                      <c:pt idx="7">
                        <c:v>7.3999999999983856E-2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84F4-4145-AEBF-68EED1D12855}"/>
                  </c:ext>
                </c:extLst>
              </c15:ser>
            </c15:filteredLineSeries>
            <c15:filteredLineSeries>
              <c15:ser>
                <c:idx val="4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altitude!$BP$309</c15:sqref>
                        </c15:formulaRef>
                      </c:ext>
                    </c:extLst>
                    <c:strCache>
                      <c:ptCount val="1"/>
                      <c:pt idx="0">
                        <c:v>1093</c:v>
                      </c:pt>
                    </c:strCache>
                  </c:strRef>
                </c:tx>
                <c:cat>
                  <c:numRef>
                    <c:extLst>
                      <c:ext xmlns:c15="http://schemas.microsoft.com/office/drawing/2012/chart" uri="{02D57815-91ED-43cb-92C2-25804820EDAC}">
                        <c15:formulaRef>
                          <c15:sqref>altitude!$A$324:$A$355</c15:sqref>
                        </c15:formulaRef>
                      </c:ext>
                    </c:extLst>
                    <c:numCache>
                      <c:formatCode>m/d/yyyy</c:formatCode>
                      <c:ptCount val="32"/>
                      <c:pt idx="0">
                        <c:v>43010</c:v>
                      </c:pt>
                      <c:pt idx="1">
                        <c:v>43068</c:v>
                      </c:pt>
                      <c:pt idx="2">
                        <c:v>43129</c:v>
                      </c:pt>
                      <c:pt idx="3">
                        <c:v>43188</c:v>
                      </c:pt>
                      <c:pt idx="4">
                        <c:v>43251</c:v>
                      </c:pt>
                      <c:pt idx="5">
                        <c:v>43312</c:v>
                      </c:pt>
                      <c:pt idx="6">
                        <c:v>43375</c:v>
                      </c:pt>
                      <c:pt idx="7">
                        <c:v>43438</c:v>
                      </c:pt>
                      <c:pt idx="8">
                        <c:v>43494</c:v>
                      </c:pt>
                      <c:pt idx="9">
                        <c:v>43551</c:v>
                      </c:pt>
                      <c:pt idx="10">
                        <c:v>43613</c:v>
                      </c:pt>
                      <c:pt idx="11">
                        <c:v>43678</c:v>
                      </c:pt>
                      <c:pt idx="12">
                        <c:v>43738</c:v>
                      </c:pt>
                      <c:pt idx="13">
                        <c:v>43801</c:v>
                      </c:pt>
                      <c:pt idx="14">
                        <c:v>43860</c:v>
                      </c:pt>
                      <c:pt idx="15">
                        <c:v>43916</c:v>
                      </c:pt>
                      <c:pt idx="16">
                        <c:v>43979</c:v>
                      </c:pt>
                      <c:pt idx="17">
                        <c:v>44046</c:v>
                      </c:pt>
                      <c:pt idx="18">
                        <c:v>44068</c:v>
                      </c:pt>
                      <c:pt idx="19">
                        <c:v>44104</c:v>
                      </c:pt>
                      <c:pt idx="20">
                        <c:v>44167</c:v>
                      </c:pt>
                      <c:pt idx="21">
                        <c:v>44223</c:v>
                      </c:pt>
                      <c:pt idx="22">
                        <c:v>44285</c:v>
                      </c:pt>
                      <c:pt idx="23">
                        <c:v>44345</c:v>
                      </c:pt>
                      <c:pt idx="24">
                        <c:v>44405</c:v>
                      </c:pt>
                      <c:pt idx="25">
                        <c:v>44504</c:v>
                      </c:pt>
                      <c:pt idx="26">
                        <c:v>44531</c:v>
                      </c:pt>
                      <c:pt idx="27">
                        <c:v>44592</c:v>
                      </c:pt>
                      <c:pt idx="28">
                        <c:v>44650</c:v>
                      </c:pt>
                      <c:pt idx="29">
                        <c:v>44711</c:v>
                      </c:pt>
                      <c:pt idx="30">
                        <c:v>44770</c:v>
                      </c:pt>
                      <c:pt idx="31">
                        <c:v>44833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altitude!$BP$324:$BP$331</c15:sqref>
                        </c15:formulaRef>
                      </c:ext>
                    </c:extLst>
                    <c:numCache>
                      <c:formatCode>0.000</c:formatCode>
                      <c:ptCount val="8"/>
                      <c:pt idx="0">
                        <c:v>0</c:v>
                      </c:pt>
                      <c:pt idx="1">
                        <c:v>1.300000000000523E-2</c:v>
                      </c:pt>
                      <c:pt idx="2">
                        <c:v>2.7999999999991587E-2</c:v>
                      </c:pt>
                      <c:pt idx="3">
                        <c:v>4.9000000000006594E-2</c:v>
                      </c:pt>
                      <c:pt idx="4">
                        <c:v>5.5000000000006821E-2</c:v>
                      </c:pt>
                      <c:pt idx="5">
                        <c:v>6.8999999999988404E-2</c:v>
                      </c:pt>
                      <c:pt idx="6">
                        <c:v>8.2999999999998408E-2</c:v>
                      </c:pt>
                      <c:pt idx="7">
                        <c:v>9.6000000000003638E-2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84F4-4145-AEBF-68EED1D12855}"/>
                  </c:ext>
                </c:extLst>
              </c15:ser>
            </c15:filteredLineSeries>
            <c15:filteredLineSeries>
              <c15:ser>
                <c:idx val="6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altitude!$BR$309</c15:sqref>
                        </c15:formulaRef>
                      </c:ext>
                    </c:extLst>
                    <c:strCache>
                      <c:ptCount val="1"/>
                      <c:pt idx="0">
                        <c:v>1095</c:v>
                      </c:pt>
                    </c:strCache>
                  </c:strRef>
                </c:tx>
                <c:cat>
                  <c:numRef>
                    <c:extLst>
                      <c:ext xmlns:c15="http://schemas.microsoft.com/office/drawing/2012/chart" uri="{02D57815-91ED-43cb-92C2-25804820EDAC}">
                        <c15:formulaRef>
                          <c15:sqref>altitude!$A$324:$A$355</c15:sqref>
                        </c15:formulaRef>
                      </c:ext>
                    </c:extLst>
                    <c:numCache>
                      <c:formatCode>m/d/yyyy</c:formatCode>
                      <c:ptCount val="32"/>
                      <c:pt idx="0">
                        <c:v>43010</c:v>
                      </c:pt>
                      <c:pt idx="1">
                        <c:v>43068</c:v>
                      </c:pt>
                      <c:pt idx="2">
                        <c:v>43129</c:v>
                      </c:pt>
                      <c:pt idx="3">
                        <c:v>43188</c:v>
                      </c:pt>
                      <c:pt idx="4">
                        <c:v>43251</c:v>
                      </c:pt>
                      <c:pt idx="5">
                        <c:v>43312</c:v>
                      </c:pt>
                      <c:pt idx="6">
                        <c:v>43375</c:v>
                      </c:pt>
                      <c:pt idx="7">
                        <c:v>43438</c:v>
                      </c:pt>
                      <c:pt idx="8">
                        <c:v>43494</c:v>
                      </c:pt>
                      <c:pt idx="9">
                        <c:v>43551</c:v>
                      </c:pt>
                      <c:pt idx="10">
                        <c:v>43613</c:v>
                      </c:pt>
                      <c:pt idx="11">
                        <c:v>43678</c:v>
                      </c:pt>
                      <c:pt idx="12">
                        <c:v>43738</c:v>
                      </c:pt>
                      <c:pt idx="13">
                        <c:v>43801</c:v>
                      </c:pt>
                      <c:pt idx="14">
                        <c:v>43860</c:v>
                      </c:pt>
                      <c:pt idx="15">
                        <c:v>43916</c:v>
                      </c:pt>
                      <c:pt idx="16">
                        <c:v>43979</c:v>
                      </c:pt>
                      <c:pt idx="17">
                        <c:v>44046</c:v>
                      </c:pt>
                      <c:pt idx="18">
                        <c:v>44068</c:v>
                      </c:pt>
                      <c:pt idx="19">
                        <c:v>44104</c:v>
                      </c:pt>
                      <c:pt idx="20">
                        <c:v>44167</c:v>
                      </c:pt>
                      <c:pt idx="21">
                        <c:v>44223</c:v>
                      </c:pt>
                      <c:pt idx="22">
                        <c:v>44285</c:v>
                      </c:pt>
                      <c:pt idx="23">
                        <c:v>44345</c:v>
                      </c:pt>
                      <c:pt idx="24">
                        <c:v>44405</c:v>
                      </c:pt>
                      <c:pt idx="25">
                        <c:v>44504</c:v>
                      </c:pt>
                      <c:pt idx="26">
                        <c:v>44531</c:v>
                      </c:pt>
                      <c:pt idx="27">
                        <c:v>44592</c:v>
                      </c:pt>
                      <c:pt idx="28">
                        <c:v>44650</c:v>
                      </c:pt>
                      <c:pt idx="29">
                        <c:v>44711</c:v>
                      </c:pt>
                      <c:pt idx="30">
                        <c:v>44770</c:v>
                      </c:pt>
                      <c:pt idx="31">
                        <c:v>44833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altitude!$BR$324:$BR$331</c15:sqref>
                        </c15:formulaRef>
                      </c:ext>
                    </c:extLst>
                    <c:numCache>
                      <c:formatCode>0.000</c:formatCode>
                      <c:ptCount val="8"/>
                      <c:pt idx="0">
                        <c:v>0</c:v>
                      </c:pt>
                      <c:pt idx="1">
                        <c:v>2.2999999999996135E-2</c:v>
                      </c:pt>
                      <c:pt idx="2">
                        <c:v>4.4000000000011141E-2</c:v>
                      </c:pt>
                      <c:pt idx="3">
                        <c:v>6.0000000000002274E-2</c:v>
                      </c:pt>
                      <c:pt idx="4">
                        <c:v>7.2000000000002728E-2</c:v>
                      </c:pt>
                      <c:pt idx="5">
                        <c:v>8.7999999999993861E-2</c:v>
                      </c:pt>
                      <c:pt idx="6">
                        <c:v>0.10200000000000387</c:v>
                      </c:pt>
                      <c:pt idx="7">
                        <c:v>0.11099999999999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84F4-4145-AEBF-68EED1D12855}"/>
                  </c:ext>
                </c:extLst>
              </c15:ser>
            </c15:filteredLineSeries>
            <c15:filteredLineSeries>
              <c15:ser>
                <c:idx val="7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altitude!$BS$309</c15:sqref>
                        </c15:formulaRef>
                      </c:ext>
                    </c:extLst>
                    <c:strCache>
                      <c:ptCount val="1"/>
                      <c:pt idx="0">
                        <c:v>1096</c:v>
                      </c:pt>
                    </c:strCache>
                  </c:strRef>
                </c:tx>
                <c:cat>
                  <c:numRef>
                    <c:extLst>
                      <c:ext xmlns:c15="http://schemas.microsoft.com/office/drawing/2012/chart" uri="{02D57815-91ED-43cb-92C2-25804820EDAC}">
                        <c15:formulaRef>
                          <c15:sqref>altitude!$A$324:$A$355</c15:sqref>
                        </c15:formulaRef>
                      </c:ext>
                    </c:extLst>
                    <c:numCache>
                      <c:formatCode>m/d/yyyy</c:formatCode>
                      <c:ptCount val="32"/>
                      <c:pt idx="0">
                        <c:v>43010</c:v>
                      </c:pt>
                      <c:pt idx="1">
                        <c:v>43068</c:v>
                      </c:pt>
                      <c:pt idx="2">
                        <c:v>43129</c:v>
                      </c:pt>
                      <c:pt idx="3">
                        <c:v>43188</c:v>
                      </c:pt>
                      <c:pt idx="4">
                        <c:v>43251</c:v>
                      </c:pt>
                      <c:pt idx="5">
                        <c:v>43312</c:v>
                      </c:pt>
                      <c:pt idx="6">
                        <c:v>43375</c:v>
                      </c:pt>
                      <c:pt idx="7">
                        <c:v>43438</c:v>
                      </c:pt>
                      <c:pt idx="8">
                        <c:v>43494</c:v>
                      </c:pt>
                      <c:pt idx="9">
                        <c:v>43551</c:v>
                      </c:pt>
                      <c:pt idx="10">
                        <c:v>43613</c:v>
                      </c:pt>
                      <c:pt idx="11">
                        <c:v>43678</c:v>
                      </c:pt>
                      <c:pt idx="12">
                        <c:v>43738</c:v>
                      </c:pt>
                      <c:pt idx="13">
                        <c:v>43801</c:v>
                      </c:pt>
                      <c:pt idx="14">
                        <c:v>43860</c:v>
                      </c:pt>
                      <c:pt idx="15">
                        <c:v>43916</c:v>
                      </c:pt>
                      <c:pt idx="16">
                        <c:v>43979</c:v>
                      </c:pt>
                      <c:pt idx="17">
                        <c:v>44046</c:v>
                      </c:pt>
                      <c:pt idx="18">
                        <c:v>44068</c:v>
                      </c:pt>
                      <c:pt idx="19">
                        <c:v>44104</c:v>
                      </c:pt>
                      <c:pt idx="20">
                        <c:v>44167</c:v>
                      </c:pt>
                      <c:pt idx="21">
                        <c:v>44223</c:v>
                      </c:pt>
                      <c:pt idx="22">
                        <c:v>44285</c:v>
                      </c:pt>
                      <c:pt idx="23">
                        <c:v>44345</c:v>
                      </c:pt>
                      <c:pt idx="24">
                        <c:v>44405</c:v>
                      </c:pt>
                      <c:pt idx="25">
                        <c:v>44504</c:v>
                      </c:pt>
                      <c:pt idx="26">
                        <c:v>44531</c:v>
                      </c:pt>
                      <c:pt idx="27">
                        <c:v>44592</c:v>
                      </c:pt>
                      <c:pt idx="28">
                        <c:v>44650</c:v>
                      </c:pt>
                      <c:pt idx="29">
                        <c:v>44711</c:v>
                      </c:pt>
                      <c:pt idx="30">
                        <c:v>44770</c:v>
                      </c:pt>
                      <c:pt idx="31">
                        <c:v>44833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altitude!$BS$324:$BS$331</c15:sqref>
                        </c15:formulaRef>
                      </c:ext>
                    </c:extLst>
                    <c:numCache>
                      <c:formatCode>0.000</c:formatCode>
                      <c:ptCount val="8"/>
                      <c:pt idx="0">
                        <c:v>0</c:v>
                      </c:pt>
                      <c:pt idx="1">
                        <c:v>2.6999999999986812E-2</c:v>
                      </c:pt>
                      <c:pt idx="2">
                        <c:v>4.3000000000006366E-2</c:v>
                      </c:pt>
                      <c:pt idx="3">
                        <c:v>5.8999999999997499E-2</c:v>
                      </c:pt>
                      <c:pt idx="4">
                        <c:v>7.0999999999997954E-2</c:v>
                      </c:pt>
                      <c:pt idx="5">
                        <c:v>8.1999999999993634E-2</c:v>
                      </c:pt>
                      <c:pt idx="6">
                        <c:v>9.7999999999984766E-2</c:v>
                      </c:pt>
                      <c:pt idx="7">
                        <c:v>0.10699999999999932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84F4-4145-AEBF-68EED1D12855}"/>
                  </c:ext>
                </c:extLst>
              </c15:ser>
            </c15:filteredLineSeries>
            <c15:filteredLineSeries>
              <c15:ser>
                <c:idx val="8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altitude!$BT$309</c15:sqref>
                        </c15:formulaRef>
                      </c:ext>
                    </c:extLst>
                    <c:strCache>
                      <c:ptCount val="1"/>
                      <c:pt idx="0">
                        <c:v>1097</c:v>
                      </c:pt>
                    </c:strCache>
                  </c:strRef>
                </c:tx>
                <c:cat>
                  <c:numRef>
                    <c:extLst>
                      <c:ext xmlns:c15="http://schemas.microsoft.com/office/drawing/2012/chart" uri="{02D57815-91ED-43cb-92C2-25804820EDAC}">
                        <c15:formulaRef>
                          <c15:sqref>altitude!$A$324:$A$355</c15:sqref>
                        </c15:formulaRef>
                      </c:ext>
                    </c:extLst>
                    <c:numCache>
                      <c:formatCode>m/d/yyyy</c:formatCode>
                      <c:ptCount val="32"/>
                      <c:pt idx="0">
                        <c:v>43010</c:v>
                      </c:pt>
                      <c:pt idx="1">
                        <c:v>43068</c:v>
                      </c:pt>
                      <c:pt idx="2">
                        <c:v>43129</c:v>
                      </c:pt>
                      <c:pt idx="3">
                        <c:v>43188</c:v>
                      </c:pt>
                      <c:pt idx="4">
                        <c:v>43251</c:v>
                      </c:pt>
                      <c:pt idx="5">
                        <c:v>43312</c:v>
                      </c:pt>
                      <c:pt idx="6">
                        <c:v>43375</c:v>
                      </c:pt>
                      <c:pt idx="7">
                        <c:v>43438</c:v>
                      </c:pt>
                      <c:pt idx="8">
                        <c:v>43494</c:v>
                      </c:pt>
                      <c:pt idx="9">
                        <c:v>43551</c:v>
                      </c:pt>
                      <c:pt idx="10">
                        <c:v>43613</c:v>
                      </c:pt>
                      <c:pt idx="11">
                        <c:v>43678</c:v>
                      </c:pt>
                      <c:pt idx="12">
                        <c:v>43738</c:v>
                      </c:pt>
                      <c:pt idx="13">
                        <c:v>43801</c:v>
                      </c:pt>
                      <c:pt idx="14">
                        <c:v>43860</c:v>
                      </c:pt>
                      <c:pt idx="15">
                        <c:v>43916</c:v>
                      </c:pt>
                      <c:pt idx="16">
                        <c:v>43979</c:v>
                      </c:pt>
                      <c:pt idx="17">
                        <c:v>44046</c:v>
                      </c:pt>
                      <c:pt idx="18">
                        <c:v>44068</c:v>
                      </c:pt>
                      <c:pt idx="19">
                        <c:v>44104</c:v>
                      </c:pt>
                      <c:pt idx="20">
                        <c:v>44167</c:v>
                      </c:pt>
                      <c:pt idx="21">
                        <c:v>44223</c:v>
                      </c:pt>
                      <c:pt idx="22">
                        <c:v>44285</c:v>
                      </c:pt>
                      <c:pt idx="23">
                        <c:v>44345</c:v>
                      </c:pt>
                      <c:pt idx="24">
                        <c:v>44405</c:v>
                      </c:pt>
                      <c:pt idx="25">
                        <c:v>44504</c:v>
                      </c:pt>
                      <c:pt idx="26">
                        <c:v>44531</c:v>
                      </c:pt>
                      <c:pt idx="27">
                        <c:v>44592</c:v>
                      </c:pt>
                      <c:pt idx="28">
                        <c:v>44650</c:v>
                      </c:pt>
                      <c:pt idx="29">
                        <c:v>44711</c:v>
                      </c:pt>
                      <c:pt idx="30">
                        <c:v>44770</c:v>
                      </c:pt>
                      <c:pt idx="31">
                        <c:v>44833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altitude!$BT$324:$BT$331</c15:sqref>
                        </c15:formulaRef>
                      </c:ext>
                    </c:extLst>
                    <c:numCache>
                      <c:formatCode>0.000</c:formatCode>
                      <c:ptCount val="8"/>
                      <c:pt idx="0">
                        <c:v>0</c:v>
                      </c:pt>
                      <c:pt idx="1">
                        <c:v>1.9000000000005457E-2</c:v>
                      </c:pt>
                      <c:pt idx="2">
                        <c:v>3.0000000000001137E-2</c:v>
                      </c:pt>
                      <c:pt idx="3">
                        <c:v>3.9000000000015689E-2</c:v>
                      </c:pt>
                      <c:pt idx="4">
                        <c:v>4.3000000000006366E-2</c:v>
                      </c:pt>
                      <c:pt idx="5">
                        <c:v>5.1000000000016144E-2</c:v>
                      </c:pt>
                      <c:pt idx="6">
                        <c:v>6.2000000000011823E-2</c:v>
                      </c:pt>
                      <c:pt idx="7">
                        <c:v>6.8000000000012051E-2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84F4-4145-AEBF-68EED1D12855}"/>
                  </c:ext>
                </c:extLst>
              </c15:ser>
            </c15:filteredLineSeries>
            <c15:filteredLineSeries>
              <c15:ser>
                <c:idx val="9"/>
                <c:order val="1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altitude!$BU$309</c15:sqref>
                        </c15:formulaRef>
                      </c:ext>
                    </c:extLst>
                    <c:strCache>
                      <c:ptCount val="1"/>
                      <c:pt idx="0">
                        <c:v>1098</c:v>
                      </c:pt>
                    </c:strCache>
                  </c:strRef>
                </c:tx>
                <c:cat>
                  <c:numRef>
                    <c:extLst>
                      <c:ext xmlns:c15="http://schemas.microsoft.com/office/drawing/2012/chart" uri="{02D57815-91ED-43cb-92C2-25804820EDAC}">
                        <c15:formulaRef>
                          <c15:sqref>altitude!$A$324:$A$355</c15:sqref>
                        </c15:formulaRef>
                      </c:ext>
                    </c:extLst>
                    <c:numCache>
                      <c:formatCode>m/d/yyyy</c:formatCode>
                      <c:ptCount val="32"/>
                      <c:pt idx="0">
                        <c:v>43010</c:v>
                      </c:pt>
                      <c:pt idx="1">
                        <c:v>43068</c:v>
                      </c:pt>
                      <c:pt idx="2">
                        <c:v>43129</c:v>
                      </c:pt>
                      <c:pt idx="3">
                        <c:v>43188</c:v>
                      </c:pt>
                      <c:pt idx="4">
                        <c:v>43251</c:v>
                      </c:pt>
                      <c:pt idx="5">
                        <c:v>43312</c:v>
                      </c:pt>
                      <c:pt idx="6">
                        <c:v>43375</c:v>
                      </c:pt>
                      <c:pt idx="7">
                        <c:v>43438</c:v>
                      </c:pt>
                      <c:pt idx="8">
                        <c:v>43494</c:v>
                      </c:pt>
                      <c:pt idx="9">
                        <c:v>43551</c:v>
                      </c:pt>
                      <c:pt idx="10">
                        <c:v>43613</c:v>
                      </c:pt>
                      <c:pt idx="11">
                        <c:v>43678</c:v>
                      </c:pt>
                      <c:pt idx="12">
                        <c:v>43738</c:v>
                      </c:pt>
                      <c:pt idx="13">
                        <c:v>43801</c:v>
                      </c:pt>
                      <c:pt idx="14">
                        <c:v>43860</c:v>
                      </c:pt>
                      <c:pt idx="15">
                        <c:v>43916</c:v>
                      </c:pt>
                      <c:pt idx="16">
                        <c:v>43979</c:v>
                      </c:pt>
                      <c:pt idx="17">
                        <c:v>44046</c:v>
                      </c:pt>
                      <c:pt idx="18">
                        <c:v>44068</c:v>
                      </c:pt>
                      <c:pt idx="19">
                        <c:v>44104</c:v>
                      </c:pt>
                      <c:pt idx="20">
                        <c:v>44167</c:v>
                      </c:pt>
                      <c:pt idx="21">
                        <c:v>44223</c:v>
                      </c:pt>
                      <c:pt idx="22">
                        <c:v>44285</c:v>
                      </c:pt>
                      <c:pt idx="23">
                        <c:v>44345</c:v>
                      </c:pt>
                      <c:pt idx="24">
                        <c:v>44405</c:v>
                      </c:pt>
                      <c:pt idx="25">
                        <c:v>44504</c:v>
                      </c:pt>
                      <c:pt idx="26">
                        <c:v>44531</c:v>
                      </c:pt>
                      <c:pt idx="27">
                        <c:v>44592</c:v>
                      </c:pt>
                      <c:pt idx="28">
                        <c:v>44650</c:v>
                      </c:pt>
                      <c:pt idx="29">
                        <c:v>44711</c:v>
                      </c:pt>
                      <c:pt idx="30">
                        <c:v>44770</c:v>
                      </c:pt>
                      <c:pt idx="31">
                        <c:v>44833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altitude!$BU$324:$BU$331</c15:sqref>
                        </c15:formulaRef>
                      </c:ext>
                    </c:extLst>
                    <c:numCache>
                      <c:formatCode>0.000</c:formatCode>
                      <c:ptCount val="8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84F4-4145-AEBF-68EED1D12855}"/>
                  </c:ext>
                </c:extLst>
              </c15:ser>
            </c15:filteredLineSeries>
            <c15:filteredLineSeries>
              <c15:ser>
                <c:idx val="10"/>
                <c:order val="1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altitude!$BV$309</c15:sqref>
                        </c15:formulaRef>
                      </c:ext>
                    </c:extLst>
                    <c:strCache>
                      <c:ptCount val="1"/>
                      <c:pt idx="0">
                        <c:v>1099</c:v>
                      </c:pt>
                    </c:strCache>
                  </c:strRef>
                </c:tx>
                <c:cat>
                  <c:numRef>
                    <c:extLst>
                      <c:ext xmlns:c15="http://schemas.microsoft.com/office/drawing/2012/chart" uri="{02D57815-91ED-43cb-92C2-25804820EDAC}">
                        <c15:formulaRef>
                          <c15:sqref>altitude!$A$324:$A$355</c15:sqref>
                        </c15:formulaRef>
                      </c:ext>
                    </c:extLst>
                    <c:numCache>
                      <c:formatCode>m/d/yyyy</c:formatCode>
                      <c:ptCount val="32"/>
                      <c:pt idx="0">
                        <c:v>43010</c:v>
                      </c:pt>
                      <c:pt idx="1">
                        <c:v>43068</c:v>
                      </c:pt>
                      <c:pt idx="2">
                        <c:v>43129</c:v>
                      </c:pt>
                      <c:pt idx="3">
                        <c:v>43188</c:v>
                      </c:pt>
                      <c:pt idx="4">
                        <c:v>43251</c:v>
                      </c:pt>
                      <c:pt idx="5">
                        <c:v>43312</c:v>
                      </c:pt>
                      <c:pt idx="6">
                        <c:v>43375</c:v>
                      </c:pt>
                      <c:pt idx="7">
                        <c:v>43438</c:v>
                      </c:pt>
                      <c:pt idx="8">
                        <c:v>43494</c:v>
                      </c:pt>
                      <c:pt idx="9">
                        <c:v>43551</c:v>
                      </c:pt>
                      <c:pt idx="10">
                        <c:v>43613</c:v>
                      </c:pt>
                      <c:pt idx="11">
                        <c:v>43678</c:v>
                      </c:pt>
                      <c:pt idx="12">
                        <c:v>43738</c:v>
                      </c:pt>
                      <c:pt idx="13">
                        <c:v>43801</c:v>
                      </c:pt>
                      <c:pt idx="14">
                        <c:v>43860</c:v>
                      </c:pt>
                      <c:pt idx="15">
                        <c:v>43916</c:v>
                      </c:pt>
                      <c:pt idx="16">
                        <c:v>43979</c:v>
                      </c:pt>
                      <c:pt idx="17">
                        <c:v>44046</c:v>
                      </c:pt>
                      <c:pt idx="18">
                        <c:v>44068</c:v>
                      </c:pt>
                      <c:pt idx="19">
                        <c:v>44104</c:v>
                      </c:pt>
                      <c:pt idx="20">
                        <c:v>44167</c:v>
                      </c:pt>
                      <c:pt idx="21">
                        <c:v>44223</c:v>
                      </c:pt>
                      <c:pt idx="22">
                        <c:v>44285</c:v>
                      </c:pt>
                      <c:pt idx="23">
                        <c:v>44345</c:v>
                      </c:pt>
                      <c:pt idx="24">
                        <c:v>44405</c:v>
                      </c:pt>
                      <c:pt idx="25">
                        <c:v>44504</c:v>
                      </c:pt>
                      <c:pt idx="26">
                        <c:v>44531</c:v>
                      </c:pt>
                      <c:pt idx="27">
                        <c:v>44592</c:v>
                      </c:pt>
                      <c:pt idx="28">
                        <c:v>44650</c:v>
                      </c:pt>
                      <c:pt idx="29">
                        <c:v>44711</c:v>
                      </c:pt>
                      <c:pt idx="30">
                        <c:v>44770</c:v>
                      </c:pt>
                      <c:pt idx="31">
                        <c:v>44833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altitude!$BV$324:$BV$331</c15:sqref>
                        </c15:formulaRef>
                      </c:ext>
                    </c:extLst>
                    <c:numCache>
                      <c:formatCode>0.000</c:formatCode>
                      <c:ptCount val="8"/>
                      <c:pt idx="0">
                        <c:v>0</c:v>
                      </c:pt>
                      <c:pt idx="1">
                        <c:v>0</c:v>
                      </c:pt>
                      <c:pt idx="2">
                        <c:v>0</c:v>
                      </c:pt>
                      <c:pt idx="3">
                        <c:v>0</c:v>
                      </c:pt>
                      <c:pt idx="4">
                        <c:v>0</c:v>
                      </c:pt>
                      <c:pt idx="5">
                        <c:v>0</c:v>
                      </c:pt>
                      <c:pt idx="6">
                        <c:v>0</c:v>
                      </c:pt>
                      <c:pt idx="7">
                        <c:v>0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84F4-4145-AEBF-68EED1D12855}"/>
                  </c:ext>
                </c:extLst>
              </c15:ser>
            </c15:filteredLineSeries>
            <c15:filteredLineSeries>
              <c15:ser>
                <c:idx val="11"/>
                <c:order val="1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altitude!$BW$309</c15:sqref>
                        </c15:formulaRef>
                      </c:ext>
                    </c:extLst>
                    <c:strCache>
                      <c:ptCount val="1"/>
                      <c:pt idx="0">
                        <c:v>1100</c:v>
                      </c:pt>
                    </c:strCache>
                  </c:strRef>
                </c:tx>
                <c:cat>
                  <c:numRef>
                    <c:extLst>
                      <c:ext xmlns:c15="http://schemas.microsoft.com/office/drawing/2012/chart" uri="{02D57815-91ED-43cb-92C2-25804820EDAC}">
                        <c15:formulaRef>
                          <c15:sqref>altitude!$A$324:$A$355</c15:sqref>
                        </c15:formulaRef>
                      </c:ext>
                    </c:extLst>
                    <c:numCache>
                      <c:formatCode>m/d/yyyy</c:formatCode>
                      <c:ptCount val="32"/>
                      <c:pt idx="0">
                        <c:v>43010</c:v>
                      </c:pt>
                      <c:pt idx="1">
                        <c:v>43068</c:v>
                      </c:pt>
                      <c:pt idx="2">
                        <c:v>43129</c:v>
                      </c:pt>
                      <c:pt idx="3">
                        <c:v>43188</c:v>
                      </c:pt>
                      <c:pt idx="4">
                        <c:v>43251</c:v>
                      </c:pt>
                      <c:pt idx="5">
                        <c:v>43312</c:v>
                      </c:pt>
                      <c:pt idx="6">
                        <c:v>43375</c:v>
                      </c:pt>
                      <c:pt idx="7">
                        <c:v>43438</c:v>
                      </c:pt>
                      <c:pt idx="8">
                        <c:v>43494</c:v>
                      </c:pt>
                      <c:pt idx="9">
                        <c:v>43551</c:v>
                      </c:pt>
                      <c:pt idx="10">
                        <c:v>43613</c:v>
                      </c:pt>
                      <c:pt idx="11">
                        <c:v>43678</c:v>
                      </c:pt>
                      <c:pt idx="12">
                        <c:v>43738</c:v>
                      </c:pt>
                      <c:pt idx="13">
                        <c:v>43801</c:v>
                      </c:pt>
                      <c:pt idx="14">
                        <c:v>43860</c:v>
                      </c:pt>
                      <c:pt idx="15">
                        <c:v>43916</c:v>
                      </c:pt>
                      <c:pt idx="16">
                        <c:v>43979</c:v>
                      </c:pt>
                      <c:pt idx="17">
                        <c:v>44046</c:v>
                      </c:pt>
                      <c:pt idx="18">
                        <c:v>44068</c:v>
                      </c:pt>
                      <c:pt idx="19">
                        <c:v>44104</c:v>
                      </c:pt>
                      <c:pt idx="20">
                        <c:v>44167</c:v>
                      </c:pt>
                      <c:pt idx="21">
                        <c:v>44223</c:v>
                      </c:pt>
                      <c:pt idx="22">
                        <c:v>44285</c:v>
                      </c:pt>
                      <c:pt idx="23">
                        <c:v>44345</c:v>
                      </c:pt>
                      <c:pt idx="24">
                        <c:v>44405</c:v>
                      </c:pt>
                      <c:pt idx="25">
                        <c:v>44504</c:v>
                      </c:pt>
                      <c:pt idx="26">
                        <c:v>44531</c:v>
                      </c:pt>
                      <c:pt idx="27">
                        <c:v>44592</c:v>
                      </c:pt>
                      <c:pt idx="28">
                        <c:v>44650</c:v>
                      </c:pt>
                      <c:pt idx="29">
                        <c:v>44711</c:v>
                      </c:pt>
                      <c:pt idx="30">
                        <c:v>44770</c:v>
                      </c:pt>
                      <c:pt idx="31">
                        <c:v>44833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altitude!$BW$324:$BW$331</c15:sqref>
                        </c15:formulaRef>
                      </c:ext>
                    </c:extLst>
                    <c:numCache>
                      <c:formatCode>0.000</c:formatCode>
                      <c:ptCount val="8"/>
                      <c:pt idx="0">
                        <c:v>0</c:v>
                      </c:pt>
                      <c:pt idx="1">
                        <c:v>2.1000000000015007E-2</c:v>
                      </c:pt>
                      <c:pt idx="2">
                        <c:v>3.4000000000020236E-2</c:v>
                      </c:pt>
                      <c:pt idx="3">
                        <c:v>4.6000000000020691E-2</c:v>
                      </c:pt>
                      <c:pt idx="4">
                        <c:v>5.5000000000006821E-2</c:v>
                      </c:pt>
                      <c:pt idx="5">
                        <c:v>6.3000000000016598E-2</c:v>
                      </c:pt>
                      <c:pt idx="6">
                        <c:v>7.5000000000017053E-2</c:v>
                      </c:pt>
                      <c:pt idx="7">
                        <c:v>8.2000000000022055E-2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84F4-4145-AEBF-68EED1D12855}"/>
                  </c:ext>
                </c:extLst>
              </c15:ser>
            </c15:filteredLineSeries>
          </c:ext>
        </c:extLst>
      </c:lineChart>
      <c:dateAx>
        <c:axId val="119294976"/>
        <c:scaling>
          <c:orientation val="minMax"/>
          <c:max val="44804"/>
          <c:min val="43010"/>
        </c:scaling>
        <c:delete val="0"/>
        <c:axPos val="b"/>
        <c:numFmt formatCode="dd/mm/yy;@" sourceLinked="0"/>
        <c:majorTickMark val="out"/>
        <c:minorTickMark val="none"/>
        <c:tickLblPos val="nextTo"/>
        <c:txPr>
          <a:bodyPr/>
          <a:lstStyle/>
          <a:p>
            <a:pPr algn="ctr">
              <a:defRPr lang="fr-FR" sz="10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19296768"/>
        <c:crossesAt val="-5.000000000000001E-2"/>
        <c:auto val="1"/>
        <c:lblOffset val="100"/>
        <c:baseTimeUnit val="days"/>
        <c:majorUnit val="2"/>
        <c:majorTimeUnit val="months"/>
      </c:dateAx>
      <c:valAx>
        <c:axId val="119296768"/>
        <c:scaling>
          <c:orientation val="minMax"/>
          <c:max val="0.45"/>
          <c:min val="0"/>
        </c:scaling>
        <c:delete val="0"/>
        <c:axPos val="l"/>
        <c:majorGridlines>
          <c:spPr>
            <a:ln>
              <a:prstDash val="sysDot"/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en mètre</a:t>
                </a:r>
              </a:p>
            </c:rich>
          </c:tx>
          <c:layout/>
          <c:overlay val="0"/>
        </c:title>
        <c:numFmt formatCode="#,##0.000" sourceLinked="0"/>
        <c:majorTickMark val="out"/>
        <c:minorTickMark val="none"/>
        <c:tickLblPos val="nextTo"/>
        <c:txPr>
          <a:bodyPr/>
          <a:lstStyle/>
          <a:p>
            <a:pPr>
              <a:defRPr sz="1100"/>
            </a:pPr>
            <a:endParaRPr lang="fr-FR"/>
          </a:p>
        </c:txPr>
        <c:crossAx val="119294976"/>
        <c:crosses val="autoZero"/>
        <c:crossBetween val="between"/>
        <c:majorUnit val="5.000000000000001E-2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0.82201959673754721"/>
          <c:y val="0.38136297910296629"/>
          <c:w val="0.12832503279242788"/>
          <c:h val="0.2674020092648498"/>
        </c:manualLayout>
      </c:layout>
      <c:overlay val="0"/>
      <c:txPr>
        <a:bodyPr/>
        <a:lstStyle/>
        <a:p>
          <a:pPr>
            <a:defRPr sz="1200"/>
          </a:pPr>
          <a:endParaRPr lang="fr-FR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 paperSize="9" orientation="portrait"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sz="1400" b="1" i="0" baseline="0">
                <a:effectLst/>
              </a:rPr>
              <a:t>Déplacement  cumulé </a:t>
            </a:r>
            <a:r>
              <a:rPr lang="en-US" sz="1200" b="1" i="0" baseline="0">
                <a:effectLst/>
              </a:rPr>
              <a:t>depuis le 02/10/2017</a:t>
            </a:r>
            <a:endParaRPr lang="fr-FR" sz="1200">
              <a:effectLst/>
            </a:endParaRPr>
          </a:p>
          <a:p>
            <a:pPr>
              <a:defRPr/>
            </a:pPr>
            <a:r>
              <a:rPr lang="en-US" sz="1200" b="1" i="0" u="none" strike="noStrike" baseline="0">
                <a:effectLst/>
              </a:rPr>
              <a:t>Fissuromètre F2 (R1092/R0194) - </a:t>
            </a:r>
            <a:r>
              <a:rPr lang="en-US" sz="1200" b="1" i="0" baseline="0">
                <a:effectLst/>
              </a:rPr>
              <a:t>Commune de Lochwiller(67)</a:t>
            </a:r>
            <a:endParaRPr lang="fr-FR" sz="1200">
              <a:effectLst/>
            </a:endParaRPr>
          </a:p>
        </c:rich>
      </c:tx>
      <c:layout>
        <c:manualLayout>
          <c:xMode val="edge"/>
          <c:yMode val="edge"/>
          <c:x val="0.15977518518518519"/>
          <c:y val="2.8863636363636362E-2"/>
        </c:manualLayout>
      </c:layout>
      <c:overlay val="0"/>
    </c:title>
    <c:autoTitleDeleted val="0"/>
    <c:plotArea>
      <c:layout>
        <c:manualLayout>
          <c:layoutTarget val="inner"/>
          <c:xMode val="edge"/>
          <c:yMode val="edge"/>
          <c:x val="0.13480796296296296"/>
          <c:y val="0.16695881944166327"/>
          <c:w val="0.69894037037037027"/>
          <c:h val="0.67594846449810408"/>
        </c:manualLayout>
      </c:layout>
      <c:lineChart>
        <c:grouping val="standard"/>
        <c:varyColors val="0"/>
        <c:ser>
          <c:idx val="3"/>
          <c:order val="4"/>
          <c:tx>
            <c:strRef>
              <c:f>'planimétrie directe'!$BO$244</c:f>
              <c:strCache>
                <c:ptCount val="1"/>
                <c:pt idx="0">
                  <c:v>1092</c:v>
                </c:pt>
              </c:strCache>
            </c:strRef>
          </c:tx>
          <c:cat>
            <c:numRef>
              <c:f>'planimétrie directe'!$A$258:$A$291</c:f>
              <c:numCache>
                <c:formatCode>m/d/yyyy</c:formatCode>
                <c:ptCount val="34"/>
                <c:pt idx="0">
                  <c:v>43010</c:v>
                </c:pt>
                <c:pt idx="1">
                  <c:v>43068</c:v>
                </c:pt>
                <c:pt idx="2">
                  <c:v>43129</c:v>
                </c:pt>
                <c:pt idx="3">
                  <c:v>43188</c:v>
                </c:pt>
                <c:pt idx="4">
                  <c:v>43251</c:v>
                </c:pt>
                <c:pt idx="5">
                  <c:v>43312</c:v>
                </c:pt>
                <c:pt idx="6">
                  <c:v>43375</c:v>
                </c:pt>
                <c:pt idx="7">
                  <c:v>43438</c:v>
                </c:pt>
                <c:pt idx="8">
                  <c:v>43494</c:v>
                </c:pt>
                <c:pt idx="9">
                  <c:v>43551</c:v>
                </c:pt>
                <c:pt idx="10">
                  <c:v>43613</c:v>
                </c:pt>
                <c:pt idx="11">
                  <c:v>43678</c:v>
                </c:pt>
                <c:pt idx="12">
                  <c:v>43738</c:v>
                </c:pt>
                <c:pt idx="13">
                  <c:v>43801</c:v>
                </c:pt>
                <c:pt idx="14">
                  <c:v>43860</c:v>
                </c:pt>
                <c:pt idx="15">
                  <c:v>43916</c:v>
                </c:pt>
                <c:pt idx="16">
                  <c:v>43979</c:v>
                </c:pt>
                <c:pt idx="17">
                  <c:v>44046</c:v>
                </c:pt>
                <c:pt idx="18">
                  <c:v>44068</c:v>
                </c:pt>
                <c:pt idx="19">
                  <c:v>44104</c:v>
                </c:pt>
                <c:pt idx="20">
                  <c:v>44167</c:v>
                </c:pt>
                <c:pt idx="21">
                  <c:v>44223</c:v>
                </c:pt>
                <c:pt idx="22">
                  <c:v>44285</c:v>
                </c:pt>
                <c:pt idx="23">
                  <c:v>44345</c:v>
                </c:pt>
                <c:pt idx="24">
                  <c:v>44405</c:v>
                </c:pt>
                <c:pt idx="25">
                  <c:v>44504</c:v>
                </c:pt>
                <c:pt idx="26">
                  <c:v>44531</c:v>
                </c:pt>
                <c:pt idx="27">
                  <c:v>44532</c:v>
                </c:pt>
                <c:pt idx="28">
                  <c:v>44588</c:v>
                </c:pt>
                <c:pt idx="29">
                  <c:v>44650</c:v>
                </c:pt>
                <c:pt idx="30">
                  <c:v>44711</c:v>
                </c:pt>
                <c:pt idx="31">
                  <c:v>44770</c:v>
                </c:pt>
                <c:pt idx="32">
                  <c:v>44833</c:v>
                </c:pt>
              </c:numCache>
            </c:numRef>
          </c:cat>
          <c:val>
            <c:numRef>
              <c:f>'planimétrie directe'!$BO$258:$BO$291</c:f>
              <c:numCache>
                <c:formatCode>0.000</c:formatCode>
                <c:ptCount val="34"/>
                <c:pt idx="0">
                  <c:v>0</c:v>
                </c:pt>
                <c:pt idx="1">
                  <c:v>1.4E-2</c:v>
                </c:pt>
                <c:pt idx="2">
                  <c:v>3.5341194353029813E-2</c:v>
                </c:pt>
                <c:pt idx="3">
                  <c:v>4.741307832322976E-2</c:v>
                </c:pt>
                <c:pt idx="4">
                  <c:v>7.0000000000000007E-2</c:v>
                </c:pt>
                <c:pt idx="5">
                  <c:v>8.7999999999999995E-2</c:v>
                </c:pt>
                <c:pt idx="6">
                  <c:v>0.105</c:v>
                </c:pt>
                <c:pt idx="7">
                  <c:v>0.11600000000000001</c:v>
                </c:pt>
                <c:pt idx="8">
                  <c:v>0.13300000000000001</c:v>
                </c:pt>
                <c:pt idx="9">
                  <c:v>0.14099999999999999</c:v>
                </c:pt>
                <c:pt idx="10">
                  <c:v>0.156</c:v>
                </c:pt>
                <c:pt idx="11">
                  <c:v>0.182</c:v>
                </c:pt>
                <c:pt idx="12">
                  <c:v>0.17599999999999999</c:v>
                </c:pt>
                <c:pt idx="13">
                  <c:v>0.20899999999999999</c:v>
                </c:pt>
                <c:pt idx="14">
                  <c:v>0.20899999999999999</c:v>
                </c:pt>
                <c:pt idx="15">
                  <c:v>0.22500000000000001</c:v>
                </c:pt>
                <c:pt idx="16">
                  <c:v>0.22500000000000001</c:v>
                </c:pt>
                <c:pt idx="17">
                  <c:v>0.248</c:v>
                </c:pt>
                <c:pt idx="18">
                  <c:v>0.2601557228793569</c:v>
                </c:pt>
                <c:pt idx="19">
                  <c:v>0.27100000000000002</c:v>
                </c:pt>
                <c:pt idx="20">
                  <c:v>0.27825527857634941</c:v>
                </c:pt>
                <c:pt idx="21">
                  <c:v>0.28180134855187822</c:v>
                </c:pt>
                <c:pt idx="22">
                  <c:v>0.29351831321988009</c:v>
                </c:pt>
                <c:pt idx="23">
                  <c:v>0.29299999999999998</c:v>
                </c:pt>
                <c:pt idx="24">
                  <c:v>0.312</c:v>
                </c:pt>
                <c:pt idx="25">
                  <c:v>0.32457972855520273</c:v>
                </c:pt>
                <c:pt idx="26">
                  <c:v>0.32457972855520273</c:v>
                </c:pt>
                <c:pt idx="27">
                  <c:v>0.32500000000000001</c:v>
                </c:pt>
                <c:pt idx="28">
                  <c:v>0.33300000000000002</c:v>
                </c:pt>
                <c:pt idx="29">
                  <c:v>0.33600000000000002</c:v>
                </c:pt>
                <c:pt idx="30">
                  <c:v>0.3396233211394406</c:v>
                </c:pt>
                <c:pt idx="31">
                  <c:v>0.35096723491163506</c:v>
                </c:pt>
                <c:pt idx="32">
                  <c:v>0.36699999999999999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F2EE-4AD6-9401-CD06606666B5}"/>
            </c:ext>
          </c:extLst>
        </c:ser>
        <c:ser>
          <c:idx val="5"/>
          <c:order val="5"/>
          <c:tx>
            <c:strRef>
              <c:f>'planimétrie directe'!$BQ$244</c:f>
              <c:strCache>
                <c:ptCount val="1"/>
                <c:pt idx="0">
                  <c:v>1094</c:v>
                </c:pt>
              </c:strCache>
            </c:strRef>
          </c:tx>
          <c:cat>
            <c:numRef>
              <c:f>'planimétrie directe'!$A$258:$A$291</c:f>
              <c:numCache>
                <c:formatCode>m/d/yyyy</c:formatCode>
                <c:ptCount val="34"/>
                <c:pt idx="0">
                  <c:v>43010</c:v>
                </c:pt>
                <c:pt idx="1">
                  <c:v>43068</c:v>
                </c:pt>
                <c:pt idx="2">
                  <c:v>43129</c:v>
                </c:pt>
                <c:pt idx="3">
                  <c:v>43188</c:v>
                </c:pt>
                <c:pt idx="4">
                  <c:v>43251</c:v>
                </c:pt>
                <c:pt idx="5">
                  <c:v>43312</c:v>
                </c:pt>
                <c:pt idx="6">
                  <c:v>43375</c:v>
                </c:pt>
                <c:pt idx="7">
                  <c:v>43438</c:v>
                </c:pt>
                <c:pt idx="8">
                  <c:v>43494</c:v>
                </c:pt>
                <c:pt idx="9">
                  <c:v>43551</c:v>
                </c:pt>
                <c:pt idx="10">
                  <c:v>43613</c:v>
                </c:pt>
                <c:pt idx="11">
                  <c:v>43678</c:v>
                </c:pt>
                <c:pt idx="12">
                  <c:v>43738</c:v>
                </c:pt>
                <c:pt idx="13">
                  <c:v>43801</c:v>
                </c:pt>
                <c:pt idx="14">
                  <c:v>43860</c:v>
                </c:pt>
                <c:pt idx="15">
                  <c:v>43916</c:v>
                </c:pt>
                <c:pt idx="16">
                  <c:v>43979</c:v>
                </c:pt>
                <c:pt idx="17">
                  <c:v>44046</c:v>
                </c:pt>
                <c:pt idx="18">
                  <c:v>44068</c:v>
                </c:pt>
                <c:pt idx="19">
                  <c:v>44104</c:v>
                </c:pt>
                <c:pt idx="20">
                  <c:v>44167</c:v>
                </c:pt>
                <c:pt idx="21">
                  <c:v>44223</c:v>
                </c:pt>
                <c:pt idx="22">
                  <c:v>44285</c:v>
                </c:pt>
                <c:pt idx="23">
                  <c:v>44345</c:v>
                </c:pt>
                <c:pt idx="24">
                  <c:v>44405</c:v>
                </c:pt>
                <c:pt idx="25">
                  <c:v>44504</c:v>
                </c:pt>
                <c:pt idx="26">
                  <c:v>44531</c:v>
                </c:pt>
                <c:pt idx="27">
                  <c:v>44532</c:v>
                </c:pt>
                <c:pt idx="28">
                  <c:v>44588</c:v>
                </c:pt>
                <c:pt idx="29">
                  <c:v>44650</c:v>
                </c:pt>
                <c:pt idx="30">
                  <c:v>44711</c:v>
                </c:pt>
                <c:pt idx="31">
                  <c:v>44770</c:v>
                </c:pt>
                <c:pt idx="32">
                  <c:v>44833</c:v>
                </c:pt>
              </c:numCache>
            </c:numRef>
          </c:cat>
          <c:val>
            <c:numRef>
              <c:f>'planimétrie directe'!$BQ$258:$BQ$291</c:f>
              <c:numCache>
                <c:formatCode>0.000</c:formatCode>
                <c:ptCount val="34"/>
                <c:pt idx="0">
                  <c:v>0</c:v>
                </c:pt>
                <c:pt idx="1">
                  <c:v>1.4E-2</c:v>
                </c:pt>
                <c:pt idx="2">
                  <c:v>3.0364453043908304E-2</c:v>
                </c:pt>
                <c:pt idx="3">
                  <c:v>4.1109609657288999E-2</c:v>
                </c:pt>
                <c:pt idx="4">
                  <c:v>5.1999999999999998E-2</c:v>
                </c:pt>
                <c:pt idx="5">
                  <c:v>0.06</c:v>
                </c:pt>
                <c:pt idx="6">
                  <c:v>7.0999999999999994E-2</c:v>
                </c:pt>
                <c:pt idx="7">
                  <c:v>7.8E-2</c:v>
                </c:pt>
                <c:pt idx="8">
                  <c:v>9.0999999999999998E-2</c:v>
                </c:pt>
                <c:pt idx="9">
                  <c:v>9.7000000000000003E-2</c:v>
                </c:pt>
                <c:pt idx="10">
                  <c:v>0.107</c:v>
                </c:pt>
                <c:pt idx="11">
                  <c:v>0.11899999999999999</c:v>
                </c:pt>
                <c:pt idx="12">
                  <c:v>0.129</c:v>
                </c:pt>
                <c:pt idx="13">
                  <c:v>0.13900000000000001</c:v>
                </c:pt>
                <c:pt idx="14">
                  <c:v>0.13900000000000001</c:v>
                </c:pt>
                <c:pt idx="15">
                  <c:v>0.154</c:v>
                </c:pt>
                <c:pt idx="16">
                  <c:v>0.154</c:v>
                </c:pt>
                <c:pt idx="17">
                  <c:v>0.16700000000000001</c:v>
                </c:pt>
                <c:pt idx="18">
                  <c:v>0.16733499355300149</c:v>
                </c:pt>
                <c:pt idx="19">
                  <c:v>0.18099999999999999</c:v>
                </c:pt>
                <c:pt idx="20">
                  <c:v>0.18456976999126409</c:v>
                </c:pt>
                <c:pt idx="21">
                  <c:v>0.19041270981748246</c:v>
                </c:pt>
                <c:pt idx="22">
                  <c:v>0.19961212395713285</c:v>
                </c:pt>
                <c:pt idx="23">
                  <c:v>0.19900000000000001</c:v>
                </c:pt>
                <c:pt idx="24">
                  <c:v>0.216</c:v>
                </c:pt>
                <c:pt idx="25">
                  <c:v>0.22051303826063401</c:v>
                </c:pt>
                <c:pt idx="26">
                  <c:v>0.22051303826063401</c:v>
                </c:pt>
                <c:pt idx="27">
                  <c:v>0.223</c:v>
                </c:pt>
                <c:pt idx="28">
                  <c:v>0.22500000000000001</c:v>
                </c:pt>
                <c:pt idx="29">
                  <c:v>0.22600000000000001</c:v>
                </c:pt>
                <c:pt idx="30">
                  <c:v>0.22828052935241749</c:v>
                </c:pt>
                <c:pt idx="31">
                  <c:v>0.23181458119878748</c:v>
                </c:pt>
                <c:pt idx="32">
                  <c:v>0.24399999999999999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F2EE-4AD6-9401-CD06606666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24672256"/>
        <c:axId val="124682240"/>
        <c:extLst>
          <c:ext xmlns:c15="http://schemas.microsoft.com/office/drawing/2012/chart" uri="{02D57815-91ED-43cb-92C2-25804820EDAC}">
            <c15:filteredLineSeries>
              <c15:ser>
                <c:idx val="1"/>
                <c:order val="0"/>
                <c:tx>
                  <c:strRef>
                    <c:extLst>
                      <c:ext uri="{02D57815-91ED-43cb-92C2-25804820EDAC}">
                        <c15:formulaRef>
                          <c15:sqref>'planimétrie directe'!$P$135</c15:sqref>
                        </c15:formulaRef>
                      </c:ext>
                    </c:extLst>
                    <c:strCache>
                      <c:ptCount val="1"/>
                      <c:pt idx="0">
                        <c:v>1021 a</c:v>
                      </c:pt>
                    </c:strCache>
                  </c:strRef>
                </c:tx>
                <c:spPr>
                  <a:ln w="19050"/>
                </c:spPr>
                <c:cat>
                  <c:numRef>
                    <c:extLst>
                      <c:ext uri="{02D57815-91ED-43cb-92C2-25804820EDAC}">
                        <c15:formulaRef>
                          <c15:sqref>'planimétrie directe'!$A$258:$A$291</c15:sqref>
                        </c15:formulaRef>
                      </c:ext>
                    </c:extLst>
                    <c:numCache>
                      <c:formatCode>m/d/yyyy</c:formatCode>
                      <c:ptCount val="34"/>
                      <c:pt idx="0">
                        <c:v>43010</c:v>
                      </c:pt>
                      <c:pt idx="1">
                        <c:v>43068</c:v>
                      </c:pt>
                      <c:pt idx="2">
                        <c:v>43129</c:v>
                      </c:pt>
                      <c:pt idx="3">
                        <c:v>43188</c:v>
                      </c:pt>
                      <c:pt idx="4">
                        <c:v>43251</c:v>
                      </c:pt>
                      <c:pt idx="5">
                        <c:v>43312</c:v>
                      </c:pt>
                      <c:pt idx="6">
                        <c:v>43375</c:v>
                      </c:pt>
                      <c:pt idx="7">
                        <c:v>43438</c:v>
                      </c:pt>
                      <c:pt idx="8">
                        <c:v>43494</c:v>
                      </c:pt>
                      <c:pt idx="9">
                        <c:v>43551</c:v>
                      </c:pt>
                      <c:pt idx="10">
                        <c:v>43613</c:v>
                      </c:pt>
                      <c:pt idx="11">
                        <c:v>43678</c:v>
                      </c:pt>
                      <c:pt idx="12">
                        <c:v>43738</c:v>
                      </c:pt>
                      <c:pt idx="13">
                        <c:v>43801</c:v>
                      </c:pt>
                      <c:pt idx="14">
                        <c:v>43860</c:v>
                      </c:pt>
                      <c:pt idx="15">
                        <c:v>43916</c:v>
                      </c:pt>
                      <c:pt idx="16">
                        <c:v>43979</c:v>
                      </c:pt>
                      <c:pt idx="17">
                        <c:v>44046</c:v>
                      </c:pt>
                      <c:pt idx="18">
                        <c:v>44068</c:v>
                      </c:pt>
                      <c:pt idx="19">
                        <c:v>44104</c:v>
                      </c:pt>
                      <c:pt idx="20">
                        <c:v>44167</c:v>
                      </c:pt>
                      <c:pt idx="21">
                        <c:v>44223</c:v>
                      </c:pt>
                      <c:pt idx="22">
                        <c:v>44285</c:v>
                      </c:pt>
                      <c:pt idx="23">
                        <c:v>44345</c:v>
                      </c:pt>
                      <c:pt idx="24">
                        <c:v>44405</c:v>
                      </c:pt>
                      <c:pt idx="25">
                        <c:v>44504</c:v>
                      </c:pt>
                      <c:pt idx="26">
                        <c:v>44531</c:v>
                      </c:pt>
                      <c:pt idx="27">
                        <c:v>44532</c:v>
                      </c:pt>
                      <c:pt idx="28">
                        <c:v>44588</c:v>
                      </c:pt>
                      <c:pt idx="29">
                        <c:v>44650</c:v>
                      </c:pt>
                      <c:pt idx="30">
                        <c:v>44711</c:v>
                      </c:pt>
                      <c:pt idx="31">
                        <c:v>44770</c:v>
                      </c:pt>
                      <c:pt idx="32">
                        <c:v>44833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'planimétrie directe'!$P$136:$P$166</c15:sqref>
                        </c15:formulaRef>
                      </c:ext>
                    </c:extLst>
                    <c:numCache>
                      <c:formatCode>0.000</c:formatCode>
                      <c:ptCount val="31"/>
                      <c:pt idx="0" formatCode="General">
                        <c:v>0</c:v>
                      </c:pt>
                      <c:pt idx="1">
                        <c:v>1.0999999999999999E-2</c:v>
                      </c:pt>
                      <c:pt idx="2">
                        <c:v>0.03</c:v>
                      </c:pt>
                      <c:pt idx="3">
                        <c:v>4.5999999999999999E-2</c:v>
                      </c:pt>
                      <c:pt idx="4">
                        <c:v>5.7000000000000002E-2</c:v>
                      </c:pt>
                      <c:pt idx="5">
                        <c:v>7.2999999999999995E-2</c:v>
                      </c:pt>
                      <c:pt idx="6">
                        <c:v>8.6999999999999994E-2</c:v>
                      </c:pt>
                      <c:pt idx="7">
                        <c:v>0.11600000000000001</c:v>
                      </c:pt>
                      <c:pt idx="8">
                        <c:v>0.129</c:v>
                      </c:pt>
                      <c:pt idx="9">
                        <c:v>0.14399999999999999</c:v>
                      </c:pt>
                      <c:pt idx="10">
                        <c:v>0.156</c:v>
                      </c:pt>
                      <c:pt idx="11">
                        <c:v>0.17599999999999999</c:v>
                      </c:pt>
                      <c:pt idx="12">
                        <c:v>0.186</c:v>
                      </c:pt>
                      <c:pt idx="13">
                        <c:v>0.20799999999999999</c:v>
                      </c:pt>
                      <c:pt idx="14">
                        <c:v>0.215</c:v>
                      </c:pt>
                      <c:pt idx="15">
                        <c:v>0.22500000000000001</c:v>
                      </c:pt>
                      <c:pt idx="16">
                        <c:v>0.24299999999999999</c:v>
                      </c:pt>
                      <c:pt idx="17">
                        <c:v>0.255</c:v>
                      </c:pt>
                      <c:pt idx="18">
                        <c:v>0.26700000000000002</c:v>
                      </c:pt>
                      <c:pt idx="19">
                        <c:v>0.28299999999999997</c:v>
                      </c:pt>
                      <c:pt idx="20">
                        <c:v>0.29199999999999998</c:v>
                      </c:pt>
                      <c:pt idx="22">
                        <c:v>0.31</c:v>
                      </c:pt>
                      <c:pt idx="23">
                        <c:v>0.32300000000000001</c:v>
                      </c:pt>
                      <c:pt idx="24">
                        <c:v>0.34200000000000003</c:v>
                      </c:pt>
                      <c:pt idx="25">
                        <c:v>0.35399999999999998</c:v>
                      </c:pt>
                      <c:pt idx="26">
                        <c:v>0.36799999999999999</c:v>
                      </c:pt>
                      <c:pt idx="27">
                        <c:v>0.379</c:v>
                      </c:pt>
                      <c:pt idx="28">
                        <c:v>0.39300000000000002</c:v>
                      </c:pt>
                      <c:pt idx="29">
                        <c:v>0.40200000000000002</c:v>
                      </c:pt>
                      <c:pt idx="30">
                        <c:v>0.41199999999999998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0-F2EE-4AD6-9401-CD06606666B5}"/>
                  </c:ext>
                </c:extLst>
              </c15:ser>
            </c15:filteredLineSeries>
            <c15:filteredLineSeries>
              <c15:ser>
                <c:idx val="13"/>
                <c:order val="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'planimétrie directe'!$AH$135</c15:sqref>
                        </c15:formulaRef>
                      </c:ext>
                    </c:extLst>
                    <c:strCache>
                      <c:ptCount val="1"/>
                      <c:pt idx="0">
                        <c:v>1036 a</c:v>
                      </c:pt>
                    </c:strCache>
                  </c:strRef>
                </c:tx>
                <c:spPr>
                  <a:ln w="19050"/>
                </c:spPr>
                <c:cat>
                  <c:numRef>
                    <c:extLst>
                      <c:ext xmlns:c15="http://schemas.microsoft.com/office/drawing/2012/chart" uri="{02D57815-91ED-43cb-92C2-25804820EDAC}">
                        <c15:formulaRef>
                          <c15:sqref>'planimétrie directe'!$A$258:$A$291</c15:sqref>
                        </c15:formulaRef>
                      </c:ext>
                    </c:extLst>
                    <c:numCache>
                      <c:formatCode>m/d/yyyy</c:formatCode>
                      <c:ptCount val="34"/>
                      <c:pt idx="0">
                        <c:v>43010</c:v>
                      </c:pt>
                      <c:pt idx="1">
                        <c:v>43068</c:v>
                      </c:pt>
                      <c:pt idx="2">
                        <c:v>43129</c:v>
                      </c:pt>
                      <c:pt idx="3">
                        <c:v>43188</c:v>
                      </c:pt>
                      <c:pt idx="4">
                        <c:v>43251</c:v>
                      </c:pt>
                      <c:pt idx="5">
                        <c:v>43312</c:v>
                      </c:pt>
                      <c:pt idx="6">
                        <c:v>43375</c:v>
                      </c:pt>
                      <c:pt idx="7">
                        <c:v>43438</c:v>
                      </c:pt>
                      <c:pt idx="8">
                        <c:v>43494</c:v>
                      </c:pt>
                      <c:pt idx="9">
                        <c:v>43551</c:v>
                      </c:pt>
                      <c:pt idx="10">
                        <c:v>43613</c:v>
                      </c:pt>
                      <c:pt idx="11">
                        <c:v>43678</c:v>
                      </c:pt>
                      <c:pt idx="12">
                        <c:v>43738</c:v>
                      </c:pt>
                      <c:pt idx="13">
                        <c:v>43801</c:v>
                      </c:pt>
                      <c:pt idx="14">
                        <c:v>43860</c:v>
                      </c:pt>
                      <c:pt idx="15">
                        <c:v>43916</c:v>
                      </c:pt>
                      <c:pt idx="16">
                        <c:v>43979</c:v>
                      </c:pt>
                      <c:pt idx="17">
                        <c:v>44046</c:v>
                      </c:pt>
                      <c:pt idx="18">
                        <c:v>44068</c:v>
                      </c:pt>
                      <c:pt idx="19">
                        <c:v>44104</c:v>
                      </c:pt>
                      <c:pt idx="20">
                        <c:v>44167</c:v>
                      </c:pt>
                      <c:pt idx="21">
                        <c:v>44223</c:v>
                      </c:pt>
                      <c:pt idx="22">
                        <c:v>44285</c:v>
                      </c:pt>
                      <c:pt idx="23">
                        <c:v>44345</c:v>
                      </c:pt>
                      <c:pt idx="24">
                        <c:v>44405</c:v>
                      </c:pt>
                      <c:pt idx="25">
                        <c:v>44504</c:v>
                      </c:pt>
                      <c:pt idx="26">
                        <c:v>44531</c:v>
                      </c:pt>
                      <c:pt idx="27">
                        <c:v>44532</c:v>
                      </c:pt>
                      <c:pt idx="28">
                        <c:v>44588</c:v>
                      </c:pt>
                      <c:pt idx="29">
                        <c:v>44650</c:v>
                      </c:pt>
                      <c:pt idx="30">
                        <c:v>44711</c:v>
                      </c:pt>
                      <c:pt idx="31">
                        <c:v>44770</c:v>
                      </c:pt>
                      <c:pt idx="32">
                        <c:v>44833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'planimétrie directe'!$AH$136:$AH$165</c15:sqref>
                        </c15:formulaRef>
                      </c:ext>
                    </c:extLst>
                    <c:numCache>
                      <c:formatCode>0.000</c:formatCode>
                      <c:ptCount val="30"/>
                      <c:pt idx="0" formatCode="General">
                        <c:v>0</c:v>
                      </c:pt>
                      <c:pt idx="1">
                        <c:v>1.2999999999999999E-2</c:v>
                      </c:pt>
                      <c:pt idx="2">
                        <c:v>4.1000000000000002E-2</c:v>
                      </c:pt>
                      <c:pt idx="3">
                        <c:v>5.7000000000000002E-2</c:v>
                      </c:pt>
                      <c:pt idx="4">
                        <c:v>8.1000000000000003E-2</c:v>
                      </c:pt>
                      <c:pt idx="5">
                        <c:v>0.108</c:v>
                      </c:pt>
                      <c:pt idx="6">
                        <c:v>0.13</c:v>
                      </c:pt>
                      <c:pt idx="7">
                        <c:v>0.155</c:v>
                      </c:pt>
                      <c:pt idx="8">
                        <c:v>0.184</c:v>
                      </c:pt>
                      <c:pt idx="9">
                        <c:v>0.215</c:v>
                      </c:pt>
                      <c:pt idx="10">
                        <c:v>0.23699999999999999</c:v>
                      </c:pt>
                      <c:pt idx="11">
                        <c:v>0.255</c:v>
                      </c:pt>
                      <c:pt idx="12">
                        <c:v>0.27700000000000002</c:v>
                      </c:pt>
                      <c:pt idx="13">
                        <c:v>0.309</c:v>
                      </c:pt>
                      <c:pt idx="14">
                        <c:v>0.318</c:v>
                      </c:pt>
                      <c:pt idx="15">
                        <c:v>0.33</c:v>
                      </c:pt>
                      <c:pt idx="16">
                        <c:v>0.34899999999999998</c:v>
                      </c:pt>
                      <c:pt idx="17">
                        <c:v>0.372</c:v>
                      </c:pt>
                      <c:pt idx="18">
                        <c:v>0.39500000000000002</c:v>
                      </c:pt>
                      <c:pt idx="19">
                        <c:v>0.41699999999999998</c:v>
                      </c:pt>
                      <c:pt idx="20">
                        <c:v>0.435</c:v>
                      </c:pt>
                      <c:pt idx="21">
                        <c:v>0.45700000000000002</c:v>
                      </c:pt>
                      <c:pt idx="22">
                        <c:v>0.47399999999999998</c:v>
                      </c:pt>
                      <c:pt idx="23">
                        <c:v>0.49</c:v>
                      </c:pt>
                      <c:pt idx="24">
                        <c:v>0.51300000000000001</c:v>
                      </c:pt>
                      <c:pt idx="25">
                        <c:v>0.52400000000000002</c:v>
                      </c:pt>
                      <c:pt idx="26">
                        <c:v>0.54900000000000004</c:v>
                      </c:pt>
                      <c:pt idx="27">
                        <c:v>0.56299999999999994</c:v>
                      </c:pt>
                      <c:pt idx="28">
                        <c:v>0.57699999999999996</c:v>
                      </c:pt>
                      <c:pt idx="29">
                        <c:v>0.59299999999999997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F2EE-4AD6-9401-CD06606666B5}"/>
                  </c:ext>
                </c:extLst>
              </c15:ser>
            </c15:filteredLineSeries>
            <c15:filteredLineSeries>
              <c15:ser>
                <c:idx val="0"/>
                <c:order val="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'planimétrie directe'!$BM$244</c15:sqref>
                        </c15:formulaRef>
                      </c:ext>
                    </c:extLst>
                    <c:strCache>
                      <c:ptCount val="1"/>
                      <c:pt idx="0">
                        <c:v>1090</c:v>
                      </c:pt>
                    </c:strCache>
                  </c:strRef>
                </c:tx>
                <c:cat>
                  <c:numRef>
                    <c:extLst>
                      <c:ext xmlns:c15="http://schemas.microsoft.com/office/drawing/2012/chart" uri="{02D57815-91ED-43cb-92C2-25804820EDAC}">
                        <c15:formulaRef>
                          <c15:sqref>'planimétrie directe'!$A$258:$A$291</c15:sqref>
                        </c15:formulaRef>
                      </c:ext>
                    </c:extLst>
                    <c:numCache>
                      <c:formatCode>m/d/yyyy</c:formatCode>
                      <c:ptCount val="34"/>
                      <c:pt idx="0">
                        <c:v>43010</c:v>
                      </c:pt>
                      <c:pt idx="1">
                        <c:v>43068</c:v>
                      </c:pt>
                      <c:pt idx="2">
                        <c:v>43129</c:v>
                      </c:pt>
                      <c:pt idx="3">
                        <c:v>43188</c:v>
                      </c:pt>
                      <c:pt idx="4">
                        <c:v>43251</c:v>
                      </c:pt>
                      <c:pt idx="5">
                        <c:v>43312</c:v>
                      </c:pt>
                      <c:pt idx="6">
                        <c:v>43375</c:v>
                      </c:pt>
                      <c:pt idx="7">
                        <c:v>43438</c:v>
                      </c:pt>
                      <c:pt idx="8">
                        <c:v>43494</c:v>
                      </c:pt>
                      <c:pt idx="9">
                        <c:v>43551</c:v>
                      </c:pt>
                      <c:pt idx="10">
                        <c:v>43613</c:v>
                      </c:pt>
                      <c:pt idx="11">
                        <c:v>43678</c:v>
                      </c:pt>
                      <c:pt idx="12">
                        <c:v>43738</c:v>
                      </c:pt>
                      <c:pt idx="13">
                        <c:v>43801</c:v>
                      </c:pt>
                      <c:pt idx="14">
                        <c:v>43860</c:v>
                      </c:pt>
                      <c:pt idx="15">
                        <c:v>43916</c:v>
                      </c:pt>
                      <c:pt idx="16">
                        <c:v>43979</c:v>
                      </c:pt>
                      <c:pt idx="17">
                        <c:v>44046</c:v>
                      </c:pt>
                      <c:pt idx="18">
                        <c:v>44068</c:v>
                      </c:pt>
                      <c:pt idx="19">
                        <c:v>44104</c:v>
                      </c:pt>
                      <c:pt idx="20">
                        <c:v>44167</c:v>
                      </c:pt>
                      <c:pt idx="21">
                        <c:v>44223</c:v>
                      </c:pt>
                      <c:pt idx="22">
                        <c:v>44285</c:v>
                      </c:pt>
                      <c:pt idx="23">
                        <c:v>44345</c:v>
                      </c:pt>
                      <c:pt idx="24">
                        <c:v>44405</c:v>
                      </c:pt>
                      <c:pt idx="25">
                        <c:v>44504</c:v>
                      </c:pt>
                      <c:pt idx="26">
                        <c:v>44531</c:v>
                      </c:pt>
                      <c:pt idx="27">
                        <c:v>44532</c:v>
                      </c:pt>
                      <c:pt idx="28">
                        <c:v>44588</c:v>
                      </c:pt>
                      <c:pt idx="29">
                        <c:v>44650</c:v>
                      </c:pt>
                      <c:pt idx="30">
                        <c:v>44711</c:v>
                      </c:pt>
                      <c:pt idx="31">
                        <c:v>44770</c:v>
                      </c:pt>
                      <c:pt idx="32">
                        <c:v>44833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'planimétrie directe'!$BM$258:$BM$265</c15:sqref>
                        </c15:formulaRef>
                      </c:ext>
                    </c:extLst>
                    <c:numCache>
                      <c:formatCode>0.000</c:formatCode>
                      <c:ptCount val="8"/>
                      <c:pt idx="0">
                        <c:v>0</c:v>
                      </c:pt>
                      <c:pt idx="1">
                        <c:v>1.2E-2</c:v>
                      </c:pt>
                      <c:pt idx="2">
                        <c:v>2.6683328208947917E-2</c:v>
                      </c:pt>
                      <c:pt idx="3">
                        <c:v>3.5902646258478138E-2</c:v>
                      </c:pt>
                      <c:pt idx="4">
                        <c:v>4.2999999999999997E-2</c:v>
                      </c:pt>
                      <c:pt idx="5">
                        <c:v>0.05</c:v>
                      </c:pt>
                      <c:pt idx="6">
                        <c:v>5.8999999999999997E-2</c:v>
                      </c:pt>
                      <c:pt idx="7">
                        <c:v>6.3E-2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F2EE-4AD6-9401-CD06606666B5}"/>
                  </c:ext>
                </c:extLst>
              </c15:ser>
            </c15:filteredLineSeries>
            <c15:filteredLineSeries>
              <c15:ser>
                <c:idx val="2"/>
                <c:order val="3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'planimétrie directe'!$BN$244</c15:sqref>
                        </c15:formulaRef>
                      </c:ext>
                    </c:extLst>
                    <c:strCache>
                      <c:ptCount val="1"/>
                      <c:pt idx="0">
                        <c:v>1091</c:v>
                      </c:pt>
                    </c:strCache>
                  </c:strRef>
                </c:tx>
                <c:cat>
                  <c:numRef>
                    <c:extLst>
                      <c:ext xmlns:c15="http://schemas.microsoft.com/office/drawing/2012/chart" uri="{02D57815-91ED-43cb-92C2-25804820EDAC}">
                        <c15:formulaRef>
                          <c15:sqref>'planimétrie directe'!$A$258:$A$291</c15:sqref>
                        </c15:formulaRef>
                      </c:ext>
                    </c:extLst>
                    <c:numCache>
                      <c:formatCode>m/d/yyyy</c:formatCode>
                      <c:ptCount val="34"/>
                      <c:pt idx="0">
                        <c:v>43010</c:v>
                      </c:pt>
                      <c:pt idx="1">
                        <c:v>43068</c:v>
                      </c:pt>
                      <c:pt idx="2">
                        <c:v>43129</c:v>
                      </c:pt>
                      <c:pt idx="3">
                        <c:v>43188</c:v>
                      </c:pt>
                      <c:pt idx="4">
                        <c:v>43251</c:v>
                      </c:pt>
                      <c:pt idx="5">
                        <c:v>43312</c:v>
                      </c:pt>
                      <c:pt idx="6">
                        <c:v>43375</c:v>
                      </c:pt>
                      <c:pt idx="7">
                        <c:v>43438</c:v>
                      </c:pt>
                      <c:pt idx="8">
                        <c:v>43494</c:v>
                      </c:pt>
                      <c:pt idx="9">
                        <c:v>43551</c:v>
                      </c:pt>
                      <c:pt idx="10">
                        <c:v>43613</c:v>
                      </c:pt>
                      <c:pt idx="11">
                        <c:v>43678</c:v>
                      </c:pt>
                      <c:pt idx="12">
                        <c:v>43738</c:v>
                      </c:pt>
                      <c:pt idx="13">
                        <c:v>43801</c:v>
                      </c:pt>
                      <c:pt idx="14">
                        <c:v>43860</c:v>
                      </c:pt>
                      <c:pt idx="15">
                        <c:v>43916</c:v>
                      </c:pt>
                      <c:pt idx="16">
                        <c:v>43979</c:v>
                      </c:pt>
                      <c:pt idx="17">
                        <c:v>44046</c:v>
                      </c:pt>
                      <c:pt idx="18">
                        <c:v>44068</c:v>
                      </c:pt>
                      <c:pt idx="19">
                        <c:v>44104</c:v>
                      </c:pt>
                      <c:pt idx="20">
                        <c:v>44167</c:v>
                      </c:pt>
                      <c:pt idx="21">
                        <c:v>44223</c:v>
                      </c:pt>
                      <c:pt idx="22">
                        <c:v>44285</c:v>
                      </c:pt>
                      <c:pt idx="23">
                        <c:v>44345</c:v>
                      </c:pt>
                      <c:pt idx="24">
                        <c:v>44405</c:v>
                      </c:pt>
                      <c:pt idx="25">
                        <c:v>44504</c:v>
                      </c:pt>
                      <c:pt idx="26">
                        <c:v>44531</c:v>
                      </c:pt>
                      <c:pt idx="27">
                        <c:v>44532</c:v>
                      </c:pt>
                      <c:pt idx="28">
                        <c:v>44588</c:v>
                      </c:pt>
                      <c:pt idx="29">
                        <c:v>44650</c:v>
                      </c:pt>
                      <c:pt idx="30">
                        <c:v>44711</c:v>
                      </c:pt>
                      <c:pt idx="31">
                        <c:v>44770</c:v>
                      </c:pt>
                      <c:pt idx="32">
                        <c:v>44833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'planimétrie directe'!$BN$258:$BN$265</c15:sqref>
                        </c15:formulaRef>
                      </c:ext>
                    </c:extLst>
                    <c:numCache>
                      <c:formatCode>0.000</c:formatCode>
                      <c:ptCount val="8"/>
                      <c:pt idx="0">
                        <c:v>0</c:v>
                      </c:pt>
                      <c:pt idx="1">
                        <c:v>1.4999999999999999E-2</c:v>
                      </c:pt>
                      <c:pt idx="2">
                        <c:v>3.0149626940093485E-2</c:v>
                      </c:pt>
                      <c:pt idx="3">
                        <c:v>4.0112342314188816E-2</c:v>
                      </c:pt>
                      <c:pt idx="4">
                        <c:v>0.05</c:v>
                      </c:pt>
                      <c:pt idx="5">
                        <c:v>5.8000000000000003E-2</c:v>
                      </c:pt>
                      <c:pt idx="6">
                        <c:v>6.9000000000000006E-2</c:v>
                      </c:pt>
                      <c:pt idx="7">
                        <c:v>7.5999999999999998E-2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F2EE-4AD6-9401-CD06606666B5}"/>
                  </c:ext>
                </c:extLst>
              </c15:ser>
            </c15:filteredLineSeries>
            <c15:filteredLineSeries>
              <c15:ser>
                <c:idx val="4"/>
                <c:order val="6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'planimétrie directe'!$BP$244</c15:sqref>
                        </c15:formulaRef>
                      </c:ext>
                    </c:extLst>
                    <c:strCache>
                      <c:ptCount val="1"/>
                      <c:pt idx="0">
                        <c:v>1093</c:v>
                      </c:pt>
                    </c:strCache>
                  </c:strRef>
                </c:tx>
                <c:cat>
                  <c:numRef>
                    <c:extLst>
                      <c:ext xmlns:c15="http://schemas.microsoft.com/office/drawing/2012/chart" uri="{02D57815-91ED-43cb-92C2-25804820EDAC}">
                        <c15:formulaRef>
                          <c15:sqref>'planimétrie directe'!$A$258:$A$291</c15:sqref>
                        </c15:formulaRef>
                      </c:ext>
                    </c:extLst>
                    <c:numCache>
                      <c:formatCode>m/d/yyyy</c:formatCode>
                      <c:ptCount val="34"/>
                      <c:pt idx="0">
                        <c:v>43010</c:v>
                      </c:pt>
                      <c:pt idx="1">
                        <c:v>43068</c:v>
                      </c:pt>
                      <c:pt idx="2">
                        <c:v>43129</c:v>
                      </c:pt>
                      <c:pt idx="3">
                        <c:v>43188</c:v>
                      </c:pt>
                      <c:pt idx="4">
                        <c:v>43251</c:v>
                      </c:pt>
                      <c:pt idx="5">
                        <c:v>43312</c:v>
                      </c:pt>
                      <c:pt idx="6">
                        <c:v>43375</c:v>
                      </c:pt>
                      <c:pt idx="7">
                        <c:v>43438</c:v>
                      </c:pt>
                      <c:pt idx="8">
                        <c:v>43494</c:v>
                      </c:pt>
                      <c:pt idx="9">
                        <c:v>43551</c:v>
                      </c:pt>
                      <c:pt idx="10">
                        <c:v>43613</c:v>
                      </c:pt>
                      <c:pt idx="11">
                        <c:v>43678</c:v>
                      </c:pt>
                      <c:pt idx="12">
                        <c:v>43738</c:v>
                      </c:pt>
                      <c:pt idx="13">
                        <c:v>43801</c:v>
                      </c:pt>
                      <c:pt idx="14">
                        <c:v>43860</c:v>
                      </c:pt>
                      <c:pt idx="15">
                        <c:v>43916</c:v>
                      </c:pt>
                      <c:pt idx="16">
                        <c:v>43979</c:v>
                      </c:pt>
                      <c:pt idx="17">
                        <c:v>44046</c:v>
                      </c:pt>
                      <c:pt idx="18">
                        <c:v>44068</c:v>
                      </c:pt>
                      <c:pt idx="19">
                        <c:v>44104</c:v>
                      </c:pt>
                      <c:pt idx="20">
                        <c:v>44167</c:v>
                      </c:pt>
                      <c:pt idx="21">
                        <c:v>44223</c:v>
                      </c:pt>
                      <c:pt idx="22">
                        <c:v>44285</c:v>
                      </c:pt>
                      <c:pt idx="23">
                        <c:v>44345</c:v>
                      </c:pt>
                      <c:pt idx="24">
                        <c:v>44405</c:v>
                      </c:pt>
                      <c:pt idx="25">
                        <c:v>44504</c:v>
                      </c:pt>
                      <c:pt idx="26">
                        <c:v>44531</c:v>
                      </c:pt>
                      <c:pt idx="27">
                        <c:v>44532</c:v>
                      </c:pt>
                      <c:pt idx="28">
                        <c:v>44588</c:v>
                      </c:pt>
                      <c:pt idx="29">
                        <c:v>44650</c:v>
                      </c:pt>
                      <c:pt idx="30">
                        <c:v>44711</c:v>
                      </c:pt>
                      <c:pt idx="31">
                        <c:v>44770</c:v>
                      </c:pt>
                      <c:pt idx="32">
                        <c:v>44833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'planimétrie directe'!$BP$258:$BP$265</c15:sqref>
                        </c15:formulaRef>
                      </c:ext>
                    </c:extLst>
                    <c:numCache>
                      <c:formatCode>0.000</c:formatCode>
                      <c:ptCount val="8"/>
                      <c:pt idx="0">
                        <c:v>0</c:v>
                      </c:pt>
                      <c:pt idx="1">
                        <c:v>1.2E-2</c:v>
                      </c:pt>
                      <c:pt idx="2">
                        <c:v>2.912043934118131E-2</c:v>
                      </c:pt>
                      <c:pt idx="3">
                        <c:v>3.984971766669123E-2</c:v>
                      </c:pt>
                      <c:pt idx="4">
                        <c:v>5.2999999999999999E-2</c:v>
                      </c:pt>
                      <c:pt idx="5">
                        <c:v>6.0999999999999999E-2</c:v>
                      </c:pt>
                      <c:pt idx="6">
                        <c:v>7.1999999999999995E-2</c:v>
                      </c:pt>
                      <c:pt idx="7">
                        <c:v>7.6999999999999999E-2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F2EE-4AD6-9401-CD06606666B5}"/>
                  </c:ext>
                </c:extLst>
              </c15:ser>
            </c15:filteredLineSeries>
            <c15:filteredLineSeries>
              <c15:ser>
                <c:idx val="6"/>
                <c:order val="7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'planimétrie directe'!$BR$244</c15:sqref>
                        </c15:formulaRef>
                      </c:ext>
                    </c:extLst>
                    <c:strCache>
                      <c:ptCount val="1"/>
                      <c:pt idx="0">
                        <c:v>1095</c:v>
                      </c:pt>
                    </c:strCache>
                  </c:strRef>
                </c:tx>
                <c:cat>
                  <c:numRef>
                    <c:extLst>
                      <c:ext xmlns:c15="http://schemas.microsoft.com/office/drawing/2012/chart" uri="{02D57815-91ED-43cb-92C2-25804820EDAC}">
                        <c15:formulaRef>
                          <c15:sqref>'planimétrie directe'!$A$258:$A$291</c15:sqref>
                        </c15:formulaRef>
                      </c:ext>
                    </c:extLst>
                    <c:numCache>
                      <c:formatCode>m/d/yyyy</c:formatCode>
                      <c:ptCount val="34"/>
                      <c:pt idx="0">
                        <c:v>43010</c:v>
                      </c:pt>
                      <c:pt idx="1">
                        <c:v>43068</c:v>
                      </c:pt>
                      <c:pt idx="2">
                        <c:v>43129</c:v>
                      </c:pt>
                      <c:pt idx="3">
                        <c:v>43188</c:v>
                      </c:pt>
                      <c:pt idx="4">
                        <c:v>43251</c:v>
                      </c:pt>
                      <c:pt idx="5">
                        <c:v>43312</c:v>
                      </c:pt>
                      <c:pt idx="6">
                        <c:v>43375</c:v>
                      </c:pt>
                      <c:pt idx="7">
                        <c:v>43438</c:v>
                      </c:pt>
                      <c:pt idx="8">
                        <c:v>43494</c:v>
                      </c:pt>
                      <c:pt idx="9">
                        <c:v>43551</c:v>
                      </c:pt>
                      <c:pt idx="10">
                        <c:v>43613</c:v>
                      </c:pt>
                      <c:pt idx="11">
                        <c:v>43678</c:v>
                      </c:pt>
                      <c:pt idx="12">
                        <c:v>43738</c:v>
                      </c:pt>
                      <c:pt idx="13">
                        <c:v>43801</c:v>
                      </c:pt>
                      <c:pt idx="14">
                        <c:v>43860</c:v>
                      </c:pt>
                      <c:pt idx="15">
                        <c:v>43916</c:v>
                      </c:pt>
                      <c:pt idx="16">
                        <c:v>43979</c:v>
                      </c:pt>
                      <c:pt idx="17">
                        <c:v>44046</c:v>
                      </c:pt>
                      <c:pt idx="18">
                        <c:v>44068</c:v>
                      </c:pt>
                      <c:pt idx="19">
                        <c:v>44104</c:v>
                      </c:pt>
                      <c:pt idx="20">
                        <c:v>44167</c:v>
                      </c:pt>
                      <c:pt idx="21">
                        <c:v>44223</c:v>
                      </c:pt>
                      <c:pt idx="22">
                        <c:v>44285</c:v>
                      </c:pt>
                      <c:pt idx="23">
                        <c:v>44345</c:v>
                      </c:pt>
                      <c:pt idx="24">
                        <c:v>44405</c:v>
                      </c:pt>
                      <c:pt idx="25">
                        <c:v>44504</c:v>
                      </c:pt>
                      <c:pt idx="26">
                        <c:v>44531</c:v>
                      </c:pt>
                      <c:pt idx="27">
                        <c:v>44532</c:v>
                      </c:pt>
                      <c:pt idx="28">
                        <c:v>44588</c:v>
                      </c:pt>
                      <c:pt idx="29">
                        <c:v>44650</c:v>
                      </c:pt>
                      <c:pt idx="30">
                        <c:v>44711</c:v>
                      </c:pt>
                      <c:pt idx="31">
                        <c:v>44770</c:v>
                      </c:pt>
                      <c:pt idx="32">
                        <c:v>44833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'planimétrie directe'!$BR$258:$BR$265</c15:sqref>
                        </c15:formulaRef>
                      </c:ext>
                    </c:extLst>
                    <c:numCache>
                      <c:formatCode>0.000</c:formatCode>
                      <c:ptCount val="8"/>
                      <c:pt idx="0">
                        <c:v>0</c:v>
                      </c:pt>
                      <c:pt idx="1">
                        <c:v>1.6E-2</c:v>
                      </c:pt>
                      <c:pt idx="2">
                        <c:v>3.4058772708883363E-2</c:v>
                      </c:pt>
                      <c:pt idx="3">
                        <c:v>5.0209560354627508E-2</c:v>
                      </c:pt>
                      <c:pt idx="4">
                        <c:v>7.4999999999999997E-2</c:v>
                      </c:pt>
                      <c:pt idx="5">
                        <c:v>8.6999999999999994E-2</c:v>
                      </c:pt>
                      <c:pt idx="6">
                        <c:v>0.105</c:v>
                      </c:pt>
                      <c:pt idx="7">
                        <c:v>0.114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F2EE-4AD6-9401-CD06606666B5}"/>
                  </c:ext>
                </c:extLst>
              </c15:ser>
            </c15:filteredLineSeries>
            <c15:filteredLineSeries>
              <c15:ser>
                <c:idx val="7"/>
                <c:order val="8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'planimétrie directe'!$BS$244</c15:sqref>
                        </c15:formulaRef>
                      </c:ext>
                    </c:extLst>
                    <c:strCache>
                      <c:ptCount val="1"/>
                      <c:pt idx="0">
                        <c:v>1096</c:v>
                      </c:pt>
                    </c:strCache>
                  </c:strRef>
                </c:tx>
                <c:cat>
                  <c:numRef>
                    <c:extLst>
                      <c:ext xmlns:c15="http://schemas.microsoft.com/office/drawing/2012/chart" uri="{02D57815-91ED-43cb-92C2-25804820EDAC}">
                        <c15:formulaRef>
                          <c15:sqref>'planimétrie directe'!$A$258:$A$291</c15:sqref>
                        </c15:formulaRef>
                      </c:ext>
                    </c:extLst>
                    <c:numCache>
                      <c:formatCode>m/d/yyyy</c:formatCode>
                      <c:ptCount val="34"/>
                      <c:pt idx="0">
                        <c:v>43010</c:v>
                      </c:pt>
                      <c:pt idx="1">
                        <c:v>43068</c:v>
                      </c:pt>
                      <c:pt idx="2">
                        <c:v>43129</c:v>
                      </c:pt>
                      <c:pt idx="3">
                        <c:v>43188</c:v>
                      </c:pt>
                      <c:pt idx="4">
                        <c:v>43251</c:v>
                      </c:pt>
                      <c:pt idx="5">
                        <c:v>43312</c:v>
                      </c:pt>
                      <c:pt idx="6">
                        <c:v>43375</c:v>
                      </c:pt>
                      <c:pt idx="7">
                        <c:v>43438</c:v>
                      </c:pt>
                      <c:pt idx="8">
                        <c:v>43494</c:v>
                      </c:pt>
                      <c:pt idx="9">
                        <c:v>43551</c:v>
                      </c:pt>
                      <c:pt idx="10">
                        <c:v>43613</c:v>
                      </c:pt>
                      <c:pt idx="11">
                        <c:v>43678</c:v>
                      </c:pt>
                      <c:pt idx="12">
                        <c:v>43738</c:v>
                      </c:pt>
                      <c:pt idx="13">
                        <c:v>43801</c:v>
                      </c:pt>
                      <c:pt idx="14">
                        <c:v>43860</c:v>
                      </c:pt>
                      <c:pt idx="15">
                        <c:v>43916</c:v>
                      </c:pt>
                      <c:pt idx="16">
                        <c:v>43979</c:v>
                      </c:pt>
                      <c:pt idx="17">
                        <c:v>44046</c:v>
                      </c:pt>
                      <c:pt idx="18">
                        <c:v>44068</c:v>
                      </c:pt>
                      <c:pt idx="19">
                        <c:v>44104</c:v>
                      </c:pt>
                      <c:pt idx="20">
                        <c:v>44167</c:v>
                      </c:pt>
                      <c:pt idx="21">
                        <c:v>44223</c:v>
                      </c:pt>
                      <c:pt idx="22">
                        <c:v>44285</c:v>
                      </c:pt>
                      <c:pt idx="23">
                        <c:v>44345</c:v>
                      </c:pt>
                      <c:pt idx="24">
                        <c:v>44405</c:v>
                      </c:pt>
                      <c:pt idx="25">
                        <c:v>44504</c:v>
                      </c:pt>
                      <c:pt idx="26">
                        <c:v>44531</c:v>
                      </c:pt>
                      <c:pt idx="27">
                        <c:v>44532</c:v>
                      </c:pt>
                      <c:pt idx="28">
                        <c:v>44588</c:v>
                      </c:pt>
                      <c:pt idx="29">
                        <c:v>44650</c:v>
                      </c:pt>
                      <c:pt idx="30">
                        <c:v>44711</c:v>
                      </c:pt>
                      <c:pt idx="31">
                        <c:v>44770</c:v>
                      </c:pt>
                      <c:pt idx="32">
                        <c:v>44833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'planimétrie directe'!$BS$258:$BS$265</c15:sqref>
                        </c15:formulaRef>
                      </c:ext>
                    </c:extLst>
                    <c:numCache>
                      <c:formatCode>0.000</c:formatCode>
                      <c:ptCount val="8"/>
                      <c:pt idx="0">
                        <c:v>0</c:v>
                      </c:pt>
                      <c:pt idx="1">
                        <c:v>1.4E-2</c:v>
                      </c:pt>
                      <c:pt idx="2">
                        <c:v>3.7802116299855776E-2</c:v>
                      </c:pt>
                      <c:pt idx="3">
                        <c:v>5.4561891645488504E-2</c:v>
                      </c:pt>
                      <c:pt idx="4">
                        <c:v>7.6999999999999999E-2</c:v>
                      </c:pt>
                      <c:pt idx="5">
                        <c:v>9.2999999999999999E-2</c:v>
                      </c:pt>
                      <c:pt idx="6">
                        <c:v>0.109</c:v>
                      </c:pt>
                      <c:pt idx="7">
                        <c:v>0.11799999999999999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F2EE-4AD6-9401-CD06606666B5}"/>
                  </c:ext>
                </c:extLst>
              </c15:ser>
            </c15:filteredLineSeries>
            <c15:filteredLineSeries>
              <c15:ser>
                <c:idx val="8"/>
                <c:order val="9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'planimétrie directe'!$BT$244</c15:sqref>
                        </c15:formulaRef>
                      </c:ext>
                    </c:extLst>
                    <c:strCache>
                      <c:ptCount val="1"/>
                      <c:pt idx="0">
                        <c:v>1097</c:v>
                      </c:pt>
                    </c:strCache>
                  </c:strRef>
                </c:tx>
                <c:cat>
                  <c:numRef>
                    <c:extLst>
                      <c:ext xmlns:c15="http://schemas.microsoft.com/office/drawing/2012/chart" uri="{02D57815-91ED-43cb-92C2-25804820EDAC}">
                        <c15:formulaRef>
                          <c15:sqref>'planimétrie directe'!$A$258:$A$291</c15:sqref>
                        </c15:formulaRef>
                      </c:ext>
                    </c:extLst>
                    <c:numCache>
                      <c:formatCode>m/d/yyyy</c:formatCode>
                      <c:ptCount val="34"/>
                      <c:pt idx="0">
                        <c:v>43010</c:v>
                      </c:pt>
                      <c:pt idx="1">
                        <c:v>43068</c:v>
                      </c:pt>
                      <c:pt idx="2">
                        <c:v>43129</c:v>
                      </c:pt>
                      <c:pt idx="3">
                        <c:v>43188</c:v>
                      </c:pt>
                      <c:pt idx="4">
                        <c:v>43251</c:v>
                      </c:pt>
                      <c:pt idx="5">
                        <c:v>43312</c:v>
                      </c:pt>
                      <c:pt idx="6">
                        <c:v>43375</c:v>
                      </c:pt>
                      <c:pt idx="7">
                        <c:v>43438</c:v>
                      </c:pt>
                      <c:pt idx="8">
                        <c:v>43494</c:v>
                      </c:pt>
                      <c:pt idx="9">
                        <c:v>43551</c:v>
                      </c:pt>
                      <c:pt idx="10">
                        <c:v>43613</c:v>
                      </c:pt>
                      <c:pt idx="11">
                        <c:v>43678</c:v>
                      </c:pt>
                      <c:pt idx="12">
                        <c:v>43738</c:v>
                      </c:pt>
                      <c:pt idx="13">
                        <c:v>43801</c:v>
                      </c:pt>
                      <c:pt idx="14">
                        <c:v>43860</c:v>
                      </c:pt>
                      <c:pt idx="15">
                        <c:v>43916</c:v>
                      </c:pt>
                      <c:pt idx="16">
                        <c:v>43979</c:v>
                      </c:pt>
                      <c:pt idx="17">
                        <c:v>44046</c:v>
                      </c:pt>
                      <c:pt idx="18">
                        <c:v>44068</c:v>
                      </c:pt>
                      <c:pt idx="19">
                        <c:v>44104</c:v>
                      </c:pt>
                      <c:pt idx="20">
                        <c:v>44167</c:v>
                      </c:pt>
                      <c:pt idx="21">
                        <c:v>44223</c:v>
                      </c:pt>
                      <c:pt idx="22">
                        <c:v>44285</c:v>
                      </c:pt>
                      <c:pt idx="23">
                        <c:v>44345</c:v>
                      </c:pt>
                      <c:pt idx="24">
                        <c:v>44405</c:v>
                      </c:pt>
                      <c:pt idx="25">
                        <c:v>44504</c:v>
                      </c:pt>
                      <c:pt idx="26">
                        <c:v>44531</c:v>
                      </c:pt>
                      <c:pt idx="27">
                        <c:v>44532</c:v>
                      </c:pt>
                      <c:pt idx="28">
                        <c:v>44588</c:v>
                      </c:pt>
                      <c:pt idx="29">
                        <c:v>44650</c:v>
                      </c:pt>
                      <c:pt idx="30">
                        <c:v>44711</c:v>
                      </c:pt>
                      <c:pt idx="31">
                        <c:v>44770</c:v>
                      </c:pt>
                      <c:pt idx="32">
                        <c:v>44833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'planimétrie directe'!$BT$258:$BT$265</c15:sqref>
                        </c15:formulaRef>
                      </c:ext>
                    </c:extLst>
                    <c:numCache>
                      <c:formatCode>0.000</c:formatCode>
                      <c:ptCount val="8"/>
                      <c:pt idx="0">
                        <c:v>0</c:v>
                      </c:pt>
                      <c:pt idx="1">
                        <c:v>1.4999999999999999E-2</c:v>
                      </c:pt>
                      <c:pt idx="2">
                        <c:v>2.4083189238020407E-2</c:v>
                      </c:pt>
                      <c:pt idx="3">
                        <c:v>3.3600595058313865E-2</c:v>
                      </c:pt>
                      <c:pt idx="4">
                        <c:v>5.0999999999999997E-2</c:v>
                      </c:pt>
                      <c:pt idx="5">
                        <c:v>0.06</c:v>
                      </c:pt>
                      <c:pt idx="6">
                        <c:v>7.0999999999999994E-2</c:v>
                      </c:pt>
                      <c:pt idx="7">
                        <c:v>7.9000000000000001E-2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F2EE-4AD6-9401-CD06606666B5}"/>
                  </c:ext>
                </c:extLst>
              </c15:ser>
            </c15:filteredLineSeries>
            <c15:filteredLineSeries>
              <c15:ser>
                <c:idx val="9"/>
                <c:order val="10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'planimétrie directe'!$BU$244</c15:sqref>
                        </c15:formulaRef>
                      </c:ext>
                    </c:extLst>
                    <c:strCache>
                      <c:ptCount val="1"/>
                      <c:pt idx="0">
                        <c:v>1098</c:v>
                      </c:pt>
                    </c:strCache>
                  </c:strRef>
                </c:tx>
                <c:cat>
                  <c:numRef>
                    <c:extLst>
                      <c:ext xmlns:c15="http://schemas.microsoft.com/office/drawing/2012/chart" uri="{02D57815-91ED-43cb-92C2-25804820EDAC}">
                        <c15:formulaRef>
                          <c15:sqref>'planimétrie directe'!$A$258:$A$291</c15:sqref>
                        </c15:formulaRef>
                      </c:ext>
                    </c:extLst>
                    <c:numCache>
                      <c:formatCode>m/d/yyyy</c:formatCode>
                      <c:ptCount val="34"/>
                      <c:pt idx="0">
                        <c:v>43010</c:v>
                      </c:pt>
                      <c:pt idx="1">
                        <c:v>43068</c:v>
                      </c:pt>
                      <c:pt idx="2">
                        <c:v>43129</c:v>
                      </c:pt>
                      <c:pt idx="3">
                        <c:v>43188</c:v>
                      </c:pt>
                      <c:pt idx="4">
                        <c:v>43251</c:v>
                      </c:pt>
                      <c:pt idx="5">
                        <c:v>43312</c:v>
                      </c:pt>
                      <c:pt idx="6">
                        <c:v>43375</c:v>
                      </c:pt>
                      <c:pt idx="7">
                        <c:v>43438</c:v>
                      </c:pt>
                      <c:pt idx="8">
                        <c:v>43494</c:v>
                      </c:pt>
                      <c:pt idx="9">
                        <c:v>43551</c:v>
                      </c:pt>
                      <c:pt idx="10">
                        <c:v>43613</c:v>
                      </c:pt>
                      <c:pt idx="11">
                        <c:v>43678</c:v>
                      </c:pt>
                      <c:pt idx="12">
                        <c:v>43738</c:v>
                      </c:pt>
                      <c:pt idx="13">
                        <c:v>43801</c:v>
                      </c:pt>
                      <c:pt idx="14">
                        <c:v>43860</c:v>
                      </c:pt>
                      <c:pt idx="15">
                        <c:v>43916</c:v>
                      </c:pt>
                      <c:pt idx="16">
                        <c:v>43979</c:v>
                      </c:pt>
                      <c:pt idx="17">
                        <c:v>44046</c:v>
                      </c:pt>
                      <c:pt idx="18">
                        <c:v>44068</c:v>
                      </c:pt>
                      <c:pt idx="19">
                        <c:v>44104</c:v>
                      </c:pt>
                      <c:pt idx="20">
                        <c:v>44167</c:v>
                      </c:pt>
                      <c:pt idx="21">
                        <c:v>44223</c:v>
                      </c:pt>
                      <c:pt idx="22">
                        <c:v>44285</c:v>
                      </c:pt>
                      <c:pt idx="23">
                        <c:v>44345</c:v>
                      </c:pt>
                      <c:pt idx="24">
                        <c:v>44405</c:v>
                      </c:pt>
                      <c:pt idx="25">
                        <c:v>44504</c:v>
                      </c:pt>
                      <c:pt idx="26">
                        <c:v>44531</c:v>
                      </c:pt>
                      <c:pt idx="27">
                        <c:v>44532</c:v>
                      </c:pt>
                      <c:pt idx="28">
                        <c:v>44588</c:v>
                      </c:pt>
                      <c:pt idx="29">
                        <c:v>44650</c:v>
                      </c:pt>
                      <c:pt idx="30">
                        <c:v>44711</c:v>
                      </c:pt>
                      <c:pt idx="31">
                        <c:v>44770</c:v>
                      </c:pt>
                      <c:pt idx="32">
                        <c:v>44833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'planimétrie directe'!$BU$258:$BU$265</c15:sqref>
                        </c15:formulaRef>
                      </c:ext>
                    </c:extLst>
                    <c:numCache>
                      <c:formatCode>0.000</c:formatCode>
                      <c:ptCount val="8"/>
                      <c:pt idx="0">
                        <c:v>0</c:v>
                      </c:pt>
                      <c:pt idx="1">
                        <c:v>1.4999999999999999E-2</c:v>
                      </c:pt>
                      <c:pt idx="2">
                        <c:v>2.5495097541480053E-2</c:v>
                      </c:pt>
                      <c:pt idx="3">
                        <c:v>3.6878177762500915E-2</c:v>
                      </c:pt>
                      <c:pt idx="4">
                        <c:v>5.0999999999999997E-2</c:v>
                      </c:pt>
                      <c:pt idx="5">
                        <c:v>5.5E-2</c:v>
                      </c:pt>
                      <c:pt idx="6">
                        <c:v>6.2E-2</c:v>
                      </c:pt>
                      <c:pt idx="7">
                        <c:v>6.9000000000000006E-2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A-F2EE-4AD6-9401-CD06606666B5}"/>
                  </c:ext>
                </c:extLst>
              </c15:ser>
            </c15:filteredLineSeries>
            <c15:filteredLineSeries>
              <c15:ser>
                <c:idx val="10"/>
                <c:order val="11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'planimétrie directe'!$BV$244</c15:sqref>
                        </c15:formulaRef>
                      </c:ext>
                    </c:extLst>
                    <c:strCache>
                      <c:ptCount val="1"/>
                      <c:pt idx="0">
                        <c:v>1099</c:v>
                      </c:pt>
                    </c:strCache>
                  </c:strRef>
                </c:tx>
                <c:cat>
                  <c:numRef>
                    <c:extLst>
                      <c:ext xmlns:c15="http://schemas.microsoft.com/office/drawing/2012/chart" uri="{02D57815-91ED-43cb-92C2-25804820EDAC}">
                        <c15:formulaRef>
                          <c15:sqref>'planimétrie directe'!$A$258:$A$291</c15:sqref>
                        </c15:formulaRef>
                      </c:ext>
                    </c:extLst>
                    <c:numCache>
                      <c:formatCode>m/d/yyyy</c:formatCode>
                      <c:ptCount val="34"/>
                      <c:pt idx="0">
                        <c:v>43010</c:v>
                      </c:pt>
                      <c:pt idx="1">
                        <c:v>43068</c:v>
                      </c:pt>
                      <c:pt idx="2">
                        <c:v>43129</c:v>
                      </c:pt>
                      <c:pt idx="3">
                        <c:v>43188</c:v>
                      </c:pt>
                      <c:pt idx="4">
                        <c:v>43251</c:v>
                      </c:pt>
                      <c:pt idx="5">
                        <c:v>43312</c:v>
                      </c:pt>
                      <c:pt idx="6">
                        <c:v>43375</c:v>
                      </c:pt>
                      <c:pt idx="7">
                        <c:v>43438</c:v>
                      </c:pt>
                      <c:pt idx="8">
                        <c:v>43494</c:v>
                      </c:pt>
                      <c:pt idx="9">
                        <c:v>43551</c:v>
                      </c:pt>
                      <c:pt idx="10">
                        <c:v>43613</c:v>
                      </c:pt>
                      <c:pt idx="11">
                        <c:v>43678</c:v>
                      </c:pt>
                      <c:pt idx="12">
                        <c:v>43738</c:v>
                      </c:pt>
                      <c:pt idx="13">
                        <c:v>43801</c:v>
                      </c:pt>
                      <c:pt idx="14">
                        <c:v>43860</c:v>
                      </c:pt>
                      <c:pt idx="15">
                        <c:v>43916</c:v>
                      </c:pt>
                      <c:pt idx="16">
                        <c:v>43979</c:v>
                      </c:pt>
                      <c:pt idx="17">
                        <c:v>44046</c:v>
                      </c:pt>
                      <c:pt idx="18">
                        <c:v>44068</c:v>
                      </c:pt>
                      <c:pt idx="19">
                        <c:v>44104</c:v>
                      </c:pt>
                      <c:pt idx="20">
                        <c:v>44167</c:v>
                      </c:pt>
                      <c:pt idx="21">
                        <c:v>44223</c:v>
                      </c:pt>
                      <c:pt idx="22">
                        <c:v>44285</c:v>
                      </c:pt>
                      <c:pt idx="23">
                        <c:v>44345</c:v>
                      </c:pt>
                      <c:pt idx="24">
                        <c:v>44405</c:v>
                      </c:pt>
                      <c:pt idx="25">
                        <c:v>44504</c:v>
                      </c:pt>
                      <c:pt idx="26">
                        <c:v>44531</c:v>
                      </c:pt>
                      <c:pt idx="27">
                        <c:v>44532</c:v>
                      </c:pt>
                      <c:pt idx="28">
                        <c:v>44588</c:v>
                      </c:pt>
                      <c:pt idx="29">
                        <c:v>44650</c:v>
                      </c:pt>
                      <c:pt idx="30">
                        <c:v>44711</c:v>
                      </c:pt>
                      <c:pt idx="31">
                        <c:v>44770</c:v>
                      </c:pt>
                      <c:pt idx="32">
                        <c:v>44833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'planimétrie directe'!$BV$258:$BV$265</c15:sqref>
                        </c15:formulaRef>
                      </c:ext>
                    </c:extLst>
                    <c:numCache>
                      <c:formatCode>0.000</c:formatCode>
                      <c:ptCount val="8"/>
                      <c:pt idx="0">
                        <c:v>0</c:v>
                      </c:pt>
                      <c:pt idx="1">
                        <c:v>1.4E-2</c:v>
                      </c:pt>
                      <c:pt idx="2">
                        <c:v>2.2847319088178226E-2</c:v>
                      </c:pt>
                      <c:pt idx="3">
                        <c:v>2.8231188085449662E-2</c:v>
                      </c:pt>
                      <c:pt idx="4">
                        <c:v>5.6000000000000001E-2</c:v>
                      </c:pt>
                      <c:pt idx="5">
                        <c:v>6.3E-2</c:v>
                      </c:pt>
                      <c:pt idx="6">
                        <c:v>7.4999999999999997E-2</c:v>
                      </c:pt>
                      <c:pt idx="7">
                        <c:v>7.6999999999999999E-2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F2EE-4AD6-9401-CD06606666B5}"/>
                  </c:ext>
                </c:extLst>
              </c15:ser>
            </c15:filteredLineSeries>
            <c15:filteredLineSeries>
              <c15:ser>
                <c:idx val="11"/>
                <c:order val="12"/>
                <c:tx>
                  <c:str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'planimétrie directe'!$BW$244</c15:sqref>
                        </c15:formulaRef>
                      </c:ext>
                    </c:extLst>
                    <c:strCache>
                      <c:ptCount val="1"/>
                      <c:pt idx="0">
                        <c:v>1100</c:v>
                      </c:pt>
                    </c:strCache>
                  </c:strRef>
                </c:tx>
                <c:cat>
                  <c:numRef>
                    <c:extLst>
                      <c:ext xmlns:c15="http://schemas.microsoft.com/office/drawing/2012/chart" uri="{02D57815-91ED-43cb-92C2-25804820EDAC}">
                        <c15:formulaRef>
                          <c15:sqref>'planimétrie directe'!$A$258:$A$291</c15:sqref>
                        </c15:formulaRef>
                      </c:ext>
                    </c:extLst>
                    <c:numCache>
                      <c:formatCode>m/d/yyyy</c:formatCode>
                      <c:ptCount val="34"/>
                      <c:pt idx="0">
                        <c:v>43010</c:v>
                      </c:pt>
                      <c:pt idx="1">
                        <c:v>43068</c:v>
                      </c:pt>
                      <c:pt idx="2">
                        <c:v>43129</c:v>
                      </c:pt>
                      <c:pt idx="3">
                        <c:v>43188</c:v>
                      </c:pt>
                      <c:pt idx="4">
                        <c:v>43251</c:v>
                      </c:pt>
                      <c:pt idx="5">
                        <c:v>43312</c:v>
                      </c:pt>
                      <c:pt idx="6">
                        <c:v>43375</c:v>
                      </c:pt>
                      <c:pt idx="7">
                        <c:v>43438</c:v>
                      </c:pt>
                      <c:pt idx="8">
                        <c:v>43494</c:v>
                      </c:pt>
                      <c:pt idx="9">
                        <c:v>43551</c:v>
                      </c:pt>
                      <c:pt idx="10">
                        <c:v>43613</c:v>
                      </c:pt>
                      <c:pt idx="11">
                        <c:v>43678</c:v>
                      </c:pt>
                      <c:pt idx="12">
                        <c:v>43738</c:v>
                      </c:pt>
                      <c:pt idx="13">
                        <c:v>43801</c:v>
                      </c:pt>
                      <c:pt idx="14">
                        <c:v>43860</c:v>
                      </c:pt>
                      <c:pt idx="15">
                        <c:v>43916</c:v>
                      </c:pt>
                      <c:pt idx="16">
                        <c:v>43979</c:v>
                      </c:pt>
                      <c:pt idx="17">
                        <c:v>44046</c:v>
                      </c:pt>
                      <c:pt idx="18">
                        <c:v>44068</c:v>
                      </c:pt>
                      <c:pt idx="19">
                        <c:v>44104</c:v>
                      </c:pt>
                      <c:pt idx="20">
                        <c:v>44167</c:v>
                      </c:pt>
                      <c:pt idx="21">
                        <c:v>44223</c:v>
                      </c:pt>
                      <c:pt idx="22">
                        <c:v>44285</c:v>
                      </c:pt>
                      <c:pt idx="23">
                        <c:v>44345</c:v>
                      </c:pt>
                      <c:pt idx="24">
                        <c:v>44405</c:v>
                      </c:pt>
                      <c:pt idx="25">
                        <c:v>44504</c:v>
                      </c:pt>
                      <c:pt idx="26">
                        <c:v>44531</c:v>
                      </c:pt>
                      <c:pt idx="27">
                        <c:v>44532</c:v>
                      </c:pt>
                      <c:pt idx="28">
                        <c:v>44588</c:v>
                      </c:pt>
                      <c:pt idx="29">
                        <c:v>44650</c:v>
                      </c:pt>
                      <c:pt idx="30">
                        <c:v>44711</c:v>
                      </c:pt>
                      <c:pt idx="31">
                        <c:v>44770</c:v>
                      </c:pt>
                      <c:pt idx="32">
                        <c:v>44833</c:v>
                      </c:pt>
                    </c:numCache>
                  </c:numRef>
                </c:cat>
                <c:val>
                  <c:numRef>
                    <c:extLst xmlns:c15="http://schemas.microsoft.com/office/drawing/2012/chart">
                      <c:ext xmlns:c15="http://schemas.microsoft.com/office/drawing/2012/chart" uri="{02D57815-91ED-43cb-92C2-25804820EDAC}">
                        <c15:formulaRef>
                          <c15:sqref>'planimétrie directe'!$BW$258:$BW$265</c15:sqref>
                        </c15:formulaRef>
                      </c:ext>
                    </c:extLst>
                    <c:numCache>
                      <c:formatCode>0.000</c:formatCode>
                      <c:ptCount val="8"/>
                      <c:pt idx="0">
                        <c:v>0</c:v>
                      </c:pt>
                      <c:pt idx="1">
                        <c:v>1.4E-2</c:v>
                      </c:pt>
                      <c:pt idx="2">
                        <c:v>2.5059928879436442E-2</c:v>
                      </c:pt>
                      <c:pt idx="3">
                        <c:v>3.2280025180334605E-2</c:v>
                      </c:pt>
                      <c:pt idx="4">
                        <c:v>5.2999999999999999E-2</c:v>
                      </c:pt>
                      <c:pt idx="5">
                        <c:v>6.0999999999999999E-2</c:v>
                      </c:pt>
                      <c:pt idx="6">
                        <c:v>6.9000000000000006E-2</c:v>
                      </c:pt>
                      <c:pt idx="7">
                        <c:v>7.1999999999999995E-2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C-F2EE-4AD6-9401-CD06606666B5}"/>
                  </c:ext>
                </c:extLst>
              </c15:ser>
            </c15:filteredLineSeries>
          </c:ext>
        </c:extLst>
      </c:lineChart>
      <c:dateAx>
        <c:axId val="124672256"/>
        <c:scaling>
          <c:orientation val="minMax"/>
          <c:max val="44804"/>
          <c:min val="43010"/>
        </c:scaling>
        <c:delete val="0"/>
        <c:axPos val="b"/>
        <c:numFmt formatCode="dd/mm/yy;@" sourceLinked="0"/>
        <c:majorTickMark val="out"/>
        <c:minorTickMark val="none"/>
        <c:tickLblPos val="nextTo"/>
        <c:crossAx val="124682240"/>
        <c:crossesAt val="-2.0000000000000004E-2"/>
        <c:auto val="1"/>
        <c:lblOffset val="100"/>
        <c:baseTimeUnit val="days"/>
        <c:majorUnit val="2"/>
        <c:majorTimeUnit val="months"/>
      </c:dateAx>
      <c:valAx>
        <c:axId val="124682240"/>
        <c:scaling>
          <c:orientation val="minMax"/>
          <c:max val="0.4"/>
          <c:min val="0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en mètre</a:t>
                </a:r>
              </a:p>
            </c:rich>
          </c:tx>
          <c:layout>
            <c:manualLayout>
              <c:xMode val="edge"/>
              <c:yMode val="edge"/>
              <c:x val="8.1122115231898623E-3"/>
              <c:y val="0.46595943619438795"/>
            </c:manualLayout>
          </c:layout>
          <c:overlay val="0"/>
        </c:title>
        <c:numFmt formatCode="#,##0.000" sourceLinked="0"/>
        <c:majorTickMark val="out"/>
        <c:minorTickMark val="none"/>
        <c:tickLblPos val="nextTo"/>
        <c:txPr>
          <a:bodyPr/>
          <a:lstStyle/>
          <a:p>
            <a:pPr>
              <a:defRPr sz="1100"/>
            </a:pPr>
            <a:endParaRPr lang="fr-FR"/>
          </a:p>
        </c:txPr>
        <c:crossAx val="124672256"/>
        <c:crosses val="autoZero"/>
        <c:crossBetween val="between"/>
        <c:majorUnit val="5.000000000000001E-2"/>
      </c:valAx>
    </c:plotArea>
    <c:legend>
      <c:legendPos val="r"/>
      <c:layout>
        <c:manualLayout>
          <c:xMode val="edge"/>
          <c:yMode val="edge"/>
          <c:x val="0.85123400507632196"/>
          <c:y val="0.40051994949494951"/>
          <c:w val="0.13725282404630862"/>
          <c:h val="0.25804444444444447"/>
        </c:manualLayout>
      </c:layout>
      <c:overlay val="0"/>
      <c:txPr>
        <a:bodyPr/>
        <a:lstStyle/>
        <a:p>
          <a:pPr>
            <a:defRPr sz="1200"/>
          </a:pPr>
          <a:endParaRPr lang="fr-FR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 paperSize="9" orientation="portrait"/>
  </c:printSettings>
  <c:userShapes r:id="rId1"/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" Type="http://schemas.openxmlformats.org/officeDocument/2006/relationships/chart" Target="../charts/chart3.xml"/><Relationship Id="rId21" Type="http://schemas.openxmlformats.org/officeDocument/2006/relationships/chart" Target="../charts/chart21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33" Type="http://schemas.openxmlformats.org/officeDocument/2006/relationships/chart" Target="../charts/chart33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29" Type="http://schemas.openxmlformats.org/officeDocument/2006/relationships/chart" Target="../charts/chart29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32" Type="http://schemas.openxmlformats.org/officeDocument/2006/relationships/chart" Target="../charts/chart32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28" Type="http://schemas.openxmlformats.org/officeDocument/2006/relationships/chart" Target="../charts/chart28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31" Type="http://schemas.openxmlformats.org/officeDocument/2006/relationships/chart" Target="../charts/chart31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Relationship Id="rId30" Type="http://schemas.openxmlformats.org/officeDocument/2006/relationships/chart" Target="../charts/chart30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4.xml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2.xml"/><Relationship Id="rId13" Type="http://schemas.openxmlformats.org/officeDocument/2006/relationships/chart" Target="../charts/chart47.xml"/><Relationship Id="rId18" Type="http://schemas.openxmlformats.org/officeDocument/2006/relationships/chart" Target="../charts/chart52.xml"/><Relationship Id="rId26" Type="http://schemas.openxmlformats.org/officeDocument/2006/relationships/chart" Target="../charts/chart60.xml"/><Relationship Id="rId3" Type="http://schemas.openxmlformats.org/officeDocument/2006/relationships/chart" Target="../charts/chart37.xml"/><Relationship Id="rId21" Type="http://schemas.openxmlformats.org/officeDocument/2006/relationships/chart" Target="../charts/chart55.xml"/><Relationship Id="rId7" Type="http://schemas.openxmlformats.org/officeDocument/2006/relationships/chart" Target="../charts/chart41.xml"/><Relationship Id="rId12" Type="http://schemas.openxmlformats.org/officeDocument/2006/relationships/chart" Target="../charts/chart46.xml"/><Relationship Id="rId17" Type="http://schemas.openxmlformats.org/officeDocument/2006/relationships/chart" Target="../charts/chart51.xml"/><Relationship Id="rId25" Type="http://schemas.openxmlformats.org/officeDocument/2006/relationships/chart" Target="../charts/chart59.xml"/><Relationship Id="rId33" Type="http://schemas.openxmlformats.org/officeDocument/2006/relationships/chart" Target="../charts/chart67.xml"/><Relationship Id="rId2" Type="http://schemas.openxmlformats.org/officeDocument/2006/relationships/chart" Target="../charts/chart36.xml"/><Relationship Id="rId16" Type="http://schemas.openxmlformats.org/officeDocument/2006/relationships/chart" Target="../charts/chart50.xml"/><Relationship Id="rId20" Type="http://schemas.openxmlformats.org/officeDocument/2006/relationships/chart" Target="../charts/chart54.xml"/><Relationship Id="rId29" Type="http://schemas.openxmlformats.org/officeDocument/2006/relationships/chart" Target="../charts/chart63.xml"/><Relationship Id="rId1" Type="http://schemas.openxmlformats.org/officeDocument/2006/relationships/chart" Target="../charts/chart35.xml"/><Relationship Id="rId6" Type="http://schemas.openxmlformats.org/officeDocument/2006/relationships/chart" Target="../charts/chart40.xml"/><Relationship Id="rId11" Type="http://schemas.openxmlformats.org/officeDocument/2006/relationships/chart" Target="../charts/chart45.xml"/><Relationship Id="rId24" Type="http://schemas.openxmlformats.org/officeDocument/2006/relationships/chart" Target="../charts/chart58.xml"/><Relationship Id="rId32" Type="http://schemas.openxmlformats.org/officeDocument/2006/relationships/chart" Target="../charts/chart66.xml"/><Relationship Id="rId5" Type="http://schemas.openxmlformats.org/officeDocument/2006/relationships/chart" Target="../charts/chart39.xml"/><Relationship Id="rId15" Type="http://schemas.openxmlformats.org/officeDocument/2006/relationships/chart" Target="../charts/chart49.xml"/><Relationship Id="rId23" Type="http://schemas.openxmlformats.org/officeDocument/2006/relationships/chart" Target="../charts/chart57.xml"/><Relationship Id="rId28" Type="http://schemas.openxmlformats.org/officeDocument/2006/relationships/chart" Target="../charts/chart62.xml"/><Relationship Id="rId10" Type="http://schemas.openxmlformats.org/officeDocument/2006/relationships/chart" Target="../charts/chart44.xml"/><Relationship Id="rId19" Type="http://schemas.openxmlformats.org/officeDocument/2006/relationships/chart" Target="../charts/chart53.xml"/><Relationship Id="rId31" Type="http://schemas.openxmlformats.org/officeDocument/2006/relationships/chart" Target="../charts/chart65.xml"/><Relationship Id="rId4" Type="http://schemas.openxmlformats.org/officeDocument/2006/relationships/chart" Target="../charts/chart38.xml"/><Relationship Id="rId9" Type="http://schemas.openxmlformats.org/officeDocument/2006/relationships/chart" Target="../charts/chart43.xml"/><Relationship Id="rId14" Type="http://schemas.openxmlformats.org/officeDocument/2006/relationships/chart" Target="../charts/chart48.xml"/><Relationship Id="rId22" Type="http://schemas.openxmlformats.org/officeDocument/2006/relationships/chart" Target="../charts/chart56.xml"/><Relationship Id="rId27" Type="http://schemas.openxmlformats.org/officeDocument/2006/relationships/chart" Target="../charts/chart61.xml"/><Relationship Id="rId30" Type="http://schemas.openxmlformats.org/officeDocument/2006/relationships/chart" Target="../charts/chart64.xml"/></Relationships>
</file>

<file path=xl/drawings/_rels/drawing9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5.xml"/><Relationship Id="rId13" Type="http://schemas.openxmlformats.org/officeDocument/2006/relationships/chart" Target="../charts/chart80.xml"/><Relationship Id="rId18" Type="http://schemas.openxmlformats.org/officeDocument/2006/relationships/chart" Target="../charts/chart85.xml"/><Relationship Id="rId26" Type="http://schemas.openxmlformats.org/officeDocument/2006/relationships/chart" Target="../charts/chart93.xml"/><Relationship Id="rId3" Type="http://schemas.openxmlformats.org/officeDocument/2006/relationships/chart" Target="../charts/chart70.xml"/><Relationship Id="rId21" Type="http://schemas.openxmlformats.org/officeDocument/2006/relationships/chart" Target="../charts/chart88.xml"/><Relationship Id="rId7" Type="http://schemas.openxmlformats.org/officeDocument/2006/relationships/chart" Target="../charts/chart74.xml"/><Relationship Id="rId12" Type="http://schemas.openxmlformats.org/officeDocument/2006/relationships/chart" Target="../charts/chart79.xml"/><Relationship Id="rId17" Type="http://schemas.openxmlformats.org/officeDocument/2006/relationships/chart" Target="../charts/chart84.xml"/><Relationship Id="rId25" Type="http://schemas.openxmlformats.org/officeDocument/2006/relationships/chart" Target="../charts/chart92.xml"/><Relationship Id="rId33" Type="http://schemas.openxmlformats.org/officeDocument/2006/relationships/chart" Target="../charts/chart100.xml"/><Relationship Id="rId2" Type="http://schemas.openxmlformats.org/officeDocument/2006/relationships/chart" Target="../charts/chart69.xml"/><Relationship Id="rId16" Type="http://schemas.openxmlformats.org/officeDocument/2006/relationships/chart" Target="../charts/chart83.xml"/><Relationship Id="rId20" Type="http://schemas.openxmlformats.org/officeDocument/2006/relationships/chart" Target="../charts/chart87.xml"/><Relationship Id="rId29" Type="http://schemas.openxmlformats.org/officeDocument/2006/relationships/chart" Target="../charts/chart96.xml"/><Relationship Id="rId1" Type="http://schemas.openxmlformats.org/officeDocument/2006/relationships/chart" Target="../charts/chart68.xml"/><Relationship Id="rId6" Type="http://schemas.openxmlformats.org/officeDocument/2006/relationships/chart" Target="../charts/chart73.xml"/><Relationship Id="rId11" Type="http://schemas.openxmlformats.org/officeDocument/2006/relationships/chart" Target="../charts/chart78.xml"/><Relationship Id="rId24" Type="http://schemas.openxmlformats.org/officeDocument/2006/relationships/chart" Target="../charts/chart91.xml"/><Relationship Id="rId32" Type="http://schemas.openxmlformats.org/officeDocument/2006/relationships/chart" Target="../charts/chart99.xml"/><Relationship Id="rId5" Type="http://schemas.openxmlformats.org/officeDocument/2006/relationships/chart" Target="../charts/chart72.xml"/><Relationship Id="rId15" Type="http://schemas.openxmlformats.org/officeDocument/2006/relationships/chart" Target="../charts/chart82.xml"/><Relationship Id="rId23" Type="http://schemas.openxmlformats.org/officeDocument/2006/relationships/chart" Target="../charts/chart90.xml"/><Relationship Id="rId28" Type="http://schemas.openxmlformats.org/officeDocument/2006/relationships/chart" Target="../charts/chart95.xml"/><Relationship Id="rId10" Type="http://schemas.openxmlformats.org/officeDocument/2006/relationships/chart" Target="../charts/chart77.xml"/><Relationship Id="rId19" Type="http://schemas.openxmlformats.org/officeDocument/2006/relationships/chart" Target="../charts/chart86.xml"/><Relationship Id="rId31" Type="http://schemas.openxmlformats.org/officeDocument/2006/relationships/chart" Target="../charts/chart98.xml"/><Relationship Id="rId4" Type="http://schemas.openxmlformats.org/officeDocument/2006/relationships/chart" Target="../charts/chart71.xml"/><Relationship Id="rId9" Type="http://schemas.openxmlformats.org/officeDocument/2006/relationships/chart" Target="../charts/chart76.xml"/><Relationship Id="rId14" Type="http://schemas.openxmlformats.org/officeDocument/2006/relationships/chart" Target="../charts/chart81.xml"/><Relationship Id="rId22" Type="http://schemas.openxmlformats.org/officeDocument/2006/relationships/chart" Target="../charts/chart89.xml"/><Relationship Id="rId27" Type="http://schemas.openxmlformats.org/officeDocument/2006/relationships/chart" Target="../charts/chart94.xml"/><Relationship Id="rId30" Type="http://schemas.openxmlformats.org/officeDocument/2006/relationships/chart" Target="../charts/chart97.xml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3.xml"/><Relationship Id="rId2" Type="http://schemas.openxmlformats.org/officeDocument/2006/relationships/chart" Target="../charts/chart102.xml"/><Relationship Id="rId1" Type="http://schemas.openxmlformats.org/officeDocument/2006/relationships/chart" Target="../charts/chart101.xml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6.xml"/><Relationship Id="rId2" Type="http://schemas.openxmlformats.org/officeDocument/2006/relationships/chart" Target="../charts/chart105.xml"/><Relationship Id="rId1" Type="http://schemas.openxmlformats.org/officeDocument/2006/relationships/chart" Target="../charts/chart104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676271</xdr:colOff>
      <xdr:row>1</xdr:row>
      <xdr:rowOff>19046</xdr:rowOff>
    </xdr:from>
    <xdr:ext cx="4171949" cy="914400"/>
    <xdr:sp macro="" textlink="">
      <xdr:nvSpPr>
        <xdr:cNvPr id="3" name="Text Box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 txBox="1"/>
      </xdr:nvSpPr>
      <xdr:spPr>
        <a:xfrm>
          <a:off x="3724271" y="1543046"/>
          <a:ext cx="4171949" cy="914400"/>
        </a:xfrm>
        <a:prstGeom prst="rect">
          <a:avLst/>
        </a:prstGeom>
        <a:solidFill>
          <a:srgbClr val="FFFFFF"/>
        </a:solidFill>
        <a:ln w="9528">
          <a:solidFill>
            <a:srgbClr val="000000"/>
          </a:solidFill>
          <a:prstDash val="solid"/>
          <a:miter/>
        </a:ln>
      </xdr:spPr>
      <xdr:txBody>
        <a:bodyPr vert="horz" wrap="square" lIns="27432" tIns="27432" rIns="27432" bIns="0" anchor="t" anchorCtr="1" compatLnSpc="0"/>
        <a:lstStyle/>
        <a:p>
          <a:pPr marL="0" marR="0" lvl="0" indent="0" algn="ctr" defTabSz="914400" rtl="0" fontAlgn="auto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None/>
            <a:tabLst/>
            <a:defRPr sz="1000" b="0" i="0" u="none" strike="noStrike" kern="0" cap="none" spc="0" baseline="0">
              <a:solidFill>
                <a:srgbClr val="000000"/>
              </a:solidFill>
              <a:uFillTx/>
            </a:defRPr>
          </a:pPr>
          <a:r>
            <a:rPr lang="fr-FR" sz="1200" b="1" i="0" u="none" strike="noStrike" kern="0" cap="none" spc="0" baseline="0">
              <a:solidFill>
                <a:srgbClr val="000000"/>
              </a:solidFill>
              <a:uFillTx/>
              <a:latin typeface="Calibri"/>
              <a:ea typeface=""/>
              <a:cs typeface=""/>
            </a:rPr>
            <a:t>Listing de coordonnées</a:t>
          </a:r>
        </a:p>
        <a:p>
          <a:pPr marL="0" marR="0" lvl="0" indent="0" algn="ctr" defTabSz="914400" rtl="0" fontAlgn="auto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None/>
            <a:tabLst/>
            <a:defRPr sz="1000" b="0" i="0" u="none" strike="noStrike" kern="0" cap="none" spc="0" baseline="0">
              <a:solidFill>
                <a:srgbClr val="000000"/>
              </a:solidFill>
              <a:uFillTx/>
            </a:defRPr>
          </a:pPr>
          <a:r>
            <a:rPr lang="fr-FR" sz="1200" b="1" i="0" u="none" strike="noStrike" kern="0" cap="none" spc="0" baseline="0">
              <a:solidFill>
                <a:srgbClr val="000000"/>
              </a:solidFill>
              <a:uFillTx/>
              <a:latin typeface="Calibri"/>
              <a:ea typeface=""/>
              <a:cs typeface=""/>
            </a:rPr>
            <a:t>Lotissement Weingarten</a:t>
          </a:r>
        </a:p>
        <a:p>
          <a:pPr marL="0" marR="0" lvl="0" indent="0" algn="ctr" defTabSz="914400" rtl="0" fontAlgn="auto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None/>
            <a:tabLst/>
            <a:defRPr sz="1000" b="0" i="0" u="none" strike="noStrike" kern="0" cap="none" spc="0" baseline="0">
              <a:solidFill>
                <a:srgbClr val="000000"/>
              </a:solidFill>
              <a:uFillTx/>
            </a:defRPr>
          </a:pPr>
          <a:r>
            <a:rPr lang="fr-FR" sz="1200" b="1" i="0" u="none" strike="noStrike" kern="0" cap="none" spc="0" baseline="0">
              <a:solidFill>
                <a:srgbClr val="000000"/>
              </a:solidFill>
              <a:uFillTx/>
              <a:latin typeface="Calibri"/>
              <a:ea typeface=""/>
              <a:cs typeface=""/>
            </a:rPr>
            <a:t>COMMUNE DE LOCHWILLER</a:t>
          </a:r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82</xdr:col>
      <xdr:colOff>251731</xdr:colOff>
      <xdr:row>1</xdr:row>
      <xdr:rowOff>679</xdr:rowOff>
    </xdr:from>
    <xdr:to>
      <xdr:col>89</xdr:col>
      <xdr:colOff>527956</xdr:colOff>
      <xdr:row>26</xdr:row>
      <xdr:rowOff>151007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83</xdr:col>
      <xdr:colOff>61333</xdr:colOff>
      <xdr:row>37</xdr:row>
      <xdr:rowOff>17249</xdr:rowOff>
    </xdr:from>
    <xdr:to>
      <xdr:col>94</xdr:col>
      <xdr:colOff>611736</xdr:colOff>
      <xdr:row>95</xdr:row>
      <xdr:rowOff>14104</xdr:rowOff>
    </xdr:to>
    <xdr:graphicFrame macro="">
      <xdr:nvGraphicFramePr>
        <xdr:cNvPr id="3" name="Graphique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oneCellAnchor>
    <xdr:from>
      <xdr:col>84</xdr:col>
      <xdr:colOff>570404</xdr:colOff>
      <xdr:row>69</xdr:row>
      <xdr:rowOff>68801</xdr:rowOff>
    </xdr:from>
    <xdr:ext cx="894982" cy="657488"/>
    <xdr:sp macro="" textlink="">
      <xdr:nvSpPr>
        <xdr:cNvPr id="4" name="ZoneTexte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 txBox="1"/>
      </xdr:nvSpPr>
      <xdr:spPr>
        <a:xfrm>
          <a:off x="56548096" y="9447263"/>
          <a:ext cx="894982" cy="657488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lIns="0" tIns="0" rIns="0" bIns="0" rtlCol="0" anchor="ctr">
          <a:spAutoFit/>
        </a:bodyPr>
        <a:lstStyle/>
        <a:p>
          <a:pPr algn="l"/>
          <a:r>
            <a:rPr lang="fr-FR" sz="1400"/>
            <a:t>date de référence  :</a:t>
          </a:r>
          <a:r>
            <a:rPr lang="fr-FR" sz="1400" baseline="0"/>
            <a:t> 7 mars 2013</a:t>
          </a:r>
          <a:endParaRPr lang="fr-FR" sz="1400"/>
        </a:p>
      </xdr:txBody>
    </xdr:sp>
    <xdr:clientData/>
  </xdr:oneCellAnchor>
  <xdr:twoCellAnchor>
    <xdr:from>
      <xdr:col>84</xdr:col>
      <xdr:colOff>451878</xdr:colOff>
      <xdr:row>40</xdr:row>
      <xdr:rowOff>182257</xdr:rowOff>
    </xdr:from>
    <xdr:to>
      <xdr:col>84</xdr:col>
      <xdr:colOff>464650</xdr:colOff>
      <xdr:row>89</xdr:row>
      <xdr:rowOff>85549</xdr:rowOff>
    </xdr:to>
    <xdr:cxnSp macro="">
      <xdr:nvCxnSpPr>
        <xdr:cNvPr id="5" name="Connecteur droit 4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CxnSpPr/>
      </xdr:nvCxnSpPr>
      <xdr:spPr>
        <a:xfrm flipV="1">
          <a:off x="56780347" y="8266601"/>
          <a:ext cx="12772" cy="5642104"/>
        </a:xfrm>
        <a:prstGeom prst="line">
          <a:avLst/>
        </a:prstGeom>
        <a:ln w="15875"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95</xdr:col>
      <xdr:colOff>104686</xdr:colOff>
      <xdr:row>37</xdr:row>
      <xdr:rowOff>36713</xdr:rowOff>
    </xdr:from>
    <xdr:to>
      <xdr:col>106</xdr:col>
      <xdr:colOff>655089</xdr:colOff>
      <xdr:row>95</xdr:row>
      <xdr:rowOff>33568</xdr:rowOff>
    </xdr:to>
    <xdr:graphicFrame macro="">
      <xdr:nvGraphicFramePr>
        <xdr:cNvPr id="6" name="Graphique 5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90</xdr:col>
      <xdr:colOff>0</xdr:colOff>
      <xdr:row>1</xdr:row>
      <xdr:rowOff>1</xdr:rowOff>
    </xdr:from>
    <xdr:to>
      <xdr:col>97</xdr:col>
      <xdr:colOff>276225</xdr:colOff>
      <xdr:row>26</xdr:row>
      <xdr:rowOff>127775</xdr:rowOff>
    </xdr:to>
    <xdr:graphicFrame macro="">
      <xdr:nvGraphicFramePr>
        <xdr:cNvPr id="7" name="Graphique 6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107</xdr:col>
      <xdr:colOff>336168</xdr:colOff>
      <xdr:row>96</xdr:row>
      <xdr:rowOff>58429</xdr:rowOff>
    </xdr:from>
    <xdr:to>
      <xdr:col>117</xdr:col>
      <xdr:colOff>458924</xdr:colOff>
      <xdr:row>149</xdr:row>
      <xdr:rowOff>77148</xdr:rowOff>
    </xdr:to>
    <xdr:graphicFrame macro="">
      <xdr:nvGraphicFramePr>
        <xdr:cNvPr id="12" name="Graphique 11">
          <a:extLst>
            <a:ext uri="{FF2B5EF4-FFF2-40B4-BE49-F238E27FC236}">
              <a16:creationId xmlns:a16="http://schemas.microsoft.com/office/drawing/2014/main" id="{00000000-0008-0000-0200-00000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107</xdr:col>
      <xdr:colOff>263969</xdr:colOff>
      <xdr:row>37</xdr:row>
      <xdr:rowOff>65017</xdr:rowOff>
    </xdr:from>
    <xdr:to>
      <xdr:col>117</xdr:col>
      <xdr:colOff>652160</xdr:colOff>
      <xdr:row>94</xdr:row>
      <xdr:rowOff>78468</xdr:rowOff>
    </xdr:to>
    <xdr:graphicFrame macro="">
      <xdr:nvGraphicFramePr>
        <xdr:cNvPr id="14" name="Graphique 13">
          <a:extLst>
            <a:ext uri="{FF2B5EF4-FFF2-40B4-BE49-F238E27FC236}">
              <a16:creationId xmlns:a16="http://schemas.microsoft.com/office/drawing/2014/main" id="{00000000-0008-0000-0200-00000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23</xdr:col>
      <xdr:colOff>375661</xdr:colOff>
      <xdr:row>515</xdr:row>
      <xdr:rowOff>97251</xdr:rowOff>
    </xdr:from>
    <xdr:to>
      <xdr:col>30</xdr:col>
      <xdr:colOff>412671</xdr:colOff>
      <xdr:row>536</xdr:row>
      <xdr:rowOff>130098</xdr:rowOff>
    </xdr:to>
    <xdr:graphicFrame macro="">
      <xdr:nvGraphicFramePr>
        <xdr:cNvPr id="23" name="Graphique 22">
          <a:extLst>
            <a:ext uri="{FF2B5EF4-FFF2-40B4-BE49-F238E27FC236}">
              <a16:creationId xmlns:a16="http://schemas.microsoft.com/office/drawing/2014/main" id="{00000000-0008-0000-0200-00001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118</xdr:col>
      <xdr:colOff>76691</xdr:colOff>
      <xdr:row>37</xdr:row>
      <xdr:rowOff>89176</xdr:rowOff>
    </xdr:from>
    <xdr:to>
      <xdr:col>128</xdr:col>
      <xdr:colOff>376691</xdr:colOff>
      <xdr:row>94</xdr:row>
      <xdr:rowOff>70926</xdr:rowOff>
    </xdr:to>
    <xdr:graphicFrame macro="">
      <xdr:nvGraphicFramePr>
        <xdr:cNvPr id="25" name="Graphique 24">
          <a:extLst>
            <a:ext uri="{FF2B5EF4-FFF2-40B4-BE49-F238E27FC236}">
              <a16:creationId xmlns:a16="http://schemas.microsoft.com/office/drawing/2014/main" id="{00000000-0008-0000-0200-00001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31</xdr:col>
      <xdr:colOff>189466</xdr:colOff>
      <xdr:row>471</xdr:row>
      <xdr:rowOff>40116</xdr:rowOff>
    </xdr:from>
    <xdr:to>
      <xdr:col>38</xdr:col>
      <xdr:colOff>226477</xdr:colOff>
      <xdr:row>492</xdr:row>
      <xdr:rowOff>86583</xdr:rowOff>
    </xdr:to>
    <xdr:graphicFrame macro="">
      <xdr:nvGraphicFramePr>
        <xdr:cNvPr id="28" name="Graphique 27">
          <a:extLst>
            <a:ext uri="{FF2B5EF4-FFF2-40B4-BE49-F238E27FC236}">
              <a16:creationId xmlns:a16="http://schemas.microsoft.com/office/drawing/2014/main" id="{00000000-0008-0000-0200-00001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53</xdr:col>
      <xdr:colOff>162047</xdr:colOff>
      <xdr:row>492</xdr:row>
      <xdr:rowOff>166758</xdr:rowOff>
    </xdr:from>
    <xdr:to>
      <xdr:col>60</xdr:col>
      <xdr:colOff>376643</xdr:colOff>
      <xdr:row>514</xdr:row>
      <xdr:rowOff>19496</xdr:rowOff>
    </xdr:to>
    <xdr:graphicFrame macro="">
      <xdr:nvGraphicFramePr>
        <xdr:cNvPr id="29" name="Graphique 28">
          <a:extLst>
            <a:ext uri="{FF2B5EF4-FFF2-40B4-BE49-F238E27FC236}">
              <a16:creationId xmlns:a16="http://schemas.microsoft.com/office/drawing/2014/main" id="{00000000-0008-0000-0200-00001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38</xdr:col>
      <xdr:colOff>428061</xdr:colOff>
      <xdr:row>471</xdr:row>
      <xdr:rowOff>68715</xdr:rowOff>
    </xdr:from>
    <xdr:to>
      <xdr:col>45</xdr:col>
      <xdr:colOff>465072</xdr:colOff>
      <xdr:row>492</xdr:row>
      <xdr:rowOff>115182</xdr:rowOff>
    </xdr:to>
    <xdr:graphicFrame macro="">
      <xdr:nvGraphicFramePr>
        <xdr:cNvPr id="30" name="Graphique 29">
          <a:extLst>
            <a:ext uri="{FF2B5EF4-FFF2-40B4-BE49-F238E27FC236}">
              <a16:creationId xmlns:a16="http://schemas.microsoft.com/office/drawing/2014/main" id="{00000000-0008-0000-0200-00001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31</xdr:col>
      <xdr:colOff>198560</xdr:colOff>
      <xdr:row>538</xdr:row>
      <xdr:rowOff>4849</xdr:rowOff>
    </xdr:from>
    <xdr:to>
      <xdr:col>38</xdr:col>
      <xdr:colOff>235571</xdr:colOff>
      <xdr:row>559</xdr:row>
      <xdr:rowOff>51317</xdr:rowOff>
    </xdr:to>
    <xdr:graphicFrame macro="">
      <xdr:nvGraphicFramePr>
        <xdr:cNvPr id="31" name="Graphique 30">
          <a:extLst>
            <a:ext uri="{FF2B5EF4-FFF2-40B4-BE49-F238E27FC236}">
              <a16:creationId xmlns:a16="http://schemas.microsoft.com/office/drawing/2014/main" id="{00000000-0008-0000-0200-00001F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38</xdr:col>
      <xdr:colOff>384822</xdr:colOff>
      <xdr:row>493</xdr:row>
      <xdr:rowOff>102028</xdr:rowOff>
    </xdr:from>
    <xdr:to>
      <xdr:col>45</xdr:col>
      <xdr:colOff>421833</xdr:colOff>
      <xdr:row>514</xdr:row>
      <xdr:rowOff>155865</xdr:rowOff>
    </xdr:to>
    <xdr:graphicFrame macro="">
      <xdr:nvGraphicFramePr>
        <xdr:cNvPr id="32" name="Graphique 31">
          <a:extLst>
            <a:ext uri="{FF2B5EF4-FFF2-40B4-BE49-F238E27FC236}">
              <a16:creationId xmlns:a16="http://schemas.microsoft.com/office/drawing/2014/main" id="{00000000-0008-0000-0200-00002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23</xdr:col>
      <xdr:colOff>394748</xdr:colOff>
      <xdr:row>559</xdr:row>
      <xdr:rowOff>123786</xdr:rowOff>
    </xdr:from>
    <xdr:to>
      <xdr:col>30</xdr:col>
      <xdr:colOff>431759</xdr:colOff>
      <xdr:row>580</xdr:row>
      <xdr:rowOff>170254</xdr:rowOff>
    </xdr:to>
    <xdr:graphicFrame macro="">
      <xdr:nvGraphicFramePr>
        <xdr:cNvPr id="33" name="Graphique 32">
          <a:extLst>
            <a:ext uri="{FF2B5EF4-FFF2-40B4-BE49-F238E27FC236}">
              <a16:creationId xmlns:a16="http://schemas.microsoft.com/office/drawing/2014/main" id="{00000000-0008-0000-0200-000021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23</xdr:col>
      <xdr:colOff>394694</xdr:colOff>
      <xdr:row>537</xdr:row>
      <xdr:rowOff>83488</xdr:rowOff>
    </xdr:from>
    <xdr:to>
      <xdr:col>30</xdr:col>
      <xdr:colOff>431705</xdr:colOff>
      <xdr:row>558</xdr:row>
      <xdr:rowOff>137325</xdr:rowOff>
    </xdr:to>
    <xdr:graphicFrame macro="">
      <xdr:nvGraphicFramePr>
        <xdr:cNvPr id="35" name="Graphique 34">
          <a:extLst>
            <a:ext uri="{FF2B5EF4-FFF2-40B4-BE49-F238E27FC236}">
              <a16:creationId xmlns:a16="http://schemas.microsoft.com/office/drawing/2014/main" id="{00000000-0008-0000-0200-00002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118</xdr:col>
      <xdr:colOff>272614</xdr:colOff>
      <xdr:row>96</xdr:row>
      <xdr:rowOff>106636</xdr:rowOff>
    </xdr:from>
    <xdr:to>
      <xdr:col>128</xdr:col>
      <xdr:colOff>547095</xdr:colOff>
      <xdr:row>149</xdr:row>
      <xdr:rowOff>118238</xdr:rowOff>
    </xdr:to>
    <xdr:graphicFrame macro="">
      <xdr:nvGraphicFramePr>
        <xdr:cNvPr id="36" name="Graphique 35">
          <a:extLst>
            <a:ext uri="{FF2B5EF4-FFF2-40B4-BE49-F238E27FC236}">
              <a16:creationId xmlns:a16="http://schemas.microsoft.com/office/drawing/2014/main" id="{00000000-0008-0000-0200-00002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0</xdr:col>
      <xdr:colOff>388871</xdr:colOff>
      <xdr:row>496</xdr:row>
      <xdr:rowOff>178761</xdr:rowOff>
    </xdr:from>
    <xdr:to>
      <xdr:col>13</xdr:col>
      <xdr:colOff>175419</xdr:colOff>
      <xdr:row>530</xdr:row>
      <xdr:rowOff>166550</xdr:rowOff>
    </xdr:to>
    <xdr:graphicFrame macro="">
      <xdr:nvGraphicFramePr>
        <xdr:cNvPr id="38" name="Graphique 37">
          <a:extLst>
            <a:ext uri="{FF2B5EF4-FFF2-40B4-BE49-F238E27FC236}">
              <a16:creationId xmlns:a16="http://schemas.microsoft.com/office/drawing/2014/main" id="{00000000-0008-0000-0200-00002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15</xdr:col>
      <xdr:colOff>69273</xdr:colOff>
      <xdr:row>426</xdr:row>
      <xdr:rowOff>166255</xdr:rowOff>
    </xdr:from>
    <xdr:to>
      <xdr:col>23</xdr:col>
      <xdr:colOff>116491</xdr:colOff>
      <xdr:row>448</xdr:row>
      <xdr:rowOff>16572</xdr:rowOff>
    </xdr:to>
    <xdr:graphicFrame macro="">
      <xdr:nvGraphicFramePr>
        <xdr:cNvPr id="53" name="Graphique 52">
          <a:extLst>
            <a:ext uri="{FF2B5EF4-FFF2-40B4-BE49-F238E27FC236}">
              <a16:creationId xmlns:a16="http://schemas.microsoft.com/office/drawing/2014/main" id="{00000000-0008-0000-0200-00003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31</xdr:col>
      <xdr:colOff>710770</xdr:colOff>
      <xdr:row>425</xdr:row>
      <xdr:rowOff>153113</xdr:rowOff>
    </xdr:from>
    <xdr:to>
      <xdr:col>38</xdr:col>
      <xdr:colOff>757988</xdr:colOff>
      <xdr:row>446</xdr:row>
      <xdr:rowOff>183539</xdr:rowOff>
    </xdr:to>
    <xdr:graphicFrame macro="">
      <xdr:nvGraphicFramePr>
        <xdr:cNvPr id="54" name="Graphique 53">
          <a:extLst>
            <a:ext uri="{FF2B5EF4-FFF2-40B4-BE49-F238E27FC236}">
              <a16:creationId xmlns:a16="http://schemas.microsoft.com/office/drawing/2014/main" id="{00000000-0008-0000-0200-00003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15</xdr:col>
      <xdr:colOff>28575</xdr:colOff>
      <xdr:row>448</xdr:row>
      <xdr:rowOff>172902</xdr:rowOff>
    </xdr:from>
    <xdr:to>
      <xdr:col>23</xdr:col>
      <xdr:colOff>93341</xdr:colOff>
      <xdr:row>470</xdr:row>
      <xdr:rowOff>7772</xdr:rowOff>
    </xdr:to>
    <xdr:graphicFrame macro="">
      <xdr:nvGraphicFramePr>
        <xdr:cNvPr id="55" name="Graphique 54">
          <a:extLst>
            <a:ext uri="{FF2B5EF4-FFF2-40B4-BE49-F238E27FC236}">
              <a16:creationId xmlns:a16="http://schemas.microsoft.com/office/drawing/2014/main" id="{00000000-0008-0000-0200-00003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23</xdr:col>
      <xdr:colOff>364155</xdr:colOff>
      <xdr:row>426</xdr:row>
      <xdr:rowOff>173635</xdr:rowOff>
    </xdr:from>
    <xdr:to>
      <xdr:col>30</xdr:col>
      <xdr:colOff>412831</xdr:colOff>
      <xdr:row>448</xdr:row>
      <xdr:rowOff>4422</xdr:rowOff>
    </xdr:to>
    <xdr:graphicFrame macro="">
      <xdr:nvGraphicFramePr>
        <xdr:cNvPr id="56" name="Graphique 55">
          <a:extLst>
            <a:ext uri="{FF2B5EF4-FFF2-40B4-BE49-F238E27FC236}">
              <a16:creationId xmlns:a16="http://schemas.microsoft.com/office/drawing/2014/main" id="{00000000-0008-0000-0200-00003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15</xdr:col>
      <xdr:colOff>31915</xdr:colOff>
      <xdr:row>471</xdr:row>
      <xdr:rowOff>4991</xdr:rowOff>
    </xdr:from>
    <xdr:to>
      <xdr:col>23</xdr:col>
      <xdr:colOff>79133</xdr:colOff>
      <xdr:row>492</xdr:row>
      <xdr:rowOff>50000</xdr:rowOff>
    </xdr:to>
    <xdr:graphicFrame macro="">
      <xdr:nvGraphicFramePr>
        <xdr:cNvPr id="57" name="Graphique 56">
          <a:extLst>
            <a:ext uri="{FF2B5EF4-FFF2-40B4-BE49-F238E27FC236}">
              <a16:creationId xmlns:a16="http://schemas.microsoft.com/office/drawing/2014/main" id="{00000000-0008-0000-0200-00003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23</xdr:col>
      <xdr:colOff>346885</xdr:colOff>
      <xdr:row>470</xdr:row>
      <xdr:rowOff>169838</xdr:rowOff>
    </xdr:from>
    <xdr:to>
      <xdr:col>30</xdr:col>
      <xdr:colOff>394103</xdr:colOff>
      <xdr:row>492</xdr:row>
      <xdr:rowOff>23957</xdr:rowOff>
    </xdr:to>
    <xdr:graphicFrame macro="">
      <xdr:nvGraphicFramePr>
        <xdr:cNvPr id="58" name="Graphique 57">
          <a:extLst>
            <a:ext uri="{FF2B5EF4-FFF2-40B4-BE49-F238E27FC236}">
              <a16:creationId xmlns:a16="http://schemas.microsoft.com/office/drawing/2014/main" id="{00000000-0008-0000-0200-00003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15</xdr:col>
      <xdr:colOff>43292</xdr:colOff>
      <xdr:row>515</xdr:row>
      <xdr:rowOff>95250</xdr:rowOff>
    </xdr:from>
    <xdr:to>
      <xdr:col>23</xdr:col>
      <xdr:colOff>95250</xdr:colOff>
      <xdr:row>536</xdr:row>
      <xdr:rowOff>132231</xdr:rowOff>
    </xdr:to>
    <xdr:graphicFrame macro="">
      <xdr:nvGraphicFramePr>
        <xdr:cNvPr id="59" name="Graphique 58">
          <a:extLst>
            <a:ext uri="{FF2B5EF4-FFF2-40B4-BE49-F238E27FC236}">
              <a16:creationId xmlns:a16="http://schemas.microsoft.com/office/drawing/2014/main" id="{00000000-0008-0000-0200-00003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23</xdr:col>
      <xdr:colOff>343784</xdr:colOff>
      <xdr:row>493</xdr:row>
      <xdr:rowOff>27584</xdr:rowOff>
    </xdr:from>
    <xdr:to>
      <xdr:col>30</xdr:col>
      <xdr:colOff>391002</xdr:colOff>
      <xdr:row>514</xdr:row>
      <xdr:rowOff>65303</xdr:rowOff>
    </xdr:to>
    <xdr:graphicFrame macro="">
      <xdr:nvGraphicFramePr>
        <xdr:cNvPr id="60" name="Graphique 59">
          <a:extLst>
            <a:ext uri="{FF2B5EF4-FFF2-40B4-BE49-F238E27FC236}">
              <a16:creationId xmlns:a16="http://schemas.microsoft.com/office/drawing/2014/main" id="{00000000-0008-0000-0200-00003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23</xdr:col>
      <xdr:colOff>352924</xdr:colOff>
      <xdr:row>449</xdr:row>
      <xdr:rowOff>2217</xdr:rowOff>
    </xdr:from>
    <xdr:to>
      <xdr:col>30</xdr:col>
      <xdr:colOff>400142</xdr:colOff>
      <xdr:row>469</xdr:row>
      <xdr:rowOff>171450</xdr:rowOff>
    </xdr:to>
    <xdr:graphicFrame macro="">
      <xdr:nvGraphicFramePr>
        <xdr:cNvPr id="61" name="Graphique 60">
          <a:extLst>
            <a:ext uri="{FF2B5EF4-FFF2-40B4-BE49-F238E27FC236}">
              <a16:creationId xmlns:a16="http://schemas.microsoft.com/office/drawing/2014/main" id="{00000000-0008-0000-0200-00003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15</xdr:col>
      <xdr:colOff>43250</xdr:colOff>
      <xdr:row>493</xdr:row>
      <xdr:rowOff>38100</xdr:rowOff>
    </xdr:from>
    <xdr:to>
      <xdr:col>23</xdr:col>
      <xdr:colOff>76199</xdr:colOff>
      <xdr:row>514</xdr:row>
      <xdr:rowOff>51480</xdr:rowOff>
    </xdr:to>
    <xdr:graphicFrame macro="">
      <xdr:nvGraphicFramePr>
        <xdr:cNvPr id="62" name="Graphique 61">
          <a:extLst>
            <a:ext uri="{FF2B5EF4-FFF2-40B4-BE49-F238E27FC236}">
              <a16:creationId xmlns:a16="http://schemas.microsoft.com/office/drawing/2014/main" id="{00000000-0008-0000-0200-00003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15</xdr:col>
      <xdr:colOff>33482</xdr:colOff>
      <xdr:row>537</xdr:row>
      <xdr:rowOff>73853</xdr:rowOff>
    </xdr:from>
    <xdr:to>
      <xdr:col>23</xdr:col>
      <xdr:colOff>80700</xdr:colOff>
      <xdr:row>558</xdr:row>
      <xdr:rowOff>104280</xdr:rowOff>
    </xdr:to>
    <xdr:graphicFrame macro="">
      <xdr:nvGraphicFramePr>
        <xdr:cNvPr id="63" name="Graphique 62">
          <a:extLst>
            <a:ext uri="{FF2B5EF4-FFF2-40B4-BE49-F238E27FC236}">
              <a16:creationId xmlns:a16="http://schemas.microsoft.com/office/drawing/2014/main" id="{00000000-0008-0000-0200-00003F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31</xdr:col>
      <xdr:colOff>223581</xdr:colOff>
      <xdr:row>516</xdr:row>
      <xdr:rowOff>120624</xdr:rowOff>
    </xdr:from>
    <xdr:to>
      <xdr:col>38</xdr:col>
      <xdr:colOff>271665</xdr:colOff>
      <xdr:row>537</xdr:row>
      <xdr:rowOff>151051</xdr:rowOff>
    </xdr:to>
    <xdr:graphicFrame macro="">
      <xdr:nvGraphicFramePr>
        <xdr:cNvPr id="64" name="Graphique 63">
          <a:extLst>
            <a:ext uri="{FF2B5EF4-FFF2-40B4-BE49-F238E27FC236}">
              <a16:creationId xmlns:a16="http://schemas.microsoft.com/office/drawing/2014/main" id="{00000000-0008-0000-0200-00004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95</xdr:col>
      <xdr:colOff>159725</xdr:colOff>
      <xdr:row>96</xdr:row>
      <xdr:rowOff>72775</xdr:rowOff>
    </xdr:from>
    <xdr:to>
      <xdr:col>106</xdr:col>
      <xdr:colOff>546178</xdr:colOff>
      <xdr:row>149</xdr:row>
      <xdr:rowOff>57062</xdr:rowOff>
    </xdr:to>
    <xdr:graphicFrame macro="">
      <xdr:nvGraphicFramePr>
        <xdr:cNvPr id="37" name="Graphique 36">
          <a:extLst>
            <a:ext uri="{FF2B5EF4-FFF2-40B4-BE49-F238E27FC236}">
              <a16:creationId xmlns:a16="http://schemas.microsoft.com/office/drawing/2014/main" id="{00000000-0008-0000-0200-000025000000}"/>
            </a:ext>
          </a:extLst>
        </xdr:cNvPr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83</xdr:col>
      <xdr:colOff>59928</xdr:colOff>
      <xdr:row>96</xdr:row>
      <xdr:rowOff>25796</xdr:rowOff>
    </xdr:from>
    <xdr:to>
      <xdr:col>94</xdr:col>
      <xdr:colOff>618672</xdr:colOff>
      <xdr:row>149</xdr:row>
      <xdr:rowOff>116340</xdr:rowOff>
    </xdr:to>
    <xdr:graphicFrame macro="">
      <xdr:nvGraphicFramePr>
        <xdr:cNvPr id="41" name="Graphique 40">
          <a:extLst>
            <a:ext uri="{FF2B5EF4-FFF2-40B4-BE49-F238E27FC236}">
              <a16:creationId xmlns:a16="http://schemas.microsoft.com/office/drawing/2014/main" id="{00000000-0008-0000-0200-000029000000}"/>
            </a:ext>
          </a:extLst>
        </xdr:cNvPr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15</xdr:col>
      <xdr:colOff>54428</xdr:colOff>
      <xdr:row>559</xdr:row>
      <xdr:rowOff>87085</xdr:rowOff>
    </xdr:from>
    <xdr:to>
      <xdr:col>23</xdr:col>
      <xdr:colOff>91440</xdr:colOff>
      <xdr:row>580</xdr:row>
      <xdr:rowOff>133552</xdr:rowOff>
    </xdr:to>
    <xdr:graphicFrame macro="">
      <xdr:nvGraphicFramePr>
        <xdr:cNvPr id="39" name="Graphique 38">
          <a:extLst>
            <a:ext uri="{FF2B5EF4-FFF2-40B4-BE49-F238E27FC236}">
              <a16:creationId xmlns:a16="http://schemas.microsoft.com/office/drawing/2014/main" id="{00000000-0008-0000-0200-00001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89</xdr:col>
      <xdr:colOff>0</xdr:colOff>
      <xdr:row>155</xdr:row>
      <xdr:rowOff>0</xdr:rowOff>
    </xdr:from>
    <xdr:to>
      <xdr:col>100</xdr:col>
      <xdr:colOff>558744</xdr:colOff>
      <xdr:row>207</xdr:row>
      <xdr:rowOff>166744</xdr:rowOff>
    </xdr:to>
    <xdr:graphicFrame macro="">
      <xdr:nvGraphicFramePr>
        <xdr:cNvPr id="40" name="Graphique 39">
          <a:extLst>
            <a:ext uri="{FF2B5EF4-FFF2-40B4-BE49-F238E27FC236}">
              <a16:creationId xmlns:a16="http://schemas.microsoft.com/office/drawing/2014/main" id="{00000000-0008-0000-0200-000029000000}"/>
            </a:ext>
          </a:extLst>
        </xdr:cNvPr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</xdr:wsDr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0.19326</cdr:x>
      <cdr:y>0.15262</cdr:y>
    </cdr:from>
    <cdr:to>
      <cdr:x>0.19537</cdr:x>
      <cdr:y>0.84618</cdr:y>
    </cdr:to>
    <cdr:cxnSp macro="">
      <cdr:nvCxnSpPr>
        <cdr:cNvPr id="6" name="Connecteur droit 2">
          <a:extLst xmlns:a="http://schemas.openxmlformats.org/drawingml/2006/main">
            <a:ext uri="{FF2B5EF4-FFF2-40B4-BE49-F238E27FC236}">
              <a16:creationId xmlns:a16="http://schemas.microsoft.com/office/drawing/2014/main" id="{84413123-D110-4B5E-A69A-CF52D393C7D4}"/>
            </a:ext>
          </a:extLst>
        </cdr:cNvPr>
        <cdr:cNvCxnSpPr/>
      </cdr:nvCxnSpPr>
      <cdr:spPr>
        <a:xfrm xmlns:a="http://schemas.openxmlformats.org/drawingml/2006/main" flipH="1" flipV="1">
          <a:off x="1778545" y="1190621"/>
          <a:ext cx="19418" cy="5410607"/>
        </a:xfrm>
        <a:prstGeom xmlns:a="http://schemas.openxmlformats.org/drawingml/2006/main" prst="line">
          <a:avLst/>
        </a:prstGeom>
        <a:ln xmlns:a="http://schemas.openxmlformats.org/drawingml/2006/main" w="15875">
          <a:prstDash val="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0.23845</cdr:x>
      <cdr:y>0.12408</cdr:y>
    </cdr:from>
    <cdr:to>
      <cdr:x>0.43141</cdr:x>
      <cdr:y>0.18254</cdr:y>
    </cdr:to>
    <cdr:sp macro="" textlink="">
      <cdr:nvSpPr>
        <cdr:cNvPr id="7" name="ZoneTexte 3"/>
        <cdr:cNvSpPr txBox="1"/>
      </cdr:nvSpPr>
      <cdr:spPr>
        <a:xfrm xmlns:a="http://schemas.openxmlformats.org/drawingml/2006/main">
          <a:off x="2115729" y="830811"/>
          <a:ext cx="1712085" cy="391443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  <a:ln xmlns:a="http://schemas.openxmlformats.org/drawingml/2006/main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square" lIns="0" tIns="0" rIns="0" bIns="0" rtlCol="0" anchor="t">
          <a:no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1400"/>
            <a:t>dernier levé dans le cadre</a:t>
          </a:r>
          <a:r>
            <a:rPr lang="fr-FR" sz="1400" baseline="0"/>
            <a:t> de l'expertise judiciaire</a:t>
          </a:r>
          <a:r>
            <a:rPr lang="fr-FR" sz="1400"/>
            <a:t>  :</a:t>
          </a:r>
          <a:r>
            <a:rPr lang="fr-FR" sz="1400" baseline="0"/>
            <a:t> </a:t>
          </a:r>
        </a:p>
        <a:p xmlns:a="http://schemas.openxmlformats.org/drawingml/2006/main">
          <a:r>
            <a:rPr lang="fr-FR" sz="1400" baseline="0"/>
            <a:t>28 octobre 2013</a:t>
          </a:r>
          <a:endParaRPr lang="fr-FR" sz="1100"/>
        </a:p>
      </cdr:txBody>
    </cdr:sp>
  </cdr:relSizeAnchor>
</c:userShapes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0.10625</cdr:x>
      <cdr:y>0.13014</cdr:y>
    </cdr:from>
    <cdr:to>
      <cdr:x>0.20839</cdr:x>
      <cdr:y>0.24663</cdr:y>
    </cdr:to>
    <cdr:sp macro="" textlink="">
      <cdr:nvSpPr>
        <cdr:cNvPr id="2" name="ZoneTexte 1"/>
        <cdr:cNvSpPr txBox="1"/>
      </cdr:nvSpPr>
      <cdr:spPr>
        <a:xfrm xmlns:a="http://schemas.openxmlformats.org/drawingml/2006/main">
          <a:off x="958652" y="854472"/>
          <a:ext cx="921601" cy="76489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1400">
              <a:solidFill>
                <a:srgbClr val="FF0000"/>
              </a:solidFill>
            </a:rPr>
            <a:t>R1022 à</a:t>
          </a:r>
          <a:r>
            <a:rPr lang="fr-FR" sz="1400" baseline="0">
              <a:solidFill>
                <a:srgbClr val="FF0000"/>
              </a:solidFill>
            </a:rPr>
            <a:t> R1036a : Lotissement (2013/2014)</a:t>
          </a:r>
        </a:p>
        <a:p xmlns:a="http://schemas.openxmlformats.org/drawingml/2006/main">
          <a:r>
            <a:rPr lang="fr-FR" sz="1400" baseline="0">
              <a:solidFill>
                <a:schemeClr val="accent1"/>
              </a:solidFill>
            </a:rPr>
            <a:t>R1053 à R1058 : 1ère extension (sept, 2015)</a:t>
          </a:r>
        </a:p>
        <a:p xmlns:a="http://schemas.openxmlformats.org/drawingml/2006/main">
          <a:r>
            <a:rPr lang="fr-FR" sz="1400" baseline="0">
              <a:solidFill>
                <a:sysClr val="windowText" lastClr="000000"/>
              </a:solidFill>
            </a:rPr>
            <a:t>R1068 à R1085 : 2ème extension (mars 2017)</a:t>
          </a:r>
          <a:endParaRPr lang="fr-FR" sz="1400">
            <a:solidFill>
              <a:sysClr val="windowText" lastClr="000000"/>
            </a:solidFill>
          </a:endParaRPr>
        </a:p>
      </cdr:txBody>
    </cdr: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138006</xdr:colOff>
      <xdr:row>37</xdr:row>
      <xdr:rowOff>67733</xdr:rowOff>
    </xdr:from>
    <xdr:to>
      <xdr:col>9</xdr:col>
      <xdr:colOff>592666</xdr:colOff>
      <xdr:row>61</xdr:row>
      <xdr:rowOff>52493</xdr:rowOff>
    </xdr:to>
    <xdr:graphicFrame macro="">
      <xdr:nvGraphicFramePr>
        <xdr:cNvPr id="2" name="Graphique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82</xdr:col>
      <xdr:colOff>251731</xdr:colOff>
      <xdr:row>1</xdr:row>
      <xdr:rowOff>679</xdr:rowOff>
    </xdr:from>
    <xdr:to>
      <xdr:col>89</xdr:col>
      <xdr:colOff>527956</xdr:colOff>
      <xdr:row>26</xdr:row>
      <xdr:rowOff>151007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83</xdr:col>
      <xdr:colOff>61333</xdr:colOff>
      <xdr:row>37</xdr:row>
      <xdr:rowOff>17249</xdr:rowOff>
    </xdr:from>
    <xdr:to>
      <xdr:col>94</xdr:col>
      <xdr:colOff>611736</xdr:colOff>
      <xdr:row>94</xdr:row>
      <xdr:rowOff>14104</xdr:rowOff>
    </xdr:to>
    <xdr:graphicFrame macro="">
      <xdr:nvGraphicFramePr>
        <xdr:cNvPr id="3" name="Graphique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oneCellAnchor>
    <xdr:from>
      <xdr:col>84</xdr:col>
      <xdr:colOff>570404</xdr:colOff>
      <xdr:row>68</xdr:row>
      <xdr:rowOff>68801</xdr:rowOff>
    </xdr:from>
    <xdr:ext cx="894982" cy="657488"/>
    <xdr:sp macro="" textlink="">
      <xdr:nvSpPr>
        <xdr:cNvPr id="4" name="ZoneTexte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 txBox="1"/>
      </xdr:nvSpPr>
      <xdr:spPr>
        <a:xfrm>
          <a:off x="64852724" y="13007561"/>
          <a:ext cx="894982" cy="657488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lIns="0" tIns="0" rIns="0" bIns="0" rtlCol="0" anchor="ctr">
          <a:spAutoFit/>
        </a:bodyPr>
        <a:lstStyle/>
        <a:p>
          <a:pPr algn="l"/>
          <a:r>
            <a:rPr lang="fr-FR" sz="1400"/>
            <a:t>date de référence  :</a:t>
          </a:r>
          <a:r>
            <a:rPr lang="fr-FR" sz="1400" baseline="0"/>
            <a:t> 7 mars 2013</a:t>
          </a:r>
          <a:endParaRPr lang="fr-FR" sz="1400"/>
        </a:p>
      </xdr:txBody>
    </xdr:sp>
    <xdr:clientData/>
  </xdr:oneCellAnchor>
  <xdr:twoCellAnchor>
    <xdr:from>
      <xdr:col>84</xdr:col>
      <xdr:colOff>451878</xdr:colOff>
      <xdr:row>40</xdr:row>
      <xdr:rowOff>182257</xdr:rowOff>
    </xdr:from>
    <xdr:to>
      <xdr:col>84</xdr:col>
      <xdr:colOff>464650</xdr:colOff>
      <xdr:row>88</xdr:row>
      <xdr:rowOff>85549</xdr:rowOff>
    </xdr:to>
    <xdr:cxnSp macro="">
      <xdr:nvCxnSpPr>
        <xdr:cNvPr id="5" name="Connecteur droit 4">
          <a:extLst>
            <a:ext uri="{FF2B5EF4-FFF2-40B4-BE49-F238E27FC236}">
              <a16:creationId xmlns:a16="http://schemas.microsoft.com/office/drawing/2014/main" id="{00000000-0008-0000-0200-000005000000}"/>
            </a:ext>
          </a:extLst>
        </xdr:cNvPr>
        <xdr:cNvCxnSpPr/>
      </xdr:nvCxnSpPr>
      <xdr:spPr>
        <a:xfrm flipV="1">
          <a:off x="64734198" y="7931797"/>
          <a:ext cx="12772" cy="8750112"/>
        </a:xfrm>
        <a:prstGeom prst="line">
          <a:avLst/>
        </a:prstGeom>
        <a:ln w="15875"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95</xdr:col>
      <xdr:colOff>104686</xdr:colOff>
      <xdr:row>37</xdr:row>
      <xdr:rowOff>36713</xdr:rowOff>
    </xdr:from>
    <xdr:to>
      <xdr:col>106</xdr:col>
      <xdr:colOff>655089</xdr:colOff>
      <xdr:row>94</xdr:row>
      <xdr:rowOff>33568</xdr:rowOff>
    </xdr:to>
    <xdr:graphicFrame macro="">
      <xdr:nvGraphicFramePr>
        <xdr:cNvPr id="6" name="Graphique 5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90</xdr:col>
      <xdr:colOff>0</xdr:colOff>
      <xdr:row>1</xdr:row>
      <xdr:rowOff>1</xdr:rowOff>
    </xdr:from>
    <xdr:to>
      <xdr:col>97</xdr:col>
      <xdr:colOff>276225</xdr:colOff>
      <xdr:row>26</xdr:row>
      <xdr:rowOff>127775</xdr:rowOff>
    </xdr:to>
    <xdr:graphicFrame macro="">
      <xdr:nvGraphicFramePr>
        <xdr:cNvPr id="7" name="Graphique 6">
          <a:extLst>
            <a:ext uri="{FF2B5EF4-FFF2-40B4-BE49-F238E27FC236}">
              <a16:creationId xmlns:a16="http://schemas.microsoft.com/office/drawing/2014/main" id="{00000000-0008-0000-02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107</xdr:col>
      <xdr:colOff>336168</xdr:colOff>
      <xdr:row>95</xdr:row>
      <xdr:rowOff>58429</xdr:rowOff>
    </xdr:from>
    <xdr:to>
      <xdr:col>117</xdr:col>
      <xdr:colOff>458924</xdr:colOff>
      <xdr:row>147</xdr:row>
      <xdr:rowOff>77148</xdr:rowOff>
    </xdr:to>
    <xdr:graphicFrame macro="">
      <xdr:nvGraphicFramePr>
        <xdr:cNvPr id="8" name="Graphique 7">
          <a:extLst>
            <a:ext uri="{FF2B5EF4-FFF2-40B4-BE49-F238E27FC236}">
              <a16:creationId xmlns:a16="http://schemas.microsoft.com/office/drawing/2014/main" id="{00000000-0008-0000-0200-00000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107</xdr:col>
      <xdr:colOff>263969</xdr:colOff>
      <xdr:row>37</xdr:row>
      <xdr:rowOff>65017</xdr:rowOff>
    </xdr:from>
    <xdr:to>
      <xdr:col>117</xdr:col>
      <xdr:colOff>652160</xdr:colOff>
      <xdr:row>93</xdr:row>
      <xdr:rowOff>78468</xdr:rowOff>
    </xdr:to>
    <xdr:graphicFrame macro="">
      <xdr:nvGraphicFramePr>
        <xdr:cNvPr id="9" name="Graphique 8">
          <a:extLst>
            <a:ext uri="{FF2B5EF4-FFF2-40B4-BE49-F238E27FC236}">
              <a16:creationId xmlns:a16="http://schemas.microsoft.com/office/drawing/2014/main" id="{00000000-0008-0000-0200-00000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23</xdr:col>
      <xdr:colOff>375661</xdr:colOff>
      <xdr:row>508</xdr:row>
      <xdr:rowOff>97251</xdr:rowOff>
    </xdr:from>
    <xdr:to>
      <xdr:col>30</xdr:col>
      <xdr:colOff>412671</xdr:colOff>
      <xdr:row>529</xdr:row>
      <xdr:rowOff>130098</xdr:rowOff>
    </xdr:to>
    <xdr:graphicFrame macro="">
      <xdr:nvGraphicFramePr>
        <xdr:cNvPr id="10" name="Graphique 9">
          <a:extLst>
            <a:ext uri="{FF2B5EF4-FFF2-40B4-BE49-F238E27FC236}">
              <a16:creationId xmlns:a16="http://schemas.microsoft.com/office/drawing/2014/main" id="{00000000-0008-0000-0200-00001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118</xdr:col>
      <xdr:colOff>76691</xdr:colOff>
      <xdr:row>37</xdr:row>
      <xdr:rowOff>89176</xdr:rowOff>
    </xdr:from>
    <xdr:to>
      <xdr:col>128</xdr:col>
      <xdr:colOff>376691</xdr:colOff>
      <xdr:row>93</xdr:row>
      <xdr:rowOff>70926</xdr:rowOff>
    </xdr:to>
    <xdr:graphicFrame macro="">
      <xdr:nvGraphicFramePr>
        <xdr:cNvPr id="11" name="Graphique 10">
          <a:extLst>
            <a:ext uri="{FF2B5EF4-FFF2-40B4-BE49-F238E27FC236}">
              <a16:creationId xmlns:a16="http://schemas.microsoft.com/office/drawing/2014/main" id="{00000000-0008-0000-0200-00001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31</xdr:col>
      <xdr:colOff>189466</xdr:colOff>
      <xdr:row>464</xdr:row>
      <xdr:rowOff>40116</xdr:rowOff>
    </xdr:from>
    <xdr:to>
      <xdr:col>38</xdr:col>
      <xdr:colOff>226477</xdr:colOff>
      <xdr:row>485</xdr:row>
      <xdr:rowOff>86583</xdr:rowOff>
    </xdr:to>
    <xdr:graphicFrame macro="">
      <xdr:nvGraphicFramePr>
        <xdr:cNvPr id="12" name="Graphique 11">
          <a:extLst>
            <a:ext uri="{FF2B5EF4-FFF2-40B4-BE49-F238E27FC236}">
              <a16:creationId xmlns:a16="http://schemas.microsoft.com/office/drawing/2014/main" id="{00000000-0008-0000-0200-00001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53</xdr:col>
      <xdr:colOff>162047</xdr:colOff>
      <xdr:row>485</xdr:row>
      <xdr:rowOff>166758</xdr:rowOff>
    </xdr:from>
    <xdr:to>
      <xdr:col>60</xdr:col>
      <xdr:colOff>376643</xdr:colOff>
      <xdr:row>507</xdr:row>
      <xdr:rowOff>19496</xdr:rowOff>
    </xdr:to>
    <xdr:graphicFrame macro="">
      <xdr:nvGraphicFramePr>
        <xdr:cNvPr id="13" name="Graphique 12">
          <a:extLst>
            <a:ext uri="{FF2B5EF4-FFF2-40B4-BE49-F238E27FC236}">
              <a16:creationId xmlns:a16="http://schemas.microsoft.com/office/drawing/2014/main" id="{00000000-0008-0000-0200-00001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38</xdr:col>
      <xdr:colOff>428061</xdr:colOff>
      <xdr:row>464</xdr:row>
      <xdr:rowOff>68715</xdr:rowOff>
    </xdr:from>
    <xdr:to>
      <xdr:col>45</xdr:col>
      <xdr:colOff>465072</xdr:colOff>
      <xdr:row>485</xdr:row>
      <xdr:rowOff>115182</xdr:rowOff>
    </xdr:to>
    <xdr:graphicFrame macro="">
      <xdr:nvGraphicFramePr>
        <xdr:cNvPr id="14" name="Graphique 13">
          <a:extLst>
            <a:ext uri="{FF2B5EF4-FFF2-40B4-BE49-F238E27FC236}">
              <a16:creationId xmlns:a16="http://schemas.microsoft.com/office/drawing/2014/main" id="{00000000-0008-0000-0200-00001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31</xdr:col>
      <xdr:colOff>198560</xdr:colOff>
      <xdr:row>531</xdr:row>
      <xdr:rowOff>4849</xdr:rowOff>
    </xdr:from>
    <xdr:to>
      <xdr:col>38</xdr:col>
      <xdr:colOff>235571</xdr:colOff>
      <xdr:row>552</xdr:row>
      <xdr:rowOff>51317</xdr:rowOff>
    </xdr:to>
    <xdr:graphicFrame macro="">
      <xdr:nvGraphicFramePr>
        <xdr:cNvPr id="15" name="Graphique 14">
          <a:extLst>
            <a:ext uri="{FF2B5EF4-FFF2-40B4-BE49-F238E27FC236}">
              <a16:creationId xmlns:a16="http://schemas.microsoft.com/office/drawing/2014/main" id="{00000000-0008-0000-0200-00001F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38</xdr:col>
      <xdr:colOff>384822</xdr:colOff>
      <xdr:row>486</xdr:row>
      <xdr:rowOff>102028</xdr:rowOff>
    </xdr:from>
    <xdr:to>
      <xdr:col>45</xdr:col>
      <xdr:colOff>421833</xdr:colOff>
      <xdr:row>507</xdr:row>
      <xdr:rowOff>155865</xdr:rowOff>
    </xdr:to>
    <xdr:graphicFrame macro="">
      <xdr:nvGraphicFramePr>
        <xdr:cNvPr id="16" name="Graphique 15">
          <a:extLst>
            <a:ext uri="{FF2B5EF4-FFF2-40B4-BE49-F238E27FC236}">
              <a16:creationId xmlns:a16="http://schemas.microsoft.com/office/drawing/2014/main" id="{00000000-0008-0000-0200-00002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23</xdr:col>
      <xdr:colOff>394748</xdr:colOff>
      <xdr:row>552</xdr:row>
      <xdr:rowOff>123786</xdr:rowOff>
    </xdr:from>
    <xdr:to>
      <xdr:col>30</xdr:col>
      <xdr:colOff>431759</xdr:colOff>
      <xdr:row>573</xdr:row>
      <xdr:rowOff>170254</xdr:rowOff>
    </xdr:to>
    <xdr:graphicFrame macro="">
      <xdr:nvGraphicFramePr>
        <xdr:cNvPr id="17" name="Graphique 16">
          <a:extLst>
            <a:ext uri="{FF2B5EF4-FFF2-40B4-BE49-F238E27FC236}">
              <a16:creationId xmlns:a16="http://schemas.microsoft.com/office/drawing/2014/main" id="{00000000-0008-0000-0200-000021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23</xdr:col>
      <xdr:colOff>394694</xdr:colOff>
      <xdr:row>530</xdr:row>
      <xdr:rowOff>83488</xdr:rowOff>
    </xdr:from>
    <xdr:to>
      <xdr:col>30</xdr:col>
      <xdr:colOff>431705</xdr:colOff>
      <xdr:row>551</xdr:row>
      <xdr:rowOff>137325</xdr:rowOff>
    </xdr:to>
    <xdr:graphicFrame macro="">
      <xdr:nvGraphicFramePr>
        <xdr:cNvPr id="18" name="Graphique 17">
          <a:extLst>
            <a:ext uri="{FF2B5EF4-FFF2-40B4-BE49-F238E27FC236}">
              <a16:creationId xmlns:a16="http://schemas.microsoft.com/office/drawing/2014/main" id="{00000000-0008-0000-0200-00002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118</xdr:col>
      <xdr:colOff>272614</xdr:colOff>
      <xdr:row>95</xdr:row>
      <xdr:rowOff>106636</xdr:rowOff>
    </xdr:from>
    <xdr:to>
      <xdr:col>128</xdr:col>
      <xdr:colOff>547095</xdr:colOff>
      <xdr:row>147</xdr:row>
      <xdr:rowOff>118238</xdr:rowOff>
    </xdr:to>
    <xdr:graphicFrame macro="">
      <xdr:nvGraphicFramePr>
        <xdr:cNvPr id="19" name="Graphique 18">
          <a:extLst>
            <a:ext uri="{FF2B5EF4-FFF2-40B4-BE49-F238E27FC236}">
              <a16:creationId xmlns:a16="http://schemas.microsoft.com/office/drawing/2014/main" id="{00000000-0008-0000-0200-00002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0</xdr:col>
      <xdr:colOff>388871</xdr:colOff>
      <xdr:row>489</xdr:row>
      <xdr:rowOff>178761</xdr:rowOff>
    </xdr:from>
    <xdr:to>
      <xdr:col>13</xdr:col>
      <xdr:colOff>175419</xdr:colOff>
      <xdr:row>523</xdr:row>
      <xdr:rowOff>166550</xdr:rowOff>
    </xdr:to>
    <xdr:graphicFrame macro="">
      <xdr:nvGraphicFramePr>
        <xdr:cNvPr id="20" name="Graphique 19">
          <a:extLst>
            <a:ext uri="{FF2B5EF4-FFF2-40B4-BE49-F238E27FC236}">
              <a16:creationId xmlns:a16="http://schemas.microsoft.com/office/drawing/2014/main" id="{00000000-0008-0000-0200-00002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15</xdr:col>
      <xdr:colOff>69273</xdr:colOff>
      <xdr:row>419</xdr:row>
      <xdr:rowOff>166255</xdr:rowOff>
    </xdr:from>
    <xdr:to>
      <xdr:col>23</xdr:col>
      <xdr:colOff>116491</xdr:colOff>
      <xdr:row>441</xdr:row>
      <xdr:rowOff>16572</xdr:rowOff>
    </xdr:to>
    <xdr:graphicFrame macro="">
      <xdr:nvGraphicFramePr>
        <xdr:cNvPr id="21" name="Graphique 20">
          <a:extLst>
            <a:ext uri="{FF2B5EF4-FFF2-40B4-BE49-F238E27FC236}">
              <a16:creationId xmlns:a16="http://schemas.microsoft.com/office/drawing/2014/main" id="{00000000-0008-0000-0200-00003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31</xdr:col>
      <xdr:colOff>710770</xdr:colOff>
      <xdr:row>418</xdr:row>
      <xdr:rowOff>153113</xdr:rowOff>
    </xdr:from>
    <xdr:to>
      <xdr:col>38</xdr:col>
      <xdr:colOff>757988</xdr:colOff>
      <xdr:row>439</xdr:row>
      <xdr:rowOff>183539</xdr:rowOff>
    </xdr:to>
    <xdr:graphicFrame macro="">
      <xdr:nvGraphicFramePr>
        <xdr:cNvPr id="22" name="Graphique 21">
          <a:extLst>
            <a:ext uri="{FF2B5EF4-FFF2-40B4-BE49-F238E27FC236}">
              <a16:creationId xmlns:a16="http://schemas.microsoft.com/office/drawing/2014/main" id="{00000000-0008-0000-0200-00003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15</xdr:col>
      <xdr:colOff>28575</xdr:colOff>
      <xdr:row>441</xdr:row>
      <xdr:rowOff>172902</xdr:rowOff>
    </xdr:from>
    <xdr:to>
      <xdr:col>23</xdr:col>
      <xdr:colOff>93341</xdr:colOff>
      <xdr:row>463</xdr:row>
      <xdr:rowOff>7772</xdr:rowOff>
    </xdr:to>
    <xdr:graphicFrame macro="">
      <xdr:nvGraphicFramePr>
        <xdr:cNvPr id="23" name="Graphique 22">
          <a:extLst>
            <a:ext uri="{FF2B5EF4-FFF2-40B4-BE49-F238E27FC236}">
              <a16:creationId xmlns:a16="http://schemas.microsoft.com/office/drawing/2014/main" id="{00000000-0008-0000-0200-00003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23</xdr:col>
      <xdr:colOff>364155</xdr:colOff>
      <xdr:row>419</xdr:row>
      <xdr:rowOff>173635</xdr:rowOff>
    </xdr:from>
    <xdr:to>
      <xdr:col>30</xdr:col>
      <xdr:colOff>412831</xdr:colOff>
      <xdr:row>441</xdr:row>
      <xdr:rowOff>4422</xdr:rowOff>
    </xdr:to>
    <xdr:graphicFrame macro="">
      <xdr:nvGraphicFramePr>
        <xdr:cNvPr id="24" name="Graphique 23">
          <a:extLst>
            <a:ext uri="{FF2B5EF4-FFF2-40B4-BE49-F238E27FC236}">
              <a16:creationId xmlns:a16="http://schemas.microsoft.com/office/drawing/2014/main" id="{00000000-0008-0000-0200-00003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15</xdr:col>
      <xdr:colOff>31915</xdr:colOff>
      <xdr:row>464</xdr:row>
      <xdr:rowOff>4991</xdr:rowOff>
    </xdr:from>
    <xdr:to>
      <xdr:col>23</xdr:col>
      <xdr:colOff>79133</xdr:colOff>
      <xdr:row>485</xdr:row>
      <xdr:rowOff>50000</xdr:rowOff>
    </xdr:to>
    <xdr:graphicFrame macro="">
      <xdr:nvGraphicFramePr>
        <xdr:cNvPr id="25" name="Graphique 24">
          <a:extLst>
            <a:ext uri="{FF2B5EF4-FFF2-40B4-BE49-F238E27FC236}">
              <a16:creationId xmlns:a16="http://schemas.microsoft.com/office/drawing/2014/main" id="{00000000-0008-0000-0200-00003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23</xdr:col>
      <xdr:colOff>346885</xdr:colOff>
      <xdr:row>463</xdr:row>
      <xdr:rowOff>169838</xdr:rowOff>
    </xdr:from>
    <xdr:to>
      <xdr:col>30</xdr:col>
      <xdr:colOff>394103</xdr:colOff>
      <xdr:row>485</xdr:row>
      <xdr:rowOff>23957</xdr:rowOff>
    </xdr:to>
    <xdr:graphicFrame macro="">
      <xdr:nvGraphicFramePr>
        <xdr:cNvPr id="26" name="Graphique 25">
          <a:extLst>
            <a:ext uri="{FF2B5EF4-FFF2-40B4-BE49-F238E27FC236}">
              <a16:creationId xmlns:a16="http://schemas.microsoft.com/office/drawing/2014/main" id="{00000000-0008-0000-0200-00003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15</xdr:col>
      <xdr:colOff>43292</xdr:colOff>
      <xdr:row>508</xdr:row>
      <xdr:rowOff>95250</xdr:rowOff>
    </xdr:from>
    <xdr:to>
      <xdr:col>23</xdr:col>
      <xdr:colOff>95250</xdr:colOff>
      <xdr:row>529</xdr:row>
      <xdr:rowOff>132231</xdr:rowOff>
    </xdr:to>
    <xdr:graphicFrame macro="">
      <xdr:nvGraphicFramePr>
        <xdr:cNvPr id="27" name="Graphique 26">
          <a:extLst>
            <a:ext uri="{FF2B5EF4-FFF2-40B4-BE49-F238E27FC236}">
              <a16:creationId xmlns:a16="http://schemas.microsoft.com/office/drawing/2014/main" id="{00000000-0008-0000-0200-00003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23</xdr:col>
      <xdr:colOff>343784</xdr:colOff>
      <xdr:row>486</xdr:row>
      <xdr:rowOff>27584</xdr:rowOff>
    </xdr:from>
    <xdr:to>
      <xdr:col>30</xdr:col>
      <xdr:colOff>391002</xdr:colOff>
      <xdr:row>507</xdr:row>
      <xdr:rowOff>65303</xdr:rowOff>
    </xdr:to>
    <xdr:graphicFrame macro="">
      <xdr:nvGraphicFramePr>
        <xdr:cNvPr id="28" name="Graphique 27">
          <a:extLst>
            <a:ext uri="{FF2B5EF4-FFF2-40B4-BE49-F238E27FC236}">
              <a16:creationId xmlns:a16="http://schemas.microsoft.com/office/drawing/2014/main" id="{00000000-0008-0000-0200-00003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23</xdr:col>
      <xdr:colOff>352924</xdr:colOff>
      <xdr:row>442</xdr:row>
      <xdr:rowOff>2217</xdr:rowOff>
    </xdr:from>
    <xdr:to>
      <xdr:col>30</xdr:col>
      <xdr:colOff>400142</xdr:colOff>
      <xdr:row>462</xdr:row>
      <xdr:rowOff>171450</xdr:rowOff>
    </xdr:to>
    <xdr:graphicFrame macro="">
      <xdr:nvGraphicFramePr>
        <xdr:cNvPr id="29" name="Graphique 28">
          <a:extLst>
            <a:ext uri="{FF2B5EF4-FFF2-40B4-BE49-F238E27FC236}">
              <a16:creationId xmlns:a16="http://schemas.microsoft.com/office/drawing/2014/main" id="{00000000-0008-0000-0200-00003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15</xdr:col>
      <xdr:colOff>43250</xdr:colOff>
      <xdr:row>486</xdr:row>
      <xdr:rowOff>38100</xdr:rowOff>
    </xdr:from>
    <xdr:to>
      <xdr:col>23</xdr:col>
      <xdr:colOff>76199</xdr:colOff>
      <xdr:row>507</xdr:row>
      <xdr:rowOff>51480</xdr:rowOff>
    </xdr:to>
    <xdr:graphicFrame macro="">
      <xdr:nvGraphicFramePr>
        <xdr:cNvPr id="30" name="Graphique 29">
          <a:extLst>
            <a:ext uri="{FF2B5EF4-FFF2-40B4-BE49-F238E27FC236}">
              <a16:creationId xmlns:a16="http://schemas.microsoft.com/office/drawing/2014/main" id="{00000000-0008-0000-0200-00003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15</xdr:col>
      <xdr:colOff>33482</xdr:colOff>
      <xdr:row>530</xdr:row>
      <xdr:rowOff>73853</xdr:rowOff>
    </xdr:from>
    <xdr:to>
      <xdr:col>23</xdr:col>
      <xdr:colOff>80700</xdr:colOff>
      <xdr:row>551</xdr:row>
      <xdr:rowOff>104280</xdr:rowOff>
    </xdr:to>
    <xdr:graphicFrame macro="">
      <xdr:nvGraphicFramePr>
        <xdr:cNvPr id="31" name="Graphique 30">
          <a:extLst>
            <a:ext uri="{FF2B5EF4-FFF2-40B4-BE49-F238E27FC236}">
              <a16:creationId xmlns:a16="http://schemas.microsoft.com/office/drawing/2014/main" id="{00000000-0008-0000-0200-00003F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31</xdr:col>
      <xdr:colOff>223581</xdr:colOff>
      <xdr:row>509</xdr:row>
      <xdr:rowOff>120624</xdr:rowOff>
    </xdr:from>
    <xdr:to>
      <xdr:col>38</xdr:col>
      <xdr:colOff>271665</xdr:colOff>
      <xdr:row>530</xdr:row>
      <xdr:rowOff>151051</xdr:rowOff>
    </xdr:to>
    <xdr:graphicFrame macro="">
      <xdr:nvGraphicFramePr>
        <xdr:cNvPr id="32" name="Graphique 31">
          <a:extLst>
            <a:ext uri="{FF2B5EF4-FFF2-40B4-BE49-F238E27FC236}">
              <a16:creationId xmlns:a16="http://schemas.microsoft.com/office/drawing/2014/main" id="{00000000-0008-0000-0200-00004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95</xdr:col>
      <xdr:colOff>159725</xdr:colOff>
      <xdr:row>95</xdr:row>
      <xdr:rowOff>72775</xdr:rowOff>
    </xdr:from>
    <xdr:to>
      <xdr:col>106</xdr:col>
      <xdr:colOff>546178</xdr:colOff>
      <xdr:row>147</xdr:row>
      <xdr:rowOff>57062</xdr:rowOff>
    </xdr:to>
    <xdr:graphicFrame macro="">
      <xdr:nvGraphicFramePr>
        <xdr:cNvPr id="33" name="Graphique 32">
          <a:extLst>
            <a:ext uri="{FF2B5EF4-FFF2-40B4-BE49-F238E27FC236}">
              <a16:creationId xmlns:a16="http://schemas.microsoft.com/office/drawing/2014/main" id="{00000000-0008-0000-0200-000025000000}"/>
            </a:ext>
          </a:extLst>
        </xdr:cNvPr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83</xdr:col>
      <xdr:colOff>59928</xdr:colOff>
      <xdr:row>95</xdr:row>
      <xdr:rowOff>25796</xdr:rowOff>
    </xdr:from>
    <xdr:to>
      <xdr:col>94</xdr:col>
      <xdr:colOff>618672</xdr:colOff>
      <xdr:row>147</xdr:row>
      <xdr:rowOff>116340</xdr:rowOff>
    </xdr:to>
    <xdr:graphicFrame macro="">
      <xdr:nvGraphicFramePr>
        <xdr:cNvPr id="34" name="Graphique 33">
          <a:extLst>
            <a:ext uri="{FF2B5EF4-FFF2-40B4-BE49-F238E27FC236}">
              <a16:creationId xmlns:a16="http://schemas.microsoft.com/office/drawing/2014/main" id="{00000000-0008-0000-0200-000029000000}"/>
            </a:ext>
          </a:extLst>
        </xdr:cNvPr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15</xdr:col>
      <xdr:colOff>54428</xdr:colOff>
      <xdr:row>552</xdr:row>
      <xdr:rowOff>87085</xdr:rowOff>
    </xdr:from>
    <xdr:to>
      <xdr:col>23</xdr:col>
      <xdr:colOff>91440</xdr:colOff>
      <xdr:row>573</xdr:row>
      <xdr:rowOff>133552</xdr:rowOff>
    </xdr:to>
    <xdr:graphicFrame macro="">
      <xdr:nvGraphicFramePr>
        <xdr:cNvPr id="35" name="Graphique 34">
          <a:extLst>
            <a:ext uri="{FF2B5EF4-FFF2-40B4-BE49-F238E27FC236}">
              <a16:creationId xmlns:a16="http://schemas.microsoft.com/office/drawing/2014/main" id="{00000000-0008-0000-0200-00001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83</xdr:col>
      <xdr:colOff>609600</xdr:colOff>
      <xdr:row>149</xdr:row>
      <xdr:rowOff>141513</xdr:rowOff>
    </xdr:from>
    <xdr:to>
      <xdr:col>95</xdr:col>
      <xdr:colOff>384572</xdr:colOff>
      <xdr:row>201</xdr:row>
      <xdr:rowOff>134085</xdr:rowOff>
    </xdr:to>
    <xdr:graphicFrame macro="">
      <xdr:nvGraphicFramePr>
        <xdr:cNvPr id="37" name="Graphique 36">
          <a:extLst>
            <a:ext uri="{FF2B5EF4-FFF2-40B4-BE49-F238E27FC236}">
              <a16:creationId xmlns:a16="http://schemas.microsoft.com/office/drawing/2014/main" id="{00000000-0008-0000-0200-000029000000}"/>
            </a:ext>
          </a:extLst>
        </xdr:cNvPr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</xdr:wsDr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0.19326</cdr:x>
      <cdr:y>0.15262</cdr:y>
    </cdr:from>
    <cdr:to>
      <cdr:x>0.19537</cdr:x>
      <cdr:y>0.84618</cdr:y>
    </cdr:to>
    <cdr:cxnSp macro="">
      <cdr:nvCxnSpPr>
        <cdr:cNvPr id="6" name="Connecteur droit 2">
          <a:extLst xmlns:a="http://schemas.openxmlformats.org/drawingml/2006/main">
            <a:ext uri="{FF2B5EF4-FFF2-40B4-BE49-F238E27FC236}">
              <a16:creationId xmlns:a16="http://schemas.microsoft.com/office/drawing/2014/main" id="{84413123-D110-4B5E-A69A-CF52D393C7D4}"/>
            </a:ext>
          </a:extLst>
        </cdr:cNvPr>
        <cdr:cNvCxnSpPr/>
      </cdr:nvCxnSpPr>
      <cdr:spPr>
        <a:xfrm xmlns:a="http://schemas.openxmlformats.org/drawingml/2006/main" flipH="1" flipV="1">
          <a:off x="1778545" y="1190621"/>
          <a:ext cx="19418" cy="5410607"/>
        </a:xfrm>
        <a:prstGeom xmlns:a="http://schemas.openxmlformats.org/drawingml/2006/main" prst="line">
          <a:avLst/>
        </a:prstGeom>
        <a:ln xmlns:a="http://schemas.openxmlformats.org/drawingml/2006/main" w="15875">
          <a:prstDash val="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0.23845</cdr:x>
      <cdr:y>0.12408</cdr:y>
    </cdr:from>
    <cdr:to>
      <cdr:x>0.43141</cdr:x>
      <cdr:y>0.18254</cdr:y>
    </cdr:to>
    <cdr:sp macro="" textlink="">
      <cdr:nvSpPr>
        <cdr:cNvPr id="7" name="ZoneTexte 3"/>
        <cdr:cNvSpPr txBox="1"/>
      </cdr:nvSpPr>
      <cdr:spPr>
        <a:xfrm xmlns:a="http://schemas.openxmlformats.org/drawingml/2006/main">
          <a:off x="2115729" y="830811"/>
          <a:ext cx="1712085" cy="391443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  <a:ln xmlns:a="http://schemas.openxmlformats.org/drawingml/2006/main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square" lIns="0" tIns="0" rIns="0" bIns="0" rtlCol="0" anchor="t">
          <a:no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1400"/>
            <a:t>dernier levé dans le cadre</a:t>
          </a:r>
          <a:r>
            <a:rPr lang="fr-FR" sz="1400" baseline="0"/>
            <a:t> de l'expertise judiciaire</a:t>
          </a:r>
          <a:r>
            <a:rPr lang="fr-FR" sz="1400"/>
            <a:t>  :</a:t>
          </a:r>
          <a:r>
            <a:rPr lang="fr-FR" sz="1400" baseline="0"/>
            <a:t> </a:t>
          </a:r>
        </a:p>
        <a:p xmlns:a="http://schemas.openxmlformats.org/drawingml/2006/main">
          <a:r>
            <a:rPr lang="fr-FR" sz="1400" baseline="0"/>
            <a:t>28 octobre 2013</a:t>
          </a:r>
          <a:endParaRPr lang="fr-FR" sz="1100"/>
        </a:p>
      </cdr:txBody>
    </cdr:sp>
  </cdr:relSizeAnchor>
</c:userShapes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0.10625</cdr:x>
      <cdr:y>0.13014</cdr:y>
    </cdr:from>
    <cdr:to>
      <cdr:x>0.20839</cdr:x>
      <cdr:y>0.24663</cdr:y>
    </cdr:to>
    <cdr:sp macro="" textlink="">
      <cdr:nvSpPr>
        <cdr:cNvPr id="2" name="ZoneTexte 1"/>
        <cdr:cNvSpPr txBox="1"/>
      </cdr:nvSpPr>
      <cdr:spPr>
        <a:xfrm xmlns:a="http://schemas.openxmlformats.org/drawingml/2006/main">
          <a:off x="958652" y="854472"/>
          <a:ext cx="921601" cy="76489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non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1400">
              <a:solidFill>
                <a:srgbClr val="FF0000"/>
              </a:solidFill>
            </a:rPr>
            <a:t>R1022 à</a:t>
          </a:r>
          <a:r>
            <a:rPr lang="fr-FR" sz="1400" baseline="0">
              <a:solidFill>
                <a:srgbClr val="FF0000"/>
              </a:solidFill>
            </a:rPr>
            <a:t> R1036a : Lotissement (2013/2014)</a:t>
          </a:r>
        </a:p>
        <a:p xmlns:a="http://schemas.openxmlformats.org/drawingml/2006/main">
          <a:r>
            <a:rPr lang="fr-FR" sz="1400" baseline="0">
              <a:solidFill>
                <a:schemeClr val="accent1"/>
              </a:solidFill>
            </a:rPr>
            <a:t>R1053 à R1058 : 1ère extension (sept, 2015)</a:t>
          </a:r>
        </a:p>
        <a:p xmlns:a="http://schemas.openxmlformats.org/drawingml/2006/main">
          <a:r>
            <a:rPr lang="fr-FR" sz="1400" baseline="0">
              <a:solidFill>
                <a:sysClr val="windowText" lastClr="000000"/>
              </a:solidFill>
            </a:rPr>
            <a:t>R1068 à R1085 : 2ème extension (mars 2017)</a:t>
          </a:r>
          <a:endParaRPr lang="fr-FR" sz="1400">
            <a:solidFill>
              <a:sysClr val="windowText" lastClr="000000"/>
            </a:solidFill>
          </a:endParaRPr>
        </a:p>
      </cdr:txBody>
    </cdr:sp>
  </cdr:relSizeAnchor>
</c:userShapes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115</xdr:col>
      <xdr:colOff>535674</xdr:colOff>
      <xdr:row>2</xdr:row>
      <xdr:rowOff>27471</xdr:rowOff>
    </xdr:from>
    <xdr:to>
      <xdr:col>124</xdr:col>
      <xdr:colOff>228600</xdr:colOff>
      <xdr:row>24</xdr:row>
      <xdr:rowOff>10671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83</xdr:col>
      <xdr:colOff>112270</xdr:colOff>
      <xdr:row>1</xdr:row>
      <xdr:rowOff>136007</xdr:rowOff>
    </xdr:from>
    <xdr:to>
      <xdr:col>90</xdr:col>
      <xdr:colOff>750068</xdr:colOff>
      <xdr:row>23</xdr:row>
      <xdr:rowOff>107979</xdr:rowOff>
    </xdr:to>
    <xdr:graphicFrame macro="">
      <xdr:nvGraphicFramePr>
        <xdr:cNvPr id="3" name="Graphique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91</xdr:col>
      <xdr:colOff>311283</xdr:colOff>
      <xdr:row>1</xdr:row>
      <xdr:rowOff>146952</xdr:rowOff>
    </xdr:from>
    <xdr:to>
      <xdr:col>99</xdr:col>
      <xdr:colOff>191682</xdr:colOff>
      <xdr:row>23</xdr:row>
      <xdr:rowOff>94760</xdr:rowOff>
    </xdr:to>
    <xdr:graphicFrame macro="">
      <xdr:nvGraphicFramePr>
        <xdr:cNvPr id="4" name="Graphique 3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99</xdr:col>
      <xdr:colOff>320883</xdr:colOff>
      <xdr:row>1</xdr:row>
      <xdr:rowOff>179839</xdr:rowOff>
    </xdr:from>
    <xdr:to>
      <xdr:col>107</xdr:col>
      <xdr:colOff>236641</xdr:colOff>
      <xdr:row>23</xdr:row>
      <xdr:rowOff>107323</xdr:rowOff>
    </xdr:to>
    <xdr:graphicFrame macro="">
      <xdr:nvGraphicFramePr>
        <xdr:cNvPr id="27" name="Graphique 26">
          <a:extLst>
            <a:ext uri="{FF2B5EF4-FFF2-40B4-BE49-F238E27FC236}">
              <a16:creationId xmlns:a16="http://schemas.microsoft.com/office/drawing/2014/main" id="{00000000-0008-0000-0300-00001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107</xdr:col>
      <xdr:colOff>401518</xdr:colOff>
      <xdr:row>2</xdr:row>
      <xdr:rowOff>8188</xdr:rowOff>
    </xdr:from>
    <xdr:to>
      <xdr:col>115</xdr:col>
      <xdr:colOff>271373</xdr:colOff>
      <xdr:row>23</xdr:row>
      <xdr:rowOff>116974</xdr:rowOff>
    </xdr:to>
    <xdr:graphicFrame macro="">
      <xdr:nvGraphicFramePr>
        <xdr:cNvPr id="34" name="Graphique 33">
          <a:extLst>
            <a:ext uri="{FF2B5EF4-FFF2-40B4-BE49-F238E27FC236}">
              <a16:creationId xmlns:a16="http://schemas.microsoft.com/office/drawing/2014/main" id="{00000000-0008-0000-0300-00002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19</xdr:col>
      <xdr:colOff>438709</xdr:colOff>
      <xdr:row>496</xdr:row>
      <xdr:rowOff>49444</xdr:rowOff>
    </xdr:from>
    <xdr:to>
      <xdr:col>26</xdr:col>
      <xdr:colOff>543930</xdr:colOff>
      <xdr:row>516</xdr:row>
      <xdr:rowOff>87386</xdr:rowOff>
    </xdr:to>
    <xdr:graphicFrame macro="">
      <xdr:nvGraphicFramePr>
        <xdr:cNvPr id="39" name="Graphique 38">
          <a:extLst>
            <a:ext uri="{FF2B5EF4-FFF2-40B4-BE49-F238E27FC236}">
              <a16:creationId xmlns:a16="http://schemas.microsoft.com/office/drawing/2014/main" id="{00000000-0008-0000-0300-00002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57</xdr:col>
      <xdr:colOff>525313</xdr:colOff>
      <xdr:row>349</xdr:row>
      <xdr:rowOff>138930</xdr:rowOff>
    </xdr:from>
    <xdr:to>
      <xdr:col>64</xdr:col>
      <xdr:colOff>591313</xdr:colOff>
      <xdr:row>372</xdr:row>
      <xdr:rowOff>77430</xdr:rowOff>
    </xdr:to>
    <xdr:graphicFrame macro="">
      <xdr:nvGraphicFramePr>
        <xdr:cNvPr id="40" name="Graphique 39">
          <a:extLst>
            <a:ext uri="{FF2B5EF4-FFF2-40B4-BE49-F238E27FC236}">
              <a16:creationId xmlns:a16="http://schemas.microsoft.com/office/drawing/2014/main" id="{00000000-0008-0000-0300-00002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34</xdr:col>
      <xdr:colOff>255052</xdr:colOff>
      <xdr:row>370</xdr:row>
      <xdr:rowOff>147747</xdr:rowOff>
    </xdr:from>
    <xdr:to>
      <xdr:col>41</xdr:col>
      <xdr:colOff>360273</xdr:colOff>
      <xdr:row>391</xdr:row>
      <xdr:rowOff>7889</xdr:rowOff>
    </xdr:to>
    <xdr:graphicFrame macro="">
      <xdr:nvGraphicFramePr>
        <xdr:cNvPr id="42" name="Graphique 41">
          <a:extLst>
            <a:ext uri="{FF2B5EF4-FFF2-40B4-BE49-F238E27FC236}">
              <a16:creationId xmlns:a16="http://schemas.microsoft.com/office/drawing/2014/main" id="{00000000-0008-0000-0300-00002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26</xdr:col>
      <xdr:colOff>773397</xdr:colOff>
      <xdr:row>370</xdr:row>
      <xdr:rowOff>153519</xdr:rowOff>
    </xdr:from>
    <xdr:to>
      <xdr:col>34</xdr:col>
      <xdr:colOff>93593</xdr:colOff>
      <xdr:row>391</xdr:row>
      <xdr:rowOff>13661</xdr:rowOff>
    </xdr:to>
    <xdr:graphicFrame macro="">
      <xdr:nvGraphicFramePr>
        <xdr:cNvPr id="35" name="Graphique 34">
          <a:extLst>
            <a:ext uri="{FF2B5EF4-FFF2-40B4-BE49-F238E27FC236}">
              <a16:creationId xmlns:a16="http://schemas.microsoft.com/office/drawing/2014/main" id="{00000000-0008-0000-0300-00002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132</xdr:col>
      <xdr:colOff>438689</xdr:colOff>
      <xdr:row>30</xdr:row>
      <xdr:rowOff>93903</xdr:rowOff>
    </xdr:from>
    <xdr:to>
      <xdr:col>139</xdr:col>
      <xdr:colOff>543909</xdr:colOff>
      <xdr:row>50</xdr:row>
      <xdr:rowOff>129470</xdr:rowOff>
    </xdr:to>
    <xdr:graphicFrame macro="">
      <xdr:nvGraphicFramePr>
        <xdr:cNvPr id="41" name="Graphique 40">
          <a:extLst>
            <a:ext uri="{FF2B5EF4-FFF2-40B4-BE49-F238E27FC236}">
              <a16:creationId xmlns:a16="http://schemas.microsoft.com/office/drawing/2014/main" id="{00000000-0008-0000-0300-00002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83</xdr:col>
      <xdr:colOff>64677</xdr:colOff>
      <xdr:row>24</xdr:row>
      <xdr:rowOff>178860</xdr:rowOff>
    </xdr:from>
    <xdr:to>
      <xdr:col>94</xdr:col>
      <xdr:colOff>127853</xdr:colOff>
      <xdr:row>77</xdr:row>
      <xdr:rowOff>175674</xdr:rowOff>
    </xdr:to>
    <xdr:graphicFrame macro="">
      <xdr:nvGraphicFramePr>
        <xdr:cNvPr id="44" name="Graphique 43">
          <a:extLst>
            <a:ext uri="{FF2B5EF4-FFF2-40B4-BE49-F238E27FC236}">
              <a16:creationId xmlns:a16="http://schemas.microsoft.com/office/drawing/2014/main" id="{00000000-0008-0000-0300-00002C000000}"/>
            </a:ext>
          </a:extLst>
        </xdr:cNvPr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94</xdr:col>
      <xdr:colOff>396775</xdr:colOff>
      <xdr:row>24</xdr:row>
      <xdr:rowOff>174161</xdr:rowOff>
    </xdr:from>
    <xdr:to>
      <xdr:col>105</xdr:col>
      <xdr:colOff>459951</xdr:colOff>
      <xdr:row>77</xdr:row>
      <xdr:rowOff>173676</xdr:rowOff>
    </xdr:to>
    <xdr:graphicFrame macro="">
      <xdr:nvGraphicFramePr>
        <xdr:cNvPr id="46" name="Graphique 45">
          <a:extLst>
            <a:ext uri="{FF2B5EF4-FFF2-40B4-BE49-F238E27FC236}">
              <a16:creationId xmlns:a16="http://schemas.microsoft.com/office/drawing/2014/main" id="{00000000-0008-0000-0300-00002E000000}"/>
            </a:ext>
          </a:extLst>
        </xdr:cNvPr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19</xdr:col>
      <xdr:colOff>264956</xdr:colOff>
      <xdr:row>350</xdr:row>
      <xdr:rowOff>21915</xdr:rowOff>
    </xdr:from>
    <xdr:to>
      <xdr:col>26</xdr:col>
      <xdr:colOff>370176</xdr:colOff>
      <xdr:row>370</xdr:row>
      <xdr:rowOff>59856</xdr:rowOff>
    </xdr:to>
    <xdr:graphicFrame macro="">
      <xdr:nvGraphicFramePr>
        <xdr:cNvPr id="49" name="Graphique 48">
          <a:extLst>
            <a:ext uri="{FF2B5EF4-FFF2-40B4-BE49-F238E27FC236}">
              <a16:creationId xmlns:a16="http://schemas.microsoft.com/office/drawing/2014/main" id="{00000000-0008-0000-0300-000031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54427</xdr:colOff>
      <xdr:row>370</xdr:row>
      <xdr:rowOff>146965</xdr:rowOff>
    </xdr:from>
    <xdr:to>
      <xdr:col>19</xdr:col>
      <xdr:colOff>163284</xdr:colOff>
      <xdr:row>391</xdr:row>
      <xdr:rowOff>21771</xdr:rowOff>
    </xdr:to>
    <xdr:graphicFrame macro="">
      <xdr:nvGraphicFramePr>
        <xdr:cNvPr id="50" name="Graphique 49">
          <a:extLst>
            <a:ext uri="{FF2B5EF4-FFF2-40B4-BE49-F238E27FC236}">
              <a16:creationId xmlns:a16="http://schemas.microsoft.com/office/drawing/2014/main" id="{00000000-0008-0000-0300-00003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19</xdr:col>
      <xdr:colOff>269767</xdr:colOff>
      <xdr:row>391</xdr:row>
      <xdr:rowOff>130984</xdr:rowOff>
    </xdr:from>
    <xdr:to>
      <xdr:col>26</xdr:col>
      <xdr:colOff>374987</xdr:colOff>
      <xdr:row>411</xdr:row>
      <xdr:rowOff>168925</xdr:rowOff>
    </xdr:to>
    <xdr:graphicFrame macro="">
      <xdr:nvGraphicFramePr>
        <xdr:cNvPr id="51" name="Graphique 50">
          <a:extLst>
            <a:ext uri="{FF2B5EF4-FFF2-40B4-BE49-F238E27FC236}">
              <a16:creationId xmlns:a16="http://schemas.microsoft.com/office/drawing/2014/main" id="{00000000-0008-0000-0300-00003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46636</xdr:colOff>
      <xdr:row>350</xdr:row>
      <xdr:rowOff>24262</xdr:rowOff>
    </xdr:from>
    <xdr:to>
      <xdr:col>19</xdr:col>
      <xdr:colOff>151856</xdr:colOff>
      <xdr:row>370</xdr:row>
      <xdr:rowOff>62203</xdr:rowOff>
    </xdr:to>
    <xdr:graphicFrame macro="">
      <xdr:nvGraphicFramePr>
        <xdr:cNvPr id="52" name="Graphique 51">
          <a:extLst>
            <a:ext uri="{FF2B5EF4-FFF2-40B4-BE49-F238E27FC236}">
              <a16:creationId xmlns:a16="http://schemas.microsoft.com/office/drawing/2014/main" id="{00000000-0008-0000-0300-00003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12</xdr:col>
      <xdr:colOff>57142</xdr:colOff>
      <xdr:row>391</xdr:row>
      <xdr:rowOff>115279</xdr:rowOff>
    </xdr:from>
    <xdr:to>
      <xdr:col>19</xdr:col>
      <xdr:colOff>162363</xdr:colOff>
      <xdr:row>411</xdr:row>
      <xdr:rowOff>153220</xdr:rowOff>
    </xdr:to>
    <xdr:graphicFrame macro="">
      <xdr:nvGraphicFramePr>
        <xdr:cNvPr id="53" name="Graphique 52">
          <a:extLst>
            <a:ext uri="{FF2B5EF4-FFF2-40B4-BE49-F238E27FC236}">
              <a16:creationId xmlns:a16="http://schemas.microsoft.com/office/drawing/2014/main" id="{00000000-0008-0000-0300-00003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19</xdr:col>
      <xdr:colOff>234745</xdr:colOff>
      <xdr:row>370</xdr:row>
      <xdr:rowOff>168089</xdr:rowOff>
    </xdr:from>
    <xdr:to>
      <xdr:col>26</xdr:col>
      <xdr:colOff>339965</xdr:colOff>
      <xdr:row>391</xdr:row>
      <xdr:rowOff>12301</xdr:rowOff>
    </xdr:to>
    <xdr:graphicFrame macro="">
      <xdr:nvGraphicFramePr>
        <xdr:cNvPr id="54" name="Graphique 53">
          <a:extLst>
            <a:ext uri="{FF2B5EF4-FFF2-40B4-BE49-F238E27FC236}">
              <a16:creationId xmlns:a16="http://schemas.microsoft.com/office/drawing/2014/main" id="{00000000-0008-0000-0300-00003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12</xdr:col>
      <xdr:colOff>155846</xdr:colOff>
      <xdr:row>475</xdr:row>
      <xdr:rowOff>86521</xdr:rowOff>
    </xdr:from>
    <xdr:to>
      <xdr:col>19</xdr:col>
      <xdr:colOff>292070</xdr:colOff>
      <xdr:row>495</xdr:row>
      <xdr:rowOff>106159</xdr:rowOff>
    </xdr:to>
    <xdr:graphicFrame macro="">
      <xdr:nvGraphicFramePr>
        <xdr:cNvPr id="55" name="Graphique 54">
          <a:extLst>
            <a:ext uri="{FF2B5EF4-FFF2-40B4-BE49-F238E27FC236}">
              <a16:creationId xmlns:a16="http://schemas.microsoft.com/office/drawing/2014/main" id="{00000000-0008-0000-0300-00003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19</xdr:col>
      <xdr:colOff>349772</xdr:colOff>
      <xdr:row>454</xdr:row>
      <xdr:rowOff>102380</xdr:rowOff>
    </xdr:from>
    <xdr:to>
      <xdr:col>26</xdr:col>
      <xdr:colOff>454993</xdr:colOff>
      <xdr:row>474</xdr:row>
      <xdr:rowOff>140321</xdr:rowOff>
    </xdr:to>
    <xdr:graphicFrame macro="">
      <xdr:nvGraphicFramePr>
        <xdr:cNvPr id="56" name="Graphique 55">
          <a:extLst>
            <a:ext uri="{FF2B5EF4-FFF2-40B4-BE49-F238E27FC236}">
              <a16:creationId xmlns:a16="http://schemas.microsoft.com/office/drawing/2014/main" id="{00000000-0008-0000-0300-00003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27</xdr:col>
      <xdr:colOff>0</xdr:colOff>
      <xdr:row>391</xdr:row>
      <xdr:rowOff>128411</xdr:rowOff>
    </xdr:from>
    <xdr:to>
      <xdr:col>34</xdr:col>
      <xdr:colOff>66000</xdr:colOff>
      <xdr:row>411</xdr:row>
      <xdr:rowOff>166352</xdr:rowOff>
    </xdr:to>
    <xdr:graphicFrame macro="">
      <xdr:nvGraphicFramePr>
        <xdr:cNvPr id="57" name="Graphique 56">
          <a:extLst>
            <a:ext uri="{FF2B5EF4-FFF2-40B4-BE49-F238E27FC236}">
              <a16:creationId xmlns:a16="http://schemas.microsoft.com/office/drawing/2014/main" id="{00000000-0008-0000-0300-00003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12</xdr:col>
      <xdr:colOff>139104</xdr:colOff>
      <xdr:row>454</xdr:row>
      <xdr:rowOff>93841</xdr:rowOff>
    </xdr:from>
    <xdr:to>
      <xdr:col>19</xdr:col>
      <xdr:colOff>275328</xdr:colOff>
      <xdr:row>474</xdr:row>
      <xdr:rowOff>131782</xdr:rowOff>
    </xdr:to>
    <xdr:graphicFrame macro="">
      <xdr:nvGraphicFramePr>
        <xdr:cNvPr id="58" name="Graphique 57">
          <a:extLst>
            <a:ext uri="{FF2B5EF4-FFF2-40B4-BE49-F238E27FC236}">
              <a16:creationId xmlns:a16="http://schemas.microsoft.com/office/drawing/2014/main" id="{00000000-0008-0000-0300-00003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19</xdr:col>
      <xdr:colOff>382180</xdr:colOff>
      <xdr:row>412</xdr:row>
      <xdr:rowOff>107014</xdr:rowOff>
    </xdr:from>
    <xdr:to>
      <xdr:col>26</xdr:col>
      <xdr:colOff>487401</xdr:colOff>
      <xdr:row>432</xdr:row>
      <xdr:rowOff>126652</xdr:rowOff>
    </xdr:to>
    <xdr:graphicFrame macro="">
      <xdr:nvGraphicFramePr>
        <xdr:cNvPr id="59" name="Graphique 58">
          <a:extLst>
            <a:ext uri="{FF2B5EF4-FFF2-40B4-BE49-F238E27FC236}">
              <a16:creationId xmlns:a16="http://schemas.microsoft.com/office/drawing/2014/main" id="{00000000-0008-0000-0300-00003B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34</xdr:col>
      <xdr:colOff>274511</xdr:colOff>
      <xdr:row>412</xdr:row>
      <xdr:rowOff>98088</xdr:rowOff>
    </xdr:from>
    <xdr:to>
      <xdr:col>41</xdr:col>
      <xdr:colOff>340512</xdr:colOff>
      <xdr:row>432</xdr:row>
      <xdr:rowOff>133654</xdr:rowOff>
    </xdr:to>
    <xdr:graphicFrame macro="">
      <xdr:nvGraphicFramePr>
        <xdr:cNvPr id="60" name="Graphique 59">
          <a:extLst>
            <a:ext uri="{FF2B5EF4-FFF2-40B4-BE49-F238E27FC236}">
              <a16:creationId xmlns:a16="http://schemas.microsoft.com/office/drawing/2014/main" id="{00000000-0008-0000-0300-00003C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12</xdr:col>
      <xdr:colOff>94658</xdr:colOff>
      <xdr:row>412</xdr:row>
      <xdr:rowOff>57623</xdr:rowOff>
    </xdr:from>
    <xdr:to>
      <xdr:col>19</xdr:col>
      <xdr:colOff>199879</xdr:colOff>
      <xdr:row>432</xdr:row>
      <xdr:rowOff>95564</xdr:rowOff>
    </xdr:to>
    <xdr:graphicFrame macro="">
      <xdr:nvGraphicFramePr>
        <xdr:cNvPr id="61" name="Graphique 60">
          <a:extLst>
            <a:ext uri="{FF2B5EF4-FFF2-40B4-BE49-F238E27FC236}">
              <a16:creationId xmlns:a16="http://schemas.microsoft.com/office/drawing/2014/main" id="{00000000-0008-0000-0300-00003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27</xdr:col>
      <xdr:colOff>20087</xdr:colOff>
      <xdr:row>412</xdr:row>
      <xdr:rowOff>98047</xdr:rowOff>
    </xdr:from>
    <xdr:to>
      <xdr:col>34</xdr:col>
      <xdr:colOff>88461</xdr:colOff>
      <xdr:row>432</xdr:row>
      <xdr:rowOff>135988</xdr:rowOff>
    </xdr:to>
    <xdr:graphicFrame macro="">
      <xdr:nvGraphicFramePr>
        <xdr:cNvPr id="62" name="Graphique 61">
          <a:extLst>
            <a:ext uri="{FF2B5EF4-FFF2-40B4-BE49-F238E27FC236}">
              <a16:creationId xmlns:a16="http://schemas.microsoft.com/office/drawing/2014/main" id="{00000000-0008-0000-0300-00003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34</xdr:col>
      <xdr:colOff>271719</xdr:colOff>
      <xdr:row>391</xdr:row>
      <xdr:rowOff>141142</xdr:rowOff>
    </xdr:from>
    <xdr:to>
      <xdr:col>41</xdr:col>
      <xdr:colOff>337720</xdr:colOff>
      <xdr:row>412</xdr:row>
      <xdr:rowOff>1283</xdr:rowOff>
    </xdr:to>
    <xdr:graphicFrame macro="">
      <xdr:nvGraphicFramePr>
        <xdr:cNvPr id="63" name="Graphique 62">
          <a:extLst>
            <a:ext uri="{FF2B5EF4-FFF2-40B4-BE49-F238E27FC236}">
              <a16:creationId xmlns:a16="http://schemas.microsoft.com/office/drawing/2014/main" id="{00000000-0008-0000-0300-00003F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83</xdr:col>
      <xdr:colOff>694195</xdr:colOff>
      <xdr:row>203</xdr:row>
      <xdr:rowOff>48432</xdr:rowOff>
    </xdr:from>
    <xdr:to>
      <xdr:col>91</xdr:col>
      <xdr:colOff>1423</xdr:colOff>
      <xdr:row>244</xdr:row>
      <xdr:rowOff>180661</xdr:rowOff>
    </xdr:to>
    <xdr:graphicFrame macro="">
      <xdr:nvGraphicFramePr>
        <xdr:cNvPr id="64" name="Graphique 63">
          <a:extLst>
            <a:ext uri="{FF2B5EF4-FFF2-40B4-BE49-F238E27FC236}">
              <a16:creationId xmlns:a16="http://schemas.microsoft.com/office/drawing/2014/main" id="{00000000-0008-0000-0300-00004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12</xdr:col>
      <xdr:colOff>203200</xdr:colOff>
      <xdr:row>496</xdr:row>
      <xdr:rowOff>50800</xdr:rowOff>
    </xdr:from>
    <xdr:to>
      <xdr:col>19</xdr:col>
      <xdr:colOff>308422</xdr:colOff>
      <xdr:row>516</xdr:row>
      <xdr:rowOff>88742</xdr:rowOff>
    </xdr:to>
    <xdr:graphicFrame macro="">
      <xdr:nvGraphicFramePr>
        <xdr:cNvPr id="32" name="Graphique 31">
          <a:extLst>
            <a:ext uri="{FF2B5EF4-FFF2-40B4-BE49-F238E27FC236}">
              <a16:creationId xmlns:a16="http://schemas.microsoft.com/office/drawing/2014/main" id="{00000000-0008-0000-0300-00002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12</xdr:col>
      <xdr:colOff>136072</xdr:colOff>
      <xdr:row>433</xdr:row>
      <xdr:rowOff>98961</xdr:rowOff>
    </xdr:from>
    <xdr:to>
      <xdr:col>19</xdr:col>
      <xdr:colOff>241293</xdr:colOff>
      <xdr:row>453</xdr:row>
      <xdr:rowOff>136902</xdr:rowOff>
    </xdr:to>
    <xdr:graphicFrame macro="">
      <xdr:nvGraphicFramePr>
        <xdr:cNvPr id="36" name="Graphique 35">
          <a:extLst>
            <a:ext uri="{FF2B5EF4-FFF2-40B4-BE49-F238E27FC236}">
              <a16:creationId xmlns:a16="http://schemas.microsoft.com/office/drawing/2014/main" id="{00000000-0008-0000-0300-00003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19</xdr:col>
      <xdr:colOff>358734</xdr:colOff>
      <xdr:row>433</xdr:row>
      <xdr:rowOff>86592</xdr:rowOff>
    </xdr:from>
    <xdr:to>
      <xdr:col>26</xdr:col>
      <xdr:colOff>463954</xdr:colOff>
      <xdr:row>453</xdr:row>
      <xdr:rowOff>124533</xdr:rowOff>
    </xdr:to>
    <xdr:graphicFrame macro="">
      <xdr:nvGraphicFramePr>
        <xdr:cNvPr id="33" name="Graphique 32">
          <a:extLst>
            <a:ext uri="{FF2B5EF4-FFF2-40B4-BE49-F238E27FC236}">
              <a16:creationId xmlns:a16="http://schemas.microsoft.com/office/drawing/2014/main" id="{00000000-0008-0000-0300-000030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106</xdr:col>
      <xdr:colOff>0</xdr:colOff>
      <xdr:row>25</xdr:row>
      <xdr:rowOff>0</xdr:rowOff>
    </xdr:from>
    <xdr:to>
      <xdr:col>117</xdr:col>
      <xdr:colOff>63176</xdr:colOff>
      <xdr:row>78</xdr:row>
      <xdr:rowOff>11885</xdr:rowOff>
    </xdr:to>
    <xdr:graphicFrame macro="">
      <xdr:nvGraphicFramePr>
        <xdr:cNvPr id="37" name="Graphique 36">
          <a:extLst>
            <a:ext uri="{FF2B5EF4-FFF2-40B4-BE49-F238E27FC236}">
              <a16:creationId xmlns:a16="http://schemas.microsoft.com/office/drawing/2014/main" id="{00000000-0008-0000-0300-00002E000000}"/>
            </a:ext>
          </a:extLst>
        </xdr:cNvPr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19</xdr:col>
      <xdr:colOff>382814</xdr:colOff>
      <xdr:row>475</xdr:row>
      <xdr:rowOff>85272</xdr:rowOff>
    </xdr:from>
    <xdr:to>
      <xdr:col>26</xdr:col>
      <xdr:colOff>457200</xdr:colOff>
      <xdr:row>495</xdr:row>
      <xdr:rowOff>88900</xdr:rowOff>
    </xdr:to>
    <xdr:graphicFrame macro="">
      <xdr:nvGraphicFramePr>
        <xdr:cNvPr id="38" name="Graphique 37">
          <a:extLst>
            <a:ext uri="{FF2B5EF4-FFF2-40B4-BE49-F238E27FC236}">
              <a16:creationId xmlns:a16="http://schemas.microsoft.com/office/drawing/2014/main" id="{00000000-0008-0000-0300-00003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</xdr:wsDr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0.13409</cdr:x>
      <cdr:y>0.19086</cdr:y>
    </cdr:from>
    <cdr:to>
      <cdr:x>0.27955</cdr:x>
      <cdr:y>0.24477</cdr:y>
    </cdr:to>
    <cdr:sp macro="" textlink="">
      <cdr:nvSpPr>
        <cdr:cNvPr id="4" name="ZoneTexte 3"/>
        <cdr:cNvSpPr txBox="1"/>
      </cdr:nvSpPr>
      <cdr:spPr>
        <a:xfrm xmlns:a="http://schemas.openxmlformats.org/drawingml/2006/main">
          <a:off x="801510" y="856676"/>
          <a:ext cx="869472" cy="241976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  <a:ln xmlns:a="http://schemas.openxmlformats.org/drawingml/2006/main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square" lIns="0" tIns="0" rIns="0" bIns="0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/>
            <a:t>date de référence :</a:t>
          </a:r>
        </a:p>
        <a:p xmlns:a="http://schemas.openxmlformats.org/drawingml/2006/main">
          <a:r>
            <a:rPr lang="fr-FR" sz="800" baseline="0"/>
            <a:t> 7 mars 2013</a:t>
          </a:r>
          <a:endParaRPr lang="fr-FR" sz="800"/>
        </a:p>
      </cdr:txBody>
    </cdr:sp>
  </cdr:relSizeAnchor>
  <cdr:relSizeAnchor xmlns:cdr="http://schemas.openxmlformats.org/drawingml/2006/chartDrawing">
    <cdr:from>
      <cdr:x>0.13844</cdr:x>
      <cdr:y>0.26151</cdr:y>
    </cdr:from>
    <cdr:to>
      <cdr:x>0.14117</cdr:x>
      <cdr:y>0.87245</cdr:y>
    </cdr:to>
    <cdr:cxnSp macro="">
      <cdr:nvCxnSpPr>
        <cdr:cNvPr id="5" name="Connecteur droit 4">
          <a:extLst xmlns:a="http://schemas.openxmlformats.org/drawingml/2006/main">
            <a:ext uri="{FF2B5EF4-FFF2-40B4-BE49-F238E27FC236}">
              <a16:creationId xmlns:a16="http://schemas.microsoft.com/office/drawing/2014/main" id="{AA374836-0EDC-4371-8AE7-F1856429B5D9}"/>
            </a:ext>
          </a:extLst>
        </cdr:cNvPr>
        <cdr:cNvCxnSpPr/>
      </cdr:nvCxnSpPr>
      <cdr:spPr>
        <a:xfrm xmlns:a="http://schemas.openxmlformats.org/drawingml/2006/main" flipH="1" flipV="1">
          <a:off x="829511" y="1162173"/>
          <a:ext cx="16358" cy="2715048"/>
        </a:xfrm>
        <a:prstGeom xmlns:a="http://schemas.openxmlformats.org/drawingml/2006/main" prst="line">
          <a:avLst/>
        </a:prstGeom>
        <a:ln xmlns:a="http://schemas.openxmlformats.org/drawingml/2006/main" w="15875">
          <a:prstDash val="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0.19101</cdr:x>
      <cdr:y>0.29673</cdr:y>
    </cdr:from>
    <cdr:to>
      <cdr:x>0.19283</cdr:x>
      <cdr:y>0.85182</cdr:y>
    </cdr:to>
    <cdr:cxnSp macro="">
      <cdr:nvCxnSpPr>
        <cdr:cNvPr id="6" name="Connecteur droit 5">
          <a:extLst xmlns:a="http://schemas.openxmlformats.org/drawingml/2006/main">
            <a:ext uri="{FF2B5EF4-FFF2-40B4-BE49-F238E27FC236}">
              <a16:creationId xmlns:a16="http://schemas.microsoft.com/office/drawing/2014/main" id="{DEE1AB93-376D-4F50-86F3-29C2CECB5972}"/>
            </a:ext>
          </a:extLst>
        </cdr:cNvPr>
        <cdr:cNvCxnSpPr/>
      </cdr:nvCxnSpPr>
      <cdr:spPr>
        <a:xfrm xmlns:a="http://schemas.openxmlformats.org/drawingml/2006/main" flipH="1" flipV="1">
          <a:off x="1144242" y="1396898"/>
          <a:ext cx="10902" cy="2613165"/>
        </a:xfrm>
        <a:prstGeom xmlns:a="http://schemas.openxmlformats.org/drawingml/2006/main" prst="line">
          <a:avLst/>
        </a:prstGeom>
        <a:ln xmlns:a="http://schemas.openxmlformats.org/drawingml/2006/main" w="15875">
          <a:prstDash val="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0.24954</cdr:x>
      <cdr:y>0.2915</cdr:y>
    </cdr:from>
    <cdr:to>
      <cdr:x>0.44352</cdr:x>
      <cdr:y>0.36625</cdr:y>
    </cdr:to>
    <cdr:sp macro="" textlink="">
      <cdr:nvSpPr>
        <cdr:cNvPr id="7" name="ZoneTexte 3"/>
        <cdr:cNvSpPr txBox="1"/>
      </cdr:nvSpPr>
      <cdr:spPr>
        <a:xfrm xmlns:a="http://schemas.openxmlformats.org/drawingml/2006/main">
          <a:off x="1493879" y="1270275"/>
          <a:ext cx="1161252" cy="325735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  <a:ln xmlns:a="http://schemas.openxmlformats.org/drawingml/2006/main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square" lIns="0" tIns="0" rIns="0" bIns="0" rtlCol="0" anchor="t">
          <a:no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800"/>
            <a:t>dernier levé dans le cadre</a:t>
          </a:r>
          <a:r>
            <a:rPr lang="fr-FR" sz="800" baseline="0"/>
            <a:t> de l'expertise judiciaire</a:t>
          </a:r>
          <a:r>
            <a:rPr lang="fr-FR" sz="800"/>
            <a:t> :</a:t>
          </a:r>
          <a:r>
            <a:rPr lang="fr-FR" sz="800" baseline="0"/>
            <a:t> 28 octobre 2013</a:t>
          </a:r>
          <a:endParaRPr lang="fr-FR" sz="800"/>
        </a:p>
      </cdr:txBody>
    </cdr:sp>
  </cdr:relSizeAnchor>
</c:userShapes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0.9091</cdr:x>
      <cdr:y>0.54111</cdr:y>
    </cdr:from>
    <cdr:to>
      <cdr:x>1</cdr:x>
      <cdr:y>0.59475</cdr:y>
    </cdr:to>
    <cdr:sp macro="" textlink="">
      <cdr:nvSpPr>
        <cdr:cNvPr id="7" name="ZoneTexte 6"/>
        <cdr:cNvSpPr txBox="1"/>
      </cdr:nvSpPr>
      <cdr:spPr>
        <a:xfrm xmlns:a="http://schemas.openxmlformats.org/drawingml/2006/main">
          <a:off x="5010762" y="2117087"/>
          <a:ext cx="492394" cy="20987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fr-FR" sz="1100"/>
            <a:t>1,08</a:t>
          </a:r>
        </a:p>
      </cdr:txBody>
    </cdr:sp>
  </cdr:relSizeAnchor>
</c:userShapes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0.89015</cdr:x>
      <cdr:y>0.62335</cdr:y>
    </cdr:from>
    <cdr:to>
      <cdr:x>0.94243</cdr:x>
      <cdr:y>0.67836</cdr:y>
    </cdr:to>
    <cdr:sp macro="" textlink="">
      <cdr:nvSpPr>
        <cdr:cNvPr id="2" name="ZoneTexte 1"/>
        <cdr:cNvSpPr txBox="1"/>
      </cdr:nvSpPr>
      <cdr:spPr>
        <a:xfrm xmlns:a="http://schemas.openxmlformats.org/drawingml/2006/main">
          <a:off x="4828376" y="2425297"/>
          <a:ext cx="283609" cy="21404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fr-FR" sz="1100"/>
        </a:p>
      </cdr:txBody>
    </cdr:sp>
  </cdr:relSizeAnchor>
  <cdr:relSizeAnchor xmlns:cdr="http://schemas.openxmlformats.org/drawingml/2006/chartDrawing">
    <cdr:from>
      <cdr:x>0.93475</cdr:x>
      <cdr:y>0.71412</cdr:y>
    </cdr:from>
    <cdr:to>
      <cdr:x>1</cdr:x>
      <cdr:y>0.79064</cdr:y>
    </cdr:to>
    <cdr:sp macro="" textlink="">
      <cdr:nvSpPr>
        <cdr:cNvPr id="3" name="ZoneTexte 2"/>
        <cdr:cNvSpPr txBox="1"/>
      </cdr:nvSpPr>
      <cdr:spPr>
        <a:xfrm xmlns:a="http://schemas.openxmlformats.org/drawingml/2006/main">
          <a:off x="5097995" y="2717991"/>
          <a:ext cx="355879" cy="29122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lIns="0" tIns="0" rIns="0" bIns="0" rtlCol="0"/>
        <a:lstStyle xmlns:a="http://schemas.openxmlformats.org/drawingml/2006/main"/>
        <a:p xmlns:a="http://schemas.openxmlformats.org/drawingml/2006/main">
          <a:endParaRPr lang="fr-FR" sz="1100"/>
        </a:p>
      </cdr:txBody>
    </cdr:sp>
  </cdr:relSizeAnchor>
</c:userShapes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73</xdr:col>
      <xdr:colOff>241300</xdr:colOff>
      <xdr:row>178</xdr:row>
      <xdr:rowOff>41565</xdr:rowOff>
    </xdr:from>
    <xdr:to>
      <xdr:col>94</xdr:col>
      <xdr:colOff>685800</xdr:colOff>
      <xdr:row>260</xdr:row>
      <xdr:rowOff>149860</xdr:rowOff>
    </xdr:to>
    <xdr:graphicFrame macro="">
      <xdr:nvGraphicFramePr>
        <xdr:cNvPr id="2" name="Graphique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46</xdr:col>
      <xdr:colOff>609600</xdr:colOff>
      <xdr:row>15</xdr:row>
      <xdr:rowOff>76200</xdr:rowOff>
    </xdr:from>
    <xdr:to>
      <xdr:col>62</xdr:col>
      <xdr:colOff>19050</xdr:colOff>
      <xdr:row>60</xdr:row>
      <xdr:rowOff>28575</xdr:rowOff>
    </xdr:to>
    <xdr:graphicFrame macro="">
      <xdr:nvGraphicFramePr>
        <xdr:cNvPr id="3" name="Graphique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46</xdr:col>
      <xdr:colOff>660400</xdr:colOff>
      <xdr:row>63</xdr:row>
      <xdr:rowOff>25400</xdr:rowOff>
    </xdr:from>
    <xdr:to>
      <xdr:col>61</xdr:col>
      <xdr:colOff>91672</xdr:colOff>
      <xdr:row>113</xdr:row>
      <xdr:rowOff>80355</xdr:rowOff>
    </xdr:to>
    <xdr:graphicFrame macro="">
      <xdr:nvGraphicFramePr>
        <xdr:cNvPr id="4" name="Graphique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0.0306</cdr:x>
      <cdr:y>0.37359</cdr:y>
    </cdr:from>
    <cdr:to>
      <cdr:x>0.08003</cdr:x>
      <cdr:y>0.5219</cdr:y>
    </cdr:to>
    <cdr:sp macro="" textlink="">
      <cdr:nvSpPr>
        <cdr:cNvPr id="3" name="ZoneTexte 2"/>
        <cdr:cNvSpPr txBox="1"/>
      </cdr:nvSpPr>
      <cdr:spPr>
        <a:xfrm xmlns:a="http://schemas.openxmlformats.org/drawingml/2006/main">
          <a:off x="641139" y="6680013"/>
          <a:ext cx="1035479" cy="265193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vert270" wrap="none" rtlCol="0"/>
        <a:lstStyle xmlns:a="http://schemas.openxmlformats.org/drawingml/2006/main"/>
        <a:p xmlns:a="http://schemas.openxmlformats.org/drawingml/2006/main">
          <a:r>
            <a:rPr lang="fr-FR" sz="1600"/>
            <a:t>En metres</a:t>
          </a:r>
        </a:p>
      </cdr:txBody>
    </cdr:sp>
  </cdr:relSizeAnchor>
</c:userShapes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0.0306</cdr:x>
      <cdr:y>0.37359</cdr:y>
    </cdr:from>
    <cdr:to>
      <cdr:x>0.08003</cdr:x>
      <cdr:y>0.5219</cdr:y>
    </cdr:to>
    <cdr:sp macro="" textlink="">
      <cdr:nvSpPr>
        <cdr:cNvPr id="3" name="ZoneTexte 2"/>
        <cdr:cNvSpPr txBox="1"/>
      </cdr:nvSpPr>
      <cdr:spPr>
        <a:xfrm xmlns:a="http://schemas.openxmlformats.org/drawingml/2006/main">
          <a:off x="641139" y="6680013"/>
          <a:ext cx="1035479" cy="265193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vert270" wrap="none" rtlCol="0"/>
        <a:lstStyle xmlns:a="http://schemas.openxmlformats.org/drawingml/2006/main"/>
        <a:p xmlns:a="http://schemas.openxmlformats.org/drawingml/2006/main">
          <a:r>
            <a:rPr lang="fr-FR" sz="1400"/>
            <a:t>En metres</a:t>
          </a:r>
        </a:p>
      </cdr:txBody>
    </cdr:sp>
  </cdr:relSizeAnchor>
</c:userShapes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19050</xdr:colOff>
      <xdr:row>1</xdr:row>
      <xdr:rowOff>19050</xdr:rowOff>
    </xdr:from>
    <xdr:to>
      <xdr:col>13</xdr:col>
      <xdr:colOff>628650</xdr:colOff>
      <xdr:row>20</xdr:row>
      <xdr:rowOff>38100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66675</xdr:colOff>
      <xdr:row>22</xdr:row>
      <xdr:rowOff>47670</xdr:rowOff>
    </xdr:from>
    <xdr:to>
      <xdr:col>13</xdr:col>
      <xdr:colOff>714675</xdr:colOff>
      <xdr:row>42</xdr:row>
      <xdr:rowOff>125670</xdr:rowOff>
    </xdr:to>
    <xdr:graphicFrame macro="">
      <xdr:nvGraphicFramePr>
        <xdr:cNvPr id="3" name="Graphique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14</xdr:col>
      <xdr:colOff>66675</xdr:colOff>
      <xdr:row>22</xdr:row>
      <xdr:rowOff>57150</xdr:rowOff>
    </xdr:from>
    <xdr:to>
      <xdr:col>20</xdr:col>
      <xdr:colOff>714675</xdr:colOff>
      <xdr:row>42</xdr:row>
      <xdr:rowOff>135150</xdr:rowOff>
    </xdr:to>
    <xdr:graphicFrame macro="">
      <xdr:nvGraphicFramePr>
        <xdr:cNvPr id="5" name="Graphique 4">
          <a:extLst>
            <a:ext uri="{FF2B5EF4-FFF2-40B4-BE49-F238E27FC236}">
              <a16:creationId xmlns:a16="http://schemas.microsoft.com/office/drawing/2014/main" id="{00000000-0008-0000-0400-00000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693016</xdr:colOff>
      <xdr:row>27</xdr:row>
      <xdr:rowOff>55708</xdr:rowOff>
    </xdr:from>
    <xdr:to>
      <xdr:col>13</xdr:col>
      <xdr:colOff>399436</xdr:colOff>
      <xdr:row>28</xdr:row>
      <xdr:rowOff>150957</xdr:rowOff>
    </xdr:to>
    <xdr:sp macro="" textlink="">
      <xdr:nvSpPr>
        <xdr:cNvPr id="7" name="ZoneTexte 6">
          <a:extLst>
            <a:ext uri="{FF2B5EF4-FFF2-40B4-BE49-F238E27FC236}">
              <a16:creationId xmlns:a16="http://schemas.microsoft.com/office/drawing/2014/main" id="{00000000-0008-0000-0400-000007000000}"/>
            </a:ext>
          </a:extLst>
        </xdr:cNvPr>
        <xdr:cNvSpPr txBox="1"/>
      </xdr:nvSpPr>
      <xdr:spPr>
        <a:xfrm>
          <a:off x="9880032" y="5309821"/>
          <a:ext cx="464323" cy="289846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l-GR" sz="1400" b="1"/>
            <a:t>Δ</a:t>
          </a:r>
          <a:r>
            <a:rPr lang="fr-FR" sz="1400" b="1"/>
            <a:t>Z</a:t>
          </a:r>
        </a:p>
      </xdr:txBody>
    </xdr:sp>
    <xdr:clientData/>
  </xdr:twoCellAnchor>
  <xdr:twoCellAnchor>
    <xdr:from>
      <xdr:col>12</xdr:col>
      <xdr:colOff>642466</xdr:colOff>
      <xdr:row>26</xdr:row>
      <xdr:rowOff>79136</xdr:rowOff>
    </xdr:from>
    <xdr:to>
      <xdr:col>12</xdr:col>
      <xdr:colOff>643767</xdr:colOff>
      <xdr:row>29</xdr:row>
      <xdr:rowOff>142650</xdr:rowOff>
    </xdr:to>
    <xdr:cxnSp macro="">
      <xdr:nvCxnSpPr>
        <xdr:cNvPr id="6" name="Connecteur droit avec flèche 5">
          <a:extLst>
            <a:ext uri="{FF2B5EF4-FFF2-40B4-BE49-F238E27FC236}">
              <a16:creationId xmlns:a16="http://schemas.microsoft.com/office/drawing/2014/main" id="{00000000-0008-0000-0400-000006000000}"/>
            </a:ext>
          </a:extLst>
        </xdr:cNvPr>
        <xdr:cNvCxnSpPr/>
      </xdr:nvCxnSpPr>
      <xdr:spPr>
        <a:xfrm flipH="1" flipV="1">
          <a:off x="10144606" y="4834016"/>
          <a:ext cx="1301" cy="612154"/>
        </a:xfrm>
        <a:prstGeom prst="straightConnector1">
          <a:avLst/>
        </a:prstGeom>
        <a:ln w="19050">
          <a:tailEnd type="stealth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667997</xdr:colOff>
      <xdr:row>27</xdr:row>
      <xdr:rowOff>119965</xdr:rowOff>
    </xdr:from>
    <xdr:to>
      <xdr:col>19</xdr:col>
      <xdr:colOff>671535</xdr:colOff>
      <xdr:row>31</xdr:row>
      <xdr:rowOff>120356</xdr:rowOff>
    </xdr:to>
    <xdr:cxnSp macro="">
      <xdr:nvCxnSpPr>
        <xdr:cNvPr id="10" name="Connecteur droit avec flèche 9">
          <a:extLst>
            <a:ext uri="{FF2B5EF4-FFF2-40B4-BE49-F238E27FC236}">
              <a16:creationId xmlns:a16="http://schemas.microsoft.com/office/drawing/2014/main" id="{00000000-0008-0000-0400-00000A000000}"/>
            </a:ext>
          </a:extLst>
        </xdr:cNvPr>
        <xdr:cNvCxnSpPr/>
      </xdr:nvCxnSpPr>
      <xdr:spPr>
        <a:xfrm flipH="1" flipV="1">
          <a:off x="15664157" y="5057725"/>
          <a:ext cx="3538" cy="731911"/>
        </a:xfrm>
        <a:prstGeom prst="straightConnector1">
          <a:avLst/>
        </a:prstGeom>
        <a:ln w="28575">
          <a:headEnd w="lg" len="lg"/>
          <a:tailEnd type="stealth" w="lg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0.85761</cdr:x>
      <cdr:y>0.29799</cdr:y>
    </cdr:from>
    <cdr:to>
      <cdr:x>0.97064</cdr:x>
      <cdr:y>0.37015</cdr:y>
    </cdr:to>
    <cdr:sp macro="" textlink="">
      <cdr:nvSpPr>
        <cdr:cNvPr id="2" name="ZoneTexte 6"/>
        <cdr:cNvSpPr txBox="1"/>
      </cdr:nvSpPr>
      <cdr:spPr>
        <a:xfrm xmlns:a="http://schemas.openxmlformats.org/drawingml/2006/main">
          <a:off x="4491558" y="1141383"/>
          <a:ext cx="591974" cy="276393"/>
        </a:xfrm>
        <a:prstGeom xmlns:a="http://schemas.openxmlformats.org/drawingml/2006/main" prst="rect">
          <a:avLst/>
        </a:prstGeom>
        <a:solidFill xmlns:a="http://schemas.openxmlformats.org/drawingml/2006/main">
          <a:schemeClr val="lt1"/>
        </a:solidFill>
        <a:ln xmlns:a="http://schemas.openxmlformats.org/drawingml/2006/main" w="9525" cmpd="sng">
          <a:solidFill>
            <a:schemeClr val="lt1">
              <a:shade val="50000"/>
            </a:schemeClr>
          </a:solidFill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l-GR" sz="1400" b="1"/>
            <a:t>Δ</a:t>
          </a:r>
          <a:r>
            <a:rPr lang="fr-FR" sz="1400" b="1"/>
            <a:t>XY</a:t>
          </a:r>
        </a:p>
      </cdr:txBody>
    </cdr:sp>
  </cdr:relSizeAnchor>
</c:userShape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\iatan\Travail\EST_008_Mouvement\Lochwiller\5_Suivi_technique\Docs_tech_DPSM\LOCHWILLER%20-%20tableaux_graphes_mouvementsqq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gm.fr\Entit&#233;s\DRP\DPSM\EST\A01-PROJETS\SURV\Autres_matieres\EST044_Mouv_ter\5_Suivi_technique\Docs_tech_DPSM\LOCHWILLER%20-%20tableaux_graphes_mouvements20140127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\iatan\Travail\EST_008_Mouvement\Lochwiller\5_Suivi_technique\Docs_prestataires\2022\mai\LOCHWILLER%20-%20tableaux_graphes_mouvements%20MAI%202022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microsoft.com/office/2006/relationships/xlExternalLinkPath/xlPathMissing" Target="VQ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GF"/>
      <sheetName val="Feuil1"/>
      <sheetName val="altitude"/>
      <sheetName val="planimétrie directe"/>
      <sheetName val="fissuromètre"/>
      <sheetName val="Feuil2"/>
      <sheetName val="Feuil4"/>
      <sheetName val="planimétrie_developpé"/>
      <sheetName val="DZ-DD"/>
      <sheetName val="Feuil3"/>
      <sheetName val="planimétrie directe (2)"/>
    </sheetNames>
    <sheetDataSet>
      <sheetData sheetId="0"/>
      <sheetData sheetId="1"/>
      <sheetData sheetId="2">
        <row r="52">
          <cell r="A52">
            <v>44167</v>
          </cell>
          <cell r="B52">
            <v>215.79300000000001</v>
          </cell>
          <cell r="C52">
            <v>214.03100000000001</v>
          </cell>
          <cell r="D52">
            <v>212.18100000000001</v>
          </cell>
          <cell r="E52">
            <v>219.40299999999999</v>
          </cell>
          <cell r="F52">
            <v>224.834</v>
          </cell>
          <cell r="H52">
            <v>234.43100000000001</v>
          </cell>
          <cell r="J52"/>
          <cell r="K52">
            <v>236.041</v>
          </cell>
          <cell r="O52"/>
          <cell r="P52">
            <v>229.23</v>
          </cell>
          <cell r="Q52">
            <v>236.84800000000001</v>
          </cell>
          <cell r="S52">
            <v>243.255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GF"/>
      <sheetName val="Feuil1"/>
      <sheetName val="altitude"/>
      <sheetName val="planimétrie_developpé"/>
      <sheetName val="planimétrie directe"/>
      <sheetName val="DZ-DD"/>
      <sheetName val="Feuil3"/>
    </sheetNames>
    <sheetDataSet>
      <sheetData sheetId="0"/>
      <sheetData sheetId="1">
        <row r="9">
          <cell r="C9">
            <v>41340</v>
          </cell>
          <cell r="F9">
            <v>41389</v>
          </cell>
          <cell r="I9">
            <v>41442</v>
          </cell>
          <cell r="L9">
            <v>41514</v>
          </cell>
          <cell r="O9">
            <v>41575</v>
          </cell>
        </row>
      </sheetData>
      <sheetData sheetId="2"/>
      <sheetData sheetId="3"/>
      <sheetData sheetId="4"/>
      <sheetData sheetId="5"/>
      <sheetData sheetId="6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GF"/>
      <sheetName val="altitude"/>
      <sheetName val="planimétrie directe"/>
      <sheetName val="Planimétrie Directe Deplacement"/>
      <sheetName val="fissuromètre"/>
    </sheetNames>
    <sheetDataSet>
      <sheetData sheetId="0"/>
      <sheetData sheetId="1"/>
      <sheetData sheetId="2"/>
      <sheetData sheetId="3">
        <row r="17">
          <cell r="AM17">
            <v>44342</v>
          </cell>
          <cell r="AN17">
            <v>44405</v>
          </cell>
          <cell r="AO17">
            <v>44504</v>
          </cell>
          <cell r="AP17">
            <v>44531</v>
          </cell>
          <cell r="AQ17">
            <v>44592</v>
          </cell>
          <cell r="AR17">
            <v>44650</v>
          </cell>
          <cell r="AS17">
            <v>44711</v>
          </cell>
          <cell r="AT17"/>
        </row>
        <row r="18">
          <cell r="AL18">
            <v>1001</v>
          </cell>
          <cell r="AM18">
            <v>0</v>
          </cell>
          <cell r="AN18">
            <v>9.2195445795223898E-3</v>
          </cell>
          <cell r="AO18">
            <v>4.4721360632896208E-3</v>
          </cell>
          <cell r="AP18">
            <v>7.0710677361328573E-3</v>
          </cell>
          <cell r="AQ18">
            <v>1.2041594580339139E-2</v>
          </cell>
          <cell r="AR18">
            <v>5.3851649332094208E-3</v>
          </cell>
          <cell r="AS18">
            <v>3.1622777367409974E-3</v>
          </cell>
          <cell r="AT18"/>
        </row>
        <row r="19">
          <cell r="AL19">
            <v>1002</v>
          </cell>
          <cell r="AM19">
            <v>0</v>
          </cell>
          <cell r="AN19">
            <v>7.8102497189536076E-3</v>
          </cell>
          <cell r="AO19">
            <v>1.0000001639127731E-3</v>
          </cell>
          <cell r="AP19">
            <v>6.0827625704126444E-3</v>
          </cell>
          <cell r="AQ19">
            <v>0</v>
          </cell>
          <cell r="AR19">
            <v>2.0000003278255463E-3</v>
          </cell>
          <cell r="AS19">
            <v>4.2426410532700447E-3</v>
          </cell>
          <cell r="AT19"/>
        </row>
        <row r="20">
          <cell r="AL20">
            <v>1003</v>
          </cell>
          <cell r="AM20">
            <v>0</v>
          </cell>
          <cell r="AN20">
            <v>5.8309521518356061E-3</v>
          </cell>
          <cell r="AO20">
            <v>3.6055514790062958E-3</v>
          </cell>
          <cell r="AP20">
            <v>3.1622772213483951E-3</v>
          </cell>
          <cell r="AQ20">
            <v>7.6157729172948276E-3</v>
          </cell>
          <cell r="AR20">
            <v>4.4721361674146471E-3</v>
          </cell>
          <cell r="AS20">
            <v>8.6023251884429271E-3</v>
          </cell>
          <cell r="AT20"/>
        </row>
        <row r="21">
          <cell r="AL21">
            <v>1004</v>
          </cell>
          <cell r="AM21">
            <v>0</v>
          </cell>
          <cell r="AN21">
            <v>2.2360680316448104E-3</v>
          </cell>
          <cell r="AO21">
            <v>3.9999999571591616E-3</v>
          </cell>
          <cell r="AP21">
            <v>3.1622772581621564E-3</v>
          </cell>
          <cell r="AQ21">
            <v>8.9442713977040175E-3</v>
          </cell>
          <cell r="AR21">
            <v>3.6055508978258765E-3</v>
          </cell>
          <cell r="AS21">
            <v>9.8488576549421291E-3</v>
          </cell>
          <cell r="AT21"/>
        </row>
        <row r="22">
          <cell r="AL22">
            <v>1005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/>
        </row>
        <row r="23">
          <cell r="AL23" t="str">
            <v>1005a</v>
          </cell>
          <cell r="AM23">
            <v>0</v>
          </cell>
          <cell r="AN23">
            <v>4.999999888241291E-3</v>
          </cell>
          <cell r="AO23">
            <v>3.0000000260770321E-3</v>
          </cell>
          <cell r="AP23">
            <v>3.6055516727331038E-3</v>
          </cell>
          <cell r="AQ23">
            <v>7.071068016014273E-3</v>
          </cell>
          <cell r="AR23">
            <v>3.0000004917383194E-3</v>
          </cell>
          <cell r="AS23">
            <v>9.4339810001666906E-3</v>
          </cell>
          <cell r="AT23"/>
        </row>
        <row r="24">
          <cell r="AL24">
            <v>1006</v>
          </cell>
          <cell r="AM24">
            <v>0</v>
          </cell>
          <cell r="AN24">
            <v>4.4721356988520087E-3</v>
          </cell>
          <cell r="AO24">
            <v>5.0990194133193716E-3</v>
          </cell>
          <cell r="AP24">
            <v>3.6055516727331038E-3</v>
          </cell>
          <cell r="AQ24">
            <v>3.9999999571591616E-3</v>
          </cell>
          <cell r="AR24">
            <v>2.2360682919573805E-3</v>
          </cell>
          <cell r="AS24">
            <v>1.2041595005720858E-2</v>
          </cell>
          <cell r="AT24"/>
        </row>
        <row r="25">
          <cell r="AL25">
            <v>1007</v>
          </cell>
          <cell r="AM25">
            <v>0</v>
          </cell>
          <cell r="AN25">
            <v>6.082762589551205E-3</v>
          </cell>
          <cell r="AO25">
            <v>8.6023254455700471E-3</v>
          </cell>
          <cell r="AP25">
            <v>2.0000003278255463E-3</v>
          </cell>
          <cell r="AQ25">
            <v>0</v>
          </cell>
          <cell r="AR25">
            <v>5.0000002607703386E-3</v>
          </cell>
          <cell r="AS25">
            <v>1.0999999940395355E-2</v>
          </cell>
          <cell r="AT25"/>
        </row>
        <row r="26">
          <cell r="AL26">
            <v>1008</v>
          </cell>
          <cell r="AM26">
            <v>0</v>
          </cell>
          <cell r="AN26">
            <v>2.8284273414073439E-3</v>
          </cell>
          <cell r="AO26">
            <v>8.0000003799796104E-3</v>
          </cell>
          <cell r="AP26">
            <v>4.2426403947255368E-3</v>
          </cell>
          <cell r="AQ26">
            <v>1.0000000055879355E-2</v>
          </cell>
          <cell r="AR26">
            <v>1.0000001639127731E-3</v>
          </cell>
          <cell r="AS26">
            <v>7.0710677361328573E-3</v>
          </cell>
          <cell r="AT26"/>
        </row>
        <row r="27">
          <cell r="AL27">
            <v>1009</v>
          </cell>
          <cell r="AM27">
            <v>0</v>
          </cell>
          <cell r="AN27">
            <v>1.9999999785795808E-3</v>
          </cell>
          <cell r="AO27">
            <v>5.0990203265562917E-3</v>
          </cell>
          <cell r="AP27">
            <v>5.0000003539025905E-3</v>
          </cell>
          <cell r="AQ27">
            <v>9.4339815924866875E-3</v>
          </cell>
          <cell r="AR27">
            <v>4.472136583914761E-3</v>
          </cell>
          <cell r="AS27">
            <v>4.1231056238106327E-3</v>
          </cell>
          <cell r="AT27"/>
        </row>
        <row r="28">
          <cell r="AL28">
            <v>1010</v>
          </cell>
          <cell r="AM28">
            <v>0</v>
          </cell>
          <cell r="AN28">
            <v>6.9999992847442627E-3</v>
          </cell>
          <cell r="AO28">
            <v>1.4142137118627008E-3</v>
          </cell>
          <cell r="AP28">
            <v>7.6157729172948276E-3</v>
          </cell>
          <cell r="AQ28">
            <v>1.2165524949439691E-2</v>
          </cell>
          <cell r="AR28">
            <v>7.2111026351345635E-3</v>
          </cell>
          <cell r="AS28">
            <v>6.082762589551205E-3</v>
          </cell>
          <cell r="AT28"/>
        </row>
        <row r="29">
          <cell r="AL29">
            <v>1011</v>
          </cell>
          <cell r="AM29">
            <v>0</v>
          </cell>
          <cell r="AN29">
            <v>1.131370870708483E-2</v>
          </cell>
          <cell r="AO29">
            <v>4.2426403124074669E-3</v>
          </cell>
          <cell r="AP29">
            <v>1.0295630053333156E-2</v>
          </cell>
          <cell r="AQ29">
            <v>1.9697715688130175E-2</v>
          </cell>
          <cell r="AR29">
            <v>9.4868325843891106E-3</v>
          </cell>
          <cell r="AS29">
            <v>1.3416407929556257E-2</v>
          </cell>
          <cell r="AT29"/>
        </row>
        <row r="30">
          <cell r="AL30">
            <v>1012</v>
          </cell>
          <cell r="AM30">
            <v>0</v>
          </cell>
          <cell r="AN30">
            <v>7.0710680324778856E-3</v>
          </cell>
          <cell r="AO30">
            <v>5.8309521518356061E-3</v>
          </cell>
          <cell r="AP30">
            <v>7.0710683946773887E-3</v>
          </cell>
          <cell r="AQ30">
            <v>9.8994950775401908E-3</v>
          </cell>
          <cell r="AR30">
            <v>1.1180340522661631E-2</v>
          </cell>
          <cell r="AS30">
            <v>1.2165525159963848E-2</v>
          </cell>
          <cell r="AT30"/>
        </row>
        <row r="31">
          <cell r="AL31">
            <v>1013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/>
        </row>
        <row r="33">
          <cell r="AL33">
            <v>1015</v>
          </cell>
          <cell r="AM33">
            <v>0</v>
          </cell>
          <cell r="AN33">
            <v>0</v>
          </cell>
          <cell r="AO33">
            <v>0</v>
          </cell>
          <cell r="AP33">
            <v>0</v>
          </cell>
          <cell r="AQ33">
            <v>0</v>
          </cell>
          <cell r="AR33">
            <v>0</v>
          </cell>
          <cell r="AS33">
            <v>0</v>
          </cell>
          <cell r="AT33"/>
        </row>
        <row r="34">
          <cell r="AL34" t="str">
            <v>1015a</v>
          </cell>
          <cell r="AM34">
            <v>0</v>
          </cell>
          <cell r="AN34">
            <v>1.9416488143624792E-2</v>
          </cell>
          <cell r="AO34">
            <v>1.2727922418947529E-2</v>
          </cell>
          <cell r="AP34">
            <v>1.1661903624859042E-2</v>
          </cell>
          <cell r="AQ34">
            <v>3.0463092357052898E-2</v>
          </cell>
          <cell r="AR34">
            <v>2.0396078520852557E-2</v>
          </cell>
          <cell r="AS34">
            <v>2.6019224200386316E-2</v>
          </cell>
          <cell r="AT34"/>
        </row>
        <row r="35">
          <cell r="AL35">
            <v>1016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/>
        </row>
        <row r="36">
          <cell r="AL36" t="str">
            <v>1016a</v>
          </cell>
          <cell r="AM36">
            <v>0</v>
          </cell>
          <cell r="AN36">
            <v>9.0000005438923836E-3</v>
          </cell>
          <cell r="AO36">
            <v>1.5811388499636186E-2</v>
          </cell>
          <cell r="AP36">
            <v>9.8994950775401908E-3</v>
          </cell>
          <cell r="AQ36">
            <v>2.2090721913715486E-2</v>
          </cell>
          <cell r="AR36">
            <v>0</v>
          </cell>
          <cell r="AS36">
            <v>2.607681015402943E-2</v>
          </cell>
          <cell r="AT36"/>
        </row>
        <row r="37">
          <cell r="AL37">
            <v>1017</v>
          </cell>
          <cell r="AM37">
            <v>0</v>
          </cell>
          <cell r="AN37">
            <v>1.389244407110217E-2</v>
          </cell>
          <cell r="AO37">
            <v>1.1661903564963851E-2</v>
          </cell>
          <cell r="AP37">
            <v>7.2111023445443579E-3</v>
          </cell>
          <cell r="AQ37">
            <v>1.9104973332485193E-2</v>
          </cell>
          <cell r="AR37">
            <v>7.0710677361328573E-3</v>
          </cell>
          <cell r="AS37">
            <v>1.2041594232299554E-2</v>
          </cell>
          <cell r="AT37"/>
        </row>
        <row r="38">
          <cell r="AL38">
            <v>1018</v>
          </cell>
          <cell r="AM38">
            <v>0</v>
          </cell>
          <cell r="AN38">
            <v>1.8601075000965701E-2</v>
          </cell>
          <cell r="AO38">
            <v>1.0000000009313226E-2</v>
          </cell>
          <cell r="AP38">
            <v>1.0440306659130979E-2</v>
          </cell>
          <cell r="AQ38">
            <v>2.1633307743964686E-2</v>
          </cell>
          <cell r="AR38">
            <v>1.0198038917962452E-2</v>
          </cell>
          <cell r="AS38">
            <v>1.2083045979067026E-2</v>
          </cell>
          <cell r="AT38"/>
        </row>
        <row r="39">
          <cell r="AL39">
            <v>1019</v>
          </cell>
          <cell r="AM39">
            <v>0</v>
          </cell>
          <cell r="AN39">
            <v>1.5264337263656735E-2</v>
          </cell>
          <cell r="AO39">
            <v>8.9442718142041348E-3</v>
          </cell>
          <cell r="AP39">
            <v>5.0990195503049117E-3</v>
          </cell>
          <cell r="AQ39">
            <v>2.0808652100750672E-2</v>
          </cell>
          <cell r="AR39">
            <v>6.3245554734819949E-3</v>
          </cell>
          <cell r="AS39">
            <v>9.2195444785062725E-3</v>
          </cell>
          <cell r="AT39"/>
        </row>
        <row r="40">
          <cell r="AL40">
            <v>1020</v>
          </cell>
          <cell r="AM40">
            <v>0</v>
          </cell>
          <cell r="AN40">
            <v>9.433981456746671E-3</v>
          </cell>
          <cell r="AO40">
            <v>6.4031240688584463E-3</v>
          </cell>
          <cell r="AP40">
            <v>3.1622772581621564E-3</v>
          </cell>
          <cell r="AQ40">
            <v>9.433981456746671E-3</v>
          </cell>
          <cell r="AR40">
            <v>1.0000001639127731E-3</v>
          </cell>
          <cell r="AS40">
            <v>6.3245553630407172E-3</v>
          </cell>
          <cell r="AT40"/>
        </row>
        <row r="41">
          <cell r="AL41">
            <v>1021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/>
        </row>
        <row r="42">
          <cell r="AL42" t="str">
            <v>1021a</v>
          </cell>
          <cell r="AM42">
            <v>0</v>
          </cell>
          <cell r="AN42">
            <v>1.2649109879365024E-2</v>
          </cell>
          <cell r="AO42">
            <v>1.6124515482735149E-2</v>
          </cell>
          <cell r="AP42">
            <v>2.8284271389048977E-2</v>
          </cell>
          <cell r="AQ42">
            <v>3.3541019558371826E-2</v>
          </cell>
          <cell r="AR42">
            <v>3.6124783741017422E-2</v>
          </cell>
          <cell r="AS42">
            <v>4.0199502586791315E-2</v>
          </cell>
          <cell r="AT42"/>
        </row>
        <row r="43">
          <cell r="AL43">
            <v>1022</v>
          </cell>
          <cell r="AM43">
            <v>0</v>
          </cell>
          <cell r="AN43">
            <v>1.4142135126529846E-2</v>
          </cell>
          <cell r="AO43">
            <v>1.1180339887498954E-2</v>
          </cell>
          <cell r="AP43">
            <v>1.3601470350222307E-2</v>
          </cell>
          <cell r="AQ43">
            <v>1.6155494453743716E-2</v>
          </cell>
          <cell r="AR43">
            <v>2.039607790441764E-2</v>
          </cell>
          <cell r="AS43">
            <v>1.0198039100609823E-2</v>
          </cell>
          <cell r="AT43"/>
        </row>
        <row r="44">
          <cell r="AL44">
            <v>1023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/>
        </row>
        <row r="45">
          <cell r="AL45" t="str">
            <v>1023a</v>
          </cell>
          <cell r="AM45">
            <v>0</v>
          </cell>
          <cell r="AN45">
            <v>1.9026297912869011E-2</v>
          </cell>
          <cell r="AO45">
            <v>1.3416407877493741E-2</v>
          </cell>
          <cell r="AP45">
            <v>5.8309518124295212E-3</v>
          </cell>
          <cell r="AQ45">
            <v>1.9416488143624792E-2</v>
          </cell>
          <cell r="AR45">
            <v>1.5999999828636646E-2</v>
          </cell>
          <cell r="AS45">
            <v>1.9697715759051285E-2</v>
          </cell>
          <cell r="AT45"/>
        </row>
        <row r="46">
          <cell r="AL46">
            <v>1024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/>
        </row>
        <row r="47">
          <cell r="AL47" t="str">
            <v>1024a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/>
        </row>
        <row r="49">
          <cell r="AL49" t="str">
            <v>1024c</v>
          </cell>
          <cell r="AM49">
            <v>0</v>
          </cell>
          <cell r="AN49">
            <v>5.0990203265562917E-3</v>
          </cell>
          <cell r="AO49">
            <v>6.9999999832361937E-3</v>
          </cell>
          <cell r="AP49">
            <v>3.8415751977917969</v>
          </cell>
          <cell r="AQ49">
            <v>3.8411532122181238</v>
          </cell>
          <cell r="AR49">
            <v>3.8339672663596098</v>
          </cell>
          <cell r="AS49">
            <v>3.8285972627003928</v>
          </cell>
          <cell r="AT49"/>
        </row>
        <row r="50">
          <cell r="AL50">
            <v>1025</v>
          </cell>
          <cell r="AM50">
            <v>0</v>
          </cell>
          <cell r="AN50">
            <v>7.2111025705589617E-3</v>
          </cell>
          <cell r="AO50">
            <v>9.4339806669867105E-3</v>
          </cell>
          <cell r="AP50">
            <v>1.264911054201265E-2</v>
          </cell>
          <cell r="AQ50">
            <v>1.5297058468267349E-2</v>
          </cell>
          <cell r="AR50">
            <v>1.6278820546898512E-2</v>
          </cell>
          <cell r="AS50">
            <v>1.5811387800174805E-2</v>
          </cell>
          <cell r="AT50"/>
        </row>
        <row r="51">
          <cell r="AL51">
            <v>1026</v>
          </cell>
          <cell r="AM51">
            <v>0</v>
          </cell>
          <cell r="AN51">
            <v>7.2111025705589617E-3</v>
          </cell>
          <cell r="AO51">
            <v>1.0816654307867659E-2</v>
          </cell>
          <cell r="AP51">
            <v>1.5033296403215123E-2</v>
          </cell>
          <cell r="AQ51">
            <v>1.5231546308458134E-2</v>
          </cell>
          <cell r="AR51">
            <v>2.0396078201219647E-2</v>
          </cell>
          <cell r="AS51">
            <v>2.451530141173177E-2</v>
          </cell>
          <cell r="AT51"/>
        </row>
        <row r="53">
          <cell r="AL53" t="str">
            <v>1028a</v>
          </cell>
          <cell r="AM53">
            <v>0</v>
          </cell>
          <cell r="AN53">
            <v>0</v>
          </cell>
          <cell r="AO53">
            <v>1.0295630053333156E-2</v>
          </cell>
          <cell r="AP53">
            <v>1.4142136295446444E-3</v>
          </cell>
          <cell r="AQ53">
            <v>1.4142136295446444E-3</v>
          </cell>
          <cell r="AR53">
            <v>2.828426682862855E-3</v>
          </cell>
          <cell r="AS53">
            <v>3.6055508978258765E-3</v>
          </cell>
          <cell r="AT53"/>
        </row>
        <row r="54">
          <cell r="AL54">
            <v>1029</v>
          </cell>
          <cell r="AM54">
            <v>0</v>
          </cell>
          <cell r="AN54">
            <v>5.6568540242701608E-3</v>
          </cell>
          <cell r="AO54">
            <v>1.0000000474974513E-3</v>
          </cell>
          <cell r="AP54">
            <v>1.0440306391517405E-2</v>
          </cell>
          <cell r="AQ54">
            <v>1.5297058468267349E-2</v>
          </cell>
          <cell r="AR54">
            <v>5.6568540242701608E-3</v>
          </cell>
          <cell r="AS54">
            <v>3.6055509624015086E-3</v>
          </cell>
          <cell r="AT54"/>
        </row>
        <row r="55">
          <cell r="AL55">
            <v>1030</v>
          </cell>
          <cell r="AM55">
            <v>0</v>
          </cell>
          <cell r="AN55">
            <v>8.0622579146420927E-3</v>
          </cell>
          <cell r="AO55">
            <v>1.2529964160989594E-2</v>
          </cell>
          <cell r="AP55">
            <v>1.0000001639127731E-3</v>
          </cell>
          <cell r="AQ55">
            <v>7.2801099632223282E-3</v>
          </cell>
          <cell r="AR55">
            <v>2.2360682919573805E-3</v>
          </cell>
          <cell r="AS55">
            <v>4.9999997019767864E-3</v>
          </cell>
          <cell r="AT55"/>
        </row>
        <row r="56">
          <cell r="AL56">
            <v>1031</v>
          </cell>
          <cell r="AM56">
            <v>0</v>
          </cell>
          <cell r="AN56">
            <v>8.0622575969721364E-3</v>
          </cell>
          <cell r="AO56">
            <v>5.0990195503049117E-3</v>
          </cell>
          <cell r="AP56">
            <v>4.2426403947255368E-3</v>
          </cell>
          <cell r="AQ56">
            <v>7.2801099632223282E-3</v>
          </cell>
          <cell r="AR56">
            <v>4.1231053696968653E-3</v>
          </cell>
          <cell r="AS56">
            <v>6.4031241234014996E-3</v>
          </cell>
          <cell r="AT56"/>
        </row>
        <row r="57">
          <cell r="AL57">
            <v>1032</v>
          </cell>
          <cell r="AM57">
            <v>0</v>
          </cell>
          <cell r="AN57">
            <v>1.0770329520534305E-2</v>
          </cell>
          <cell r="AO57">
            <v>7.2111025705589617E-3</v>
          </cell>
          <cell r="AP57">
            <v>4.9999997019767864E-3</v>
          </cell>
          <cell r="AQ57">
            <v>4.4721360632896208E-3</v>
          </cell>
          <cell r="AR57">
            <v>1.4142137118627008E-3</v>
          </cell>
          <cell r="AS57">
            <v>8.2462113605607165E-3</v>
          </cell>
          <cell r="AT57"/>
        </row>
        <row r="58">
          <cell r="AL58">
            <v>1033</v>
          </cell>
          <cell r="AM58">
            <v>0</v>
          </cell>
          <cell r="AN58">
            <v>8.9442718142041348E-3</v>
          </cell>
          <cell r="AO58">
            <v>8.9442718142041348E-3</v>
          </cell>
          <cell r="AP58">
            <v>2.9999995604157448E-3</v>
          </cell>
          <cell r="AQ58">
            <v>6.3245553630407259E-3</v>
          </cell>
          <cell r="AR58">
            <v>7.8102496444263352E-3</v>
          </cell>
          <cell r="AS58">
            <v>6.9999999832361937E-3</v>
          </cell>
          <cell r="AT58"/>
        </row>
        <row r="59">
          <cell r="AL59">
            <v>1034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/>
        </row>
        <row r="60">
          <cell r="AL60" t="str">
            <v>1034a</v>
          </cell>
          <cell r="AM60">
            <v>0</v>
          </cell>
          <cell r="AN60">
            <v>7.0710670940519619E-3</v>
          </cell>
          <cell r="AO60">
            <v>1.649242260818198E-2</v>
          </cell>
          <cell r="AP60">
            <v>1.7000000191140265E-2</v>
          </cell>
          <cell r="AQ60">
            <v>2.3769728704430115E-2</v>
          </cell>
          <cell r="AR60">
            <v>2.1095023112819411E-2</v>
          </cell>
          <cell r="AS60">
            <v>2.2671568486279773E-2</v>
          </cell>
          <cell r="AT60"/>
        </row>
        <row r="61">
          <cell r="AL61">
            <v>1035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0</v>
          </cell>
          <cell r="AT61"/>
        </row>
        <row r="62">
          <cell r="AL62" t="str">
            <v>1035a</v>
          </cell>
          <cell r="AM62">
            <v>0</v>
          </cell>
          <cell r="AN62">
            <v>5.8309517525343317E-3</v>
          </cell>
          <cell r="AO62">
            <v>1.9235383873812784E-2</v>
          </cell>
          <cell r="AP62">
            <v>2.459674772334268E-2</v>
          </cell>
          <cell r="AQ62">
            <v>3.1256999140256252E-2</v>
          </cell>
          <cell r="AR62">
            <v>2.3853720440379988E-2</v>
          </cell>
          <cell r="AS62">
            <v>2.7784887706456911E-2</v>
          </cell>
          <cell r="AT62"/>
        </row>
        <row r="63">
          <cell r="AL63">
            <v>1036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/>
        </row>
        <row r="64">
          <cell r="AL64" t="str">
            <v>1036a</v>
          </cell>
          <cell r="AM64">
            <v>0</v>
          </cell>
          <cell r="AN64">
            <v>7.0000002160668373E-3</v>
          </cell>
          <cell r="AO64">
            <v>1.6155494453743716E-2</v>
          </cell>
          <cell r="AP64">
            <v>2.5495097801752575E-2</v>
          </cell>
          <cell r="AQ64">
            <v>2.8460498820766292E-2</v>
          </cell>
          <cell r="AR64">
            <v>3.3941125627346094E-2</v>
          </cell>
          <cell r="AS64">
            <v>3.9623225584476597E-2</v>
          </cell>
          <cell r="AT64"/>
        </row>
        <row r="65">
          <cell r="AL65">
            <v>1037</v>
          </cell>
          <cell r="AM65">
            <v>0</v>
          </cell>
          <cell r="AN65">
            <v>5.8309516726740918E-3</v>
          </cell>
          <cell r="AO65">
            <v>8.0622575969721364E-3</v>
          </cell>
          <cell r="AP65">
            <v>4.2426410532700447E-3</v>
          </cell>
          <cell r="AQ65">
            <v>3.6055514790062958E-3</v>
          </cell>
          <cell r="AR65">
            <v>8.2462113605607165E-3</v>
          </cell>
          <cell r="AS65">
            <v>1.1045360972667366E-2</v>
          </cell>
          <cell r="AT65"/>
        </row>
        <row r="66">
          <cell r="AL66">
            <v>1038</v>
          </cell>
          <cell r="AM66">
            <v>0</v>
          </cell>
          <cell r="AN66">
            <v>4.4721356988520087E-3</v>
          </cell>
          <cell r="AO66">
            <v>8.5440032382352871E-3</v>
          </cell>
          <cell r="AP66">
            <v>5.0000000046566129E-3</v>
          </cell>
          <cell r="AQ66">
            <v>4.4721356467895233E-3</v>
          </cell>
          <cell r="AR66">
            <v>4.9999997951090495E-3</v>
          </cell>
          <cell r="AS66">
            <v>1.1313708789402891E-2</v>
          </cell>
          <cell r="AT66"/>
        </row>
        <row r="67">
          <cell r="AL67">
            <v>1039</v>
          </cell>
          <cell r="AM67">
            <v>0</v>
          </cell>
          <cell r="AN67">
            <v>5.0000003539025905E-3</v>
          </cell>
          <cell r="AO67">
            <v>7.8102497189536076E-3</v>
          </cell>
          <cell r="AP67">
            <v>4.1231055108712483E-3</v>
          </cell>
          <cell r="AQ67">
            <v>5.38516458732492E-3</v>
          </cell>
          <cell r="AR67">
            <v>2.2360674068946391E-3</v>
          </cell>
          <cell r="AS67">
            <v>8.9442717100791051E-3</v>
          </cell>
          <cell r="AT67"/>
        </row>
        <row r="68">
          <cell r="AL68">
            <v>1040</v>
          </cell>
          <cell r="AM68">
            <v>0</v>
          </cell>
          <cell r="AN68">
            <v>0</v>
          </cell>
          <cell r="AO68">
            <v>3.6055516727331038E-3</v>
          </cell>
          <cell r="AP68">
            <v>2.2360680316448104E-3</v>
          </cell>
          <cell r="AQ68">
            <v>1.2369316956136477E-2</v>
          </cell>
          <cell r="AR68">
            <v>5.0000003539025905E-3</v>
          </cell>
          <cell r="AS68">
            <v>6.7082037825593396E-3</v>
          </cell>
          <cell r="AT68"/>
        </row>
        <row r="69">
          <cell r="AL69">
            <v>1041</v>
          </cell>
          <cell r="AM69">
            <v>0</v>
          </cell>
          <cell r="AN69">
            <v>1.4142129710002132E-3</v>
          </cell>
          <cell r="AO69">
            <v>3.1622777367409974E-3</v>
          </cell>
          <cell r="AP69">
            <v>2.2360676151447901E-3</v>
          </cell>
          <cell r="AQ69">
            <v>9.899494418995694E-3</v>
          </cell>
          <cell r="AR69">
            <v>5.38516458732492E-3</v>
          </cell>
          <cell r="AS69">
            <v>1.081665330694585E-2</v>
          </cell>
          <cell r="AT69"/>
        </row>
        <row r="70">
          <cell r="AL70">
            <v>1042</v>
          </cell>
          <cell r="AM70">
            <v>0</v>
          </cell>
          <cell r="AN70">
            <v>3.1622777367409974E-3</v>
          </cell>
          <cell r="AO70">
            <v>3.1622777367409974E-3</v>
          </cell>
          <cell r="AP70">
            <v>4.0000000735744834E-3</v>
          </cell>
          <cell r="AQ70">
            <v>3.1622777367409974E-3</v>
          </cell>
          <cell r="AR70">
            <v>5.0000003539025905E-3</v>
          </cell>
          <cell r="AS70">
            <v>7.6157733911633285E-3</v>
          </cell>
          <cell r="AT70"/>
        </row>
        <row r="71">
          <cell r="AL71">
            <v>1043</v>
          </cell>
          <cell r="AM71">
            <v>0</v>
          </cell>
          <cell r="AN71">
            <v>0</v>
          </cell>
          <cell r="AO71">
            <v>0</v>
          </cell>
          <cell r="AP71">
            <v>0</v>
          </cell>
          <cell r="AQ71">
            <v>0</v>
          </cell>
          <cell r="AR71">
            <v>0</v>
          </cell>
          <cell r="AS71">
            <v>0</v>
          </cell>
          <cell r="AT71"/>
        </row>
        <row r="72">
          <cell r="AL72" t="str">
            <v>1043a</v>
          </cell>
          <cell r="AM72">
            <v>0</v>
          </cell>
          <cell r="AN72">
            <v>1.9999993965029716E-3</v>
          </cell>
          <cell r="AO72">
            <v>4.9999997019767864E-3</v>
          </cell>
          <cell r="AP72">
            <v>3.0000000260770321E-3</v>
          </cell>
          <cell r="AQ72">
            <v>6.7082037825593396E-3</v>
          </cell>
          <cell r="AR72">
            <v>6.3245554734819949E-3</v>
          </cell>
          <cell r="AS72">
            <v>1.166190382450967E-2</v>
          </cell>
          <cell r="AT72"/>
        </row>
        <row r="73">
          <cell r="AL73">
            <v>1044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/>
        </row>
        <row r="74">
          <cell r="AL74" t="str">
            <v>1044a</v>
          </cell>
          <cell r="AM74">
            <v>0</v>
          </cell>
          <cell r="AN74">
            <v>3.6055516727331038E-3</v>
          </cell>
          <cell r="AO74">
            <v>1.1401753934880521E-2</v>
          </cell>
          <cell r="AP74">
            <v>4.1231056238106327E-3</v>
          </cell>
          <cell r="AQ74">
            <v>7.6157732841607663E-3</v>
          </cell>
          <cell r="AR74">
            <v>8.000000030733645E-3</v>
          </cell>
          <cell r="AS74">
            <v>1.0049875646697829E-2</v>
          </cell>
          <cell r="AT74"/>
        </row>
        <row r="75">
          <cell r="AL75">
            <v>1045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/>
        </row>
        <row r="76">
          <cell r="AL76" t="str">
            <v>1045a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/>
        </row>
        <row r="77">
          <cell r="AL77" t="str">
            <v>1045b</v>
          </cell>
          <cell r="AM77">
            <v>0</v>
          </cell>
          <cell r="AN77">
            <v>7.0710677361328573E-3</v>
          </cell>
          <cell r="AO77">
            <v>1.2806248719509489E-2</v>
          </cell>
          <cell r="AP77">
            <v>1.4142137118627008E-3</v>
          </cell>
          <cell r="AQ77">
            <v>6.3245551789719587E-3</v>
          </cell>
          <cell r="AR77">
            <v>9.0000000782310963E-3</v>
          </cell>
          <cell r="AS77">
            <v>1.6278820575503863E-2</v>
          </cell>
          <cell r="AT77"/>
        </row>
        <row r="78">
          <cell r="AL78">
            <v>1046</v>
          </cell>
          <cell r="AM78">
            <v>0</v>
          </cell>
          <cell r="AN78">
            <v>7.2111024414077624E-3</v>
          </cell>
          <cell r="AO78">
            <v>1.6124515078427919E-2</v>
          </cell>
          <cell r="AP78">
            <v>2.2360681357698367E-3</v>
          </cell>
          <cell r="AQ78">
            <v>6.7082037825593396E-3</v>
          </cell>
          <cell r="AR78">
            <v>6.0827626086897672E-3</v>
          </cell>
          <cell r="AS78">
            <v>1.8000000040046871E-2</v>
          </cell>
          <cell r="AT78"/>
        </row>
        <row r="79">
          <cell r="AL79">
            <v>1051</v>
          </cell>
          <cell r="AM79">
            <v>0</v>
          </cell>
          <cell r="AN79">
            <v>8.6023251884429271E-3</v>
          </cell>
          <cell r="AO79">
            <v>1.2206555423007689E-2</v>
          </cell>
          <cell r="AP79">
            <v>9.9999923259019852E-4</v>
          </cell>
          <cell r="AQ79">
            <v>9.2195444785062725E-3</v>
          </cell>
          <cell r="AR79">
            <v>6.3245550685306837E-3</v>
          </cell>
          <cell r="AS79">
            <v>3.6055509624015086E-3</v>
          </cell>
          <cell r="AT79"/>
        </row>
        <row r="80">
          <cell r="AL80">
            <v>1052</v>
          </cell>
          <cell r="AM80">
            <v>0</v>
          </cell>
          <cell r="AN80">
            <v>1.2083045979067026E-2</v>
          </cell>
          <cell r="AO80">
            <v>6.7082037825593396E-3</v>
          </cell>
          <cell r="AP80">
            <v>2.0000003278255463E-3</v>
          </cell>
          <cell r="AQ80">
            <v>2.8284273414073439E-3</v>
          </cell>
          <cell r="AR80">
            <v>8.2462113605607165E-3</v>
          </cell>
          <cell r="AS80">
            <v>1.0440306391517405E-2</v>
          </cell>
          <cell r="AT80"/>
        </row>
        <row r="81">
          <cell r="AL81">
            <v>1053</v>
          </cell>
          <cell r="AM81">
            <v>0</v>
          </cell>
          <cell r="AN81">
            <v>5.0990195503049117E-3</v>
          </cell>
          <cell r="AO81">
            <v>2.2472205318652554E-2</v>
          </cell>
          <cell r="AP81">
            <v>2.7018512128435951E-2</v>
          </cell>
          <cell r="AQ81">
            <v>2.8017851391081598E-2</v>
          </cell>
          <cell r="AR81">
            <v>2.9068883914786171E-2</v>
          </cell>
          <cell r="AS81">
            <v>2.7802877450031526E-2</v>
          </cell>
          <cell r="AT81"/>
        </row>
        <row r="82">
          <cell r="AL82">
            <v>1054</v>
          </cell>
          <cell r="AM82">
            <v>0</v>
          </cell>
          <cell r="AN82">
            <v>1.2041594580339139E-2</v>
          </cell>
          <cell r="AO82">
            <v>1.4422205205693525E-2</v>
          </cell>
          <cell r="AP82">
            <v>3.1622772581621564E-3</v>
          </cell>
          <cell r="AQ82">
            <v>4.4721360632896208E-3</v>
          </cell>
          <cell r="AR82">
            <v>1.1401754353502784E-2</v>
          </cell>
          <cell r="AS82">
            <v>1.1045360972667366E-2</v>
          </cell>
          <cell r="AT82"/>
        </row>
        <row r="83">
          <cell r="AL83">
            <v>1055</v>
          </cell>
          <cell r="AM83">
            <v>0</v>
          </cell>
          <cell r="AN83">
            <v>9.4868328052716624E-3</v>
          </cell>
          <cell r="AO83">
            <v>1.1313708789402891E-2</v>
          </cell>
          <cell r="AP83">
            <v>6.0827625704126444E-3</v>
          </cell>
          <cell r="AQ83">
            <v>6.4031241961255755E-3</v>
          </cell>
          <cell r="AR83">
            <v>5.8309518124295212E-3</v>
          </cell>
          <cell r="AS83">
            <v>1.7804493751576445E-2</v>
          </cell>
          <cell r="AT83"/>
        </row>
        <row r="84">
          <cell r="AL84">
            <v>1056</v>
          </cell>
          <cell r="AM84">
            <v>0</v>
          </cell>
          <cell r="AN84">
            <v>7.8102502406445402E-3</v>
          </cell>
          <cell r="AO84">
            <v>1.5524174638727926E-2</v>
          </cell>
          <cell r="AP84">
            <v>1.7804493751576445E-2</v>
          </cell>
          <cell r="AQ84">
            <v>2.6925823974278017E-2</v>
          </cell>
          <cell r="AR84">
            <v>2.6627053720206854E-2</v>
          </cell>
          <cell r="AS84">
            <v>3.061045533182577E-2</v>
          </cell>
          <cell r="AT84"/>
        </row>
        <row r="85">
          <cell r="AL85">
            <v>1057</v>
          </cell>
          <cell r="AM85">
            <v>0</v>
          </cell>
          <cell r="AN85">
            <v>1.6763055340995023E-2</v>
          </cell>
          <cell r="AO85">
            <v>7.2111025705589617E-3</v>
          </cell>
          <cell r="AP85">
            <v>7.6157729172948276E-3</v>
          </cell>
          <cell r="AQ85">
            <v>1.1704700715313848E-2</v>
          </cell>
          <cell r="AR85">
            <v>5.0990203265562917E-3</v>
          </cell>
          <cell r="AS85">
            <v>6.3245554734819949E-3</v>
          </cell>
          <cell r="AT85"/>
        </row>
        <row r="86">
          <cell r="AL86">
            <v>1058</v>
          </cell>
          <cell r="AM86">
            <v>0</v>
          </cell>
          <cell r="AN86">
            <v>2.1587032870578567E-2</v>
          </cell>
          <cell r="AO86">
            <v>1.802775634890668E-2</v>
          </cell>
          <cell r="AP86">
            <v>4.9999997019767864E-3</v>
          </cell>
          <cell r="AQ86">
            <v>1.8248286811725564E-2</v>
          </cell>
          <cell r="AR86">
            <v>1.7262676498826665E-2</v>
          </cell>
          <cell r="AS86">
            <v>1.6999999718631014E-2</v>
          </cell>
          <cell r="AT86"/>
        </row>
        <row r="87">
          <cell r="AL87">
            <v>1059</v>
          </cell>
          <cell r="AM87">
            <v>0</v>
          </cell>
          <cell r="AN87">
            <v>2.9410882264182273E-2</v>
          </cell>
          <cell r="AO87">
            <v>1.9416487729921897E-2</v>
          </cell>
          <cell r="AP87">
            <v>1.5264337263656735E-2</v>
          </cell>
          <cell r="AQ87">
            <v>2.6400757778204307E-2</v>
          </cell>
          <cell r="AR87">
            <v>2.418677299307001E-2</v>
          </cell>
          <cell r="AS87">
            <v>2.009975079529408E-2</v>
          </cell>
          <cell r="AT87"/>
        </row>
        <row r="88">
          <cell r="AL88">
            <v>1060</v>
          </cell>
          <cell r="AM88">
            <v>0</v>
          </cell>
          <cell r="AN88">
            <v>2.5019991449944941E-2</v>
          </cell>
          <cell r="AO88">
            <v>1.9999999459832916E-2</v>
          </cell>
          <cell r="AP88">
            <v>6.4031240688584463E-3</v>
          </cell>
          <cell r="AQ88">
            <v>2.247220475916786E-2</v>
          </cell>
          <cell r="AR88">
            <v>3.1890436861194887E-2</v>
          </cell>
          <cell r="AS88">
            <v>1.5811387984243586E-2</v>
          </cell>
          <cell r="AT88"/>
        </row>
        <row r="89">
          <cell r="AL89">
            <v>1061</v>
          </cell>
          <cell r="AM89">
            <v>0</v>
          </cell>
          <cell r="AN89">
            <v>9.219544566895374E-3</v>
          </cell>
          <cell r="AO89">
            <v>8.2462113605607165E-3</v>
          </cell>
          <cell r="AP89">
            <v>7.0000000996515155E-3</v>
          </cell>
          <cell r="AQ89">
            <v>1.5264337263656735E-2</v>
          </cell>
          <cell r="AR89">
            <v>8.062257683609431E-3</v>
          </cell>
          <cell r="AS89">
            <v>5.3851649332094208E-3</v>
          </cell>
          <cell r="AT89"/>
        </row>
        <row r="91">
          <cell r="AL91" t="str">
            <v>1062a</v>
          </cell>
          <cell r="AM91">
            <v>0</v>
          </cell>
          <cell r="AN91">
            <v>2.2360680316448104E-3</v>
          </cell>
          <cell r="AO91">
            <v>6.3245553630407259E-3</v>
          </cell>
          <cell r="AP91">
            <v>8.9442717100791051E-3</v>
          </cell>
          <cell r="AQ91">
            <v>1.1045360972667366E-2</v>
          </cell>
          <cell r="AR91">
            <v>1.0000001639127731E-3</v>
          </cell>
          <cell r="AS91">
            <v>1.0000001639127731E-3</v>
          </cell>
          <cell r="AT91"/>
        </row>
        <row r="92">
          <cell r="AL92">
            <v>1063</v>
          </cell>
          <cell r="AM92">
            <v>0</v>
          </cell>
          <cell r="AN92">
            <v>2.8284273414073439E-3</v>
          </cell>
          <cell r="AO92">
            <v>1.1401754670022062E-2</v>
          </cell>
          <cell r="AP92">
            <v>4.4721365318522522E-3</v>
          </cell>
          <cell r="AQ92">
            <v>1.43178214912816E-2</v>
          </cell>
          <cell r="AR92">
            <v>7.6157733147329144E-3</v>
          </cell>
          <cell r="AS92">
            <v>1.0630146087659408E-2</v>
          </cell>
          <cell r="AT92"/>
        </row>
        <row r="93">
          <cell r="AL93">
            <v>1064</v>
          </cell>
          <cell r="AM93">
            <v>0</v>
          </cell>
          <cell r="AN93">
            <v>3.9999999571591616E-3</v>
          </cell>
          <cell r="AO93">
            <v>3.0000000260770321E-3</v>
          </cell>
          <cell r="AP93">
            <v>1.4142137118627008E-3</v>
          </cell>
          <cell r="AQ93">
            <v>1.2206555423007689E-2</v>
          </cell>
          <cell r="AR93">
            <v>7.0710677361328573E-3</v>
          </cell>
          <cell r="AS93">
            <v>8.5440036197460129E-3</v>
          </cell>
          <cell r="AT93"/>
        </row>
        <row r="94">
          <cell r="AL94">
            <v>1065</v>
          </cell>
          <cell r="AM94">
            <v>0</v>
          </cell>
          <cell r="AN94">
            <v>0</v>
          </cell>
          <cell r="AO94">
            <v>0</v>
          </cell>
          <cell r="AP94">
            <v>0</v>
          </cell>
          <cell r="AQ94">
            <v>0</v>
          </cell>
          <cell r="AR94">
            <v>0</v>
          </cell>
          <cell r="AS94">
            <v>0</v>
          </cell>
          <cell r="AT94"/>
        </row>
        <row r="96">
          <cell r="AL96" t="str">
            <v>1065b</v>
          </cell>
          <cell r="AM96">
            <v>0</v>
          </cell>
          <cell r="AN96">
            <v>3.1622772581621564E-3</v>
          </cell>
          <cell r="AO96">
            <v>6.9999999832361937E-3</v>
          </cell>
          <cell r="AP96">
            <v>7.0710678184509219E-3</v>
          </cell>
          <cell r="AQ96">
            <v>1.7029386368113967E-2</v>
          </cell>
          <cell r="AR96">
            <v>8.4852813656774925E-3</v>
          </cell>
          <cell r="AS96">
            <v>1.6155494453743716E-2</v>
          </cell>
          <cell r="AT96"/>
        </row>
        <row r="97">
          <cell r="AL97">
            <v>1066</v>
          </cell>
          <cell r="AM97">
            <v>0</v>
          </cell>
          <cell r="AN97">
            <v>9.999999497085835E-3</v>
          </cell>
          <cell r="AO97">
            <v>1.0630145364864891E-2</v>
          </cell>
          <cell r="AP97">
            <v>4.2426410532700447E-3</v>
          </cell>
          <cell r="AQ97">
            <v>1.7492855497183754E-2</v>
          </cell>
          <cell r="AR97">
            <v>3.9999999571591616E-3</v>
          </cell>
          <cell r="AS97">
            <v>1.0049875403438921E-2</v>
          </cell>
          <cell r="AT97"/>
        </row>
        <row r="98">
          <cell r="AL98">
            <v>1067</v>
          </cell>
          <cell r="AM98">
            <v>0</v>
          </cell>
          <cell r="AN98">
            <v>9.433981456746671E-3</v>
          </cell>
          <cell r="AO98">
            <v>6.0827625704126444E-3</v>
          </cell>
          <cell r="AP98">
            <v>3.6055514790062958E-3</v>
          </cell>
          <cell r="AQ98">
            <v>6.082762589551205E-3</v>
          </cell>
          <cell r="AR98">
            <v>2.2360682398948734E-3</v>
          </cell>
          <cell r="AS98">
            <v>3.9999997243285179E-3</v>
          </cell>
          <cell r="AT98"/>
        </row>
        <row r="99">
          <cell r="AL99">
            <v>1068</v>
          </cell>
          <cell r="AM99">
            <v>0</v>
          </cell>
          <cell r="AN99">
            <v>9.2195440744418065E-3</v>
          </cell>
          <cell r="AO99">
            <v>1.4142137118627008E-3</v>
          </cell>
          <cell r="AP99">
            <v>9.2195445795223898E-3</v>
          </cell>
          <cell r="AQ99">
            <v>8.9442717100791051E-3</v>
          </cell>
          <cell r="AR99">
            <v>4.9999997019767864E-3</v>
          </cell>
          <cell r="AS99">
            <v>9.4339810001666906E-3</v>
          </cell>
          <cell r="AT99"/>
        </row>
        <row r="100">
          <cell r="AL100">
            <v>1069</v>
          </cell>
          <cell r="AM100">
            <v>0</v>
          </cell>
          <cell r="AN100">
            <v>9.4868328052716624E-3</v>
          </cell>
          <cell r="AO100">
            <v>4.1231056238106327E-3</v>
          </cell>
          <cell r="AP100">
            <v>5.0990195503049117E-3</v>
          </cell>
          <cell r="AQ100">
            <v>7.9999999143183231E-3</v>
          </cell>
          <cell r="AR100">
            <v>4.4721365318522522E-3</v>
          </cell>
          <cell r="AS100">
            <v>8.0622581167957025E-3</v>
          </cell>
          <cell r="AT100"/>
        </row>
        <row r="101">
          <cell r="AL101">
            <v>1070</v>
          </cell>
          <cell r="AM101">
            <v>0</v>
          </cell>
          <cell r="AN101">
            <v>1.4142137118627008E-3</v>
          </cell>
          <cell r="AO101">
            <v>4.4721356988520087E-3</v>
          </cell>
          <cell r="AP101">
            <v>7.8102497189536076E-3</v>
          </cell>
          <cell r="AQ101">
            <v>1.8867962123733373E-2</v>
          </cell>
          <cell r="AR101">
            <v>3.0000000260770321E-3</v>
          </cell>
          <cell r="AS101">
            <v>1.3416407929556257E-2</v>
          </cell>
          <cell r="AT101"/>
        </row>
        <row r="102">
          <cell r="AL102">
            <v>1071</v>
          </cell>
          <cell r="AM102">
            <v>0</v>
          </cell>
          <cell r="AN102">
            <v>6.0000000521540642E-3</v>
          </cell>
          <cell r="AO102">
            <v>2.2360681357698367E-3</v>
          </cell>
          <cell r="AP102">
            <v>4.4721365318522522E-3</v>
          </cell>
          <cell r="AQ102">
            <v>1.4142136048492158E-2</v>
          </cell>
          <cell r="AR102">
            <v>2.2360682398948734E-3</v>
          </cell>
          <cell r="AS102">
            <v>9.8994950775401908E-3</v>
          </cell>
          <cell r="AT102"/>
        </row>
        <row r="103">
          <cell r="AL103">
            <v>1072</v>
          </cell>
          <cell r="AM103">
            <v>0</v>
          </cell>
          <cell r="AN103">
            <v>2.5019992375870458E-2</v>
          </cell>
          <cell r="AO103">
            <v>1.4212670333240751E-2</v>
          </cell>
          <cell r="AP103">
            <v>1.1401754353502784E-2</v>
          </cell>
          <cell r="AQ103">
            <v>2.3259407288464734E-2</v>
          </cell>
          <cell r="AR103">
            <v>2.9068884151069892E-2</v>
          </cell>
          <cell r="AS103">
            <v>1.5000000596046448E-2</v>
          </cell>
          <cell r="AT103"/>
        </row>
        <row r="104">
          <cell r="AL104">
            <v>1073</v>
          </cell>
          <cell r="AM104">
            <v>0</v>
          </cell>
          <cell r="AN104">
            <v>2.501999238052335E-2</v>
          </cell>
          <cell r="AO104">
            <v>1.9723082803566282E-2</v>
          </cell>
          <cell r="AP104">
            <v>1.0440306659130979E-2</v>
          </cell>
          <cell r="AQ104">
            <v>2.0124611972428156E-2</v>
          </cell>
          <cell r="AR104">
            <v>2.1023796364653281E-2</v>
          </cell>
          <cell r="AS104">
            <v>1.7029386361277824E-2</v>
          </cell>
          <cell r="AT104"/>
        </row>
        <row r="105">
          <cell r="AL105">
            <v>1074</v>
          </cell>
          <cell r="AM105">
            <v>0</v>
          </cell>
          <cell r="AN105">
            <v>2.8071337626825441E-2</v>
          </cell>
          <cell r="AO105">
            <v>2.9529645946121633E-2</v>
          </cell>
          <cell r="AP105">
            <v>1.4317821052218474E-2</v>
          </cell>
          <cell r="AQ105">
            <v>2.5632010586730355E-2</v>
          </cell>
          <cell r="AR105">
            <v>2.9546573189409894E-2</v>
          </cell>
          <cell r="AS105">
            <v>2.0124611139427928E-2</v>
          </cell>
          <cell r="AT105"/>
        </row>
        <row r="106">
          <cell r="AL106">
            <v>1075</v>
          </cell>
          <cell r="AM106">
            <v>0</v>
          </cell>
          <cell r="AN106">
            <v>2.2022715423329512E-2</v>
          </cell>
          <cell r="AO106">
            <v>2.1023795954892184E-2</v>
          </cell>
          <cell r="AP106">
            <v>7.8102496444263352E-3</v>
          </cell>
          <cell r="AQ106">
            <v>2.0223747977935962E-2</v>
          </cell>
          <cell r="AR106">
            <v>2.418677344069586E-2</v>
          </cell>
          <cell r="AS106">
            <v>1.9104973490915059E-2</v>
          </cell>
          <cell r="AT106"/>
        </row>
        <row r="107">
          <cell r="AL107">
            <v>1076</v>
          </cell>
          <cell r="AM107">
            <v>0</v>
          </cell>
          <cell r="AN107">
            <v>1.4422205141117923E-2</v>
          </cell>
          <cell r="AO107">
            <v>7.6157733147329144E-3</v>
          </cell>
          <cell r="AP107">
            <v>7.0710680324778856E-3</v>
          </cell>
          <cell r="AQ107">
            <v>9.219544983586854E-3</v>
          </cell>
          <cell r="AR107">
            <v>1.0000000265426938E-2</v>
          </cell>
          <cell r="AS107">
            <v>1.1999999987892807E-2</v>
          </cell>
          <cell r="AT107"/>
        </row>
        <row r="108">
          <cell r="AL108">
            <v>1077</v>
          </cell>
          <cell r="AM108">
            <v>0</v>
          </cell>
          <cell r="AN108">
            <v>1.431782093838729E-2</v>
          </cell>
          <cell r="AO108">
            <v>1.2806248137716893E-2</v>
          </cell>
          <cell r="AP108">
            <v>8.6023254455700471E-3</v>
          </cell>
          <cell r="AQ108">
            <v>3.1622777367409974E-3</v>
          </cell>
          <cell r="AR108">
            <v>1.0295630053333156E-2</v>
          </cell>
          <cell r="AS108">
            <v>2.6627053820764444E-2</v>
          </cell>
          <cell r="AT108"/>
        </row>
        <row r="109">
          <cell r="AL109">
            <v>1078</v>
          </cell>
          <cell r="AM109">
            <v>0</v>
          </cell>
          <cell r="AN109">
            <v>1.6031219613453582E-2</v>
          </cell>
          <cell r="AO109">
            <v>7.0710678184509219E-3</v>
          </cell>
          <cell r="AP109">
            <v>4.4721361674146471E-3</v>
          </cell>
          <cell r="AQ109">
            <v>4.4721360632896208E-3</v>
          </cell>
          <cell r="AR109">
            <v>1.2041594270970627E-2</v>
          </cell>
          <cell r="AS109">
            <v>1.4142135472265715E-2</v>
          </cell>
          <cell r="AT109"/>
        </row>
        <row r="110">
          <cell r="AL110">
            <v>1079</v>
          </cell>
          <cell r="AM110">
            <v>0</v>
          </cell>
          <cell r="AN110">
            <v>1.5524174638727926E-2</v>
          </cell>
          <cell r="AO110">
            <v>3.6055513821428979E-3</v>
          </cell>
          <cell r="AP110">
            <v>1.4142129710002132E-3</v>
          </cell>
          <cell r="AQ110">
            <v>7.2111024414077624E-3</v>
          </cell>
          <cell r="AR110">
            <v>6.3245550685306837E-3</v>
          </cell>
          <cell r="AS110">
            <v>1.3000000304041023E-2</v>
          </cell>
          <cell r="AT110"/>
        </row>
        <row r="111">
          <cell r="AL111">
            <v>1080</v>
          </cell>
          <cell r="AM111">
            <v>0</v>
          </cell>
          <cell r="AN111">
            <v>0</v>
          </cell>
          <cell r="AO111">
            <v>0</v>
          </cell>
          <cell r="AP111">
            <v>0</v>
          </cell>
          <cell r="AQ111">
            <v>0</v>
          </cell>
          <cell r="AR111">
            <v>0</v>
          </cell>
          <cell r="AS111">
            <v>0</v>
          </cell>
          <cell r="AT111"/>
        </row>
        <row r="112">
          <cell r="AL112" t="str">
            <v>1080a</v>
          </cell>
          <cell r="AM112">
            <v>0</v>
          </cell>
          <cell r="AN112">
            <v>1.3601470624111111E-2</v>
          </cell>
          <cell r="AO112">
            <v>1.0630146087659408E-2</v>
          </cell>
          <cell r="AP112">
            <v>6.7082040949344316E-3</v>
          </cell>
          <cell r="AQ112">
            <v>7.0000002160668373E-3</v>
          </cell>
          <cell r="AR112">
            <v>1.3453624417841004E-2</v>
          </cell>
          <cell r="AS112">
            <v>8.5440039467552034E-3</v>
          </cell>
          <cell r="AT112"/>
        </row>
        <row r="113">
          <cell r="AL113">
            <v>1081</v>
          </cell>
          <cell r="AM113">
            <v>0</v>
          </cell>
          <cell r="AN113">
            <v>0</v>
          </cell>
          <cell r="AO113">
            <v>0</v>
          </cell>
          <cell r="AP113">
            <v>0</v>
          </cell>
          <cell r="AQ113">
            <v>0</v>
          </cell>
          <cell r="AR113">
            <v>0</v>
          </cell>
          <cell r="AS113">
            <v>0</v>
          </cell>
          <cell r="AT113"/>
        </row>
        <row r="114">
          <cell r="AL114" t="str">
            <v>1081a</v>
          </cell>
          <cell r="AM114">
            <v>0</v>
          </cell>
          <cell r="AN114">
            <v>7.0710677361328573E-3</v>
          </cell>
          <cell r="AO114">
            <v>9.055384758322068E-3</v>
          </cell>
          <cell r="AP114">
            <v>1.4142137118627008E-3</v>
          </cell>
          <cell r="AQ114">
            <v>4.4721356988520087E-3</v>
          </cell>
          <cell r="AR114">
            <v>8.6023254455700471E-3</v>
          </cell>
          <cell r="AS114">
            <v>6.4031241234014996E-3</v>
          </cell>
          <cell r="AT114"/>
        </row>
        <row r="115">
          <cell r="AL115">
            <v>1082</v>
          </cell>
          <cell r="AM115">
            <v>0</v>
          </cell>
          <cell r="AN115">
            <v>9.9999999627470981E-3</v>
          </cell>
          <cell r="AO115">
            <v>9.9999995203688772E-3</v>
          </cell>
          <cell r="AP115">
            <v>4.1231056238106327E-3</v>
          </cell>
          <cell r="AQ115">
            <v>9.9999993108212948E-4</v>
          </cell>
          <cell r="AR115">
            <v>1.0295630053333156E-2</v>
          </cell>
          <cell r="AS115">
            <v>1.299999994584001E-2</v>
          </cell>
          <cell r="AT115"/>
        </row>
        <row r="116">
          <cell r="AL116" t="str">
            <v>1083a</v>
          </cell>
          <cell r="AM116">
            <v>0</v>
          </cell>
          <cell r="AN116">
            <v>0</v>
          </cell>
          <cell r="AO116">
            <v>0</v>
          </cell>
          <cell r="AP116">
            <v>0</v>
          </cell>
          <cell r="AQ116">
            <v>0</v>
          </cell>
          <cell r="AR116">
            <v>0</v>
          </cell>
          <cell r="AS116">
            <v>0</v>
          </cell>
          <cell r="AT116"/>
        </row>
        <row r="117">
          <cell r="AL117" t="str">
            <v>1083a</v>
          </cell>
          <cell r="AM117">
            <v>0</v>
          </cell>
          <cell r="AN117">
            <v>9.4339810001666906E-3</v>
          </cell>
          <cell r="AO117">
            <v>0</v>
          </cell>
          <cell r="AP117" t="e">
            <v>#VALUE!</v>
          </cell>
          <cell r="AQ117">
            <v>8.6023254455700471E-3</v>
          </cell>
          <cell r="AR117" t="e">
            <v>#VALUE!</v>
          </cell>
          <cell r="AS117" t="e">
            <v>#VALUE!</v>
          </cell>
          <cell r="AT117"/>
        </row>
        <row r="118">
          <cell r="AL118" t="str">
            <v>1083b</v>
          </cell>
          <cell r="AM118">
            <v>0</v>
          </cell>
          <cell r="AN118">
            <v>9.4339810001666906E-3</v>
          </cell>
          <cell r="AO118">
            <v>0</v>
          </cell>
          <cell r="AP118">
            <v>0</v>
          </cell>
          <cell r="AQ118">
            <v>8.6023254455700471E-3</v>
          </cell>
          <cell r="AR118">
            <v>2.120649900255728</v>
          </cell>
          <cell r="AS118">
            <v>2.3264449271447449</v>
          </cell>
          <cell r="AT118"/>
        </row>
        <row r="119">
          <cell r="AL119">
            <v>1084</v>
          </cell>
          <cell r="AM119">
            <v>0</v>
          </cell>
          <cell r="AN119">
            <v>0.12701181064480963</v>
          </cell>
          <cell r="AO119">
            <v>0.12701181064480963</v>
          </cell>
          <cell r="AP119" t="e">
            <v>#VALUE!</v>
          </cell>
          <cell r="AQ119">
            <v>0.12826535013686144</v>
          </cell>
          <cell r="AR119">
            <v>0.12490396387119476</v>
          </cell>
          <cell r="AS119">
            <v>0.12490396387119476</v>
          </cell>
          <cell r="AT119"/>
        </row>
        <row r="120">
          <cell r="AL120">
            <v>2084</v>
          </cell>
          <cell r="AM120">
            <v>0</v>
          </cell>
          <cell r="AN120">
            <v>0.12701181064480963</v>
          </cell>
          <cell r="AO120">
            <v>0.12701181064480963</v>
          </cell>
          <cell r="AP120">
            <v>0.12701181064480963</v>
          </cell>
          <cell r="AQ120">
            <v>0.12826535013686144</v>
          </cell>
          <cell r="AR120">
            <v>0.12490396387119476</v>
          </cell>
          <cell r="AS120">
            <v>0.55943274851703428</v>
          </cell>
          <cell r="AT120"/>
        </row>
        <row r="121">
          <cell r="AL121">
            <v>1085</v>
          </cell>
          <cell r="AM121">
            <v>0</v>
          </cell>
          <cell r="AN121">
            <v>9.8488577613237947E-3</v>
          </cell>
          <cell r="AO121">
            <v>1.236931698437134E-2</v>
          </cell>
          <cell r="AP121">
            <v>1.0000001639127731E-3</v>
          </cell>
          <cell r="AQ121">
            <v>4.4721356988520087E-3</v>
          </cell>
          <cell r="AR121">
            <v>9.2195446047764213E-3</v>
          </cell>
          <cell r="AS121">
            <v>1.0440306391517405E-2</v>
          </cell>
          <cell r="AT121"/>
        </row>
        <row r="122">
          <cell r="AL122">
            <v>1086</v>
          </cell>
          <cell r="AM122">
            <v>0</v>
          </cell>
          <cell r="AN122">
            <v>8.2462113605607165E-3</v>
          </cell>
          <cell r="AO122">
            <v>9.2195440744418065E-3</v>
          </cell>
          <cell r="AP122">
            <v>1.0000001639127731E-3</v>
          </cell>
          <cell r="AQ122">
            <v>5.6568540242701608E-3</v>
          </cell>
          <cell r="AR122">
            <v>9.0553851182878752E-3</v>
          </cell>
          <cell r="AS122">
            <v>1.1045361088604594E-2</v>
          </cell>
          <cell r="AT122"/>
        </row>
        <row r="123">
          <cell r="AL123">
            <v>1087</v>
          </cell>
          <cell r="AM123">
            <v>0</v>
          </cell>
          <cell r="AN123">
            <v>9.8488576549421291E-3</v>
          </cell>
          <cell r="AO123">
            <v>2.109502327285926E-2</v>
          </cell>
          <cell r="AP123">
            <v>7.2801097073683556E-3</v>
          </cell>
          <cell r="AQ123">
            <v>1.1180339845848937E-2</v>
          </cell>
          <cell r="AR123">
            <v>9.2195444785062725E-3</v>
          </cell>
          <cell r="AS123">
            <v>2.8017851507422746E-2</v>
          </cell>
          <cell r="AT123"/>
        </row>
        <row r="124">
          <cell r="AL124">
            <v>1088</v>
          </cell>
          <cell r="AM124">
            <v>0</v>
          </cell>
          <cell r="AN124">
            <v>1.4142136295446444E-3</v>
          </cell>
          <cell r="AO124">
            <v>6.9999999832361937E-3</v>
          </cell>
          <cell r="AP124">
            <v>1.4142136295446444E-3</v>
          </cell>
          <cell r="AQ124">
            <v>1.1704699760494758E-2</v>
          </cell>
          <cell r="AR124">
            <v>9.2195444911332917E-3</v>
          </cell>
          <cell r="AS124">
            <v>1.9723082803566282E-2</v>
          </cell>
          <cell r="AT124"/>
        </row>
        <row r="125">
          <cell r="AL125">
            <v>1089</v>
          </cell>
          <cell r="AM125">
            <v>0</v>
          </cell>
          <cell r="AN125">
            <v>4.2426403947255368E-3</v>
          </cell>
          <cell r="AO125">
            <v>9.4339810988866863E-3</v>
          </cell>
          <cell r="AP125">
            <v>4.1231053414620012E-3</v>
          </cell>
          <cell r="AQ125">
            <v>4.1231053696968653E-3</v>
          </cell>
          <cell r="AR125">
            <v>3.1622777367409974E-3</v>
          </cell>
          <cell r="AS125">
            <v>2.1260291474427144E-2</v>
          </cell>
          <cell r="AT125"/>
        </row>
        <row r="126">
          <cell r="AL126">
            <v>1090</v>
          </cell>
          <cell r="AM126">
            <v>0</v>
          </cell>
          <cell r="AN126">
            <v>1.303840507255039E-2</v>
          </cell>
          <cell r="AO126">
            <v>1.0816653823550642E-2</v>
          </cell>
          <cell r="AP126">
            <v>1.8248287443298081E-2</v>
          </cell>
          <cell r="AQ126">
            <v>2.7784887706456911E-2</v>
          </cell>
          <cell r="AR126">
            <v>2.3769728498729683E-2</v>
          </cell>
          <cell r="AS126">
            <v>2.5942243526816459E-2</v>
          </cell>
          <cell r="AT126"/>
        </row>
        <row r="127">
          <cell r="AL127">
            <v>1091</v>
          </cell>
          <cell r="AM127">
            <v>0</v>
          </cell>
          <cell r="AN127">
            <v>1.3341663423869572E-2</v>
          </cell>
          <cell r="AO127">
            <v>1.166190382450967E-2</v>
          </cell>
          <cell r="AP127">
            <v>2.2022715624203128E-2</v>
          </cell>
          <cell r="AQ127">
            <v>3.0463092509913706E-2</v>
          </cell>
          <cell r="AR127">
            <v>2.9614185895337163E-2</v>
          </cell>
          <cell r="AS127">
            <v>2.912043945311743E-2</v>
          </cell>
          <cell r="AT127"/>
        </row>
        <row r="128">
          <cell r="AL128">
            <v>1092</v>
          </cell>
          <cell r="AM128">
            <v>0</v>
          </cell>
          <cell r="AN128">
            <v>1.029563061869594E-2</v>
          </cell>
          <cell r="AO128">
            <v>2.0223748369368938E-2</v>
          </cell>
          <cell r="AP128">
            <v>3.1064449091745862E-2</v>
          </cell>
          <cell r="AQ128">
            <v>3.2984844877545591E-2</v>
          </cell>
          <cell r="AR128">
            <v>3.9357337408854012E-2</v>
          </cell>
          <cell r="AS128">
            <v>4.6141088034815481E-2</v>
          </cell>
          <cell r="AT128"/>
        </row>
        <row r="129">
          <cell r="AL129">
            <v>1093</v>
          </cell>
          <cell r="AM129">
            <v>0</v>
          </cell>
          <cell r="AN129">
            <v>1.5811387984243586E-2</v>
          </cell>
          <cell r="AO129">
            <v>1.5231546308458134E-2</v>
          </cell>
          <cell r="AP129">
            <v>2.0000000018626451E-2</v>
          </cell>
          <cell r="AQ129">
            <v>2.8792360021891821E-2</v>
          </cell>
          <cell r="AR129">
            <v>2.9017236359542641E-2</v>
          </cell>
          <cell r="AS129">
            <v>3.0265491892103931E-2</v>
          </cell>
          <cell r="AT129"/>
        </row>
        <row r="130">
          <cell r="AL130">
            <v>1094</v>
          </cell>
          <cell r="AM130">
            <v>0</v>
          </cell>
          <cell r="AN130">
            <v>1.4142135126529846E-2</v>
          </cell>
          <cell r="AO130">
            <v>1.9313208031464454E-2</v>
          </cell>
          <cell r="AP130">
            <v>2.1095023090744951E-2</v>
          </cell>
          <cell r="AQ130">
            <v>2.7513632814538447E-2</v>
          </cell>
          <cell r="AR130">
            <v>2.7294688089355611E-2</v>
          </cell>
          <cell r="AS130">
            <v>3.0149626847423422E-2</v>
          </cell>
          <cell r="AT130"/>
        </row>
        <row r="131">
          <cell r="AL131">
            <v>1095</v>
          </cell>
          <cell r="AM131">
            <v>0</v>
          </cell>
          <cell r="AN131">
            <v>6.0000000521540642E-3</v>
          </cell>
          <cell r="AO131">
            <v>1.6552945461277606E-2</v>
          </cell>
          <cell r="AP131">
            <v>2.5495097801752575E-2</v>
          </cell>
          <cell r="AQ131">
            <v>2.6400757518041166E-2</v>
          </cell>
          <cell r="AR131">
            <v>3.2649655687529262E-2</v>
          </cell>
          <cell r="AS131">
            <v>3.9051248520240764E-2</v>
          </cell>
          <cell r="AT131"/>
        </row>
        <row r="132">
          <cell r="AL132">
            <v>1096</v>
          </cell>
          <cell r="AM132">
            <v>0</v>
          </cell>
          <cell r="AN132">
            <v>6.3245553630407172E-3</v>
          </cell>
          <cell r="AO132">
            <v>2.1954498345250338E-2</v>
          </cell>
          <cell r="AP132">
            <v>2.7658633107216436E-2</v>
          </cell>
          <cell r="AQ132">
            <v>2.8178005751612317E-2</v>
          </cell>
          <cell r="AR132">
            <v>3.538361171932438E-2</v>
          </cell>
          <cell r="AS132">
            <v>3.9051248594768037E-2</v>
          </cell>
          <cell r="AT132"/>
        </row>
        <row r="133">
          <cell r="AL133">
            <v>1097</v>
          </cell>
          <cell r="AM133">
            <v>0</v>
          </cell>
          <cell r="AN133">
            <v>1.0049875391855163E-2</v>
          </cell>
          <cell r="AO133">
            <v>1.4035668941973568E-2</v>
          </cell>
          <cell r="AP133">
            <v>1.3892444188418784E-2</v>
          </cell>
          <cell r="AQ133">
            <v>1.7029386368113967E-2</v>
          </cell>
          <cell r="AR133">
            <v>1.6970562895991109E-2</v>
          </cell>
          <cell r="AS133">
            <v>1.5556349184128411E-2</v>
          </cell>
          <cell r="AT133"/>
        </row>
      </sheetData>
      <sheetData sheetId="4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Q"/>
    </sheetNames>
    <sheetDataSet>
      <sheetData sheetId="0" refreshError="1"/>
    </sheetDataSet>
  </externalBook>
</externalLink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6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3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N62"/>
  <sheetViews>
    <sheetView workbookViewId="0">
      <selection activeCell="AH14" sqref="AH14"/>
    </sheetView>
  </sheetViews>
  <sheetFormatPr baseColWidth="10" defaultColWidth="11.44140625" defaultRowHeight="14.4" x14ac:dyDescent="0.3"/>
  <cols>
    <col min="1" max="1" width="9.44140625" bestFit="1" customWidth="1"/>
    <col min="2" max="16" width="11.44140625" hidden="1" customWidth="1"/>
    <col min="17" max="19" width="8.88671875" style="13" hidden="1" customWidth="1"/>
    <col min="20" max="21" width="8.88671875" style="3" hidden="1" customWidth="1"/>
    <col min="22" max="22" width="10.88671875" style="13" customWidth="1"/>
    <col min="23" max="27" width="0" hidden="1" customWidth="1"/>
    <col min="29" max="33" width="0" hidden="1" customWidth="1"/>
    <col min="35" max="39" width="0" hidden="1" customWidth="1"/>
  </cols>
  <sheetData>
    <row r="1" spans="1:40" x14ac:dyDescent="0.3">
      <c r="A1" s="1"/>
      <c r="B1" s="1"/>
      <c r="C1" s="2"/>
      <c r="D1" s="2"/>
      <c r="E1" s="2"/>
      <c r="F1" s="2"/>
      <c r="G1" s="2"/>
    </row>
    <row r="2" spans="1:40" x14ac:dyDescent="0.3">
      <c r="A2" s="1"/>
      <c r="B2" s="1"/>
      <c r="C2" s="2"/>
      <c r="D2" s="2"/>
      <c r="E2" s="2"/>
      <c r="F2" s="2"/>
      <c r="G2" s="2"/>
    </row>
    <row r="3" spans="1:40" x14ac:dyDescent="0.3">
      <c r="A3" s="1"/>
      <c r="B3" s="1"/>
      <c r="C3" s="2"/>
      <c r="D3" s="2"/>
      <c r="E3" s="2"/>
      <c r="F3" s="2"/>
      <c r="G3" s="2"/>
    </row>
    <row r="4" spans="1:40" x14ac:dyDescent="0.3">
      <c r="A4" s="1"/>
      <c r="B4" s="1"/>
      <c r="C4" s="2"/>
      <c r="D4" s="2"/>
      <c r="E4" s="2"/>
      <c r="F4" s="2"/>
      <c r="G4" s="2"/>
    </row>
    <row r="5" spans="1:40" x14ac:dyDescent="0.3">
      <c r="A5" s="1"/>
      <c r="B5" s="1"/>
      <c r="C5" s="2"/>
      <c r="D5" s="2"/>
      <c r="E5" s="2"/>
      <c r="F5" s="2"/>
      <c r="G5" s="2"/>
    </row>
    <row r="6" spans="1:40" x14ac:dyDescent="0.3">
      <c r="A6" s="1"/>
      <c r="B6" s="1"/>
      <c r="C6" s="2"/>
      <c r="D6" s="2"/>
      <c r="E6" s="2"/>
      <c r="F6" s="2"/>
      <c r="G6" s="2"/>
    </row>
    <row r="7" spans="1:40" x14ac:dyDescent="0.3">
      <c r="A7" s="1"/>
      <c r="B7" s="1"/>
      <c r="C7" s="2"/>
      <c r="D7" s="2"/>
      <c r="E7" s="2"/>
      <c r="F7" s="2"/>
      <c r="G7" s="2"/>
    </row>
    <row r="8" spans="1:40" ht="15" thickBot="1" x14ac:dyDescent="0.35"/>
    <row r="9" spans="1:40" ht="30" customHeight="1" x14ac:dyDescent="0.3">
      <c r="A9" s="4"/>
      <c r="B9" s="821" t="s">
        <v>0</v>
      </c>
      <c r="C9" s="821"/>
      <c r="D9" s="821"/>
      <c r="E9" s="821" t="s">
        <v>1</v>
      </c>
      <c r="F9" s="821"/>
      <c r="G9" s="821"/>
      <c r="H9" s="821" t="s">
        <v>2</v>
      </c>
      <c r="I9" s="821"/>
      <c r="J9" s="821"/>
      <c r="K9" s="821" t="s">
        <v>3</v>
      </c>
      <c r="L9" s="821"/>
      <c r="M9" s="821"/>
      <c r="N9" s="821" t="s">
        <v>4</v>
      </c>
      <c r="O9" s="821"/>
      <c r="P9" s="825"/>
      <c r="Q9" s="74" t="s">
        <v>5</v>
      </c>
      <c r="R9" s="75" t="s">
        <v>6</v>
      </c>
      <c r="S9" s="75" t="s">
        <v>7</v>
      </c>
      <c r="T9" s="75" t="s">
        <v>8</v>
      </c>
      <c r="U9" s="75" t="s">
        <v>9</v>
      </c>
      <c r="V9" s="76" t="s">
        <v>10</v>
      </c>
      <c r="W9" s="74" t="s">
        <v>5</v>
      </c>
      <c r="X9" s="75" t="s">
        <v>6</v>
      </c>
      <c r="Y9" s="75" t="s">
        <v>7</v>
      </c>
      <c r="Z9" s="75" t="s">
        <v>8</v>
      </c>
      <c r="AA9" s="75" t="s">
        <v>9</v>
      </c>
      <c r="AB9" s="76" t="s">
        <v>10</v>
      </c>
      <c r="AC9" s="74" t="s">
        <v>5</v>
      </c>
      <c r="AD9" s="75" t="s">
        <v>6</v>
      </c>
      <c r="AE9" s="75" t="s">
        <v>7</v>
      </c>
      <c r="AF9" s="75" t="s">
        <v>8</v>
      </c>
      <c r="AG9" s="75" t="s">
        <v>9</v>
      </c>
      <c r="AH9" s="76" t="s">
        <v>10</v>
      </c>
      <c r="AI9" s="74" t="s">
        <v>5</v>
      </c>
      <c r="AJ9" s="75" t="s">
        <v>6</v>
      </c>
      <c r="AK9" s="75" t="s">
        <v>7</v>
      </c>
      <c r="AL9" s="75" t="s">
        <v>8</v>
      </c>
      <c r="AM9" s="75" t="s">
        <v>9</v>
      </c>
      <c r="AN9" s="76" t="s">
        <v>10</v>
      </c>
    </row>
    <row r="10" spans="1:40" x14ac:dyDescent="0.3">
      <c r="A10" s="5" t="s">
        <v>11</v>
      </c>
      <c r="B10" s="5" t="s">
        <v>12</v>
      </c>
      <c r="C10" s="6" t="s">
        <v>13</v>
      </c>
      <c r="D10" s="7" t="s">
        <v>14</v>
      </c>
      <c r="E10" s="6" t="s">
        <v>12</v>
      </c>
      <c r="F10" s="6" t="s">
        <v>13</v>
      </c>
      <c r="G10" s="6" t="s">
        <v>14</v>
      </c>
      <c r="H10" s="5" t="s">
        <v>12</v>
      </c>
      <c r="I10" s="6" t="s">
        <v>13</v>
      </c>
      <c r="J10" s="7" t="s">
        <v>14</v>
      </c>
      <c r="K10" s="6" t="s">
        <v>12</v>
      </c>
      <c r="L10" s="6" t="s">
        <v>13</v>
      </c>
      <c r="M10" s="6" t="s">
        <v>14</v>
      </c>
      <c r="N10" s="5" t="s">
        <v>12</v>
      </c>
      <c r="O10" s="6" t="s">
        <v>13</v>
      </c>
      <c r="P10" s="6" t="s">
        <v>14</v>
      </c>
      <c r="Q10" s="822" t="s">
        <v>15</v>
      </c>
      <c r="R10" s="823"/>
      <c r="S10" s="823"/>
      <c r="T10" s="823"/>
      <c r="U10" s="823"/>
      <c r="V10" s="824"/>
      <c r="W10" s="822" t="s">
        <v>16</v>
      </c>
      <c r="X10" s="823"/>
      <c r="Y10" s="823"/>
      <c r="Z10" s="823"/>
      <c r="AA10" s="823"/>
      <c r="AB10" s="824"/>
      <c r="AC10" s="822" t="s">
        <v>17</v>
      </c>
      <c r="AD10" s="823"/>
      <c r="AE10" s="823"/>
      <c r="AF10" s="823"/>
      <c r="AG10" s="823"/>
      <c r="AH10" s="824"/>
      <c r="AI10" s="822" t="s">
        <v>18</v>
      </c>
      <c r="AJ10" s="823"/>
      <c r="AK10" s="823"/>
      <c r="AL10" s="823"/>
      <c r="AM10" s="823"/>
      <c r="AN10" s="824"/>
    </row>
    <row r="11" spans="1:40" x14ac:dyDescent="0.3">
      <c r="A11" s="8">
        <v>1</v>
      </c>
      <c r="B11" s="9"/>
      <c r="C11" s="10"/>
      <c r="D11" s="11">
        <v>217.596</v>
      </c>
      <c r="E11" s="12"/>
      <c r="F11" s="12"/>
      <c r="G11" s="12">
        <v>271.59699999999998</v>
      </c>
      <c r="H11" s="14"/>
      <c r="I11" s="15"/>
      <c r="J11" s="16">
        <v>217.59899999999999</v>
      </c>
      <c r="K11" s="15">
        <v>973769.13800000004</v>
      </c>
      <c r="L11" s="15">
        <v>123016.336</v>
      </c>
      <c r="M11" s="15">
        <v>217.58600000000001</v>
      </c>
      <c r="N11" s="14">
        <v>973769.125</v>
      </c>
      <c r="O11" s="15">
        <v>123016.327</v>
      </c>
      <c r="P11" s="15">
        <v>217.583</v>
      </c>
      <c r="Q11" s="77"/>
      <c r="R11" s="78"/>
      <c r="S11" s="78"/>
      <c r="T11" s="79"/>
      <c r="U11" s="79"/>
      <c r="V11" s="80"/>
    </row>
    <row r="12" spans="1:40" x14ac:dyDescent="0.3">
      <c r="A12" s="8">
        <v>2</v>
      </c>
      <c r="B12" s="9">
        <v>973763.25399999996</v>
      </c>
      <c r="C12" s="10">
        <v>123050.776</v>
      </c>
      <c r="D12" s="11">
        <v>221.441</v>
      </c>
      <c r="E12" s="9">
        <v>973763.24</v>
      </c>
      <c r="F12" s="10">
        <v>123050.769</v>
      </c>
      <c r="G12" s="11">
        <v>221.44800000000001</v>
      </c>
      <c r="H12" s="9">
        <v>973763.22199999995</v>
      </c>
      <c r="I12" s="10">
        <v>123050.754</v>
      </c>
      <c r="J12" s="11">
        <v>221.45500000000001</v>
      </c>
      <c r="K12" s="10">
        <v>973763.19799999997</v>
      </c>
      <c r="L12" s="10">
        <v>123050.73</v>
      </c>
      <c r="M12" s="10">
        <v>221.46299999999999</v>
      </c>
      <c r="N12" s="9">
        <v>973763.18</v>
      </c>
      <c r="O12" s="10">
        <v>123050.72100000001</v>
      </c>
      <c r="P12" s="515">
        <v>221.48</v>
      </c>
      <c r="Q12" s="81">
        <f>E12-B12</f>
        <v>-1.3999999966472387E-2</v>
      </c>
      <c r="R12" s="82">
        <f>F12-C12</f>
        <v>-6.9999999977881089E-3</v>
      </c>
      <c r="S12" s="82">
        <f>POWER(Q12,2)</f>
        <v>1.9599999906122685E-4</v>
      </c>
      <c r="T12" s="82">
        <f>POWER(R12,2)</f>
        <v>4.8999999969033524E-5</v>
      </c>
      <c r="U12" s="83">
        <f>SUM(S12:T12)</f>
        <v>2.4499999903026035E-4</v>
      </c>
      <c r="V12" s="84">
        <f>SQRT(U12)</f>
        <v>1.5652475811521332E-2</v>
      </c>
      <c r="W12" s="81">
        <f>H12-B12</f>
        <v>-3.2000000006519258E-2</v>
      </c>
      <c r="X12" s="81">
        <f>I12-C12</f>
        <v>-2.1999999997206032E-2</v>
      </c>
      <c r="Y12" s="82">
        <f>POWER(W12,2)</f>
        <v>1.0240000004172326E-3</v>
      </c>
      <c r="Z12" s="82">
        <f>POWER(X12,2)</f>
        <v>4.8399999987706541E-4</v>
      </c>
      <c r="AA12" s="83">
        <f>SUM(Y12:Z12)</f>
        <v>1.508000000294298E-3</v>
      </c>
      <c r="AB12" s="84">
        <f t="shared" ref="AB12:AB62" si="0">SQRT(AA12)</f>
        <v>3.8832975681684478E-2</v>
      </c>
      <c r="AC12" s="81">
        <f>K12-B12</f>
        <v>-5.5999999982304871E-2</v>
      </c>
      <c r="AD12" s="81">
        <f>L12-C12</f>
        <v>-4.6000000002095476E-2</v>
      </c>
      <c r="AE12" s="82">
        <f>POWER(AC12,2)</f>
        <v>3.1359999980181455E-3</v>
      </c>
      <c r="AF12" s="82">
        <f>POWER(AD12,2)</f>
        <v>2.116000000192784E-3</v>
      </c>
      <c r="AG12" s="83">
        <f>SUM(AE12:AF12)</f>
        <v>5.2519999982109291E-3</v>
      </c>
      <c r="AH12" s="84">
        <f t="shared" ref="AH12:AH62" si="1">SQRT(AG12)</f>
        <v>7.2470683715630341E-2</v>
      </c>
      <c r="AI12" s="81">
        <f>N12-B12</f>
        <v>-7.399999990593642E-2</v>
      </c>
      <c r="AJ12" s="81">
        <f>O12-C12</f>
        <v>-5.4999999993015081E-2</v>
      </c>
      <c r="AK12" s="82">
        <f>POWER(AI12,2)</f>
        <v>5.4759999860785899E-3</v>
      </c>
      <c r="AL12" s="82">
        <f>POWER(AJ12,2)</f>
        <v>3.0249999992316588E-3</v>
      </c>
      <c r="AM12" s="83">
        <f>SUM(AK12:AL12)</f>
        <v>8.5009999853102487E-3</v>
      </c>
      <c r="AN12" s="84">
        <f t="shared" ref="AN12:AN62" si="2">SQRT(AM12)</f>
        <v>9.2200867595214356E-2</v>
      </c>
    </row>
    <row r="13" spans="1:40" x14ac:dyDescent="0.3">
      <c r="A13" s="8">
        <v>3</v>
      </c>
      <c r="B13" s="9">
        <v>973765.36300000001</v>
      </c>
      <c r="C13" s="10">
        <v>123071.568</v>
      </c>
      <c r="D13" s="11">
        <v>224.28899999999999</v>
      </c>
      <c r="E13" s="9">
        <v>973765.34100000001</v>
      </c>
      <c r="F13" s="10">
        <v>123071.56299999999</v>
      </c>
      <c r="G13" s="11">
        <v>224.30500000000001</v>
      </c>
      <c r="H13" s="9">
        <v>973765.31799999997</v>
      </c>
      <c r="I13" s="10">
        <v>123071.55</v>
      </c>
      <c r="J13" s="11">
        <v>224.315</v>
      </c>
      <c r="K13" s="10">
        <v>973765.28200000001</v>
      </c>
      <c r="L13" s="10">
        <v>123071.53200000001</v>
      </c>
      <c r="M13" s="10">
        <v>224.346</v>
      </c>
      <c r="N13" s="9">
        <v>973765.26100000006</v>
      </c>
      <c r="O13" s="10">
        <v>123071.523</v>
      </c>
      <c r="P13" s="515">
        <v>224.36500000000001</v>
      </c>
      <c r="Q13" s="81">
        <f t="shared" ref="Q13:R62" si="3">E13-B13</f>
        <v>-2.1999999997206032E-2</v>
      </c>
      <c r="R13" s="82">
        <f t="shared" si="3"/>
        <v>-5.0000000046566129E-3</v>
      </c>
      <c r="S13" s="82">
        <f t="shared" ref="S13:S62" si="4">POWER(Q13,2)</f>
        <v>4.8399999987706541E-4</v>
      </c>
      <c r="T13" s="82">
        <f t="shared" ref="T13:T62" si="5">POWER(R13,2)</f>
        <v>2.5000000046566129E-5</v>
      </c>
      <c r="U13" s="83">
        <f t="shared" ref="U13:U62" si="6">SUM(S13:T13)</f>
        <v>5.0899999992363152E-4</v>
      </c>
      <c r="V13" s="84">
        <f t="shared" ref="V13:V62" si="7">SQRT(U13)</f>
        <v>2.2561028343664469E-2</v>
      </c>
      <c r="W13" s="81">
        <f t="shared" ref="W13:X62" si="8">H13-B13</f>
        <v>-4.5000000041909516E-2</v>
      </c>
      <c r="X13" s="81">
        <f t="shared" si="8"/>
        <v>-1.7999999996391125E-2</v>
      </c>
      <c r="Y13" s="82">
        <f t="shared" ref="Y13:Y62" si="9">POWER(W13,2)</f>
        <v>2.0250000037718564E-3</v>
      </c>
      <c r="Z13" s="82">
        <f t="shared" ref="Z13:Z62" si="10">POWER(X13,2)</f>
        <v>3.239999998700805E-4</v>
      </c>
      <c r="AA13" s="83">
        <f t="shared" ref="AA13:AA62" si="11">SUM(Y13:Z13)</f>
        <v>2.349000003641937E-3</v>
      </c>
      <c r="AB13" s="84">
        <f t="shared" si="0"/>
        <v>4.8466483301782243E-2</v>
      </c>
      <c r="AC13" s="81">
        <f t="shared" ref="AC13:AC62" si="12">K13-B13</f>
        <v>-8.1000000005587935E-2</v>
      </c>
      <c r="AD13" s="81">
        <f t="shared" ref="AD13:AD62" si="13">L13-C13</f>
        <v>-3.599999999278225E-2</v>
      </c>
      <c r="AE13" s="82">
        <f t="shared" ref="AE13:AE62" si="14">POWER(AC13,2)</f>
        <v>6.5610000009052455E-3</v>
      </c>
      <c r="AF13" s="82">
        <f t="shared" ref="AF13:AF62" si="15">POWER(AD13,2)</f>
        <v>1.295999999480322E-3</v>
      </c>
      <c r="AG13" s="83">
        <f t="shared" ref="AG13:AG62" si="16">SUM(AE13:AF13)</f>
        <v>7.8570000003855677E-3</v>
      </c>
      <c r="AH13" s="84">
        <f t="shared" si="1"/>
        <v>8.8639720218339851E-2</v>
      </c>
      <c r="AI13" s="81">
        <f t="shared" ref="AI13:AI62" si="17">N13-B13</f>
        <v>-0.10199999995529652</v>
      </c>
      <c r="AJ13" s="81">
        <f t="shared" ref="AJ13:AJ62" si="18">O13-C13</f>
        <v>-4.499999999825377E-2</v>
      </c>
      <c r="AK13" s="82">
        <f t="shared" ref="AK13:AK62" si="19">POWER(AI13,2)</f>
        <v>1.0403999990880489E-2</v>
      </c>
      <c r="AL13" s="82">
        <f t="shared" ref="AL13:AL62" si="20">POWER(AJ13,2)</f>
        <v>2.0249999998428391E-3</v>
      </c>
      <c r="AM13" s="83">
        <f t="shared" ref="AM13:AM62" si="21">SUM(AK13:AL13)</f>
        <v>1.2428999990723329E-2</v>
      </c>
      <c r="AN13" s="84">
        <f t="shared" si="2"/>
        <v>0.11148542501476742</v>
      </c>
    </row>
    <row r="14" spans="1:40" x14ac:dyDescent="0.3">
      <c r="A14" s="8">
        <v>4</v>
      </c>
      <c r="B14" s="9">
        <v>973757.549</v>
      </c>
      <c r="C14" s="10">
        <v>123072.22199999999</v>
      </c>
      <c r="D14" s="11">
        <v>223.971</v>
      </c>
      <c r="E14" s="9">
        <v>973757.527</v>
      </c>
      <c r="F14" s="10">
        <v>123072.21400000001</v>
      </c>
      <c r="G14" s="11">
        <v>223.983</v>
      </c>
      <c r="H14" s="9">
        <v>973757.505</v>
      </c>
      <c r="I14" s="10">
        <v>123072.201</v>
      </c>
      <c r="J14" s="11">
        <v>223.988</v>
      </c>
      <c r="K14" s="10">
        <v>973757.46499999997</v>
      </c>
      <c r="L14" s="10">
        <v>123072.179</v>
      </c>
      <c r="M14" s="10">
        <v>224.012</v>
      </c>
      <c r="N14" s="9">
        <v>973757.44900000002</v>
      </c>
      <c r="O14" s="10">
        <v>123072.174</v>
      </c>
      <c r="P14" s="515">
        <v>224.02500000000001</v>
      </c>
      <c r="Q14" s="81">
        <f t="shared" si="3"/>
        <v>-2.1999999997206032E-2</v>
      </c>
      <c r="R14" s="82">
        <f t="shared" si="3"/>
        <v>-7.9999999870778993E-3</v>
      </c>
      <c r="S14" s="82">
        <f t="shared" si="4"/>
        <v>4.8399999987706541E-4</v>
      </c>
      <c r="T14" s="82">
        <f t="shared" si="5"/>
        <v>6.3999999793246383E-5</v>
      </c>
      <c r="U14" s="83">
        <f t="shared" si="6"/>
        <v>5.4799999967031178E-4</v>
      </c>
      <c r="V14" s="84">
        <f t="shared" si="7"/>
        <v>2.340939981439746E-2</v>
      </c>
      <c r="W14" s="81">
        <f t="shared" si="8"/>
        <v>-4.3999999994412065E-2</v>
      </c>
      <c r="X14" s="81">
        <f t="shared" si="8"/>
        <v>-2.0999999993364327E-2</v>
      </c>
      <c r="Y14" s="82">
        <f t="shared" si="9"/>
        <v>1.9359999995082616E-3</v>
      </c>
      <c r="Z14" s="82">
        <f t="shared" si="10"/>
        <v>4.409999997213017E-4</v>
      </c>
      <c r="AA14" s="83">
        <f t="shared" si="11"/>
        <v>2.3769999992295631E-3</v>
      </c>
      <c r="AB14" s="84">
        <f t="shared" si="0"/>
        <v>4.8754486965094435E-2</v>
      </c>
      <c r="AC14" s="81">
        <f t="shared" si="12"/>
        <v>-8.4000000031664968E-2</v>
      </c>
      <c r="AD14" s="81">
        <f t="shared" si="13"/>
        <v>-4.2999999990570359E-2</v>
      </c>
      <c r="AE14" s="82">
        <f t="shared" si="14"/>
        <v>7.0560000053197149E-3</v>
      </c>
      <c r="AF14" s="82">
        <f t="shared" si="15"/>
        <v>1.8489999991890508E-3</v>
      </c>
      <c r="AG14" s="83">
        <f t="shared" si="16"/>
        <v>8.9050000045087663E-3</v>
      </c>
      <c r="AH14" s="84">
        <f t="shared" si="1"/>
        <v>9.4366307570598343E-2</v>
      </c>
      <c r="AI14" s="81">
        <f t="shared" si="17"/>
        <v>-9.9999999976716936E-2</v>
      </c>
      <c r="AJ14" s="81">
        <f t="shared" si="18"/>
        <v>-4.7999999995226972E-2</v>
      </c>
      <c r="AK14" s="82">
        <f t="shared" si="19"/>
        <v>9.9999999953433866E-3</v>
      </c>
      <c r="AL14" s="82">
        <f t="shared" si="20"/>
        <v>2.3039999995417893E-3</v>
      </c>
      <c r="AM14" s="83">
        <f t="shared" si="21"/>
        <v>1.2303999994885175E-2</v>
      </c>
      <c r="AN14" s="84">
        <f t="shared" si="2"/>
        <v>0.11092339696784072</v>
      </c>
    </row>
    <row r="15" spans="1:40" x14ac:dyDescent="0.3">
      <c r="A15" s="8">
        <v>5</v>
      </c>
      <c r="B15" s="9">
        <v>973758.54700000002</v>
      </c>
      <c r="C15" s="10">
        <v>123082.094</v>
      </c>
      <c r="D15" s="11">
        <v>224.05199999999999</v>
      </c>
      <c r="E15" s="9">
        <v>973758.52599999995</v>
      </c>
      <c r="F15" s="10">
        <v>123082.088</v>
      </c>
      <c r="G15" s="11">
        <v>224.06700000000001</v>
      </c>
      <c r="H15" s="9">
        <v>973758.50300000003</v>
      </c>
      <c r="I15" s="10">
        <v>123082.077</v>
      </c>
      <c r="J15" s="11">
        <v>224.07599999999999</v>
      </c>
      <c r="K15" s="10">
        <v>973758.46499999997</v>
      </c>
      <c r="L15" s="10">
        <v>123082.056</v>
      </c>
      <c r="M15" s="10">
        <v>224.10400000000001</v>
      </c>
      <c r="N15" s="9">
        <v>973758.44799999997</v>
      </c>
      <c r="O15" s="10">
        <v>123082.049</v>
      </c>
      <c r="P15" s="515">
        <v>224.12299999999999</v>
      </c>
      <c r="Q15" s="81">
        <f t="shared" si="3"/>
        <v>-2.1000000066123903E-2</v>
      </c>
      <c r="R15" s="82">
        <f t="shared" si="3"/>
        <v>-5.9999999939464033E-3</v>
      </c>
      <c r="S15" s="82">
        <f t="shared" si="4"/>
        <v>4.4100000277720391E-4</v>
      </c>
      <c r="T15" s="82">
        <f t="shared" si="5"/>
        <v>3.5999999927356836E-5</v>
      </c>
      <c r="U15" s="83">
        <f t="shared" si="6"/>
        <v>4.7700000270456074E-4</v>
      </c>
      <c r="V15" s="84">
        <f t="shared" si="7"/>
        <v>2.1840329729758221E-2</v>
      </c>
      <c r="W15" s="81">
        <f t="shared" si="8"/>
        <v>-4.3999999994412065E-2</v>
      </c>
      <c r="X15" s="81">
        <f t="shared" si="8"/>
        <v>-1.6999999992549419E-2</v>
      </c>
      <c r="Y15" s="82">
        <f t="shared" si="9"/>
        <v>1.9359999995082616E-3</v>
      </c>
      <c r="Z15" s="82">
        <f t="shared" si="10"/>
        <v>2.8899999974668026E-4</v>
      </c>
      <c r="AA15" s="83">
        <f t="shared" si="11"/>
        <v>2.2249999992549419E-3</v>
      </c>
      <c r="AB15" s="84">
        <f t="shared" si="0"/>
        <v>4.7169905652385422E-2</v>
      </c>
      <c r="AC15" s="81">
        <f t="shared" si="12"/>
        <v>-8.2000000053085387E-2</v>
      </c>
      <c r="AD15" s="81">
        <f t="shared" si="13"/>
        <v>-3.8000000000465661E-2</v>
      </c>
      <c r="AE15" s="82">
        <f t="shared" si="14"/>
        <v>6.7240000087060037E-3</v>
      </c>
      <c r="AF15" s="82">
        <f t="shared" si="15"/>
        <v>1.4440000000353903E-3</v>
      </c>
      <c r="AG15" s="83">
        <f t="shared" si="16"/>
        <v>8.1680000087413947E-3</v>
      </c>
      <c r="AH15" s="84">
        <f t="shared" si="1"/>
        <v>9.0376988269920758E-2</v>
      </c>
      <c r="AI15" s="81">
        <f t="shared" si="17"/>
        <v>-9.9000000045634806E-2</v>
      </c>
      <c r="AJ15" s="81">
        <f t="shared" si="18"/>
        <v>-4.499999999825377E-2</v>
      </c>
      <c r="AK15" s="82">
        <f t="shared" si="19"/>
        <v>9.8010000090356913E-3</v>
      </c>
      <c r="AL15" s="82">
        <f t="shared" si="20"/>
        <v>2.0249999998428391E-3</v>
      </c>
      <c r="AM15" s="83">
        <f t="shared" si="21"/>
        <v>1.182600000887853E-2</v>
      </c>
      <c r="AN15" s="84">
        <f t="shared" si="2"/>
        <v>0.10874741380317295</v>
      </c>
    </row>
    <row r="16" spans="1:40" x14ac:dyDescent="0.3">
      <c r="A16" s="8">
        <v>6</v>
      </c>
      <c r="B16" s="9">
        <v>973765.60800000001</v>
      </c>
      <c r="C16" s="10">
        <v>123081.768</v>
      </c>
      <c r="D16" s="11">
        <v>225.126</v>
      </c>
      <c r="E16" s="9">
        <v>973765.58600000001</v>
      </c>
      <c r="F16" s="10">
        <v>123081.76300000001</v>
      </c>
      <c r="G16" s="11">
        <v>225.14599999999999</v>
      </c>
      <c r="H16" s="9">
        <v>973765.56299999997</v>
      </c>
      <c r="I16" s="10">
        <v>123081.751</v>
      </c>
      <c r="J16" s="11">
        <v>225.15899999999999</v>
      </c>
      <c r="K16" s="10">
        <v>973765.52500000002</v>
      </c>
      <c r="L16" s="10">
        <v>123081.73</v>
      </c>
      <c r="M16" s="10">
        <v>225.19399999999999</v>
      </c>
      <c r="N16" s="9">
        <v>973765.50800000003</v>
      </c>
      <c r="O16" s="10">
        <v>123081.72199999999</v>
      </c>
      <c r="P16" s="515">
        <v>225.21700000000001</v>
      </c>
      <c r="Q16" s="81">
        <f t="shared" si="3"/>
        <v>-2.1999999997206032E-2</v>
      </c>
      <c r="R16" s="82">
        <f t="shared" si="3"/>
        <v>-4.9999999901046976E-3</v>
      </c>
      <c r="S16" s="82">
        <f t="shared" si="4"/>
        <v>4.8399999987706541E-4</v>
      </c>
      <c r="T16" s="82">
        <f t="shared" si="5"/>
        <v>2.4999999901046976E-5</v>
      </c>
      <c r="U16" s="83">
        <f t="shared" si="6"/>
        <v>5.089999997781124E-4</v>
      </c>
      <c r="V16" s="84">
        <f t="shared" si="7"/>
        <v>2.2561028340439458E-2</v>
      </c>
      <c r="W16" s="81">
        <f t="shared" si="8"/>
        <v>-4.5000000041909516E-2</v>
      </c>
      <c r="X16" s="81">
        <f t="shared" si="8"/>
        <v>-1.6999999992549419E-2</v>
      </c>
      <c r="Y16" s="82">
        <f t="shared" si="9"/>
        <v>2.0250000037718564E-3</v>
      </c>
      <c r="Z16" s="82">
        <f t="shared" si="10"/>
        <v>2.8899999974668026E-4</v>
      </c>
      <c r="AA16" s="83">
        <f t="shared" si="11"/>
        <v>2.3140000035185367E-3</v>
      </c>
      <c r="AB16" s="84">
        <f t="shared" si="0"/>
        <v>4.8104053919794915E-2</v>
      </c>
      <c r="AC16" s="81">
        <f t="shared" si="12"/>
        <v>-8.2999999984167516E-2</v>
      </c>
      <c r="AD16" s="81">
        <f t="shared" si="13"/>
        <v>-3.8000000000465661E-2</v>
      </c>
      <c r="AE16" s="82">
        <f t="shared" si="14"/>
        <v>6.8889999973718074E-3</v>
      </c>
      <c r="AF16" s="82">
        <f t="shared" si="15"/>
        <v>1.4440000000353903E-3</v>
      </c>
      <c r="AG16" s="83">
        <f t="shared" si="16"/>
        <v>8.3329999974071974E-3</v>
      </c>
      <c r="AH16" s="84">
        <f t="shared" si="1"/>
        <v>9.1285267143209906E-2</v>
      </c>
      <c r="AI16" s="81">
        <f t="shared" si="17"/>
        <v>-9.9999999976716936E-2</v>
      </c>
      <c r="AJ16" s="81">
        <f t="shared" si="18"/>
        <v>-4.6000000002095476E-2</v>
      </c>
      <c r="AK16" s="82">
        <f t="shared" si="19"/>
        <v>9.9999999953433866E-3</v>
      </c>
      <c r="AL16" s="82">
        <f t="shared" si="20"/>
        <v>2.116000000192784E-3</v>
      </c>
      <c r="AM16" s="83">
        <f t="shared" si="21"/>
        <v>1.211599999553617E-2</v>
      </c>
      <c r="AN16" s="84">
        <f t="shared" si="2"/>
        <v>0.11007270322625937</v>
      </c>
    </row>
    <row r="17" spans="1:40" x14ac:dyDescent="0.3">
      <c r="A17" s="8">
        <v>7</v>
      </c>
      <c r="B17" s="9">
        <v>973746.24</v>
      </c>
      <c r="C17" s="10">
        <v>123039.57</v>
      </c>
      <c r="D17" s="11">
        <v>218.209</v>
      </c>
      <c r="E17" s="9">
        <v>973746.23499999999</v>
      </c>
      <c r="F17" s="10">
        <v>123039.569</v>
      </c>
      <c r="G17" s="11">
        <v>218.21199999999999</v>
      </c>
      <c r="H17" s="9">
        <v>973746.23</v>
      </c>
      <c r="I17" s="10">
        <v>123039.56600000001</v>
      </c>
      <c r="J17" s="11">
        <v>218.21</v>
      </c>
      <c r="K17" s="10">
        <v>973746.21200000006</v>
      </c>
      <c r="L17" s="10">
        <v>123039.54700000001</v>
      </c>
      <c r="M17" s="10">
        <v>218.21600000000001</v>
      </c>
      <c r="N17" s="9">
        <v>973746.20299999998</v>
      </c>
      <c r="O17" s="10">
        <v>123039.54700000001</v>
      </c>
      <c r="P17" s="515">
        <v>218.21899999999999</v>
      </c>
      <c r="Q17" s="81">
        <f t="shared" si="3"/>
        <v>-5.0000000046566129E-3</v>
      </c>
      <c r="R17" s="82">
        <f t="shared" si="3"/>
        <v>-1.0000000038417056E-3</v>
      </c>
      <c r="S17" s="82">
        <f t="shared" si="4"/>
        <v>2.5000000046566129E-5</v>
      </c>
      <c r="T17" s="82">
        <f t="shared" si="5"/>
        <v>1.0000000076834113E-6</v>
      </c>
      <c r="U17" s="83">
        <f t="shared" si="6"/>
        <v>2.6000000054249541E-5</v>
      </c>
      <c r="V17" s="84">
        <f t="shared" si="7"/>
        <v>5.0990195189123903E-3</v>
      </c>
      <c r="W17" s="81">
        <f t="shared" si="8"/>
        <v>-1.0000000009313226E-2</v>
      </c>
      <c r="X17" s="81">
        <f t="shared" si="8"/>
        <v>-4.0000000008149073E-3</v>
      </c>
      <c r="Y17" s="82">
        <f t="shared" si="9"/>
        <v>1.0000000018626452E-4</v>
      </c>
      <c r="Z17" s="82">
        <f t="shared" si="10"/>
        <v>1.600000000651926E-5</v>
      </c>
      <c r="AA17" s="83">
        <f t="shared" si="11"/>
        <v>1.1600000019278378E-4</v>
      </c>
      <c r="AB17" s="84">
        <f t="shared" si="0"/>
        <v>1.077032962321877E-2</v>
      </c>
      <c r="AC17" s="81">
        <f t="shared" si="12"/>
        <v>-2.7999999932944775E-2</v>
      </c>
      <c r="AD17" s="81">
        <f t="shared" si="13"/>
        <v>-2.3000000001047738E-2</v>
      </c>
      <c r="AE17" s="82">
        <f t="shared" si="14"/>
        <v>7.8399999624490738E-4</v>
      </c>
      <c r="AF17" s="82">
        <f t="shared" si="15"/>
        <v>5.29000000048196E-4</v>
      </c>
      <c r="AG17" s="83">
        <f t="shared" si="16"/>
        <v>1.3129999962931034E-3</v>
      </c>
      <c r="AH17" s="84">
        <f t="shared" si="1"/>
        <v>3.6235341812836587E-2</v>
      </c>
      <c r="AI17" s="81">
        <f t="shared" si="17"/>
        <v>-3.7000000011175871E-2</v>
      </c>
      <c r="AJ17" s="81">
        <f t="shared" si="18"/>
        <v>-2.3000000001047738E-2</v>
      </c>
      <c r="AK17" s="82">
        <f t="shared" si="19"/>
        <v>1.3690000008270144E-3</v>
      </c>
      <c r="AL17" s="82">
        <f t="shared" si="20"/>
        <v>5.29000000048196E-4</v>
      </c>
      <c r="AM17" s="83">
        <f t="shared" si="21"/>
        <v>1.8980000008752104E-3</v>
      </c>
      <c r="AN17" s="84">
        <f t="shared" si="2"/>
        <v>4.3566041831628571E-2</v>
      </c>
    </row>
    <row r="18" spans="1:40" x14ac:dyDescent="0.3">
      <c r="A18" s="8">
        <v>8</v>
      </c>
      <c r="B18" s="9">
        <v>973752.42700000003</v>
      </c>
      <c r="C18" s="10">
        <v>123028.125</v>
      </c>
      <c r="D18" s="11">
        <v>217.19200000000001</v>
      </c>
      <c r="E18" s="9">
        <v>973752.424</v>
      </c>
      <c r="F18" s="10">
        <v>123028.12300000001</v>
      </c>
      <c r="G18" s="11">
        <v>217.19300000000001</v>
      </c>
      <c r="H18" s="9">
        <v>973752.41799999995</v>
      </c>
      <c r="I18" s="10">
        <v>123028.12</v>
      </c>
      <c r="J18" s="11">
        <v>217.19499999999999</v>
      </c>
      <c r="K18" s="10">
        <v>973752.40399999998</v>
      </c>
      <c r="L18" s="10">
        <v>123028.103</v>
      </c>
      <c r="M18" s="10">
        <v>217.19900000000001</v>
      </c>
      <c r="N18" s="9">
        <v>973752.39599999995</v>
      </c>
      <c r="O18" s="10">
        <v>123028.103</v>
      </c>
      <c r="P18" s="515">
        <v>217.203</v>
      </c>
      <c r="Q18" s="81">
        <f t="shared" si="3"/>
        <v>-3.0000000260770321E-3</v>
      </c>
      <c r="R18" s="82">
        <f t="shared" si="3"/>
        <v>-1.999999993131496E-3</v>
      </c>
      <c r="S18" s="82">
        <f t="shared" si="4"/>
        <v>9.0000001564621932E-6</v>
      </c>
      <c r="T18" s="82">
        <f t="shared" si="5"/>
        <v>3.9999999725259839E-6</v>
      </c>
      <c r="U18" s="83">
        <f t="shared" si="6"/>
        <v>1.3000000128988177E-5</v>
      </c>
      <c r="V18" s="84">
        <f t="shared" si="7"/>
        <v>3.6055512933514311E-3</v>
      </c>
      <c r="W18" s="81">
        <f t="shared" si="8"/>
        <v>-9.0000000782310963E-3</v>
      </c>
      <c r="X18" s="81">
        <f t="shared" si="8"/>
        <v>-5.0000000046566129E-3</v>
      </c>
      <c r="Y18" s="82">
        <f t="shared" si="9"/>
        <v>8.1000001408159739E-5</v>
      </c>
      <c r="Z18" s="82">
        <f t="shared" si="10"/>
        <v>2.5000000046566129E-5</v>
      </c>
      <c r="AA18" s="83">
        <f t="shared" si="11"/>
        <v>1.0600000145472587E-4</v>
      </c>
      <c r="AB18" s="84">
        <f t="shared" si="0"/>
        <v>1.0295630211634734E-2</v>
      </c>
      <c r="AC18" s="81">
        <f t="shared" si="12"/>
        <v>-2.3000000044703484E-2</v>
      </c>
      <c r="AD18" s="81">
        <f t="shared" si="13"/>
        <v>-2.1999999997206032E-2</v>
      </c>
      <c r="AE18" s="82">
        <f t="shared" si="14"/>
        <v>5.2900000205636025E-4</v>
      </c>
      <c r="AF18" s="82">
        <f t="shared" si="15"/>
        <v>4.8399999987706541E-4</v>
      </c>
      <c r="AG18" s="83">
        <f t="shared" si="16"/>
        <v>1.0130000019334257E-3</v>
      </c>
      <c r="AH18" s="84">
        <f t="shared" si="1"/>
        <v>3.1827660956052453E-2</v>
      </c>
      <c r="AI18" s="81">
        <f t="shared" si="17"/>
        <v>-3.1000000075437129E-2</v>
      </c>
      <c r="AJ18" s="81">
        <f t="shared" si="18"/>
        <v>-2.1999999997206032E-2</v>
      </c>
      <c r="AK18" s="82">
        <f t="shared" si="19"/>
        <v>9.6100000467710196E-4</v>
      </c>
      <c r="AL18" s="82">
        <f t="shared" si="20"/>
        <v>4.8399999987706541E-4</v>
      </c>
      <c r="AM18" s="83">
        <f t="shared" si="21"/>
        <v>1.4450000045541675E-3</v>
      </c>
      <c r="AN18" s="84">
        <f t="shared" si="2"/>
        <v>3.8013155677398942E-2</v>
      </c>
    </row>
    <row r="19" spans="1:40" x14ac:dyDescent="0.3">
      <c r="A19" s="8">
        <v>9</v>
      </c>
      <c r="B19" s="9">
        <v>973744.18099999998</v>
      </c>
      <c r="C19" s="10">
        <v>123023.607</v>
      </c>
      <c r="D19" s="11">
        <v>214.53800000000001</v>
      </c>
      <c r="E19" s="9">
        <v>973744.17700000003</v>
      </c>
      <c r="F19" s="10">
        <v>123023.605</v>
      </c>
      <c r="G19" s="11">
        <v>214.536</v>
      </c>
      <c r="H19" s="9">
        <v>973744.17</v>
      </c>
      <c r="I19" s="10">
        <v>123023.601</v>
      </c>
      <c r="J19" s="11">
        <v>214.53399999999999</v>
      </c>
      <c r="K19" s="10">
        <v>973744.15800000005</v>
      </c>
      <c r="L19" s="10">
        <v>123023.584</v>
      </c>
      <c r="M19" s="10">
        <v>214.535</v>
      </c>
      <c r="N19" s="9">
        <v>973744.14899999998</v>
      </c>
      <c r="O19" s="10">
        <v>123023.584</v>
      </c>
      <c r="P19" s="515">
        <v>214.53800000000001</v>
      </c>
      <c r="Q19" s="81">
        <f t="shared" si="3"/>
        <v>-3.9999999571591616E-3</v>
      </c>
      <c r="R19" s="82">
        <f t="shared" si="3"/>
        <v>-2.0000000076834112E-3</v>
      </c>
      <c r="S19" s="82">
        <f t="shared" si="4"/>
        <v>1.5999999657273294E-5</v>
      </c>
      <c r="T19" s="82">
        <f t="shared" si="5"/>
        <v>4.000000030733645E-6</v>
      </c>
      <c r="U19" s="83">
        <f t="shared" si="6"/>
        <v>1.9999999688006939E-5</v>
      </c>
      <c r="V19" s="84">
        <f t="shared" si="7"/>
        <v>4.4721359201176942E-3</v>
      </c>
      <c r="W19" s="81">
        <f t="shared" si="8"/>
        <v>-1.0999999940395355E-2</v>
      </c>
      <c r="X19" s="81">
        <f t="shared" si="8"/>
        <v>-6.0000000084983185E-3</v>
      </c>
      <c r="Y19" s="82">
        <f t="shared" si="9"/>
        <v>1.2099999868869782E-4</v>
      </c>
      <c r="Z19" s="82">
        <f t="shared" si="10"/>
        <v>3.600000010197982E-5</v>
      </c>
      <c r="AA19" s="83">
        <f t="shared" si="11"/>
        <v>1.5699999879067764E-4</v>
      </c>
      <c r="AB19" s="84">
        <f t="shared" si="0"/>
        <v>1.2529964037884452E-2</v>
      </c>
      <c r="AC19" s="81">
        <f t="shared" si="12"/>
        <v>-2.2999999928288162E-2</v>
      </c>
      <c r="AD19" s="81">
        <f t="shared" si="13"/>
        <v>-2.3000000001047738E-2</v>
      </c>
      <c r="AE19" s="82">
        <f t="shared" si="14"/>
        <v>5.2899999670125543E-4</v>
      </c>
      <c r="AF19" s="82">
        <f t="shared" si="15"/>
        <v>5.29000000048196E-4</v>
      </c>
      <c r="AG19" s="83">
        <f t="shared" si="16"/>
        <v>1.0579999967494514E-3</v>
      </c>
      <c r="AH19" s="84">
        <f t="shared" si="1"/>
        <v>3.2526911884614124E-2</v>
      </c>
      <c r="AI19" s="81">
        <f t="shared" si="17"/>
        <v>-3.2000000006519258E-2</v>
      </c>
      <c r="AJ19" s="81">
        <f t="shared" si="18"/>
        <v>-2.3000000001047738E-2</v>
      </c>
      <c r="AK19" s="82">
        <f t="shared" si="19"/>
        <v>1.0240000004172326E-3</v>
      </c>
      <c r="AL19" s="82">
        <f t="shared" si="20"/>
        <v>5.29000000048196E-4</v>
      </c>
      <c r="AM19" s="83">
        <f t="shared" si="21"/>
        <v>1.5530000004654286E-3</v>
      </c>
      <c r="AN19" s="84">
        <f t="shared" si="2"/>
        <v>3.9408120996381302E-2</v>
      </c>
    </row>
    <row r="20" spans="1:40" x14ac:dyDescent="0.3">
      <c r="A20" s="8">
        <v>10</v>
      </c>
      <c r="B20" s="9">
        <v>973737.74300000002</v>
      </c>
      <c r="C20" s="10">
        <v>123034.798</v>
      </c>
      <c r="D20" s="11">
        <v>216.73599999999999</v>
      </c>
      <c r="E20" s="9">
        <v>973737.73800000001</v>
      </c>
      <c r="F20" s="10">
        <v>123034.796</v>
      </c>
      <c r="G20" s="11">
        <v>216.73699999999999</v>
      </c>
      <c r="H20" s="9">
        <v>973737.72699999996</v>
      </c>
      <c r="I20" s="10">
        <v>123034.788</v>
      </c>
      <c r="J20" s="11">
        <v>216.739</v>
      </c>
      <c r="K20" s="10">
        <v>973737.71499999997</v>
      </c>
      <c r="L20" s="10">
        <v>123034.77499999999</v>
      </c>
      <c r="M20" s="10">
        <v>216.73699999999999</v>
      </c>
      <c r="N20" s="9">
        <v>973737.70600000001</v>
      </c>
      <c r="O20" s="10">
        <v>123034.773</v>
      </c>
      <c r="P20" s="515">
        <v>216.74100000000001</v>
      </c>
      <c r="Q20" s="81">
        <f t="shared" si="3"/>
        <v>-5.0000000046566129E-3</v>
      </c>
      <c r="R20" s="82">
        <f t="shared" si="3"/>
        <v>-1.999999993131496E-3</v>
      </c>
      <c r="S20" s="82">
        <f t="shared" si="4"/>
        <v>2.5000000046566129E-5</v>
      </c>
      <c r="T20" s="82">
        <f t="shared" si="5"/>
        <v>3.9999999725259839E-6</v>
      </c>
      <c r="U20" s="83">
        <f t="shared" si="6"/>
        <v>2.9000000019092113E-5</v>
      </c>
      <c r="V20" s="84">
        <f t="shared" si="7"/>
        <v>5.3851648089071622E-3</v>
      </c>
      <c r="W20" s="81">
        <f t="shared" si="8"/>
        <v>-1.600000006146729E-2</v>
      </c>
      <c r="X20" s="81">
        <f t="shared" si="8"/>
        <v>-9.9999999947613105E-3</v>
      </c>
      <c r="Y20" s="82">
        <f t="shared" si="9"/>
        <v>2.5600000196695328E-4</v>
      </c>
      <c r="Z20" s="82">
        <f t="shared" si="10"/>
        <v>9.9999999895226217E-5</v>
      </c>
      <c r="AA20" s="83">
        <f t="shared" si="11"/>
        <v>3.560000018621795E-4</v>
      </c>
      <c r="AB20" s="84">
        <f t="shared" si="0"/>
        <v>1.8867962313460867E-2</v>
      </c>
      <c r="AC20" s="81">
        <f t="shared" si="12"/>
        <v>-2.8000000049360096E-2</v>
      </c>
      <c r="AD20" s="81">
        <f t="shared" si="13"/>
        <v>-2.3000000001047738E-2</v>
      </c>
      <c r="AE20" s="82">
        <f t="shared" si="14"/>
        <v>7.8400000276416539E-4</v>
      </c>
      <c r="AF20" s="82">
        <f t="shared" si="15"/>
        <v>5.29000000048196E-4</v>
      </c>
      <c r="AG20" s="83">
        <f t="shared" si="16"/>
        <v>1.3130000028123614E-3</v>
      </c>
      <c r="AH20" s="84">
        <f t="shared" si="1"/>
        <v>3.6235341902793761E-2</v>
      </c>
      <c r="AI20" s="81">
        <f t="shared" si="17"/>
        <v>-3.7000000011175871E-2</v>
      </c>
      <c r="AJ20" s="81">
        <f t="shared" si="18"/>
        <v>-2.4999999994179234E-2</v>
      </c>
      <c r="AK20" s="82">
        <f t="shared" si="19"/>
        <v>1.3690000008270144E-3</v>
      </c>
      <c r="AL20" s="82">
        <f t="shared" si="20"/>
        <v>6.2499999970896166E-4</v>
      </c>
      <c r="AM20" s="83">
        <f t="shared" si="21"/>
        <v>1.9940000005359759E-3</v>
      </c>
      <c r="AN20" s="84">
        <f t="shared" si="2"/>
        <v>4.4654227129533618E-2</v>
      </c>
    </row>
    <row r="21" spans="1:40" x14ac:dyDescent="0.3">
      <c r="A21" s="8">
        <v>11</v>
      </c>
      <c r="B21" s="9">
        <v>973728.10400000005</v>
      </c>
      <c r="C21" s="10">
        <v>123071.70699999999</v>
      </c>
      <c r="D21" s="11">
        <v>219.31800000000001</v>
      </c>
      <c r="E21" s="9">
        <v>973728.09199999995</v>
      </c>
      <c r="F21" s="10">
        <v>123071.708</v>
      </c>
      <c r="G21" s="11">
        <v>219.322</v>
      </c>
      <c r="H21" s="9">
        <v>973728.076</v>
      </c>
      <c r="I21" s="10">
        <v>123071.697</v>
      </c>
      <c r="J21" s="11">
        <v>219.31800000000001</v>
      </c>
      <c r="K21" s="10">
        <v>973728.04500000004</v>
      </c>
      <c r="L21" s="10">
        <v>123071.685</v>
      </c>
      <c r="M21" s="10">
        <v>219.32499999999999</v>
      </c>
      <c r="N21" s="9">
        <v>973728.03500000003</v>
      </c>
      <c r="O21" s="10">
        <v>123071.68700000001</v>
      </c>
      <c r="P21" s="515">
        <v>219.32499999999999</v>
      </c>
      <c r="Q21" s="81">
        <f t="shared" si="3"/>
        <v>-1.2000000104308128E-2</v>
      </c>
      <c r="R21" s="82">
        <f t="shared" si="3"/>
        <v>1.0000000038417056E-3</v>
      </c>
      <c r="S21" s="82">
        <f t="shared" si="4"/>
        <v>1.4400000250339509E-4</v>
      </c>
      <c r="T21" s="82">
        <f t="shared" si="5"/>
        <v>1.0000000076834113E-6</v>
      </c>
      <c r="U21" s="83">
        <f t="shared" si="6"/>
        <v>1.450000025110785E-4</v>
      </c>
      <c r="V21" s="84">
        <f t="shared" si="7"/>
        <v>1.2041594683059155E-2</v>
      </c>
      <c r="W21" s="81">
        <f t="shared" si="8"/>
        <v>-2.8000000049360096E-2</v>
      </c>
      <c r="X21" s="81">
        <f t="shared" si="8"/>
        <v>-9.9999999947613105E-3</v>
      </c>
      <c r="Y21" s="82">
        <f t="shared" si="9"/>
        <v>7.8400000276416539E-4</v>
      </c>
      <c r="Z21" s="82">
        <f t="shared" si="10"/>
        <v>9.9999999895226217E-5</v>
      </c>
      <c r="AA21" s="83">
        <f t="shared" si="11"/>
        <v>8.8400000265939161E-4</v>
      </c>
      <c r="AB21" s="84">
        <f t="shared" si="0"/>
        <v>2.9732137539359521E-2</v>
      </c>
      <c r="AC21" s="81">
        <f t="shared" si="12"/>
        <v>-5.9000000008381903E-2</v>
      </c>
      <c r="AD21" s="81">
        <f t="shared" si="13"/>
        <v>-2.1999999997206032E-2</v>
      </c>
      <c r="AE21" s="82">
        <f t="shared" si="14"/>
        <v>3.4810000009890645E-3</v>
      </c>
      <c r="AF21" s="82">
        <f t="shared" si="15"/>
        <v>4.8399999987706541E-4</v>
      </c>
      <c r="AG21" s="83">
        <f t="shared" si="16"/>
        <v>3.9650000008661299E-3</v>
      </c>
      <c r="AH21" s="84">
        <f t="shared" si="1"/>
        <v>6.2968245972602171E-2</v>
      </c>
      <c r="AI21" s="81">
        <f t="shared" si="17"/>
        <v>-6.9000000017695129E-2</v>
      </c>
      <c r="AJ21" s="81">
        <f t="shared" si="18"/>
        <v>-1.9999999989522621E-2</v>
      </c>
      <c r="AK21" s="82">
        <f t="shared" si="19"/>
        <v>4.7610000024419282E-3</v>
      </c>
      <c r="AL21" s="82">
        <f t="shared" si="20"/>
        <v>3.9999999958090487E-4</v>
      </c>
      <c r="AM21" s="83">
        <f t="shared" si="21"/>
        <v>5.1610000020228331E-3</v>
      </c>
      <c r="AN21" s="84">
        <f t="shared" si="2"/>
        <v>7.1840100236725962E-2</v>
      </c>
    </row>
    <row r="22" spans="1:40" x14ac:dyDescent="0.3">
      <c r="A22" s="8">
        <v>12</v>
      </c>
      <c r="B22" s="9">
        <v>973730.86100000003</v>
      </c>
      <c r="C22" s="10">
        <v>123081.08</v>
      </c>
      <c r="D22" s="11">
        <v>219.095</v>
      </c>
      <c r="E22" s="9">
        <v>973730.84600000002</v>
      </c>
      <c r="F22" s="10">
        <v>123081.079</v>
      </c>
      <c r="G22" s="11">
        <v>219.09800000000001</v>
      </c>
      <c r="H22" s="9">
        <v>973730.83</v>
      </c>
      <c r="I22" s="10">
        <v>123081.071</v>
      </c>
      <c r="J22" s="11">
        <v>219.09200000000001</v>
      </c>
      <c r="K22" s="10">
        <v>973730.80299999996</v>
      </c>
      <c r="L22" s="10">
        <v>123081.061</v>
      </c>
      <c r="M22" s="10">
        <v>219.102</v>
      </c>
      <c r="N22" s="9">
        <v>973730.79399999999</v>
      </c>
      <c r="O22" s="10">
        <v>123081.061</v>
      </c>
      <c r="P22" s="515">
        <v>219.102</v>
      </c>
      <c r="Q22" s="81">
        <f t="shared" si="3"/>
        <v>-1.5000000013969839E-2</v>
      </c>
      <c r="R22" s="82">
        <f t="shared" si="3"/>
        <v>-1.0000000038417056E-3</v>
      </c>
      <c r="S22" s="82">
        <f t="shared" si="4"/>
        <v>2.2500000041909515E-4</v>
      </c>
      <c r="T22" s="82">
        <f t="shared" si="5"/>
        <v>1.0000000076834113E-6</v>
      </c>
      <c r="U22" s="83">
        <f t="shared" si="6"/>
        <v>2.2600000042677856E-4</v>
      </c>
      <c r="V22" s="84">
        <f t="shared" si="7"/>
        <v>1.5033296392567352E-2</v>
      </c>
      <c r="W22" s="81">
        <f t="shared" si="8"/>
        <v>-3.1000000075437129E-2</v>
      </c>
      <c r="X22" s="81">
        <f t="shared" si="8"/>
        <v>-9.0000000054715201E-3</v>
      </c>
      <c r="Y22" s="82">
        <f t="shared" si="9"/>
        <v>9.6100000467710196E-4</v>
      </c>
      <c r="Z22" s="82">
        <f t="shared" si="10"/>
        <v>8.1000000098487357E-5</v>
      </c>
      <c r="AA22" s="83">
        <f t="shared" si="11"/>
        <v>1.0420000047755894E-3</v>
      </c>
      <c r="AB22" s="84">
        <f t="shared" si="0"/>
        <v>3.2280024857109221E-2</v>
      </c>
      <c r="AC22" s="81">
        <f t="shared" si="12"/>
        <v>-5.8000000077299774E-2</v>
      </c>
      <c r="AD22" s="81">
        <f t="shared" si="13"/>
        <v>-1.9000000000232831E-2</v>
      </c>
      <c r="AE22" s="82">
        <f t="shared" si="14"/>
        <v>3.3640000089667737E-3</v>
      </c>
      <c r="AF22" s="82">
        <f t="shared" si="15"/>
        <v>3.6100000000884757E-4</v>
      </c>
      <c r="AG22" s="83">
        <f t="shared" si="16"/>
        <v>3.7250000089756215E-3</v>
      </c>
      <c r="AH22" s="84">
        <f t="shared" si="1"/>
        <v>6.1032778152199672E-2</v>
      </c>
      <c r="AI22" s="81">
        <f t="shared" si="17"/>
        <v>-6.7000000039115548E-2</v>
      </c>
      <c r="AJ22" s="81">
        <f t="shared" si="18"/>
        <v>-1.9000000000232831E-2</v>
      </c>
      <c r="AK22" s="82">
        <f t="shared" si="19"/>
        <v>4.4890000052414834E-3</v>
      </c>
      <c r="AL22" s="82">
        <f t="shared" si="20"/>
        <v>3.6100000000884757E-4</v>
      </c>
      <c r="AM22" s="83">
        <f t="shared" si="21"/>
        <v>4.8500000052503307E-3</v>
      </c>
      <c r="AN22" s="84">
        <f t="shared" si="2"/>
        <v>6.964194142361578E-2</v>
      </c>
    </row>
    <row r="23" spans="1:40" x14ac:dyDescent="0.3">
      <c r="A23" s="8">
        <v>13</v>
      </c>
      <c r="B23" s="9">
        <v>973792.57299999997</v>
      </c>
      <c r="C23" s="10">
        <v>123087.156</v>
      </c>
      <c r="D23" s="11">
        <v>228.10400000000001</v>
      </c>
      <c r="E23" s="9">
        <v>973792.554</v>
      </c>
      <c r="F23" s="10">
        <v>123087.156</v>
      </c>
      <c r="G23" s="11">
        <v>228.15199999999999</v>
      </c>
      <c r="H23" s="9">
        <v>973792.53700000001</v>
      </c>
      <c r="I23" s="10">
        <v>123087.145</v>
      </c>
      <c r="J23" s="11">
        <v>228.18600000000001</v>
      </c>
      <c r="K23" s="10">
        <v>973792.51</v>
      </c>
      <c r="L23" s="10">
        <v>123087.122</v>
      </c>
      <c r="M23" s="10">
        <v>228.24799999999999</v>
      </c>
      <c r="N23" s="9">
        <v>973792.49800000002</v>
      </c>
      <c r="O23" s="10">
        <v>123087.12</v>
      </c>
      <c r="P23" s="515">
        <v>228.29400000000001</v>
      </c>
      <c r="Q23" s="81">
        <f t="shared" si="3"/>
        <v>-1.8999999971129E-2</v>
      </c>
      <c r="R23" s="82">
        <f t="shared" si="3"/>
        <v>0</v>
      </c>
      <c r="S23" s="82">
        <f t="shared" si="4"/>
        <v>3.6099999890290199E-4</v>
      </c>
      <c r="T23" s="82">
        <f t="shared" si="5"/>
        <v>0</v>
      </c>
      <c r="U23" s="83">
        <f t="shared" si="6"/>
        <v>3.6099999890290199E-4</v>
      </c>
      <c r="V23" s="84">
        <f t="shared" si="7"/>
        <v>1.8999999971129E-2</v>
      </c>
      <c r="W23" s="81">
        <f t="shared" si="8"/>
        <v>-3.599999996367842E-2</v>
      </c>
      <c r="X23" s="81">
        <f t="shared" si="8"/>
        <v>-1.0999999998603016E-2</v>
      </c>
      <c r="Y23" s="82">
        <f t="shared" si="9"/>
        <v>1.2959999973848463E-3</v>
      </c>
      <c r="Z23" s="82">
        <f t="shared" si="10"/>
        <v>1.2099999996926635E-4</v>
      </c>
      <c r="AA23" s="83">
        <f t="shared" si="11"/>
        <v>1.4169999973541127E-3</v>
      </c>
      <c r="AB23" s="84">
        <f t="shared" si="0"/>
        <v>3.7643060414293002E-2</v>
      </c>
      <c r="AC23" s="81">
        <f t="shared" si="12"/>
        <v>-6.2999999965541065E-2</v>
      </c>
      <c r="AD23" s="81">
        <f t="shared" si="13"/>
        <v>-3.3999999999650754E-2</v>
      </c>
      <c r="AE23" s="82">
        <f t="shared" si="14"/>
        <v>3.9689999956581739E-3</v>
      </c>
      <c r="AF23" s="82">
        <f t="shared" si="15"/>
        <v>1.1559999999762513E-3</v>
      </c>
      <c r="AG23" s="83">
        <f t="shared" si="16"/>
        <v>5.1249999956344255E-3</v>
      </c>
      <c r="AH23" s="84">
        <f t="shared" si="1"/>
        <v>7.1589105285891269E-2</v>
      </c>
      <c r="AI23" s="81">
        <f t="shared" si="17"/>
        <v>-7.4999999953433871E-2</v>
      </c>
      <c r="AJ23" s="81">
        <f t="shared" si="18"/>
        <v>-3.6000000007334165E-2</v>
      </c>
      <c r="AK23" s="82">
        <f t="shared" si="19"/>
        <v>5.6249999930150811E-3</v>
      </c>
      <c r="AL23" s="82">
        <f t="shared" si="20"/>
        <v>1.2960000005280599E-3</v>
      </c>
      <c r="AM23" s="83">
        <f t="shared" si="21"/>
        <v>6.9209999935431407E-3</v>
      </c>
      <c r="AN23" s="84">
        <f t="shared" si="2"/>
        <v>8.3192547704365571E-2</v>
      </c>
    </row>
    <row r="24" spans="1:40" x14ac:dyDescent="0.3">
      <c r="A24" s="8">
        <v>14</v>
      </c>
      <c r="B24" s="9">
        <v>973775.52500000002</v>
      </c>
      <c r="C24" s="10">
        <v>123098.534</v>
      </c>
      <c r="D24" s="11">
        <v>224.91300000000001</v>
      </c>
      <c r="E24" s="9">
        <v>973775.49600000004</v>
      </c>
      <c r="F24" s="10">
        <v>123098.54300000001</v>
      </c>
      <c r="G24" s="11">
        <v>224.947</v>
      </c>
      <c r="H24" s="9">
        <v>973775.46499999997</v>
      </c>
      <c r="I24" s="10">
        <v>123098.541</v>
      </c>
      <c r="J24" s="11">
        <v>224.971</v>
      </c>
      <c r="K24" s="10">
        <v>973775.41</v>
      </c>
      <c r="L24" s="10">
        <v>123098.54399999999</v>
      </c>
      <c r="M24" s="10">
        <v>225</v>
      </c>
      <c r="N24" s="9">
        <v>973775.39500000002</v>
      </c>
      <c r="O24" s="10">
        <v>123098.552</v>
      </c>
      <c r="P24" s="515">
        <v>225.041</v>
      </c>
      <c r="Q24" s="81">
        <f t="shared" si="3"/>
        <v>-2.8999999980442226E-2</v>
      </c>
      <c r="R24" s="82">
        <f t="shared" si="3"/>
        <v>9.0000000054715201E-3</v>
      </c>
      <c r="S24" s="82">
        <f t="shared" si="4"/>
        <v>8.4099999886564909E-4</v>
      </c>
      <c r="T24" s="82">
        <f t="shared" si="5"/>
        <v>8.1000000098487357E-5</v>
      </c>
      <c r="U24" s="83">
        <f t="shared" si="6"/>
        <v>9.2199999896413641E-4</v>
      </c>
      <c r="V24" s="84">
        <f t="shared" si="7"/>
        <v>3.0364452884320776E-2</v>
      </c>
      <c r="W24" s="81">
        <f t="shared" si="8"/>
        <v>-6.0000000055879354E-2</v>
      </c>
      <c r="X24" s="81">
        <f t="shared" si="8"/>
        <v>6.9999999977881089E-3</v>
      </c>
      <c r="Y24" s="82">
        <f t="shared" si="9"/>
        <v>3.6000000067055223E-3</v>
      </c>
      <c r="Z24" s="82">
        <f t="shared" si="10"/>
        <v>4.8999999969033524E-5</v>
      </c>
      <c r="AA24" s="83">
        <f t="shared" si="11"/>
        <v>3.6490000066745558E-3</v>
      </c>
      <c r="AB24" s="84">
        <f t="shared" si="0"/>
        <v>6.0406953297402408E-2</v>
      </c>
      <c r="AC24" s="81">
        <f t="shared" si="12"/>
        <v>-0.11499999999068677</v>
      </c>
      <c r="AD24" s="81">
        <f t="shared" si="13"/>
        <v>9.9999999947613105E-3</v>
      </c>
      <c r="AE24" s="82">
        <f t="shared" si="14"/>
        <v>1.3224999997857959E-2</v>
      </c>
      <c r="AF24" s="82">
        <f t="shared" si="15"/>
        <v>9.9999999895226217E-5</v>
      </c>
      <c r="AG24" s="83">
        <f t="shared" si="16"/>
        <v>1.3324999997753184E-2</v>
      </c>
      <c r="AH24" s="84">
        <f t="shared" si="1"/>
        <v>0.11543396379641992</v>
      </c>
      <c r="AI24" s="81">
        <f t="shared" si="17"/>
        <v>-0.13000000000465661</v>
      </c>
      <c r="AJ24" s="81">
        <f t="shared" si="18"/>
        <v>1.7999999996391125E-2</v>
      </c>
      <c r="AK24" s="82">
        <f t="shared" si="19"/>
        <v>1.6900000001210721E-2</v>
      </c>
      <c r="AL24" s="82">
        <f t="shared" si="20"/>
        <v>3.239999998700805E-4</v>
      </c>
      <c r="AM24" s="83">
        <f t="shared" si="21"/>
        <v>1.7224000001080802E-2</v>
      </c>
      <c r="AN24" s="84">
        <f t="shared" si="2"/>
        <v>0.13124023773630097</v>
      </c>
    </row>
    <row r="25" spans="1:40" x14ac:dyDescent="0.3">
      <c r="A25" s="8">
        <v>15</v>
      </c>
      <c r="B25" s="9">
        <v>973738.75100000005</v>
      </c>
      <c r="C25" s="10">
        <v>122998.90399999999</v>
      </c>
      <c r="D25" s="11">
        <v>211.04599999999999</v>
      </c>
      <c r="E25" s="9">
        <v>973738.75300000003</v>
      </c>
      <c r="F25" s="10">
        <v>122998.90399999999</v>
      </c>
      <c r="G25" s="11">
        <v>211.041</v>
      </c>
      <c r="H25" s="9">
        <v>973738.75</v>
      </c>
      <c r="I25" s="10">
        <v>122998.899</v>
      </c>
      <c r="J25" s="11">
        <v>211.041</v>
      </c>
      <c r="K25" s="10">
        <v>973738.74300000002</v>
      </c>
      <c r="L25" s="10">
        <v>122998.88800000001</v>
      </c>
      <c r="M25" s="10">
        <v>211.04900000000001</v>
      </c>
      <c r="N25" s="9">
        <v>973738.74199999997</v>
      </c>
      <c r="O25" s="10">
        <v>122998.878</v>
      </c>
      <c r="P25" s="515">
        <v>211.048</v>
      </c>
      <c r="Q25" s="81">
        <f t="shared" si="3"/>
        <v>1.9999999785795808E-3</v>
      </c>
      <c r="R25" s="82">
        <f t="shared" si="3"/>
        <v>0</v>
      </c>
      <c r="S25" s="82">
        <f t="shared" si="4"/>
        <v>3.9999999143183236E-6</v>
      </c>
      <c r="T25" s="82">
        <f t="shared" si="5"/>
        <v>0</v>
      </c>
      <c r="U25" s="83">
        <f t="shared" si="6"/>
        <v>3.9999999143183236E-6</v>
      </c>
      <c r="V25" s="84">
        <f t="shared" si="7"/>
        <v>1.9999999785795808E-3</v>
      </c>
      <c r="W25" s="81">
        <f t="shared" si="8"/>
        <v>-1.0000000474974513E-3</v>
      </c>
      <c r="X25" s="81">
        <f t="shared" si="8"/>
        <v>-4.9999999901046976E-3</v>
      </c>
      <c r="Y25" s="82">
        <f t="shared" si="9"/>
        <v>1.0000000949949049E-6</v>
      </c>
      <c r="Z25" s="82">
        <f t="shared" si="10"/>
        <v>2.4999999901046976E-5</v>
      </c>
      <c r="AA25" s="83">
        <f t="shared" si="11"/>
        <v>2.5999999996041881E-5</v>
      </c>
      <c r="AB25" s="84">
        <f t="shared" si="0"/>
        <v>5.0990195132046591E-3</v>
      </c>
      <c r="AC25" s="81">
        <f t="shared" si="12"/>
        <v>-8.000000030733645E-3</v>
      </c>
      <c r="AD25" s="81">
        <f t="shared" si="13"/>
        <v>-1.5999999988707714E-2</v>
      </c>
      <c r="AE25" s="82">
        <f t="shared" si="14"/>
        <v>6.400000049173832E-5</v>
      </c>
      <c r="AF25" s="82">
        <f t="shared" si="15"/>
        <v>2.5599999963864684E-4</v>
      </c>
      <c r="AG25" s="83">
        <f t="shared" si="16"/>
        <v>3.2000000013038515E-4</v>
      </c>
      <c r="AH25" s="84">
        <f t="shared" si="1"/>
        <v>1.7888543823642692E-2</v>
      </c>
      <c r="AI25" s="81">
        <f t="shared" si="17"/>
        <v>-9.0000000782310963E-3</v>
      </c>
      <c r="AJ25" s="81">
        <f t="shared" si="18"/>
        <v>-2.599999999802094E-2</v>
      </c>
      <c r="AK25" s="82">
        <f t="shared" si="19"/>
        <v>8.1000001408159739E-5</v>
      </c>
      <c r="AL25" s="82">
        <f t="shared" si="20"/>
        <v>6.7599999989708889E-4</v>
      </c>
      <c r="AM25" s="83">
        <f t="shared" si="21"/>
        <v>7.5700000130524863E-4</v>
      </c>
      <c r="AN25" s="84">
        <f t="shared" si="2"/>
        <v>2.7513633008115244E-2</v>
      </c>
    </row>
    <row r="26" spans="1:40" x14ac:dyDescent="0.3">
      <c r="A26" s="8">
        <v>16</v>
      </c>
      <c r="B26" s="9">
        <v>973713.07200000004</v>
      </c>
      <c r="C26" s="10">
        <v>123034.586</v>
      </c>
      <c r="D26" s="11">
        <v>211.30799999999999</v>
      </c>
      <c r="E26" s="9">
        <v>973713.07299999997</v>
      </c>
      <c r="F26" s="10">
        <v>123034.586</v>
      </c>
      <c r="G26" s="11">
        <v>211.30699999999999</v>
      </c>
      <c r="H26" s="9">
        <v>973713.06700000004</v>
      </c>
      <c r="I26" s="10">
        <v>123034.583</v>
      </c>
      <c r="J26" s="11">
        <v>211.309</v>
      </c>
      <c r="K26" s="10">
        <v>973713.06</v>
      </c>
      <c r="L26" s="10">
        <v>123034.57399999999</v>
      </c>
      <c r="M26" s="10">
        <v>211.31200000000001</v>
      </c>
      <c r="N26" s="9">
        <v>973713.054</v>
      </c>
      <c r="O26" s="10">
        <v>123034.57399999999</v>
      </c>
      <c r="P26" s="515">
        <v>211.31299999999999</v>
      </c>
      <c r="Q26" s="81">
        <f t="shared" si="3"/>
        <v>9.9999993108212948E-4</v>
      </c>
      <c r="R26" s="82">
        <f t="shared" si="3"/>
        <v>0</v>
      </c>
      <c r="S26" s="82">
        <f t="shared" si="4"/>
        <v>9.9999986216426371E-7</v>
      </c>
      <c r="T26" s="82">
        <f t="shared" si="5"/>
        <v>0</v>
      </c>
      <c r="U26" s="83">
        <f t="shared" si="6"/>
        <v>9.9999986216426371E-7</v>
      </c>
      <c r="V26" s="84">
        <f t="shared" si="7"/>
        <v>9.9999993108212948E-4</v>
      </c>
      <c r="W26" s="81">
        <f t="shared" si="8"/>
        <v>-5.0000000046566129E-3</v>
      </c>
      <c r="X26" s="81">
        <f t="shared" si="8"/>
        <v>-2.9999999969732016E-3</v>
      </c>
      <c r="Y26" s="82">
        <f t="shared" si="9"/>
        <v>2.5000000046566129E-5</v>
      </c>
      <c r="Z26" s="82">
        <f t="shared" si="10"/>
        <v>8.999999981839209E-6</v>
      </c>
      <c r="AA26" s="83">
        <f t="shared" si="11"/>
        <v>3.4000000028405338E-5</v>
      </c>
      <c r="AB26" s="84">
        <f t="shared" si="0"/>
        <v>5.8309518972810377E-3</v>
      </c>
      <c r="AC26" s="81">
        <f t="shared" si="12"/>
        <v>-1.1999999987892807E-2</v>
      </c>
      <c r="AD26" s="81">
        <f t="shared" si="13"/>
        <v>-1.2000000002444722E-2</v>
      </c>
      <c r="AE26" s="82">
        <f t="shared" si="14"/>
        <v>1.4399999970942734E-4</v>
      </c>
      <c r="AF26" s="82">
        <f t="shared" si="15"/>
        <v>1.4400000005867331E-4</v>
      </c>
      <c r="AG26" s="83">
        <f t="shared" si="16"/>
        <v>2.8799999976810066E-4</v>
      </c>
      <c r="AH26" s="84">
        <f t="shared" si="1"/>
        <v>1.697056274164474E-2</v>
      </c>
      <c r="AI26" s="81">
        <f t="shared" si="17"/>
        <v>-1.8000000040046871E-2</v>
      </c>
      <c r="AJ26" s="81">
        <f t="shared" si="18"/>
        <v>-1.2000000002444722E-2</v>
      </c>
      <c r="AK26" s="82">
        <f t="shared" si="19"/>
        <v>3.2400000144168733E-4</v>
      </c>
      <c r="AL26" s="82">
        <f t="shared" si="20"/>
        <v>1.4400000005867331E-4</v>
      </c>
      <c r="AM26" s="83">
        <f t="shared" si="21"/>
        <v>4.6800000150036065E-4</v>
      </c>
      <c r="AN26" s="84">
        <f t="shared" si="2"/>
        <v>2.1633307687461033E-2</v>
      </c>
    </row>
    <row r="27" spans="1:40" x14ac:dyDescent="0.3">
      <c r="A27" s="8">
        <v>17</v>
      </c>
      <c r="B27" s="9">
        <v>973695.24699999997</v>
      </c>
      <c r="C27" s="10">
        <v>123057.296</v>
      </c>
      <c r="D27" s="11">
        <v>210.983</v>
      </c>
      <c r="E27" s="9">
        <v>973695.25100000005</v>
      </c>
      <c r="F27" s="10">
        <v>123057.298</v>
      </c>
      <c r="G27" s="11">
        <v>210.97900000000001</v>
      </c>
      <c r="H27" s="9">
        <v>973695.24699999997</v>
      </c>
      <c r="I27" s="10">
        <v>123057.298</v>
      </c>
      <c r="J27" s="11">
        <v>210.97900000000001</v>
      </c>
      <c r="K27" s="10">
        <v>973695.24100000004</v>
      </c>
      <c r="L27" s="10">
        <v>123057.292</v>
      </c>
      <c r="M27" s="10">
        <v>210.983</v>
      </c>
      <c r="N27" s="9">
        <v>973695.23800000001</v>
      </c>
      <c r="O27" s="10">
        <v>123057.292</v>
      </c>
      <c r="P27" s="515">
        <v>210.983</v>
      </c>
      <c r="Q27" s="81">
        <f t="shared" si="3"/>
        <v>4.0000000735744834E-3</v>
      </c>
      <c r="R27" s="82">
        <f t="shared" si="3"/>
        <v>1.999999993131496E-3</v>
      </c>
      <c r="S27" s="82">
        <f t="shared" si="4"/>
        <v>1.6000000588595873E-5</v>
      </c>
      <c r="T27" s="82">
        <f t="shared" si="5"/>
        <v>3.9999999725259839E-6</v>
      </c>
      <c r="U27" s="83">
        <f t="shared" si="6"/>
        <v>2.0000000561121856E-5</v>
      </c>
      <c r="V27" s="84">
        <f t="shared" si="7"/>
        <v>4.4721360177349097E-3</v>
      </c>
      <c r="W27" s="81">
        <f t="shared" si="8"/>
        <v>0</v>
      </c>
      <c r="X27" s="81">
        <f t="shared" si="8"/>
        <v>1.999999993131496E-3</v>
      </c>
      <c r="Y27" s="82">
        <f t="shared" si="9"/>
        <v>0</v>
      </c>
      <c r="Z27" s="82">
        <f t="shared" si="10"/>
        <v>3.9999999725259839E-6</v>
      </c>
      <c r="AA27" s="83">
        <f t="shared" si="11"/>
        <v>3.9999999725259839E-6</v>
      </c>
      <c r="AB27" s="84">
        <f t="shared" si="0"/>
        <v>1.999999993131496E-3</v>
      </c>
      <c r="AC27" s="81">
        <f t="shared" si="12"/>
        <v>-5.9999999357387424E-3</v>
      </c>
      <c r="AD27" s="81">
        <f t="shared" si="13"/>
        <v>-4.0000000008149073E-3</v>
      </c>
      <c r="AE27" s="82">
        <f t="shared" si="14"/>
        <v>3.5999999228864912E-5</v>
      </c>
      <c r="AF27" s="82">
        <f t="shared" si="15"/>
        <v>1.600000000651926E-5</v>
      </c>
      <c r="AG27" s="83">
        <f t="shared" si="16"/>
        <v>5.1999999235384175E-5</v>
      </c>
      <c r="AH27" s="84">
        <f t="shared" si="1"/>
        <v>7.2111024979114096E-3</v>
      </c>
      <c r="AI27" s="81">
        <f t="shared" si="17"/>
        <v>-8.9999999618157744E-3</v>
      </c>
      <c r="AJ27" s="81">
        <f t="shared" si="18"/>
        <v>-4.0000000008149073E-3</v>
      </c>
      <c r="AK27" s="82">
        <f t="shared" si="19"/>
        <v>8.0999999312683941E-5</v>
      </c>
      <c r="AL27" s="82">
        <f t="shared" si="20"/>
        <v>1.600000000651926E-5</v>
      </c>
      <c r="AM27" s="83">
        <f t="shared" si="21"/>
        <v>9.6999999319203204E-5</v>
      </c>
      <c r="AN27" s="84">
        <f t="shared" si="2"/>
        <v>9.8488577672338831E-3</v>
      </c>
    </row>
    <row r="28" spans="1:40" x14ac:dyDescent="0.3">
      <c r="A28" s="8">
        <v>18</v>
      </c>
      <c r="B28" s="9">
        <v>973707.87100000004</v>
      </c>
      <c r="C28" s="10">
        <v>123076.21799999999</v>
      </c>
      <c r="D28" s="11">
        <v>211.81700000000001</v>
      </c>
      <c r="E28" s="9">
        <v>973707.87100000004</v>
      </c>
      <c r="F28" s="10">
        <v>123076.22</v>
      </c>
      <c r="G28" s="11">
        <v>211.815</v>
      </c>
      <c r="H28" s="9">
        <v>973707.86899999995</v>
      </c>
      <c r="I28" s="10">
        <v>123076.22</v>
      </c>
      <c r="J28" s="11">
        <v>211.816</v>
      </c>
      <c r="K28" s="10">
        <v>973707.86300000001</v>
      </c>
      <c r="L28" s="10">
        <v>123076.215</v>
      </c>
      <c r="M28" s="10">
        <v>211.82300000000001</v>
      </c>
      <c r="N28" s="9">
        <v>973707.85600000003</v>
      </c>
      <c r="O28" s="10">
        <v>123076.21400000001</v>
      </c>
      <c r="P28" s="515">
        <v>211.82300000000001</v>
      </c>
      <c r="Q28" s="81">
        <f t="shared" si="3"/>
        <v>0</v>
      </c>
      <c r="R28" s="82">
        <f t="shared" si="3"/>
        <v>2.0000000076834112E-3</v>
      </c>
      <c r="S28" s="82">
        <f t="shared" si="4"/>
        <v>0</v>
      </c>
      <c r="T28" s="82">
        <f t="shared" si="5"/>
        <v>4.000000030733645E-6</v>
      </c>
      <c r="U28" s="83">
        <f t="shared" si="6"/>
        <v>4.000000030733645E-6</v>
      </c>
      <c r="V28" s="84">
        <f t="shared" si="7"/>
        <v>2.0000000076834112E-3</v>
      </c>
      <c r="W28" s="81">
        <f t="shared" si="8"/>
        <v>-2.0000000949949026E-3</v>
      </c>
      <c r="X28" s="81">
        <f t="shared" si="8"/>
        <v>2.0000000076834112E-3</v>
      </c>
      <c r="Y28" s="82">
        <f t="shared" si="9"/>
        <v>4.0000003799796195E-6</v>
      </c>
      <c r="Z28" s="82">
        <f t="shared" si="10"/>
        <v>4.000000030733645E-6</v>
      </c>
      <c r="AA28" s="83">
        <f t="shared" si="11"/>
        <v>8.0000004107132636E-6</v>
      </c>
      <c r="AB28" s="84">
        <f t="shared" si="0"/>
        <v>2.8284271973507227E-3</v>
      </c>
      <c r="AC28" s="81">
        <f t="shared" si="12"/>
        <v>-8.000000030733645E-3</v>
      </c>
      <c r="AD28" s="81">
        <f t="shared" si="13"/>
        <v>-2.9999999969732016E-3</v>
      </c>
      <c r="AE28" s="82">
        <f t="shared" si="14"/>
        <v>6.400000049173832E-5</v>
      </c>
      <c r="AF28" s="82">
        <f t="shared" si="15"/>
        <v>8.999999981839209E-6</v>
      </c>
      <c r="AG28" s="83">
        <f t="shared" si="16"/>
        <v>7.3000000473577529E-5</v>
      </c>
      <c r="AH28" s="84">
        <f t="shared" si="1"/>
        <v>8.5440037730315603E-3</v>
      </c>
      <c r="AI28" s="81">
        <f t="shared" si="17"/>
        <v>-1.5000000013969839E-2</v>
      </c>
      <c r="AJ28" s="81">
        <f t="shared" si="18"/>
        <v>-3.999999986262992E-3</v>
      </c>
      <c r="AK28" s="82">
        <f t="shared" si="19"/>
        <v>2.2500000041909515E-4</v>
      </c>
      <c r="AL28" s="82">
        <f t="shared" si="20"/>
        <v>1.5999999890103936E-5</v>
      </c>
      <c r="AM28" s="83">
        <f t="shared" si="21"/>
        <v>2.4100000030919907E-4</v>
      </c>
      <c r="AN28" s="84">
        <f t="shared" si="2"/>
        <v>1.5524174706218655E-2</v>
      </c>
    </row>
    <row r="29" spans="1:40" x14ac:dyDescent="0.3">
      <c r="A29" s="8">
        <v>19</v>
      </c>
      <c r="B29" s="9">
        <v>973651.41799999995</v>
      </c>
      <c r="C29" s="10">
        <v>123081.05100000001</v>
      </c>
      <c r="D29" s="11">
        <v>210.21100000000001</v>
      </c>
      <c r="E29" s="9">
        <v>973651.42099999997</v>
      </c>
      <c r="F29" s="10">
        <v>123081.052</v>
      </c>
      <c r="G29" s="11">
        <v>210.209</v>
      </c>
      <c r="H29" s="9">
        <v>973651.41899999999</v>
      </c>
      <c r="I29" s="10">
        <v>123081.05100000001</v>
      </c>
      <c r="J29" s="11">
        <v>210.21</v>
      </c>
      <c r="K29" s="10">
        <v>973651.41799999995</v>
      </c>
      <c r="L29" s="10">
        <v>123081.05100000001</v>
      </c>
      <c r="M29" s="10">
        <v>210.21199999999999</v>
      </c>
      <c r="N29" s="9">
        <v>973651.41500000004</v>
      </c>
      <c r="O29" s="10">
        <v>123081.049</v>
      </c>
      <c r="P29" s="515">
        <v>210.21199999999999</v>
      </c>
      <c r="Q29" s="81">
        <f t="shared" si="3"/>
        <v>3.0000000260770321E-3</v>
      </c>
      <c r="R29" s="82">
        <f t="shared" si="3"/>
        <v>9.9999998928979039E-4</v>
      </c>
      <c r="S29" s="82">
        <f t="shared" si="4"/>
        <v>9.0000001564621932E-6</v>
      </c>
      <c r="T29" s="82">
        <f t="shared" si="5"/>
        <v>9.999999785795809E-7</v>
      </c>
      <c r="U29" s="83">
        <f t="shared" si="6"/>
        <v>1.0000000135041774E-5</v>
      </c>
      <c r="V29" s="84">
        <f t="shared" si="7"/>
        <v>3.1622776815203586E-3</v>
      </c>
      <c r="W29" s="81">
        <f t="shared" si="8"/>
        <v>1.0000000474974513E-3</v>
      </c>
      <c r="X29" s="81">
        <f t="shared" si="8"/>
        <v>0</v>
      </c>
      <c r="Y29" s="82">
        <f t="shared" si="9"/>
        <v>1.0000000949949049E-6</v>
      </c>
      <c r="Z29" s="82">
        <f t="shared" si="10"/>
        <v>0</v>
      </c>
      <c r="AA29" s="83">
        <f t="shared" si="11"/>
        <v>1.0000000949949049E-6</v>
      </c>
      <c r="AB29" s="84">
        <f t="shared" si="0"/>
        <v>1.0000000474974513E-3</v>
      </c>
      <c r="AC29" s="81">
        <f t="shared" si="12"/>
        <v>0</v>
      </c>
      <c r="AD29" s="81">
        <f t="shared" si="13"/>
        <v>0</v>
      </c>
      <c r="AE29" s="82">
        <f t="shared" si="14"/>
        <v>0</v>
      </c>
      <c r="AF29" s="82">
        <f t="shared" si="15"/>
        <v>0</v>
      </c>
      <c r="AG29" s="83">
        <f t="shared" si="16"/>
        <v>0</v>
      </c>
      <c r="AH29" s="84">
        <f t="shared" si="1"/>
        <v>0</v>
      </c>
      <c r="AI29" s="81">
        <f t="shared" si="17"/>
        <v>-2.9999999096617103E-3</v>
      </c>
      <c r="AJ29" s="81">
        <f t="shared" si="18"/>
        <v>-2.0000000076834112E-3</v>
      </c>
      <c r="AK29" s="82">
        <f t="shared" si="19"/>
        <v>8.9999994579702697E-6</v>
      </c>
      <c r="AL29" s="82">
        <f t="shared" si="20"/>
        <v>4.000000030733645E-6</v>
      </c>
      <c r="AM29" s="83">
        <f t="shared" si="21"/>
        <v>1.2999999488703914E-5</v>
      </c>
      <c r="AN29" s="84">
        <f t="shared" si="2"/>
        <v>3.6055512045599786E-3</v>
      </c>
    </row>
    <row r="30" spans="1:40" x14ac:dyDescent="0.3">
      <c r="A30" s="8">
        <v>20</v>
      </c>
      <c r="B30" s="9">
        <v>973701.73199999996</v>
      </c>
      <c r="C30" s="10">
        <v>123112.033</v>
      </c>
      <c r="D30" s="11">
        <v>212.166</v>
      </c>
      <c r="E30" s="9">
        <v>973701.73100000003</v>
      </c>
      <c r="F30" s="10">
        <v>123112.035</v>
      </c>
      <c r="G30" s="11">
        <v>212.167</v>
      </c>
      <c r="H30" s="9">
        <v>973701.73199999996</v>
      </c>
      <c r="I30" s="10">
        <v>123112.035</v>
      </c>
      <c r="J30" s="11">
        <v>212.167</v>
      </c>
      <c r="K30" s="10">
        <v>973701.72699999996</v>
      </c>
      <c r="L30" s="10">
        <v>123112.034</v>
      </c>
      <c r="M30" s="10">
        <v>212.17</v>
      </c>
      <c r="N30" s="9">
        <v>973701.728</v>
      </c>
      <c r="O30" s="10">
        <v>123112.034</v>
      </c>
      <c r="P30" s="515">
        <v>212.17099999999999</v>
      </c>
      <c r="Q30" s="81">
        <f t="shared" si="3"/>
        <v>-9.9999993108212948E-4</v>
      </c>
      <c r="R30" s="82">
        <f t="shared" si="3"/>
        <v>2.0000000076834112E-3</v>
      </c>
      <c r="S30" s="82">
        <f t="shared" si="4"/>
        <v>9.9999986216426371E-7</v>
      </c>
      <c r="T30" s="82">
        <f t="shared" si="5"/>
        <v>4.000000030733645E-6</v>
      </c>
      <c r="U30" s="83">
        <f t="shared" si="6"/>
        <v>4.9999998928979087E-6</v>
      </c>
      <c r="V30" s="84">
        <f t="shared" si="7"/>
        <v>2.2360679535510337E-3</v>
      </c>
      <c r="W30" s="81">
        <f t="shared" si="8"/>
        <v>0</v>
      </c>
      <c r="X30" s="81">
        <f t="shared" si="8"/>
        <v>2.0000000076834112E-3</v>
      </c>
      <c r="Y30" s="82">
        <f t="shared" si="9"/>
        <v>0</v>
      </c>
      <c r="Z30" s="82">
        <f t="shared" si="10"/>
        <v>4.000000030733645E-6</v>
      </c>
      <c r="AA30" s="83">
        <f t="shared" si="11"/>
        <v>4.000000030733645E-6</v>
      </c>
      <c r="AB30" s="84">
        <f t="shared" si="0"/>
        <v>2.0000000076834112E-3</v>
      </c>
      <c r="AC30" s="81">
        <f t="shared" si="12"/>
        <v>-5.0000000046566129E-3</v>
      </c>
      <c r="AD30" s="81">
        <f t="shared" si="13"/>
        <v>1.0000000038417056E-3</v>
      </c>
      <c r="AE30" s="82">
        <f t="shared" si="14"/>
        <v>2.5000000046566129E-5</v>
      </c>
      <c r="AF30" s="82">
        <f t="shared" si="15"/>
        <v>1.0000000076834113E-6</v>
      </c>
      <c r="AG30" s="83">
        <f t="shared" si="16"/>
        <v>2.6000000054249541E-5</v>
      </c>
      <c r="AH30" s="84">
        <f t="shared" si="1"/>
        <v>5.0990195189123903E-3</v>
      </c>
      <c r="AI30" s="81">
        <f t="shared" si="17"/>
        <v>-3.9999999571591616E-3</v>
      </c>
      <c r="AJ30" s="81">
        <f t="shared" si="18"/>
        <v>1.0000000038417056E-3</v>
      </c>
      <c r="AK30" s="82">
        <f t="shared" si="19"/>
        <v>1.5999999657273294E-5</v>
      </c>
      <c r="AL30" s="82">
        <f t="shared" si="20"/>
        <v>1.0000000076834113E-6</v>
      </c>
      <c r="AM30" s="83">
        <f t="shared" si="21"/>
        <v>1.6999999664956707E-5</v>
      </c>
      <c r="AN30" s="84">
        <f t="shared" si="2"/>
        <v>4.123105584987693E-3</v>
      </c>
    </row>
    <row r="31" spans="1:40" x14ac:dyDescent="0.3">
      <c r="A31" s="8">
        <v>21</v>
      </c>
      <c r="B31" s="9">
        <v>973721.03899999999</v>
      </c>
      <c r="C31" s="10">
        <v>123153.245</v>
      </c>
      <c r="D31" s="11">
        <v>214.02199999999999</v>
      </c>
      <c r="E31" s="9">
        <v>973721.03500000003</v>
      </c>
      <c r="F31" s="10">
        <v>123153.251</v>
      </c>
      <c r="G31" s="11">
        <v>214.02600000000001</v>
      </c>
      <c r="H31" s="9">
        <v>973721.03500000003</v>
      </c>
      <c r="I31" s="10">
        <v>123153.25</v>
      </c>
      <c r="J31" s="11">
        <v>214.02199999999999</v>
      </c>
      <c r="K31" s="10">
        <v>973721.03200000001</v>
      </c>
      <c r="L31" s="10">
        <v>123153.25</v>
      </c>
      <c r="M31" s="10">
        <v>214.02699999999999</v>
      </c>
      <c r="N31" s="9">
        <v>973721.03500000003</v>
      </c>
      <c r="O31" s="10">
        <v>123153.25199999999</v>
      </c>
      <c r="P31" s="515">
        <v>214.02600000000001</v>
      </c>
      <c r="Q31" s="81">
        <f t="shared" si="3"/>
        <v>-3.9999999571591616E-3</v>
      </c>
      <c r="R31" s="82">
        <f t="shared" si="3"/>
        <v>6.0000000084983185E-3</v>
      </c>
      <c r="S31" s="82">
        <f t="shared" si="4"/>
        <v>1.5999999657273294E-5</v>
      </c>
      <c r="T31" s="82">
        <f t="shared" si="5"/>
        <v>3.600000010197982E-5</v>
      </c>
      <c r="U31" s="83">
        <f t="shared" si="6"/>
        <v>5.1999999759253114E-5</v>
      </c>
      <c r="V31" s="84">
        <f t="shared" si="7"/>
        <v>7.2111025342351852E-3</v>
      </c>
      <c r="W31" s="81">
        <f t="shared" si="8"/>
        <v>-3.9999999571591616E-3</v>
      </c>
      <c r="X31" s="81">
        <f t="shared" si="8"/>
        <v>5.0000000046566129E-3</v>
      </c>
      <c r="Y31" s="82">
        <f t="shared" si="9"/>
        <v>1.5999999657273294E-5</v>
      </c>
      <c r="Z31" s="82">
        <f t="shared" si="10"/>
        <v>2.5000000046566129E-5</v>
      </c>
      <c r="AA31" s="83">
        <f t="shared" si="11"/>
        <v>4.0999999703839423E-5</v>
      </c>
      <c r="AB31" s="84">
        <f t="shared" si="0"/>
        <v>6.4031242143065929E-3</v>
      </c>
      <c r="AC31" s="81">
        <f t="shared" si="12"/>
        <v>-6.9999999832361937E-3</v>
      </c>
      <c r="AD31" s="81">
        <f t="shared" si="13"/>
        <v>5.0000000046566129E-3</v>
      </c>
      <c r="AE31" s="82">
        <f t="shared" si="14"/>
        <v>4.8999999765306711E-5</v>
      </c>
      <c r="AF31" s="82">
        <f t="shared" si="15"/>
        <v>2.5000000046566129E-5</v>
      </c>
      <c r="AG31" s="83">
        <f t="shared" si="16"/>
        <v>7.399999981187284E-5</v>
      </c>
      <c r="AH31" s="84">
        <f t="shared" si="1"/>
        <v>8.602325256107957E-3</v>
      </c>
      <c r="AI31" s="81">
        <f t="shared" si="17"/>
        <v>-3.9999999571591616E-3</v>
      </c>
      <c r="AJ31" s="81">
        <f t="shared" si="18"/>
        <v>6.9999999977881089E-3</v>
      </c>
      <c r="AK31" s="82">
        <f t="shared" si="19"/>
        <v>1.5999999657273294E-5</v>
      </c>
      <c r="AL31" s="82">
        <f t="shared" si="20"/>
        <v>4.8999999969033524E-5</v>
      </c>
      <c r="AM31" s="83">
        <f t="shared" si="21"/>
        <v>6.4999999626306825E-5</v>
      </c>
      <c r="AN31" s="84">
        <f t="shared" si="2"/>
        <v>8.0622577251230829E-3</v>
      </c>
    </row>
    <row r="32" spans="1:40" x14ac:dyDescent="0.3">
      <c r="A32" s="8">
        <v>22</v>
      </c>
      <c r="B32" s="9">
        <v>973730.94799999997</v>
      </c>
      <c r="C32" s="10">
        <v>123179.762</v>
      </c>
      <c r="D32" s="11">
        <v>215.786</v>
      </c>
      <c r="E32" s="9">
        <v>973730.946</v>
      </c>
      <c r="F32" s="10">
        <v>123179.77</v>
      </c>
      <c r="G32" s="11">
        <v>215.79</v>
      </c>
      <c r="H32" s="9">
        <v>973730.94499999995</v>
      </c>
      <c r="I32" s="10">
        <v>123179.77</v>
      </c>
      <c r="J32" s="11">
        <v>215.78700000000001</v>
      </c>
      <c r="K32" s="10">
        <v>973730.94299999997</v>
      </c>
      <c r="L32" s="10">
        <v>123179.769</v>
      </c>
      <c r="M32" s="10">
        <v>215.792</v>
      </c>
      <c r="N32" s="9">
        <v>973730.94499999995</v>
      </c>
      <c r="O32" s="10">
        <v>123179.773</v>
      </c>
      <c r="P32" s="515">
        <v>215.791</v>
      </c>
      <c r="Q32" s="81">
        <f t="shared" si="3"/>
        <v>-1.9999999785795808E-3</v>
      </c>
      <c r="R32" s="82">
        <f t="shared" si="3"/>
        <v>8.0000000016298145E-3</v>
      </c>
      <c r="S32" s="82">
        <f t="shared" si="4"/>
        <v>3.9999999143183236E-6</v>
      </c>
      <c r="T32" s="82">
        <f t="shared" si="5"/>
        <v>6.4000000026077038E-5</v>
      </c>
      <c r="U32" s="83">
        <f t="shared" si="6"/>
        <v>6.7999999940395362E-5</v>
      </c>
      <c r="V32" s="84">
        <f t="shared" si="7"/>
        <v>8.2462112476212584E-3</v>
      </c>
      <c r="W32" s="81">
        <f t="shared" si="8"/>
        <v>-3.0000000260770321E-3</v>
      </c>
      <c r="X32" s="81">
        <f t="shared" si="8"/>
        <v>8.0000000016298145E-3</v>
      </c>
      <c r="Y32" s="82">
        <f t="shared" si="9"/>
        <v>9.0000001564621932E-6</v>
      </c>
      <c r="Z32" s="82">
        <f t="shared" si="10"/>
        <v>6.4000000026077038E-5</v>
      </c>
      <c r="AA32" s="83">
        <f t="shared" si="11"/>
        <v>7.3000000182539231E-5</v>
      </c>
      <c r="AB32" s="84">
        <f t="shared" si="0"/>
        <v>8.5440037559998318E-3</v>
      </c>
      <c r="AC32" s="81">
        <f t="shared" si="12"/>
        <v>-5.0000000046566129E-3</v>
      </c>
      <c r="AD32" s="81">
        <f t="shared" si="13"/>
        <v>6.9999999977881089E-3</v>
      </c>
      <c r="AE32" s="82">
        <f t="shared" si="14"/>
        <v>2.5000000046566129E-5</v>
      </c>
      <c r="AF32" s="82">
        <f t="shared" si="15"/>
        <v>4.8999999969033524E-5</v>
      </c>
      <c r="AG32" s="83">
        <f t="shared" si="16"/>
        <v>7.4000000015599646E-5</v>
      </c>
      <c r="AH32" s="84">
        <f t="shared" si="1"/>
        <v>8.6023252679493373E-3</v>
      </c>
      <c r="AI32" s="81">
        <f t="shared" si="17"/>
        <v>-3.0000000260770321E-3</v>
      </c>
      <c r="AJ32" s="81">
        <f t="shared" si="18"/>
        <v>1.0999999998603016E-2</v>
      </c>
      <c r="AK32" s="82">
        <f t="shared" si="19"/>
        <v>9.0000001564621932E-6</v>
      </c>
      <c r="AL32" s="82">
        <f t="shared" si="20"/>
        <v>1.2099999996926635E-4</v>
      </c>
      <c r="AM32" s="83">
        <f t="shared" si="21"/>
        <v>1.3000000012572854E-4</v>
      </c>
      <c r="AN32" s="84">
        <f t="shared" si="2"/>
        <v>1.1401754256504941E-2</v>
      </c>
    </row>
    <row r="33" spans="1:40" x14ac:dyDescent="0.3">
      <c r="A33" s="8">
        <v>23</v>
      </c>
      <c r="B33" s="9">
        <v>973772.875</v>
      </c>
      <c r="C33" s="10">
        <v>123180.851</v>
      </c>
      <c r="D33" s="11">
        <v>219.31800000000001</v>
      </c>
      <c r="E33" s="9">
        <v>973772.87</v>
      </c>
      <c r="F33" s="10">
        <v>123180.861</v>
      </c>
      <c r="G33" s="11">
        <v>219.32599999999999</v>
      </c>
      <c r="H33" s="9">
        <v>973772.86899999995</v>
      </c>
      <c r="I33" s="10">
        <v>123180.864</v>
      </c>
      <c r="J33" s="11">
        <v>219.32499999999999</v>
      </c>
      <c r="K33" s="10">
        <v>973772.87199999997</v>
      </c>
      <c r="L33" s="10">
        <v>123180.864</v>
      </c>
      <c r="M33" s="10">
        <v>219.339</v>
      </c>
      <c r="N33" s="9">
        <v>973772.87</v>
      </c>
      <c r="O33" s="10">
        <v>123180.875</v>
      </c>
      <c r="P33" s="515">
        <v>219.34299999999999</v>
      </c>
      <c r="Q33" s="81">
        <f t="shared" si="3"/>
        <v>-5.0000000046566129E-3</v>
      </c>
      <c r="R33" s="82">
        <f t="shared" si="3"/>
        <v>1.0000000009313226E-2</v>
      </c>
      <c r="S33" s="82">
        <f t="shared" si="4"/>
        <v>2.5000000046566129E-5</v>
      </c>
      <c r="T33" s="82">
        <f t="shared" si="5"/>
        <v>1.0000000018626452E-4</v>
      </c>
      <c r="U33" s="83">
        <f t="shared" si="6"/>
        <v>1.2500000023283063E-4</v>
      </c>
      <c r="V33" s="84">
        <f t="shared" si="7"/>
        <v>1.1180339897911451E-2</v>
      </c>
      <c r="W33" s="81">
        <f t="shared" si="8"/>
        <v>-6.0000000521540642E-3</v>
      </c>
      <c r="X33" s="81">
        <f t="shared" si="8"/>
        <v>1.3000000006286427E-2</v>
      </c>
      <c r="Y33" s="82">
        <f t="shared" si="9"/>
        <v>3.6000000625848773E-5</v>
      </c>
      <c r="Z33" s="82">
        <f t="shared" si="10"/>
        <v>1.6900000016344712E-4</v>
      </c>
      <c r="AA33" s="83">
        <f t="shared" si="11"/>
        <v>2.050000007892959E-4</v>
      </c>
      <c r="AB33" s="84">
        <f t="shared" si="0"/>
        <v>1.4317821090839761E-2</v>
      </c>
      <c r="AC33" s="81">
        <f t="shared" si="12"/>
        <v>-3.0000000260770321E-3</v>
      </c>
      <c r="AD33" s="81">
        <f t="shared" si="13"/>
        <v>1.3000000006286427E-2</v>
      </c>
      <c r="AE33" s="82">
        <f t="shared" si="14"/>
        <v>9.0000001564621932E-6</v>
      </c>
      <c r="AF33" s="82">
        <f t="shared" si="15"/>
        <v>1.6900000016344712E-4</v>
      </c>
      <c r="AG33" s="83">
        <f t="shared" si="16"/>
        <v>1.7800000031990932E-4</v>
      </c>
      <c r="AH33" s="84">
        <f t="shared" si="1"/>
        <v>1.3341664076115442E-2</v>
      </c>
      <c r="AI33" s="81">
        <f t="shared" si="17"/>
        <v>-5.0000000046566129E-3</v>
      </c>
      <c r="AJ33" s="81">
        <f t="shared" si="18"/>
        <v>2.4000000004889444E-2</v>
      </c>
      <c r="AK33" s="82">
        <f t="shared" si="19"/>
        <v>2.5000000046566129E-5</v>
      </c>
      <c r="AL33" s="82">
        <f t="shared" si="20"/>
        <v>5.7600000023469325E-4</v>
      </c>
      <c r="AM33" s="83">
        <f t="shared" si="21"/>
        <v>6.0100000028125936E-4</v>
      </c>
      <c r="AN33" s="84">
        <f t="shared" si="2"/>
        <v>2.4515301349998929E-2</v>
      </c>
    </row>
    <row r="34" spans="1:40" x14ac:dyDescent="0.3">
      <c r="A34" s="8">
        <v>24</v>
      </c>
      <c r="B34" s="9">
        <v>973808.97600000002</v>
      </c>
      <c r="C34" s="10">
        <v>123178.899</v>
      </c>
      <c r="D34" s="11">
        <v>224.77099999999999</v>
      </c>
      <c r="E34" s="9">
        <v>973808.97499999998</v>
      </c>
      <c r="F34" s="10">
        <v>123178.914</v>
      </c>
      <c r="G34" s="11">
        <v>224.78299999999999</v>
      </c>
      <c r="H34" s="9">
        <v>973808.97699999996</v>
      </c>
      <c r="I34" s="10">
        <v>123178.91</v>
      </c>
      <c r="J34" s="11">
        <v>224.774</v>
      </c>
      <c r="K34" s="10">
        <v>973808.98300000001</v>
      </c>
      <c r="L34" s="10">
        <v>123178.91</v>
      </c>
      <c r="M34" s="10">
        <v>224.78899999999999</v>
      </c>
      <c r="N34" s="9">
        <v>973808.98300000001</v>
      </c>
      <c r="O34" s="10">
        <v>123178.91899999999</v>
      </c>
      <c r="P34" s="515">
        <v>224.792</v>
      </c>
      <c r="Q34" s="81">
        <f t="shared" si="3"/>
        <v>-1.0000000474974513E-3</v>
      </c>
      <c r="R34" s="82">
        <f t="shared" si="3"/>
        <v>1.4999999999417923E-2</v>
      </c>
      <c r="S34" s="82">
        <f t="shared" si="4"/>
        <v>1.0000000949949049E-6</v>
      </c>
      <c r="T34" s="82">
        <f t="shared" si="5"/>
        <v>2.249999999825377E-4</v>
      </c>
      <c r="U34" s="83">
        <f t="shared" si="6"/>
        <v>2.2600000007753262E-4</v>
      </c>
      <c r="V34" s="84">
        <f t="shared" si="7"/>
        <v>1.5033296380951605E-2</v>
      </c>
      <c r="W34" s="81">
        <f t="shared" si="8"/>
        <v>9.9999993108212948E-4</v>
      </c>
      <c r="X34" s="81">
        <f t="shared" si="8"/>
        <v>1.0999999998603016E-2</v>
      </c>
      <c r="Y34" s="82">
        <f t="shared" si="9"/>
        <v>9.9999986216426371E-7</v>
      </c>
      <c r="Z34" s="82">
        <f t="shared" si="10"/>
        <v>1.2099999996926635E-4</v>
      </c>
      <c r="AA34" s="83">
        <f t="shared" si="11"/>
        <v>1.2199999983143062E-4</v>
      </c>
      <c r="AB34" s="84">
        <f t="shared" si="0"/>
        <v>1.1045361009556482E-2</v>
      </c>
      <c r="AC34" s="81">
        <f t="shared" si="12"/>
        <v>6.9999999832361937E-3</v>
      </c>
      <c r="AD34" s="81">
        <f t="shared" si="13"/>
        <v>1.0999999998603016E-2</v>
      </c>
      <c r="AE34" s="82">
        <f t="shared" si="14"/>
        <v>4.8999999765306711E-5</v>
      </c>
      <c r="AF34" s="82">
        <f t="shared" si="15"/>
        <v>1.2099999996926635E-4</v>
      </c>
      <c r="AG34" s="83">
        <f t="shared" si="16"/>
        <v>1.6999999973457306E-4</v>
      </c>
      <c r="AH34" s="84">
        <f t="shared" si="1"/>
        <v>1.3038404800226638E-2</v>
      </c>
      <c r="AI34" s="81">
        <f t="shared" si="17"/>
        <v>6.9999999832361937E-3</v>
      </c>
      <c r="AJ34" s="81">
        <f t="shared" si="18"/>
        <v>1.9999999989522621E-2</v>
      </c>
      <c r="AK34" s="82">
        <f t="shared" si="19"/>
        <v>4.8999999765306711E-5</v>
      </c>
      <c r="AL34" s="82">
        <f t="shared" si="20"/>
        <v>3.9999999958090487E-4</v>
      </c>
      <c r="AM34" s="83">
        <f t="shared" si="21"/>
        <v>4.4899999934621158E-4</v>
      </c>
      <c r="AN34" s="84">
        <f t="shared" si="2"/>
        <v>2.118962008499E-2</v>
      </c>
    </row>
    <row r="35" spans="1:40" x14ac:dyDescent="0.3">
      <c r="A35" s="8">
        <v>25</v>
      </c>
      <c r="B35" s="9">
        <v>973764.29399999999</v>
      </c>
      <c r="C35" s="10">
        <v>123149.814</v>
      </c>
      <c r="D35" s="11">
        <v>220.45599999999999</v>
      </c>
      <c r="E35" s="9">
        <v>973764.28599999996</v>
      </c>
      <c r="F35" s="10">
        <v>123149.83</v>
      </c>
      <c r="G35" s="11">
        <v>220.465</v>
      </c>
      <c r="H35" s="9">
        <v>973764.26800000004</v>
      </c>
      <c r="I35" s="10">
        <v>123149.83500000001</v>
      </c>
      <c r="J35" s="11">
        <v>220.46799999999999</v>
      </c>
      <c r="K35" s="10">
        <v>973764.24800000002</v>
      </c>
      <c r="L35" s="10">
        <v>123149.84</v>
      </c>
      <c r="M35" s="10">
        <v>220.48400000000001</v>
      </c>
      <c r="N35" s="9">
        <v>973764.24100000004</v>
      </c>
      <c r="O35" s="10">
        <v>123149.849</v>
      </c>
      <c r="P35" s="515">
        <v>220.49100000000001</v>
      </c>
      <c r="Q35" s="81">
        <f t="shared" si="3"/>
        <v>-8.000000030733645E-3</v>
      </c>
      <c r="R35" s="82">
        <f t="shared" si="3"/>
        <v>1.6000000003259629E-2</v>
      </c>
      <c r="S35" s="82">
        <f t="shared" si="4"/>
        <v>6.400000049173832E-5</v>
      </c>
      <c r="T35" s="82">
        <f t="shared" si="5"/>
        <v>2.5600000010430815E-4</v>
      </c>
      <c r="U35" s="83">
        <f t="shared" si="6"/>
        <v>3.2000000059604646E-4</v>
      </c>
      <c r="V35" s="84">
        <f t="shared" si="7"/>
        <v>1.7888543836658322E-2</v>
      </c>
      <c r="W35" s="81">
        <f t="shared" si="8"/>
        <v>-2.5999999954365194E-2</v>
      </c>
      <c r="X35" s="81">
        <f t="shared" si="8"/>
        <v>2.1000000007916242E-2</v>
      </c>
      <c r="Y35" s="82">
        <f t="shared" si="9"/>
        <v>6.7599999762699007E-4</v>
      </c>
      <c r="Z35" s="82">
        <f t="shared" si="10"/>
        <v>4.4100000033248218E-4</v>
      </c>
      <c r="AA35" s="83">
        <f t="shared" si="11"/>
        <v>1.1169999979594723E-3</v>
      </c>
      <c r="AB35" s="84">
        <f t="shared" si="0"/>
        <v>3.3421549903609682E-2</v>
      </c>
      <c r="AC35" s="81">
        <f t="shared" si="12"/>
        <v>-4.5999999972991645E-2</v>
      </c>
      <c r="AD35" s="81">
        <f t="shared" si="13"/>
        <v>2.599999999802094E-2</v>
      </c>
      <c r="AE35" s="82">
        <f t="shared" si="14"/>
        <v>2.1159999975152314E-3</v>
      </c>
      <c r="AF35" s="82">
        <f t="shared" si="15"/>
        <v>6.7599999989708889E-4</v>
      </c>
      <c r="AG35" s="83">
        <f t="shared" si="16"/>
        <v>2.7919999974123201E-3</v>
      </c>
      <c r="AH35" s="84">
        <f t="shared" si="1"/>
        <v>5.2839379230005347E-2</v>
      </c>
      <c r="AI35" s="81">
        <f t="shared" si="17"/>
        <v>-5.2999999956227839E-2</v>
      </c>
      <c r="AJ35" s="81">
        <f t="shared" si="18"/>
        <v>3.500000000349246E-2</v>
      </c>
      <c r="AK35" s="82">
        <f t="shared" si="19"/>
        <v>2.808999995360151E-3</v>
      </c>
      <c r="AL35" s="82">
        <f t="shared" si="20"/>
        <v>1.2250000002444722E-3</v>
      </c>
      <c r="AM35" s="83">
        <f t="shared" si="21"/>
        <v>4.033999995604623E-3</v>
      </c>
      <c r="AN35" s="84">
        <f t="shared" si="2"/>
        <v>6.3513777998199905E-2</v>
      </c>
    </row>
    <row r="36" spans="1:40" x14ac:dyDescent="0.3">
      <c r="A36" s="8">
        <v>26</v>
      </c>
      <c r="B36" s="9">
        <v>973789.18</v>
      </c>
      <c r="C36" s="10">
        <v>123113.038</v>
      </c>
      <c r="D36" s="11">
        <v>225.60599999999999</v>
      </c>
      <c r="E36" s="9">
        <v>973789.152</v>
      </c>
      <c r="F36" s="10">
        <v>123113.058</v>
      </c>
      <c r="G36" s="11">
        <v>225.65100000000001</v>
      </c>
      <c r="H36" s="9">
        <v>973789.12699999998</v>
      </c>
      <c r="I36" s="10">
        <v>123113.069</v>
      </c>
      <c r="J36" s="11">
        <v>225.68899999999999</v>
      </c>
      <c r="K36" s="10">
        <v>973789.09299999999</v>
      </c>
      <c r="L36" s="10">
        <v>123113.076</v>
      </c>
      <c r="M36" s="10">
        <v>225.74700000000001</v>
      </c>
      <c r="N36" s="9">
        <v>973789.07499999995</v>
      </c>
      <c r="O36" s="10">
        <v>123113.091</v>
      </c>
      <c r="P36" s="515">
        <v>225.791</v>
      </c>
      <c r="Q36" s="81">
        <f t="shared" si="3"/>
        <v>-2.8000000049360096E-2</v>
      </c>
      <c r="R36" s="82">
        <f t="shared" si="3"/>
        <v>2.0000000004074536E-2</v>
      </c>
      <c r="S36" s="82">
        <f t="shared" si="4"/>
        <v>7.8400000276416539E-4</v>
      </c>
      <c r="T36" s="82">
        <f t="shared" si="5"/>
        <v>4.0000000016298146E-4</v>
      </c>
      <c r="U36" s="83">
        <f t="shared" si="6"/>
        <v>1.184000002927147E-3</v>
      </c>
      <c r="V36" s="84">
        <f t="shared" si="7"/>
        <v>3.4409301110704747E-2</v>
      </c>
      <c r="W36" s="81">
        <f t="shared" si="8"/>
        <v>-5.3000000072643161E-2</v>
      </c>
      <c r="X36" s="81">
        <f t="shared" si="8"/>
        <v>3.1000000002677552E-2</v>
      </c>
      <c r="Y36" s="82">
        <f t="shared" si="9"/>
        <v>2.809000007700175E-3</v>
      </c>
      <c r="Z36" s="82">
        <f t="shared" si="10"/>
        <v>9.6100000016600821E-4</v>
      </c>
      <c r="AA36" s="83">
        <f t="shared" si="11"/>
        <v>3.7700000078661833E-3</v>
      </c>
      <c r="AB36" s="84">
        <f t="shared" si="0"/>
        <v>6.1400325796091532E-2</v>
      </c>
      <c r="AC36" s="81">
        <f t="shared" si="12"/>
        <v>-8.7000000057742E-2</v>
      </c>
      <c r="AD36" s="81">
        <f t="shared" si="13"/>
        <v>3.8000000000465661E-2</v>
      </c>
      <c r="AE36" s="82">
        <f t="shared" si="14"/>
        <v>7.5690000100471083E-3</v>
      </c>
      <c r="AF36" s="82">
        <f t="shared" si="15"/>
        <v>1.4440000000353903E-3</v>
      </c>
      <c r="AG36" s="83">
        <f t="shared" si="16"/>
        <v>9.0130000100824992E-3</v>
      </c>
      <c r="AH36" s="84">
        <f t="shared" si="1"/>
        <v>9.4936821150081174E-2</v>
      </c>
      <c r="AI36" s="81">
        <f t="shared" si="17"/>
        <v>-0.10500000009778887</v>
      </c>
      <c r="AJ36" s="81">
        <f t="shared" si="18"/>
        <v>5.2999999999883585E-2</v>
      </c>
      <c r="AK36" s="82">
        <f t="shared" si="19"/>
        <v>1.1025000020535664E-2</v>
      </c>
      <c r="AL36" s="82">
        <f t="shared" si="20"/>
        <v>2.8089999999876599E-3</v>
      </c>
      <c r="AM36" s="83">
        <f t="shared" si="21"/>
        <v>1.3834000020523323E-2</v>
      </c>
      <c r="AN36" s="84">
        <f t="shared" si="2"/>
        <v>0.11761802591662268</v>
      </c>
    </row>
    <row r="37" spans="1:40" x14ac:dyDescent="0.3">
      <c r="A37" s="8">
        <v>27</v>
      </c>
      <c r="B37" s="9">
        <v>973788.63600000006</v>
      </c>
      <c r="C37" s="10">
        <v>123105.34299999999</v>
      </c>
      <c r="D37" s="11">
        <v>225.59299999999999</v>
      </c>
      <c r="E37" s="9">
        <v>973788.60900000005</v>
      </c>
      <c r="F37" s="10">
        <v>123105.363</v>
      </c>
      <c r="G37" s="11">
        <v>225.64099999999999</v>
      </c>
      <c r="H37" s="9">
        <v>973788.58200000005</v>
      </c>
      <c r="I37" s="10">
        <v>123105.372</v>
      </c>
      <c r="J37" s="11">
        <v>225.68199999999999</v>
      </c>
      <c r="K37" s="10">
        <v>973788.54799999995</v>
      </c>
      <c r="L37" s="10">
        <v>123105.38</v>
      </c>
      <c r="M37" s="10">
        <v>225.744</v>
      </c>
      <c r="N37" s="9">
        <v>973788.53</v>
      </c>
      <c r="O37" s="10">
        <v>123105.39599999999</v>
      </c>
      <c r="P37" s="515">
        <v>225.791</v>
      </c>
      <c r="Q37" s="81">
        <f t="shared" si="3"/>
        <v>-2.7000000001862645E-2</v>
      </c>
      <c r="R37" s="82">
        <f t="shared" si="3"/>
        <v>2.0000000004074536E-2</v>
      </c>
      <c r="S37" s="82">
        <f t="shared" si="4"/>
        <v>7.2900000010058278E-4</v>
      </c>
      <c r="T37" s="82">
        <f t="shared" si="5"/>
        <v>4.0000000016298146E-4</v>
      </c>
      <c r="U37" s="83">
        <f t="shared" si="6"/>
        <v>1.1290000002635641E-3</v>
      </c>
      <c r="V37" s="84">
        <f t="shared" si="7"/>
        <v>3.3600595236744898E-2</v>
      </c>
      <c r="W37" s="81">
        <f t="shared" si="8"/>
        <v>-5.400000000372529E-2</v>
      </c>
      <c r="X37" s="81">
        <f t="shared" si="8"/>
        <v>2.9000000009546056E-2</v>
      </c>
      <c r="Y37" s="82">
        <f t="shared" si="9"/>
        <v>2.9160000004023311E-3</v>
      </c>
      <c r="Z37" s="82">
        <f t="shared" si="10"/>
        <v>8.4100000055367132E-4</v>
      </c>
      <c r="AA37" s="83">
        <f t="shared" si="11"/>
        <v>3.7570000009560026E-3</v>
      </c>
      <c r="AB37" s="84">
        <f t="shared" si="0"/>
        <v>6.1294371690686272E-2</v>
      </c>
      <c r="AC37" s="81">
        <f t="shared" si="12"/>
        <v>-8.8000000105239451E-2</v>
      </c>
      <c r="AD37" s="81">
        <f t="shared" si="13"/>
        <v>3.7000000011175871E-2</v>
      </c>
      <c r="AE37" s="82">
        <f t="shared" si="14"/>
        <v>7.744000018522143E-3</v>
      </c>
      <c r="AF37" s="82">
        <f t="shared" si="15"/>
        <v>1.3690000008270144E-3</v>
      </c>
      <c r="AG37" s="83">
        <f t="shared" si="16"/>
        <v>9.1130000193491573E-3</v>
      </c>
      <c r="AH37" s="84">
        <f t="shared" si="1"/>
        <v>9.5462034439609322E-2</v>
      </c>
      <c r="AI37" s="81">
        <f t="shared" si="17"/>
        <v>-0.106000000028871</v>
      </c>
      <c r="AJ37" s="81">
        <f t="shared" si="18"/>
        <v>5.2999999999883585E-2</v>
      </c>
      <c r="AK37" s="82">
        <f t="shared" si="19"/>
        <v>1.1236000006120652E-2</v>
      </c>
      <c r="AL37" s="82">
        <f t="shared" si="20"/>
        <v>2.8089999999876599E-3</v>
      </c>
      <c r="AM37" s="83">
        <f t="shared" si="21"/>
        <v>1.4045000006108312E-2</v>
      </c>
      <c r="AN37" s="84">
        <f t="shared" si="2"/>
        <v>0.1185116028332598</v>
      </c>
    </row>
    <row r="38" spans="1:40" x14ac:dyDescent="0.3">
      <c r="A38" s="8">
        <v>28</v>
      </c>
      <c r="B38" s="9">
        <v>973798.23800000001</v>
      </c>
      <c r="C38" s="10">
        <v>123104.53200000001</v>
      </c>
      <c r="D38" s="11">
        <v>229.14400000000001</v>
      </c>
      <c r="E38" s="9">
        <v>973798.20499999996</v>
      </c>
      <c r="F38" s="10">
        <v>123104.553</v>
      </c>
      <c r="G38" s="11">
        <v>229.20500000000001</v>
      </c>
      <c r="H38" s="9">
        <v>973798.17700000003</v>
      </c>
      <c r="I38" s="10">
        <v>123104.565</v>
      </c>
      <c r="J38" s="11">
        <v>229.255</v>
      </c>
      <c r="K38" s="10">
        <v>973798.13699999999</v>
      </c>
      <c r="L38" s="10">
        <v>123104.572</v>
      </c>
      <c r="M38" s="10">
        <v>229.33099999999999</v>
      </c>
      <c r="N38" s="9">
        <v>973798.11499999999</v>
      </c>
      <c r="O38" s="10">
        <v>123104.58900000001</v>
      </c>
      <c r="P38" s="515">
        <v>229.387</v>
      </c>
      <c r="Q38" s="81">
        <f t="shared" si="3"/>
        <v>-3.3000000054016709E-2</v>
      </c>
      <c r="R38" s="82">
        <f t="shared" si="3"/>
        <v>2.0999999993364327E-2</v>
      </c>
      <c r="S38" s="82">
        <f t="shared" si="4"/>
        <v>1.0890000035651028E-3</v>
      </c>
      <c r="T38" s="82">
        <f t="shared" si="5"/>
        <v>4.409999997213017E-4</v>
      </c>
      <c r="U38" s="83">
        <f t="shared" si="6"/>
        <v>1.5300000032864045E-3</v>
      </c>
      <c r="V38" s="84">
        <f t="shared" si="7"/>
        <v>3.9115214473225177E-2</v>
      </c>
      <c r="W38" s="81">
        <f t="shared" si="8"/>
        <v>-6.0999999986961484E-2</v>
      </c>
      <c r="X38" s="81">
        <f t="shared" si="8"/>
        <v>3.2999999995809048E-2</v>
      </c>
      <c r="Y38" s="82">
        <f t="shared" si="9"/>
        <v>3.720999998409301E-3</v>
      </c>
      <c r="Z38" s="82">
        <f t="shared" si="10"/>
        <v>1.0889999997233972E-3</v>
      </c>
      <c r="AA38" s="83">
        <f t="shared" si="11"/>
        <v>4.8099999981326986E-3</v>
      </c>
      <c r="AB38" s="84">
        <f t="shared" si="0"/>
        <v>6.935416352413673E-2</v>
      </c>
      <c r="AC38" s="81">
        <f t="shared" si="12"/>
        <v>-0.10100000002421439</v>
      </c>
      <c r="AD38" s="81">
        <f t="shared" si="13"/>
        <v>3.9999999993597157E-2</v>
      </c>
      <c r="AE38" s="82">
        <f t="shared" si="14"/>
        <v>1.0201000004891306E-2</v>
      </c>
      <c r="AF38" s="82">
        <f t="shared" si="15"/>
        <v>1.5999999994877727E-3</v>
      </c>
      <c r="AG38" s="83">
        <f t="shared" si="16"/>
        <v>1.1801000004379079E-2</v>
      </c>
      <c r="AH38" s="84">
        <f t="shared" si="1"/>
        <v>0.10863240770773278</v>
      </c>
      <c r="AI38" s="81">
        <f t="shared" si="17"/>
        <v>-0.12300000002142042</v>
      </c>
      <c r="AJ38" s="81">
        <f t="shared" si="18"/>
        <v>5.7000000000698492E-2</v>
      </c>
      <c r="AK38" s="82">
        <f t="shared" si="19"/>
        <v>1.5129000005269424E-2</v>
      </c>
      <c r="AL38" s="82">
        <f t="shared" si="20"/>
        <v>3.2490000000796283E-3</v>
      </c>
      <c r="AM38" s="83">
        <f t="shared" si="21"/>
        <v>1.8378000005349053E-2</v>
      </c>
      <c r="AN38" s="84">
        <f t="shared" si="2"/>
        <v>0.13556548235206872</v>
      </c>
    </row>
    <row r="39" spans="1:40" x14ac:dyDescent="0.3">
      <c r="A39" s="8">
        <v>29</v>
      </c>
      <c r="B39" s="9">
        <v>973798.772</v>
      </c>
      <c r="C39" s="10">
        <v>123112.52099999999</v>
      </c>
      <c r="D39" s="11">
        <v>229.09200000000001</v>
      </c>
      <c r="E39" s="9">
        <v>973798.74100000004</v>
      </c>
      <c r="F39" s="10">
        <v>123112.542</v>
      </c>
      <c r="G39" s="11">
        <v>229.148</v>
      </c>
      <c r="H39" s="9">
        <v>973798.71299999999</v>
      </c>
      <c r="I39" s="10">
        <v>123112.554</v>
      </c>
      <c r="J39" s="11">
        <v>229.196</v>
      </c>
      <c r="K39" s="10">
        <v>973798.67299999995</v>
      </c>
      <c r="L39" s="10">
        <v>123112.56</v>
      </c>
      <c r="M39" s="10">
        <v>229.268</v>
      </c>
      <c r="N39" s="9">
        <v>973798.652</v>
      </c>
      <c r="O39" s="10">
        <v>123112.57799999999</v>
      </c>
      <c r="P39" s="515">
        <v>229.321</v>
      </c>
      <c r="Q39" s="81">
        <f t="shared" si="3"/>
        <v>-3.0999999959021807E-2</v>
      </c>
      <c r="R39" s="82">
        <f t="shared" si="3"/>
        <v>2.1000000007916242E-2</v>
      </c>
      <c r="S39" s="82">
        <f t="shared" si="4"/>
        <v>9.6099999745935202E-4</v>
      </c>
      <c r="T39" s="82">
        <f t="shared" si="5"/>
        <v>4.4100000033248218E-4</v>
      </c>
      <c r="U39" s="83">
        <f t="shared" si="6"/>
        <v>1.4019999977918341E-3</v>
      </c>
      <c r="V39" s="84">
        <f t="shared" si="7"/>
        <v>3.7443290424211309E-2</v>
      </c>
      <c r="W39" s="81">
        <f t="shared" si="8"/>
        <v>-5.9000000008381903E-2</v>
      </c>
      <c r="X39" s="81">
        <f t="shared" si="8"/>
        <v>3.3000000010360964E-2</v>
      </c>
      <c r="Y39" s="82">
        <f t="shared" si="9"/>
        <v>3.4810000009890645E-3</v>
      </c>
      <c r="Z39" s="82">
        <f t="shared" si="10"/>
        <v>1.0890000006838236E-3</v>
      </c>
      <c r="AA39" s="83">
        <f t="shared" si="11"/>
        <v>4.5700000016728878E-3</v>
      </c>
      <c r="AB39" s="84">
        <f t="shared" si="0"/>
        <v>6.760177513699539E-2</v>
      </c>
      <c r="AC39" s="81">
        <f t="shared" si="12"/>
        <v>-9.9000000045634806E-2</v>
      </c>
      <c r="AD39" s="81">
        <f t="shared" si="13"/>
        <v>3.9000000004307367E-2</v>
      </c>
      <c r="AE39" s="82">
        <f t="shared" si="14"/>
        <v>9.8010000090356913E-3</v>
      </c>
      <c r="AF39" s="82">
        <f t="shared" si="15"/>
        <v>1.5210000003359745E-3</v>
      </c>
      <c r="AG39" s="83">
        <f t="shared" si="16"/>
        <v>1.1322000009371665E-2</v>
      </c>
      <c r="AH39" s="84">
        <f t="shared" si="1"/>
        <v>0.10640488714984696</v>
      </c>
      <c r="AI39" s="81">
        <f t="shared" si="17"/>
        <v>-0.11999999999534339</v>
      </c>
      <c r="AJ39" s="81">
        <f t="shared" si="18"/>
        <v>5.7000000000698492E-2</v>
      </c>
      <c r="AK39" s="82">
        <f t="shared" si="19"/>
        <v>1.4399999998882413E-2</v>
      </c>
      <c r="AL39" s="82">
        <f t="shared" si="20"/>
        <v>3.2490000000796283E-3</v>
      </c>
      <c r="AM39" s="83">
        <f t="shared" si="21"/>
        <v>1.764899999896204E-2</v>
      </c>
      <c r="AN39" s="84">
        <f t="shared" si="2"/>
        <v>0.13284953894900065</v>
      </c>
    </row>
    <row r="40" spans="1:40" x14ac:dyDescent="0.3">
      <c r="A40" s="8">
        <v>31</v>
      </c>
      <c r="B40" s="9">
        <v>973816.82499999995</v>
      </c>
      <c r="C40" s="10">
        <v>123067.348</v>
      </c>
      <c r="D40" s="11">
        <v>234.8</v>
      </c>
      <c r="E40" s="9">
        <v>973816.81700000004</v>
      </c>
      <c r="F40" s="10">
        <v>123067.348</v>
      </c>
      <c r="G40" s="11">
        <v>234.84100000000001</v>
      </c>
      <c r="H40" s="9">
        <v>973816.799</v>
      </c>
      <c r="I40" s="10">
        <v>123067.334</v>
      </c>
      <c r="J40" s="11">
        <v>234.86199999999999</v>
      </c>
      <c r="K40" s="10">
        <v>973816.76800000004</v>
      </c>
      <c r="L40" s="10">
        <v>123067.308</v>
      </c>
      <c r="M40" s="10">
        <v>234.91499999999999</v>
      </c>
      <c r="N40" s="9">
        <v>973816.76100000006</v>
      </c>
      <c r="O40" s="10">
        <v>123067.302</v>
      </c>
      <c r="P40" s="515">
        <v>234.95599999999999</v>
      </c>
      <c r="Q40" s="81">
        <f t="shared" si="3"/>
        <v>-7.9999999143183231E-3</v>
      </c>
      <c r="R40" s="82">
        <f t="shared" si="3"/>
        <v>0</v>
      </c>
      <c r="S40" s="82">
        <f t="shared" si="4"/>
        <v>6.3999998629093178E-5</v>
      </c>
      <c r="T40" s="82">
        <f t="shared" si="5"/>
        <v>0</v>
      </c>
      <c r="U40" s="83">
        <f t="shared" si="6"/>
        <v>6.3999998629093178E-5</v>
      </c>
      <c r="V40" s="84">
        <f t="shared" si="7"/>
        <v>7.9999999143183231E-3</v>
      </c>
      <c r="W40" s="81">
        <f t="shared" si="8"/>
        <v>-2.5999999954365194E-2</v>
      </c>
      <c r="X40" s="81">
        <f t="shared" si="8"/>
        <v>-1.3999999995576218E-2</v>
      </c>
      <c r="Y40" s="82">
        <f t="shared" si="9"/>
        <v>6.7599999762699007E-4</v>
      </c>
      <c r="Z40" s="82">
        <f t="shared" si="10"/>
        <v>1.959999998761341E-4</v>
      </c>
      <c r="AA40" s="83">
        <f t="shared" si="11"/>
        <v>8.7199999750312419E-4</v>
      </c>
      <c r="AB40" s="84">
        <f t="shared" si="0"/>
        <v>2.9529646078189357E-2</v>
      </c>
      <c r="AC40" s="81">
        <f t="shared" si="12"/>
        <v>-5.6999999913387001E-2</v>
      </c>
      <c r="AD40" s="81">
        <f t="shared" si="13"/>
        <v>-3.9999999993597157E-2</v>
      </c>
      <c r="AE40" s="82">
        <f t="shared" si="14"/>
        <v>3.2489999901261181E-3</v>
      </c>
      <c r="AF40" s="82">
        <f t="shared" si="15"/>
        <v>1.5999999994877727E-3</v>
      </c>
      <c r="AG40" s="83">
        <f t="shared" si="16"/>
        <v>4.8489999896138905E-3</v>
      </c>
      <c r="AH40" s="84">
        <f t="shared" si="1"/>
        <v>6.9634761359639127E-2</v>
      </c>
      <c r="AI40" s="81">
        <f t="shared" si="17"/>
        <v>-6.3999999896623194E-2</v>
      </c>
      <c r="AJ40" s="81">
        <f t="shared" si="18"/>
        <v>-4.6000000002095476E-2</v>
      </c>
      <c r="AK40" s="82">
        <f t="shared" si="19"/>
        <v>4.0959999867677685E-3</v>
      </c>
      <c r="AL40" s="82">
        <f t="shared" si="20"/>
        <v>2.116000000192784E-3</v>
      </c>
      <c r="AM40" s="83">
        <f t="shared" si="21"/>
        <v>6.2119999869605525E-3</v>
      </c>
      <c r="AN40" s="84">
        <f t="shared" si="2"/>
        <v>7.8816241898231568E-2</v>
      </c>
    </row>
    <row r="41" spans="1:40" x14ac:dyDescent="0.3">
      <c r="A41" s="8">
        <v>32</v>
      </c>
      <c r="B41" s="9">
        <v>973806.63800000004</v>
      </c>
      <c r="C41" s="10">
        <v>123067.738</v>
      </c>
      <c r="D41" s="11">
        <v>234.62</v>
      </c>
      <c r="E41" s="9">
        <v>973806.62699999998</v>
      </c>
      <c r="F41" s="10">
        <v>123067.732</v>
      </c>
      <c r="G41" s="11">
        <v>234.65899999999999</v>
      </c>
      <c r="H41" s="9">
        <v>973806.60900000005</v>
      </c>
      <c r="I41" s="10">
        <v>123067.71400000001</v>
      </c>
      <c r="J41" s="11">
        <v>234.678</v>
      </c>
      <c r="K41" s="10">
        <v>973806.58299999998</v>
      </c>
      <c r="L41" s="10">
        <v>123067.68399999999</v>
      </c>
      <c r="M41" s="10">
        <v>234.72800000000001</v>
      </c>
      <c r="N41" s="9">
        <v>973806.571</v>
      </c>
      <c r="O41" s="10">
        <v>123067.67200000001</v>
      </c>
      <c r="P41" s="515">
        <v>234.76599999999999</v>
      </c>
      <c r="Q41" s="81">
        <f t="shared" si="3"/>
        <v>-1.1000000056810677E-2</v>
      </c>
      <c r="R41" s="82">
        <f t="shared" si="3"/>
        <v>-5.9999999939464033E-3</v>
      </c>
      <c r="S41" s="82">
        <f t="shared" si="4"/>
        <v>1.210000012498349E-4</v>
      </c>
      <c r="T41" s="82">
        <f t="shared" si="5"/>
        <v>3.5999999927356836E-5</v>
      </c>
      <c r="U41" s="83">
        <f t="shared" si="6"/>
        <v>1.5700000117719172E-4</v>
      </c>
      <c r="V41" s="84">
        <f t="shared" si="7"/>
        <v>1.2529964133116731E-2</v>
      </c>
      <c r="W41" s="81">
        <f t="shared" si="8"/>
        <v>-2.8999999980442226E-2</v>
      </c>
      <c r="X41" s="81">
        <f t="shared" si="8"/>
        <v>-2.3999999990337528E-2</v>
      </c>
      <c r="Y41" s="82">
        <f t="shared" si="9"/>
        <v>8.4099999886564909E-4</v>
      </c>
      <c r="Z41" s="82">
        <f t="shared" si="10"/>
        <v>5.7599999953620131E-4</v>
      </c>
      <c r="AA41" s="83">
        <f t="shared" si="11"/>
        <v>1.4169999984018503E-3</v>
      </c>
      <c r="AB41" s="84">
        <f t="shared" si="0"/>
        <v>3.7643060428209744E-2</v>
      </c>
      <c r="AC41" s="81">
        <f t="shared" si="12"/>
        <v>-5.5000000051222742E-2</v>
      </c>
      <c r="AD41" s="81">
        <f t="shared" si="13"/>
        <v>-5.400000000372529E-2</v>
      </c>
      <c r="AE41" s="82">
        <f t="shared" si="14"/>
        <v>3.0250000056345015E-3</v>
      </c>
      <c r="AF41" s="82">
        <f t="shared" si="15"/>
        <v>2.9160000004023311E-3</v>
      </c>
      <c r="AG41" s="83">
        <f t="shared" si="16"/>
        <v>5.9410000060368326E-3</v>
      </c>
      <c r="AH41" s="84">
        <f t="shared" si="1"/>
        <v>7.707788272933315E-2</v>
      </c>
      <c r="AI41" s="81">
        <f t="shared" si="17"/>
        <v>-6.7000000039115548E-2</v>
      </c>
      <c r="AJ41" s="81">
        <f t="shared" si="18"/>
        <v>-6.5999999991618097E-2</v>
      </c>
      <c r="AK41" s="82">
        <f t="shared" si="19"/>
        <v>4.4890000052414834E-3</v>
      </c>
      <c r="AL41" s="82">
        <f t="shared" si="20"/>
        <v>4.3559999988935887E-3</v>
      </c>
      <c r="AM41" s="83">
        <f t="shared" si="21"/>
        <v>8.8450000041350729E-3</v>
      </c>
      <c r="AN41" s="84">
        <f t="shared" si="2"/>
        <v>9.4047860178395726E-2</v>
      </c>
    </row>
    <row r="42" spans="1:40" x14ac:dyDescent="0.3">
      <c r="A42" s="8">
        <v>34</v>
      </c>
      <c r="B42" s="9">
        <v>973805.12</v>
      </c>
      <c r="C42" s="10">
        <v>123058.47199999999</v>
      </c>
      <c r="D42" s="11">
        <v>234.203</v>
      </c>
      <c r="E42" s="9">
        <v>973805.12100000004</v>
      </c>
      <c r="F42" s="10">
        <v>123058.465</v>
      </c>
      <c r="G42" s="11">
        <v>234.23599999999999</v>
      </c>
      <c r="H42" s="9">
        <v>973805.103</v>
      </c>
      <c r="I42" s="10">
        <v>123058.446</v>
      </c>
      <c r="J42" s="11">
        <v>234.25</v>
      </c>
      <c r="K42" s="10">
        <v>973805.07700000005</v>
      </c>
      <c r="L42" s="10">
        <v>123058.413</v>
      </c>
      <c r="M42" s="10">
        <v>234.29499999999999</v>
      </c>
      <c r="N42" s="9">
        <v>973805.07200000004</v>
      </c>
      <c r="O42" s="10">
        <v>123058.40700000001</v>
      </c>
      <c r="P42" s="515">
        <v>234.328</v>
      </c>
      <c r="Q42" s="81">
        <f t="shared" si="3"/>
        <v>1.0000000474974513E-3</v>
      </c>
      <c r="R42" s="82">
        <f t="shared" si="3"/>
        <v>-6.9999999977881089E-3</v>
      </c>
      <c r="S42" s="82">
        <f t="shared" si="4"/>
        <v>1.0000000949949049E-6</v>
      </c>
      <c r="T42" s="82">
        <f t="shared" si="5"/>
        <v>4.8999999969033524E-5</v>
      </c>
      <c r="U42" s="83">
        <f t="shared" si="6"/>
        <v>5.0000000064028429E-5</v>
      </c>
      <c r="V42" s="84">
        <f t="shared" si="7"/>
        <v>7.0710678163929692E-3</v>
      </c>
      <c r="W42" s="81">
        <f t="shared" si="8"/>
        <v>-1.6999999992549419E-2</v>
      </c>
      <c r="X42" s="81">
        <f t="shared" si="8"/>
        <v>-2.599999999802094E-2</v>
      </c>
      <c r="Y42" s="82">
        <f t="shared" si="9"/>
        <v>2.8899999974668026E-4</v>
      </c>
      <c r="Z42" s="82">
        <f t="shared" si="10"/>
        <v>6.7599999989708889E-4</v>
      </c>
      <c r="AA42" s="83">
        <f t="shared" si="11"/>
        <v>9.6499999964376915E-4</v>
      </c>
      <c r="AB42" s="84">
        <f t="shared" si="0"/>
        <v>3.1064449128284394E-2</v>
      </c>
      <c r="AC42" s="81">
        <f t="shared" si="12"/>
        <v>-4.2999999946914613E-2</v>
      </c>
      <c r="AD42" s="81">
        <f t="shared" si="13"/>
        <v>-5.8999999993829988E-2</v>
      </c>
      <c r="AE42" s="82">
        <f t="shared" si="14"/>
        <v>1.8489999954346568E-3</v>
      </c>
      <c r="AF42" s="82">
        <f t="shared" si="15"/>
        <v>3.4809999992719384E-3</v>
      </c>
      <c r="AG42" s="83">
        <f t="shared" si="16"/>
        <v>5.3299999947065951E-3</v>
      </c>
      <c r="AH42" s="84">
        <f t="shared" si="1"/>
        <v>7.3006848957523129E-2</v>
      </c>
      <c r="AI42" s="81">
        <f t="shared" si="17"/>
        <v>-4.7999999951571226E-2</v>
      </c>
      <c r="AJ42" s="81">
        <f t="shared" si="18"/>
        <v>-6.4999999987776391E-2</v>
      </c>
      <c r="AK42" s="82">
        <f t="shared" si="19"/>
        <v>2.3039999953508375E-3</v>
      </c>
      <c r="AL42" s="82">
        <f t="shared" si="20"/>
        <v>4.2249999984109304E-3</v>
      </c>
      <c r="AM42" s="83">
        <f t="shared" si="21"/>
        <v>6.5289999937617679E-3</v>
      </c>
      <c r="AN42" s="84">
        <f t="shared" si="2"/>
        <v>8.0802227653461192E-2</v>
      </c>
    </row>
    <row r="43" spans="1:40" x14ac:dyDescent="0.3">
      <c r="A43" s="8">
        <v>36</v>
      </c>
      <c r="B43" s="9">
        <v>973815.67099999997</v>
      </c>
      <c r="C43" s="10">
        <v>123057.613</v>
      </c>
      <c r="D43" s="11">
        <v>234.86600000000001</v>
      </c>
      <c r="E43" s="9">
        <v>973815.674</v>
      </c>
      <c r="F43" s="10">
        <v>123057.614</v>
      </c>
      <c r="G43" s="11">
        <v>234.90100000000001</v>
      </c>
      <c r="H43" s="9">
        <v>973815.65700000001</v>
      </c>
      <c r="I43" s="10">
        <v>123057.59699999999</v>
      </c>
      <c r="J43" s="11">
        <v>234.91499999999999</v>
      </c>
      <c r="K43" s="10">
        <v>973815.62800000003</v>
      </c>
      <c r="L43" s="10">
        <v>123057.569</v>
      </c>
      <c r="M43" s="10">
        <v>234.96199999999999</v>
      </c>
      <c r="N43" s="9">
        <v>973815.625</v>
      </c>
      <c r="O43" s="10">
        <v>123057.564</v>
      </c>
      <c r="P43" s="515">
        <v>234.99799999999999</v>
      </c>
      <c r="Q43" s="81">
        <f t="shared" si="3"/>
        <v>3.0000000260770321E-3</v>
      </c>
      <c r="R43" s="82">
        <f t="shared" si="3"/>
        <v>1.0000000038417056E-3</v>
      </c>
      <c r="S43" s="82">
        <f t="shared" si="4"/>
        <v>9.0000001564621932E-6</v>
      </c>
      <c r="T43" s="82">
        <f t="shared" si="5"/>
        <v>1.0000000076834113E-6</v>
      </c>
      <c r="U43" s="83">
        <f t="shared" si="6"/>
        <v>1.0000000164145604E-5</v>
      </c>
      <c r="V43" s="84">
        <f t="shared" si="7"/>
        <v>3.1622776861220782E-3</v>
      </c>
      <c r="W43" s="81">
        <f t="shared" si="8"/>
        <v>-1.3999999966472387E-2</v>
      </c>
      <c r="X43" s="81">
        <f t="shared" si="8"/>
        <v>-1.6000000003259629E-2</v>
      </c>
      <c r="Y43" s="82">
        <f t="shared" si="9"/>
        <v>1.9599999906122685E-4</v>
      </c>
      <c r="Z43" s="82">
        <f t="shared" si="10"/>
        <v>2.5600000010430815E-4</v>
      </c>
      <c r="AA43" s="83">
        <f t="shared" si="11"/>
        <v>4.51999999165535E-4</v>
      </c>
      <c r="AB43" s="84">
        <f t="shared" si="0"/>
        <v>2.1260291605844334E-2</v>
      </c>
      <c r="AC43" s="81">
        <f t="shared" si="12"/>
        <v>-4.2999999946914613E-2</v>
      </c>
      <c r="AD43" s="81">
        <f t="shared" si="13"/>
        <v>-4.3999999994412065E-2</v>
      </c>
      <c r="AE43" s="82">
        <f t="shared" si="14"/>
        <v>1.8489999954346568E-3</v>
      </c>
      <c r="AF43" s="82">
        <f t="shared" si="15"/>
        <v>1.9359999995082616E-3</v>
      </c>
      <c r="AG43" s="83">
        <f t="shared" si="16"/>
        <v>3.7849999949429187E-3</v>
      </c>
      <c r="AH43" s="84">
        <f t="shared" si="1"/>
        <v>6.1522353619988555E-2</v>
      </c>
      <c r="AI43" s="81">
        <f t="shared" si="17"/>
        <v>-4.5999999972991645E-2</v>
      </c>
      <c r="AJ43" s="81">
        <f t="shared" si="18"/>
        <v>-4.8999999999068677E-2</v>
      </c>
      <c r="AK43" s="82">
        <f t="shared" si="19"/>
        <v>2.1159999975152314E-3</v>
      </c>
      <c r="AL43" s="82">
        <f t="shared" si="20"/>
        <v>2.4009999999087305E-3</v>
      </c>
      <c r="AM43" s="83">
        <f t="shared" si="21"/>
        <v>4.5169999974239618E-3</v>
      </c>
      <c r="AN43" s="84">
        <f t="shared" si="2"/>
        <v>6.7208630379021722E-2</v>
      </c>
    </row>
    <row r="44" spans="1:40" x14ac:dyDescent="0.3">
      <c r="A44" s="8">
        <v>37</v>
      </c>
      <c r="B44" s="9">
        <v>973817.32200000004</v>
      </c>
      <c r="C44" s="10">
        <v>123050.253</v>
      </c>
      <c r="D44" s="11">
        <v>234.214</v>
      </c>
      <c r="E44" s="9">
        <v>973817.32499999995</v>
      </c>
      <c r="F44" s="10">
        <v>123050.25</v>
      </c>
      <c r="G44" s="11">
        <v>234.23400000000001</v>
      </c>
      <c r="H44" s="9">
        <v>973817.30900000001</v>
      </c>
      <c r="I44" s="10">
        <v>123050.23299999999</v>
      </c>
      <c r="J44" s="11">
        <v>234.23</v>
      </c>
      <c r="K44" s="10">
        <v>973817.28300000005</v>
      </c>
      <c r="L44" s="10">
        <v>123050.20299999999</v>
      </c>
      <c r="M44" s="10">
        <v>234.256</v>
      </c>
      <c r="N44" s="9">
        <v>973817.28099999996</v>
      </c>
      <c r="O44" s="10">
        <v>123050.197</v>
      </c>
      <c r="P44" s="515">
        <v>234.285</v>
      </c>
      <c r="Q44" s="81">
        <f t="shared" si="3"/>
        <v>2.9999999096617103E-3</v>
      </c>
      <c r="R44" s="82">
        <f t="shared" si="3"/>
        <v>-2.9999999969732016E-3</v>
      </c>
      <c r="S44" s="82">
        <f t="shared" si="4"/>
        <v>8.9999994579702697E-6</v>
      </c>
      <c r="T44" s="82">
        <f t="shared" si="5"/>
        <v>8.999999981839209E-6</v>
      </c>
      <c r="U44" s="83">
        <f t="shared" si="6"/>
        <v>1.7999999439809479E-5</v>
      </c>
      <c r="V44" s="84">
        <f t="shared" si="7"/>
        <v>4.2426406211001988E-3</v>
      </c>
      <c r="W44" s="81">
        <f t="shared" si="8"/>
        <v>-1.3000000035390258E-2</v>
      </c>
      <c r="X44" s="81">
        <f t="shared" si="8"/>
        <v>-2.0000000004074536E-2</v>
      </c>
      <c r="Y44" s="82">
        <f t="shared" si="9"/>
        <v>1.690000009201467E-4</v>
      </c>
      <c r="Z44" s="82">
        <f t="shared" si="10"/>
        <v>4.0000000016298146E-4</v>
      </c>
      <c r="AA44" s="83">
        <f t="shared" si="11"/>
        <v>5.6900000108312822E-4</v>
      </c>
      <c r="AB44" s="84">
        <f t="shared" si="0"/>
        <v>2.3853720906456675E-2</v>
      </c>
      <c r="AC44" s="81">
        <f t="shared" si="12"/>
        <v>-3.8999999989755452E-2</v>
      </c>
      <c r="AD44" s="81">
        <f t="shared" si="13"/>
        <v>-5.0000000002910383E-2</v>
      </c>
      <c r="AE44" s="82">
        <f t="shared" si="14"/>
        <v>1.5209999992009252E-3</v>
      </c>
      <c r="AF44" s="82">
        <f t="shared" si="15"/>
        <v>2.5000000002910385E-3</v>
      </c>
      <c r="AG44" s="83">
        <f t="shared" si="16"/>
        <v>4.0209999994919639E-3</v>
      </c>
      <c r="AH44" s="84">
        <f t="shared" si="1"/>
        <v>6.3411355445944881E-2</v>
      </c>
      <c r="AI44" s="81">
        <f t="shared" si="17"/>
        <v>-4.1000000084750354E-2</v>
      </c>
      <c r="AJ44" s="81">
        <f t="shared" si="18"/>
        <v>-5.5999999996856786E-2</v>
      </c>
      <c r="AK44" s="82">
        <f t="shared" si="19"/>
        <v>1.681000006949529E-3</v>
      </c>
      <c r="AL44" s="82">
        <f t="shared" si="20"/>
        <v>3.1359999996479599E-3</v>
      </c>
      <c r="AM44" s="83">
        <f t="shared" si="21"/>
        <v>4.8170000065974891E-3</v>
      </c>
      <c r="AN44" s="84">
        <f t="shared" si="2"/>
        <v>6.9404610845371709E-2</v>
      </c>
    </row>
    <row r="45" spans="1:40" x14ac:dyDescent="0.3">
      <c r="A45" s="8">
        <v>38</v>
      </c>
      <c r="B45" s="9">
        <v>973867.90800000005</v>
      </c>
      <c r="C45" s="10">
        <v>123069.363</v>
      </c>
      <c r="D45" s="11">
        <v>242.869</v>
      </c>
      <c r="E45" s="9">
        <v>973867.91500000004</v>
      </c>
      <c r="F45" s="10">
        <v>123069.386</v>
      </c>
      <c r="G45" s="11">
        <v>242.87700000000001</v>
      </c>
      <c r="H45" s="9">
        <v>973867.91500000004</v>
      </c>
      <c r="I45" s="10">
        <v>123069.387</v>
      </c>
      <c r="J45" s="11">
        <v>242.86199999999999</v>
      </c>
      <c r="K45" s="10">
        <v>973867.91500000004</v>
      </c>
      <c r="L45" s="10">
        <v>123069.36500000001</v>
      </c>
      <c r="M45" s="10">
        <v>242.87</v>
      </c>
      <c r="N45" s="9">
        <v>973867.92700000003</v>
      </c>
      <c r="O45" s="10">
        <v>123069.382</v>
      </c>
      <c r="P45" s="515">
        <v>242.88499999999999</v>
      </c>
      <c r="Q45" s="81">
        <f t="shared" si="3"/>
        <v>6.9999999832361937E-3</v>
      </c>
      <c r="R45" s="82">
        <f t="shared" si="3"/>
        <v>2.3000000001047738E-2</v>
      </c>
      <c r="S45" s="82">
        <f t="shared" si="4"/>
        <v>4.8999999765306711E-5</v>
      </c>
      <c r="T45" s="82">
        <f t="shared" si="5"/>
        <v>5.29000000048196E-4</v>
      </c>
      <c r="U45" s="83">
        <f t="shared" si="6"/>
        <v>5.7799999981350265E-4</v>
      </c>
      <c r="V45" s="84">
        <f t="shared" si="7"/>
        <v>2.4041630556463984E-2</v>
      </c>
      <c r="W45" s="81">
        <f t="shared" si="8"/>
        <v>6.9999999832361937E-3</v>
      </c>
      <c r="X45" s="81">
        <f t="shared" si="8"/>
        <v>2.4000000004889444E-2</v>
      </c>
      <c r="Y45" s="82">
        <f t="shared" si="9"/>
        <v>4.8999999765306711E-5</v>
      </c>
      <c r="Z45" s="82">
        <f t="shared" si="10"/>
        <v>5.7600000023469325E-4</v>
      </c>
      <c r="AA45" s="83">
        <f t="shared" si="11"/>
        <v>6.249999999999999E-4</v>
      </c>
      <c r="AB45" s="84">
        <f t="shared" si="0"/>
        <v>2.4999999999999998E-2</v>
      </c>
      <c r="AC45" s="81">
        <f t="shared" si="12"/>
        <v>6.9999999832361937E-3</v>
      </c>
      <c r="AD45" s="81">
        <f t="shared" si="13"/>
        <v>2.0000000076834112E-3</v>
      </c>
      <c r="AE45" s="82">
        <f t="shared" si="14"/>
        <v>4.8999999765306711E-5</v>
      </c>
      <c r="AF45" s="82">
        <f t="shared" si="15"/>
        <v>4.000000030733645E-6</v>
      </c>
      <c r="AG45" s="83">
        <f t="shared" si="16"/>
        <v>5.2999999796040356E-5</v>
      </c>
      <c r="AH45" s="84">
        <f t="shared" si="1"/>
        <v>7.2801098752725123E-3</v>
      </c>
      <c r="AI45" s="81">
        <f t="shared" si="17"/>
        <v>1.8999999971129E-2</v>
      </c>
      <c r="AJ45" s="81">
        <f t="shared" si="18"/>
        <v>1.9000000000232831E-2</v>
      </c>
      <c r="AK45" s="82">
        <f t="shared" si="19"/>
        <v>3.6099999890290199E-4</v>
      </c>
      <c r="AL45" s="82">
        <f t="shared" si="20"/>
        <v>3.6100000000884757E-4</v>
      </c>
      <c r="AM45" s="83">
        <f t="shared" si="21"/>
        <v>7.2199999891174962E-4</v>
      </c>
      <c r="AN45" s="84">
        <f t="shared" si="2"/>
        <v>2.6870057664838562E-2</v>
      </c>
    </row>
    <row r="46" spans="1:40" x14ac:dyDescent="0.3">
      <c r="A46" s="8">
        <v>39</v>
      </c>
      <c r="B46" s="9">
        <v>973833.22</v>
      </c>
      <c r="C46" s="10">
        <v>123087.079</v>
      </c>
      <c r="D46" s="11">
        <v>235.64400000000001</v>
      </c>
      <c r="E46" s="9">
        <v>973833.23199999996</v>
      </c>
      <c r="F46" s="10">
        <v>123087.09600000001</v>
      </c>
      <c r="G46" s="11">
        <v>235.678</v>
      </c>
      <c r="H46" s="9">
        <v>973833.23300000001</v>
      </c>
      <c r="I46" s="10">
        <v>123087.095</v>
      </c>
      <c r="J46" s="11">
        <v>235.691</v>
      </c>
      <c r="K46" s="10">
        <v>973833.23400000005</v>
      </c>
      <c r="L46" s="10">
        <v>123087.08500000001</v>
      </c>
      <c r="M46" s="10">
        <v>235.73500000000001</v>
      </c>
      <c r="N46" s="9">
        <v>973833.24399999995</v>
      </c>
      <c r="O46" s="10">
        <v>123087.098</v>
      </c>
      <c r="P46" s="515">
        <v>235.77099999999999</v>
      </c>
      <c r="Q46" s="81">
        <f t="shared" si="3"/>
        <v>1.1999999987892807E-2</v>
      </c>
      <c r="R46" s="82">
        <f t="shared" si="3"/>
        <v>1.7000000007101335E-2</v>
      </c>
      <c r="S46" s="82">
        <f t="shared" si="4"/>
        <v>1.4399999970942734E-4</v>
      </c>
      <c r="T46" s="82">
        <f t="shared" si="5"/>
        <v>2.890000002414454E-4</v>
      </c>
      <c r="U46" s="83">
        <f t="shared" si="6"/>
        <v>4.3299999995087275E-4</v>
      </c>
      <c r="V46" s="84">
        <f t="shared" si="7"/>
        <v>2.0808652045504358E-2</v>
      </c>
      <c r="W46" s="81">
        <f t="shared" si="8"/>
        <v>1.3000000035390258E-2</v>
      </c>
      <c r="X46" s="81">
        <f t="shared" si="8"/>
        <v>1.6000000003259629E-2</v>
      </c>
      <c r="Y46" s="82">
        <f t="shared" si="9"/>
        <v>1.690000009201467E-4</v>
      </c>
      <c r="Z46" s="82">
        <f t="shared" si="10"/>
        <v>2.5600000010430815E-4</v>
      </c>
      <c r="AA46" s="83">
        <f t="shared" si="11"/>
        <v>4.2500000102445486E-4</v>
      </c>
      <c r="AB46" s="84">
        <f t="shared" si="0"/>
        <v>2.0615528152934982E-2</v>
      </c>
      <c r="AC46" s="81">
        <f t="shared" si="12"/>
        <v>1.4000000082887709E-2</v>
      </c>
      <c r="AD46" s="81">
        <f t="shared" si="13"/>
        <v>6.0000000084983185E-3</v>
      </c>
      <c r="AE46" s="82">
        <f t="shared" si="14"/>
        <v>1.9600000232085585E-4</v>
      </c>
      <c r="AF46" s="82">
        <f t="shared" si="15"/>
        <v>3.600000010197982E-5</v>
      </c>
      <c r="AG46" s="83">
        <f t="shared" si="16"/>
        <v>2.3200000242283567E-4</v>
      </c>
      <c r="AH46" s="84">
        <f t="shared" si="1"/>
        <v>1.5231546291261293E-2</v>
      </c>
      <c r="AI46" s="81">
        <f t="shared" si="17"/>
        <v>2.3999999975785613E-2</v>
      </c>
      <c r="AJ46" s="81">
        <f t="shared" si="18"/>
        <v>1.9000000000232831E-2</v>
      </c>
      <c r="AK46" s="82">
        <f t="shared" si="19"/>
        <v>5.7599999883770937E-4</v>
      </c>
      <c r="AL46" s="82">
        <f t="shared" si="20"/>
        <v>3.6100000000884757E-4</v>
      </c>
      <c r="AM46" s="83">
        <f t="shared" si="21"/>
        <v>9.3699999884655689E-4</v>
      </c>
      <c r="AN46" s="84">
        <f t="shared" si="2"/>
        <v>3.0610455711187264E-2</v>
      </c>
    </row>
    <row r="47" spans="1:40" x14ac:dyDescent="0.3">
      <c r="A47" s="8">
        <v>40</v>
      </c>
      <c r="B47" s="9">
        <v>973885.81099999999</v>
      </c>
      <c r="C47" s="10">
        <v>123144.258</v>
      </c>
      <c r="D47" s="11">
        <v>238.24199999999999</v>
      </c>
      <c r="E47" s="9">
        <v>973885.80900000001</v>
      </c>
      <c r="F47" s="10">
        <v>123144.289</v>
      </c>
      <c r="G47" s="11">
        <v>238.25</v>
      </c>
      <c r="H47" s="9">
        <v>973885.81</v>
      </c>
      <c r="I47" s="10">
        <v>123144.277</v>
      </c>
      <c r="J47" s="11">
        <v>238.23599999999999</v>
      </c>
      <c r="K47" s="10">
        <v>973885.81599999999</v>
      </c>
      <c r="L47" s="10">
        <v>123144.25900000001</v>
      </c>
      <c r="M47" s="10">
        <v>238.251</v>
      </c>
      <c r="N47" s="9">
        <v>973885.81400000001</v>
      </c>
      <c r="O47" s="10">
        <v>123144.27800000001</v>
      </c>
      <c r="P47" s="515">
        <v>238.255</v>
      </c>
      <c r="Q47" s="81">
        <f t="shared" si="3"/>
        <v>-1.9999999785795808E-3</v>
      </c>
      <c r="R47" s="82">
        <f t="shared" si="3"/>
        <v>3.1000000002677552E-2</v>
      </c>
      <c r="S47" s="82">
        <f t="shared" si="4"/>
        <v>3.9999999143183236E-6</v>
      </c>
      <c r="T47" s="82">
        <f t="shared" si="5"/>
        <v>9.6100000016600821E-4</v>
      </c>
      <c r="U47" s="83">
        <f t="shared" si="6"/>
        <v>9.6500000008032652E-4</v>
      </c>
      <c r="V47" s="84">
        <f t="shared" si="7"/>
        <v>3.1064449135311034E-2</v>
      </c>
      <c r="W47" s="81">
        <f t="shared" si="8"/>
        <v>-9.9999993108212948E-4</v>
      </c>
      <c r="X47" s="81">
        <f t="shared" si="8"/>
        <v>1.9000000000232831E-2</v>
      </c>
      <c r="Y47" s="82">
        <f t="shared" si="9"/>
        <v>9.9999986216426371E-7</v>
      </c>
      <c r="Z47" s="82">
        <f t="shared" si="10"/>
        <v>3.6100000000884757E-4</v>
      </c>
      <c r="AA47" s="83">
        <f t="shared" si="11"/>
        <v>3.6199999987101183E-4</v>
      </c>
      <c r="AB47" s="84">
        <f t="shared" si="0"/>
        <v>1.9026297587050715E-2</v>
      </c>
      <c r="AC47" s="81">
        <f t="shared" si="12"/>
        <v>5.0000000046566129E-3</v>
      </c>
      <c r="AD47" s="81">
        <f t="shared" si="13"/>
        <v>1.0000000038417056E-3</v>
      </c>
      <c r="AE47" s="82">
        <f t="shared" si="14"/>
        <v>2.5000000046566129E-5</v>
      </c>
      <c r="AF47" s="82">
        <f t="shared" si="15"/>
        <v>1.0000000076834113E-6</v>
      </c>
      <c r="AG47" s="83">
        <f t="shared" si="16"/>
        <v>2.6000000054249541E-5</v>
      </c>
      <c r="AH47" s="84">
        <f t="shared" si="1"/>
        <v>5.0990195189123903E-3</v>
      </c>
      <c r="AI47" s="81">
        <f t="shared" si="17"/>
        <v>3.0000000260770321E-3</v>
      </c>
      <c r="AJ47" s="81">
        <f t="shared" si="18"/>
        <v>2.0000000004074536E-2</v>
      </c>
      <c r="AK47" s="82">
        <f t="shared" si="19"/>
        <v>9.0000001564621932E-6</v>
      </c>
      <c r="AL47" s="82">
        <f t="shared" si="20"/>
        <v>4.0000000016298146E-4</v>
      </c>
      <c r="AM47" s="83">
        <f t="shared" si="21"/>
        <v>4.0900000031944366E-4</v>
      </c>
      <c r="AN47" s="84">
        <f t="shared" si="2"/>
        <v>2.022374842405442E-2</v>
      </c>
    </row>
    <row r="48" spans="1:40" x14ac:dyDescent="0.3">
      <c r="A48" s="8">
        <v>41</v>
      </c>
      <c r="B48" s="9">
        <v>973889.08400000003</v>
      </c>
      <c r="C48" s="10">
        <v>123137.303</v>
      </c>
      <c r="D48" s="11">
        <v>240.054</v>
      </c>
      <c r="E48" s="9">
        <v>973889.08700000006</v>
      </c>
      <c r="F48" s="10">
        <v>123137.329</v>
      </c>
      <c r="G48" s="11">
        <v>240.06200000000001</v>
      </c>
      <c r="H48" s="9">
        <v>973889.08299999998</v>
      </c>
      <c r="I48" s="10">
        <v>123137.315</v>
      </c>
      <c r="J48" s="11">
        <v>240.04599999999999</v>
      </c>
      <c r="K48" s="10">
        <v>973889.08799999999</v>
      </c>
      <c r="L48" s="10">
        <v>123137.298</v>
      </c>
      <c r="M48" s="10">
        <v>240.06200000000001</v>
      </c>
      <c r="N48" s="9">
        <v>973889.08799999999</v>
      </c>
      <c r="O48" s="10">
        <v>123137.317</v>
      </c>
      <c r="P48" s="515">
        <v>240.066</v>
      </c>
      <c r="Q48" s="81">
        <f t="shared" si="3"/>
        <v>3.0000000260770321E-3</v>
      </c>
      <c r="R48" s="82">
        <f t="shared" si="3"/>
        <v>2.599999999802094E-2</v>
      </c>
      <c r="S48" s="82">
        <f t="shared" si="4"/>
        <v>9.0000001564621932E-6</v>
      </c>
      <c r="T48" s="82">
        <f t="shared" si="5"/>
        <v>6.7599999989708889E-4</v>
      </c>
      <c r="U48" s="83">
        <f t="shared" si="6"/>
        <v>6.8500000005355108E-4</v>
      </c>
      <c r="V48" s="84">
        <f t="shared" si="7"/>
        <v>2.6172504657627844E-2</v>
      </c>
      <c r="W48" s="81">
        <f t="shared" si="8"/>
        <v>-1.0000000474974513E-3</v>
      </c>
      <c r="X48" s="81">
        <f t="shared" si="8"/>
        <v>1.2000000002444722E-2</v>
      </c>
      <c r="Y48" s="82">
        <f t="shared" si="9"/>
        <v>1.0000000949949049E-6</v>
      </c>
      <c r="Z48" s="82">
        <f t="shared" si="10"/>
        <v>1.4400000005867331E-4</v>
      </c>
      <c r="AA48" s="83">
        <f t="shared" si="11"/>
        <v>1.450000001536682E-4</v>
      </c>
      <c r="AB48" s="84">
        <f t="shared" si="0"/>
        <v>1.204159458517302E-2</v>
      </c>
      <c r="AC48" s="81">
        <f t="shared" si="12"/>
        <v>3.9999999571591616E-3</v>
      </c>
      <c r="AD48" s="81">
        <f t="shared" si="13"/>
        <v>-5.0000000046566129E-3</v>
      </c>
      <c r="AE48" s="82">
        <f t="shared" si="14"/>
        <v>1.5999999657273294E-5</v>
      </c>
      <c r="AF48" s="82">
        <f t="shared" si="15"/>
        <v>2.5000000046566129E-5</v>
      </c>
      <c r="AG48" s="83">
        <f t="shared" si="16"/>
        <v>4.0999999703839423E-5</v>
      </c>
      <c r="AH48" s="84">
        <f t="shared" si="1"/>
        <v>6.4031242143065929E-3</v>
      </c>
      <c r="AI48" s="81">
        <f t="shared" si="17"/>
        <v>3.9999999571591616E-3</v>
      </c>
      <c r="AJ48" s="81">
        <f t="shared" si="18"/>
        <v>1.3999999995576218E-2</v>
      </c>
      <c r="AK48" s="82">
        <f t="shared" si="19"/>
        <v>1.5999999657273294E-5</v>
      </c>
      <c r="AL48" s="82">
        <f t="shared" si="20"/>
        <v>1.959999998761341E-4</v>
      </c>
      <c r="AM48" s="83">
        <f t="shared" si="21"/>
        <v>2.1199999953340739E-4</v>
      </c>
      <c r="AN48" s="84">
        <f t="shared" si="2"/>
        <v>1.4560219762538181E-2</v>
      </c>
    </row>
    <row r="49" spans="1:40" x14ac:dyDescent="0.3">
      <c r="A49" s="8">
        <v>42</v>
      </c>
      <c r="B49" s="9">
        <v>973879.29</v>
      </c>
      <c r="C49" s="10">
        <v>123132.04700000001</v>
      </c>
      <c r="D49" s="11">
        <v>240.18799999999999</v>
      </c>
      <c r="E49" s="9">
        <v>973879.29200000002</v>
      </c>
      <c r="F49" s="10">
        <v>123132.073</v>
      </c>
      <c r="G49" s="11">
        <v>240.197</v>
      </c>
      <c r="H49" s="9">
        <v>973879.28899999999</v>
      </c>
      <c r="I49" s="10">
        <v>123132.058</v>
      </c>
      <c r="J49" s="11">
        <v>240.18199999999999</v>
      </c>
      <c r="K49" s="10">
        <v>973879.29200000002</v>
      </c>
      <c r="L49" s="10">
        <v>123132.042</v>
      </c>
      <c r="M49" s="10">
        <v>240.19800000000001</v>
      </c>
      <c r="N49" s="9">
        <v>973879.29500000004</v>
      </c>
      <c r="O49" s="10">
        <v>123132.06</v>
      </c>
      <c r="P49" s="515">
        <v>240.20099999999999</v>
      </c>
      <c r="Q49" s="81">
        <f t="shared" si="3"/>
        <v>1.9999999785795808E-3</v>
      </c>
      <c r="R49" s="82">
        <f t="shared" si="3"/>
        <v>2.599999999802094E-2</v>
      </c>
      <c r="S49" s="82">
        <f t="shared" si="4"/>
        <v>3.9999999143183236E-6</v>
      </c>
      <c r="T49" s="82">
        <f t="shared" si="5"/>
        <v>6.7599999989708889E-4</v>
      </c>
      <c r="U49" s="83">
        <f t="shared" si="6"/>
        <v>6.799999998114072E-4</v>
      </c>
      <c r="V49" s="84">
        <f t="shared" si="7"/>
        <v>2.6076809617194493E-2</v>
      </c>
      <c r="W49" s="81">
        <f t="shared" si="8"/>
        <v>-1.0000000474974513E-3</v>
      </c>
      <c r="X49" s="81">
        <f t="shared" si="8"/>
        <v>1.0999999998603016E-2</v>
      </c>
      <c r="Y49" s="82">
        <f t="shared" si="9"/>
        <v>1.0000000949949049E-6</v>
      </c>
      <c r="Z49" s="82">
        <f t="shared" si="10"/>
        <v>1.2099999996926635E-4</v>
      </c>
      <c r="AA49" s="83">
        <f t="shared" si="11"/>
        <v>1.2200000006426126E-4</v>
      </c>
      <c r="AB49" s="84">
        <f t="shared" si="0"/>
        <v>1.1045361020096232E-2</v>
      </c>
      <c r="AC49" s="81">
        <f t="shared" si="12"/>
        <v>1.9999999785795808E-3</v>
      </c>
      <c r="AD49" s="81">
        <f t="shared" si="13"/>
        <v>-5.0000000046566129E-3</v>
      </c>
      <c r="AE49" s="82">
        <f t="shared" si="14"/>
        <v>3.9999999143183236E-6</v>
      </c>
      <c r="AF49" s="82">
        <f t="shared" si="15"/>
        <v>2.5000000046566129E-5</v>
      </c>
      <c r="AG49" s="83">
        <f t="shared" si="16"/>
        <v>2.8999999960884452E-5</v>
      </c>
      <c r="AH49" s="84">
        <f t="shared" si="1"/>
        <v>5.3851648035027162E-3</v>
      </c>
      <c r="AI49" s="81">
        <f t="shared" si="17"/>
        <v>5.0000000046566129E-3</v>
      </c>
      <c r="AJ49" s="81">
        <f t="shared" si="18"/>
        <v>1.2999999991734512E-2</v>
      </c>
      <c r="AK49" s="82">
        <f t="shared" si="19"/>
        <v>2.5000000046566129E-5</v>
      </c>
      <c r="AL49" s="82">
        <f t="shared" si="20"/>
        <v>1.6899999978509732E-4</v>
      </c>
      <c r="AM49" s="83">
        <f t="shared" si="21"/>
        <v>1.9399999983166346E-4</v>
      </c>
      <c r="AN49" s="84">
        <f t="shared" si="2"/>
        <v>1.3928388271141189E-2</v>
      </c>
    </row>
    <row r="50" spans="1:40" x14ac:dyDescent="0.3">
      <c r="A50" s="8">
        <v>43</v>
      </c>
      <c r="B50" s="9">
        <v>973875.02300000004</v>
      </c>
      <c r="C50" s="10">
        <v>123139.71</v>
      </c>
      <c r="D50" s="11">
        <v>238.042</v>
      </c>
      <c r="E50" s="9">
        <v>973875.022</v>
      </c>
      <c r="F50" s="10">
        <v>123139.738</v>
      </c>
      <c r="G50" s="11">
        <v>238.053</v>
      </c>
      <c r="H50" s="9">
        <v>973875.01899999997</v>
      </c>
      <c r="I50" s="10">
        <v>123139.723</v>
      </c>
      <c r="J50" s="11">
        <v>238.036</v>
      </c>
      <c r="K50" s="10">
        <v>973875.02500000002</v>
      </c>
      <c r="L50" s="10">
        <v>123139.708</v>
      </c>
      <c r="M50" s="10">
        <v>238.05199999999999</v>
      </c>
      <c r="N50" s="9">
        <v>973875.02300000004</v>
      </c>
      <c r="O50" s="10">
        <v>123139.724</v>
      </c>
      <c r="P50" s="515">
        <v>238.05600000000001</v>
      </c>
      <c r="Q50" s="81">
        <f t="shared" si="3"/>
        <v>-1.0000000474974513E-3</v>
      </c>
      <c r="R50" s="82">
        <f t="shared" si="3"/>
        <v>2.7999999991152436E-2</v>
      </c>
      <c r="S50" s="82">
        <f t="shared" si="4"/>
        <v>1.0000000949949049E-6</v>
      </c>
      <c r="T50" s="82">
        <f t="shared" si="5"/>
        <v>7.8399999950453639E-4</v>
      </c>
      <c r="U50" s="83">
        <f t="shared" si="6"/>
        <v>7.8499999959953128E-4</v>
      </c>
      <c r="V50" s="84">
        <f t="shared" si="7"/>
        <v>2.8017851445097129E-2</v>
      </c>
      <c r="W50" s="81">
        <f t="shared" si="8"/>
        <v>-4.0000000735744834E-3</v>
      </c>
      <c r="X50" s="81">
        <f t="shared" si="8"/>
        <v>1.2999999991734512E-2</v>
      </c>
      <c r="Y50" s="82">
        <f t="shared" si="9"/>
        <v>1.6000000588595873E-5</v>
      </c>
      <c r="Z50" s="82">
        <f t="shared" si="10"/>
        <v>1.6899999978509732E-4</v>
      </c>
      <c r="AA50" s="83">
        <f t="shared" si="11"/>
        <v>1.8500000037369321E-4</v>
      </c>
      <c r="AB50" s="84">
        <f t="shared" si="0"/>
        <v>1.3601470522472679E-2</v>
      </c>
      <c r="AC50" s="81">
        <f t="shared" si="12"/>
        <v>1.9999999785795808E-3</v>
      </c>
      <c r="AD50" s="81">
        <f t="shared" si="13"/>
        <v>-2.0000000076834112E-3</v>
      </c>
      <c r="AE50" s="82">
        <f t="shared" si="14"/>
        <v>3.9999999143183236E-6</v>
      </c>
      <c r="AF50" s="82">
        <f t="shared" si="15"/>
        <v>4.000000030733645E-6</v>
      </c>
      <c r="AG50" s="83">
        <f t="shared" si="16"/>
        <v>7.9999999450519678E-6</v>
      </c>
      <c r="AH50" s="84">
        <f t="shared" si="1"/>
        <v>2.8284271150326584E-3</v>
      </c>
      <c r="AI50" s="81">
        <f t="shared" si="17"/>
        <v>0</v>
      </c>
      <c r="AJ50" s="81">
        <f t="shared" si="18"/>
        <v>1.3999999995576218E-2</v>
      </c>
      <c r="AK50" s="82">
        <f t="shared" si="19"/>
        <v>0</v>
      </c>
      <c r="AL50" s="82">
        <f t="shared" si="20"/>
        <v>1.959999998761341E-4</v>
      </c>
      <c r="AM50" s="83">
        <f t="shared" si="21"/>
        <v>1.959999998761341E-4</v>
      </c>
      <c r="AN50" s="84">
        <f t="shared" si="2"/>
        <v>1.3999999995576218E-2</v>
      </c>
    </row>
    <row r="51" spans="1:40" x14ac:dyDescent="0.3">
      <c r="A51" s="8">
        <v>44</v>
      </c>
      <c r="B51" s="9">
        <v>973883.33299999998</v>
      </c>
      <c r="C51" s="10">
        <v>123181.558</v>
      </c>
      <c r="D51" s="11">
        <v>234.48</v>
      </c>
      <c r="E51" s="9">
        <v>973883.32499999995</v>
      </c>
      <c r="F51" s="10">
        <v>123181.58199999999</v>
      </c>
      <c r="G51" s="11">
        <v>234.49</v>
      </c>
      <c r="H51" s="9">
        <v>973883.326</v>
      </c>
      <c r="I51" s="10">
        <v>123181.57</v>
      </c>
      <c r="J51" s="11">
        <v>234.477</v>
      </c>
      <c r="K51" s="10">
        <v>973883.34600000002</v>
      </c>
      <c r="L51" s="10">
        <v>123181.553</v>
      </c>
      <c r="M51" s="10">
        <v>234.48400000000001</v>
      </c>
      <c r="N51" s="9">
        <v>973883.34</v>
      </c>
      <c r="O51" s="10">
        <v>123181.573</v>
      </c>
      <c r="P51" s="515">
        <v>234.49</v>
      </c>
      <c r="Q51" s="81">
        <f t="shared" si="3"/>
        <v>-8.000000030733645E-3</v>
      </c>
      <c r="R51" s="82">
        <f t="shared" si="3"/>
        <v>2.3999999990337528E-2</v>
      </c>
      <c r="S51" s="82">
        <f t="shared" si="4"/>
        <v>6.400000049173832E-5</v>
      </c>
      <c r="T51" s="82">
        <f t="shared" si="5"/>
        <v>5.7599999953620131E-4</v>
      </c>
      <c r="U51" s="83">
        <f t="shared" si="6"/>
        <v>6.4000000002793962E-4</v>
      </c>
      <c r="V51" s="84">
        <f t="shared" si="7"/>
        <v>2.5298221281899239E-2</v>
      </c>
      <c r="W51" s="81">
        <f t="shared" si="8"/>
        <v>-6.9999999832361937E-3</v>
      </c>
      <c r="X51" s="81">
        <f t="shared" si="8"/>
        <v>1.2000000002444722E-2</v>
      </c>
      <c r="Y51" s="82">
        <f t="shared" si="9"/>
        <v>4.8999999765306711E-5</v>
      </c>
      <c r="Z51" s="82">
        <f t="shared" si="10"/>
        <v>1.4400000005867331E-4</v>
      </c>
      <c r="AA51" s="83">
        <f t="shared" si="11"/>
        <v>1.9299999982398002E-4</v>
      </c>
      <c r="AB51" s="84">
        <f t="shared" si="0"/>
        <v>1.3892443983114707E-2</v>
      </c>
      <c r="AC51" s="81">
        <f t="shared" si="12"/>
        <v>1.3000000035390258E-2</v>
      </c>
      <c r="AD51" s="81">
        <f t="shared" si="13"/>
        <v>-5.0000000046566129E-3</v>
      </c>
      <c r="AE51" s="82">
        <f t="shared" si="14"/>
        <v>1.690000009201467E-4</v>
      </c>
      <c r="AF51" s="82">
        <f t="shared" si="15"/>
        <v>2.5000000046566129E-5</v>
      </c>
      <c r="AG51" s="83">
        <f t="shared" si="16"/>
        <v>1.9400000096671282E-4</v>
      </c>
      <c r="AH51" s="84">
        <f t="shared" si="1"/>
        <v>1.3928388311887087E-2</v>
      </c>
      <c r="AI51" s="81">
        <f t="shared" si="17"/>
        <v>6.9999999832361937E-3</v>
      </c>
      <c r="AJ51" s="81">
        <f t="shared" si="18"/>
        <v>1.4999999999417923E-2</v>
      </c>
      <c r="AK51" s="82">
        <f t="shared" si="19"/>
        <v>4.8999999765306711E-5</v>
      </c>
      <c r="AL51" s="82">
        <f t="shared" si="20"/>
        <v>2.249999999825377E-4</v>
      </c>
      <c r="AM51" s="83">
        <f t="shared" si="21"/>
        <v>2.7399999974784444E-4</v>
      </c>
      <c r="AN51" s="84">
        <f t="shared" si="2"/>
        <v>1.655294534963021E-2</v>
      </c>
    </row>
    <row r="52" spans="1:40" x14ac:dyDescent="0.3">
      <c r="A52" s="8">
        <v>45</v>
      </c>
      <c r="B52" s="9">
        <v>973850.88600000006</v>
      </c>
      <c r="C52" s="10">
        <v>123133.87300000001</v>
      </c>
      <c r="D52" s="11">
        <v>235.95599999999999</v>
      </c>
      <c r="E52" s="9">
        <v>973850.88600000006</v>
      </c>
      <c r="F52" s="10">
        <v>123133.893</v>
      </c>
      <c r="G52" s="11">
        <v>235.96899999999999</v>
      </c>
      <c r="H52" s="9">
        <v>973850.88300000003</v>
      </c>
      <c r="I52" s="10">
        <v>123133.882</v>
      </c>
      <c r="J52" s="11">
        <v>235.95699999999999</v>
      </c>
      <c r="K52" s="10">
        <v>973850.88600000006</v>
      </c>
      <c r="L52" s="10">
        <v>123133.87</v>
      </c>
      <c r="M52" s="10">
        <v>235.971</v>
      </c>
      <c r="N52" s="9">
        <v>973850.88800000004</v>
      </c>
      <c r="O52" s="10">
        <v>123133.88499999999</v>
      </c>
      <c r="P52" s="515">
        <v>235.97399999999999</v>
      </c>
      <c r="Q52" s="81">
        <f t="shared" si="3"/>
        <v>0</v>
      </c>
      <c r="R52" s="82">
        <f t="shared" si="3"/>
        <v>1.9999999989522621E-2</v>
      </c>
      <c r="S52" s="82">
        <f t="shared" si="4"/>
        <v>0</v>
      </c>
      <c r="T52" s="82">
        <f t="shared" si="5"/>
        <v>3.9999999958090487E-4</v>
      </c>
      <c r="U52" s="83">
        <f t="shared" si="6"/>
        <v>3.9999999958090487E-4</v>
      </c>
      <c r="V52" s="84">
        <f t="shared" si="7"/>
        <v>1.9999999989522621E-2</v>
      </c>
      <c r="W52" s="81">
        <f t="shared" si="8"/>
        <v>-3.0000000260770321E-3</v>
      </c>
      <c r="X52" s="81">
        <f t="shared" si="8"/>
        <v>8.9999999909196049E-3</v>
      </c>
      <c r="Y52" s="82">
        <f t="shared" si="9"/>
        <v>9.0000001564621932E-6</v>
      </c>
      <c r="Z52" s="82">
        <f t="shared" si="10"/>
        <v>8.0999999836552894E-5</v>
      </c>
      <c r="AA52" s="83">
        <f t="shared" si="11"/>
        <v>8.9999999993015087E-5</v>
      </c>
      <c r="AB52" s="84">
        <f t="shared" si="0"/>
        <v>9.4868329801369999E-3</v>
      </c>
      <c r="AC52" s="81">
        <f t="shared" si="12"/>
        <v>0</v>
      </c>
      <c r="AD52" s="81">
        <f t="shared" si="13"/>
        <v>-3.0000000115251169E-3</v>
      </c>
      <c r="AE52" s="82">
        <f t="shared" si="14"/>
        <v>0</v>
      </c>
      <c r="AF52" s="82">
        <f t="shared" si="15"/>
        <v>9.0000000691507011E-6</v>
      </c>
      <c r="AG52" s="83">
        <f t="shared" si="16"/>
        <v>9.0000000691507011E-6</v>
      </c>
      <c r="AH52" s="84">
        <f t="shared" si="1"/>
        <v>3.0000000115251169E-3</v>
      </c>
      <c r="AI52" s="81">
        <f t="shared" si="17"/>
        <v>1.9999999785795808E-3</v>
      </c>
      <c r="AJ52" s="81">
        <f t="shared" si="18"/>
        <v>1.1999999987892807E-2</v>
      </c>
      <c r="AK52" s="82">
        <f t="shared" si="19"/>
        <v>3.9999999143183236E-6</v>
      </c>
      <c r="AL52" s="82">
        <f t="shared" si="20"/>
        <v>1.4399999970942734E-4</v>
      </c>
      <c r="AM52" s="83">
        <f t="shared" si="21"/>
        <v>1.4799999962374565E-4</v>
      </c>
      <c r="AN52" s="84">
        <f t="shared" si="2"/>
        <v>1.2165525045132481E-2</v>
      </c>
    </row>
    <row r="53" spans="1:40" x14ac:dyDescent="0.3">
      <c r="A53" s="8">
        <v>46</v>
      </c>
      <c r="B53" s="9">
        <v>973814.85499999998</v>
      </c>
      <c r="C53" s="10">
        <v>123147.90700000001</v>
      </c>
      <c r="D53" s="11">
        <v>230.16800000000001</v>
      </c>
      <c r="E53" s="9">
        <v>973814.853</v>
      </c>
      <c r="F53" s="10">
        <v>123147.92600000001</v>
      </c>
      <c r="G53" s="11">
        <v>230.185</v>
      </c>
      <c r="H53" s="9">
        <v>973814.85800000001</v>
      </c>
      <c r="I53" s="10">
        <v>123147.93</v>
      </c>
      <c r="J53" s="11">
        <v>230.18199999999999</v>
      </c>
      <c r="K53" s="10">
        <v>973814.86600000004</v>
      </c>
      <c r="L53" s="10">
        <v>123147.928</v>
      </c>
      <c r="M53" s="10">
        <v>230.191</v>
      </c>
      <c r="N53" s="9">
        <v>973814.86800000002</v>
      </c>
      <c r="O53" s="10">
        <v>123147.947</v>
      </c>
      <c r="P53" s="515">
        <v>230.208</v>
      </c>
      <c r="Q53" s="81">
        <f t="shared" si="3"/>
        <v>-1.9999999785795808E-3</v>
      </c>
      <c r="R53" s="82">
        <f t="shared" si="3"/>
        <v>1.9000000000232831E-2</v>
      </c>
      <c r="S53" s="82">
        <f t="shared" si="4"/>
        <v>3.9999999143183236E-6</v>
      </c>
      <c r="T53" s="82">
        <f t="shared" si="5"/>
        <v>3.6100000000884757E-4</v>
      </c>
      <c r="U53" s="83">
        <f t="shared" si="6"/>
        <v>3.6499999992316588E-4</v>
      </c>
      <c r="V53" s="84">
        <f t="shared" si="7"/>
        <v>1.9104973172531958E-2</v>
      </c>
      <c r="W53" s="81">
        <f t="shared" si="8"/>
        <v>3.0000000260770321E-3</v>
      </c>
      <c r="X53" s="81">
        <f t="shared" si="8"/>
        <v>2.2999999986495823E-2</v>
      </c>
      <c r="Y53" s="82">
        <f t="shared" si="9"/>
        <v>9.0000001564621932E-6</v>
      </c>
      <c r="Z53" s="82">
        <f t="shared" si="10"/>
        <v>5.2899999937880784E-4</v>
      </c>
      <c r="AA53" s="83">
        <f t="shared" si="11"/>
        <v>5.3799999953527003E-4</v>
      </c>
      <c r="AB53" s="84">
        <f t="shared" si="0"/>
        <v>2.3194826999468437E-2</v>
      </c>
      <c r="AC53" s="81">
        <f t="shared" si="12"/>
        <v>1.1000000056810677E-2</v>
      </c>
      <c r="AD53" s="81">
        <f t="shared" si="13"/>
        <v>2.0999999993364327E-2</v>
      </c>
      <c r="AE53" s="82">
        <f t="shared" si="14"/>
        <v>1.210000012498349E-4</v>
      </c>
      <c r="AF53" s="82">
        <f t="shared" si="15"/>
        <v>4.409999997213017E-4</v>
      </c>
      <c r="AG53" s="83">
        <f t="shared" si="16"/>
        <v>5.6200000097113658E-4</v>
      </c>
      <c r="AH53" s="84">
        <f t="shared" si="1"/>
        <v>2.3706539202741857E-2</v>
      </c>
      <c r="AI53" s="81">
        <f t="shared" si="17"/>
        <v>1.3000000035390258E-2</v>
      </c>
      <c r="AJ53" s="81">
        <f t="shared" si="18"/>
        <v>3.9999999993597157E-2</v>
      </c>
      <c r="AK53" s="82">
        <f t="shared" si="19"/>
        <v>1.690000009201467E-4</v>
      </c>
      <c r="AL53" s="82">
        <f t="shared" si="20"/>
        <v>1.5999999994877727E-3</v>
      </c>
      <c r="AM53" s="83">
        <f t="shared" si="21"/>
        <v>1.7690000004079193E-3</v>
      </c>
      <c r="AN53" s="84">
        <f t="shared" si="2"/>
        <v>4.2059481694475494E-2</v>
      </c>
    </row>
    <row r="54" spans="1:40" x14ac:dyDescent="0.3">
      <c r="A54" s="8">
        <v>47</v>
      </c>
      <c r="B54" s="9">
        <v>973829.77</v>
      </c>
      <c r="C54" s="10">
        <v>123167.22199999999</v>
      </c>
      <c r="D54" s="11">
        <v>230.374</v>
      </c>
      <c r="E54" s="9">
        <v>973829.772</v>
      </c>
      <c r="F54" s="10">
        <v>123167.238</v>
      </c>
      <c r="G54" s="11">
        <v>230.38300000000001</v>
      </c>
      <c r="H54" s="9">
        <v>973829.77300000004</v>
      </c>
      <c r="I54" s="10">
        <v>123167.234</v>
      </c>
      <c r="J54" s="11">
        <v>230.37100000000001</v>
      </c>
      <c r="K54" s="10">
        <v>973829.78099999996</v>
      </c>
      <c r="L54" s="10">
        <v>123167.22900000001</v>
      </c>
      <c r="M54" s="10">
        <v>230.38300000000001</v>
      </c>
      <c r="N54" s="9">
        <v>973829.78300000005</v>
      </c>
      <c r="O54" s="10">
        <v>123167.242</v>
      </c>
      <c r="P54" s="515">
        <v>230.39</v>
      </c>
      <c r="Q54" s="81">
        <f t="shared" si="3"/>
        <v>1.9999999785795808E-3</v>
      </c>
      <c r="R54" s="82">
        <f t="shared" si="3"/>
        <v>1.6000000003259629E-2</v>
      </c>
      <c r="S54" s="82">
        <f t="shared" si="4"/>
        <v>3.9999999143183236E-6</v>
      </c>
      <c r="T54" s="82">
        <f t="shared" si="5"/>
        <v>2.5600000010430815E-4</v>
      </c>
      <c r="U54" s="83">
        <f t="shared" si="6"/>
        <v>2.6000000001862646E-4</v>
      </c>
      <c r="V54" s="84">
        <f t="shared" si="7"/>
        <v>1.6124515497174682E-2</v>
      </c>
      <c r="W54" s="81">
        <f t="shared" si="8"/>
        <v>3.0000000260770321E-3</v>
      </c>
      <c r="X54" s="81">
        <f t="shared" si="8"/>
        <v>1.2000000002444722E-2</v>
      </c>
      <c r="Y54" s="82">
        <f t="shared" si="9"/>
        <v>9.0000001564621932E-6</v>
      </c>
      <c r="Z54" s="82">
        <f t="shared" si="10"/>
        <v>1.4400000005867331E-4</v>
      </c>
      <c r="AA54" s="83">
        <f t="shared" si="11"/>
        <v>1.5300000021513551E-4</v>
      </c>
      <c r="AB54" s="84">
        <f t="shared" si="0"/>
        <v>1.236931688554932E-2</v>
      </c>
      <c r="AC54" s="81">
        <f t="shared" si="12"/>
        <v>1.0999999940395355E-2</v>
      </c>
      <c r="AD54" s="81">
        <f t="shared" si="13"/>
        <v>7.0000000123400241E-3</v>
      </c>
      <c r="AE54" s="82">
        <f t="shared" si="14"/>
        <v>1.2099999868869782E-4</v>
      </c>
      <c r="AF54" s="82">
        <f t="shared" si="15"/>
        <v>4.9000000172760337E-5</v>
      </c>
      <c r="AG54" s="83">
        <f t="shared" si="16"/>
        <v>1.6999999886145817E-4</v>
      </c>
      <c r="AH54" s="84">
        <f t="shared" si="1"/>
        <v>1.3038404766744211E-2</v>
      </c>
      <c r="AI54" s="81">
        <f t="shared" si="17"/>
        <v>1.3000000035390258E-2</v>
      </c>
      <c r="AJ54" s="81">
        <f t="shared" si="18"/>
        <v>2.0000000004074536E-2</v>
      </c>
      <c r="AK54" s="82">
        <f t="shared" si="19"/>
        <v>1.690000009201467E-4</v>
      </c>
      <c r="AL54" s="82">
        <f t="shared" si="20"/>
        <v>4.0000000016298146E-4</v>
      </c>
      <c r="AM54" s="83">
        <f t="shared" si="21"/>
        <v>5.6900000108312822E-4</v>
      </c>
      <c r="AN54" s="84">
        <f t="shared" si="2"/>
        <v>2.3853720906456675E-2</v>
      </c>
    </row>
    <row r="55" spans="1:40" x14ac:dyDescent="0.3">
      <c r="A55" s="8">
        <v>48</v>
      </c>
      <c r="B55" s="9">
        <v>973823.58100000001</v>
      </c>
      <c r="C55" s="10">
        <v>123169.164</v>
      </c>
      <c r="D55" s="11">
        <v>229.02699999999999</v>
      </c>
      <c r="E55" s="9">
        <v>973823.58</v>
      </c>
      <c r="F55" s="10">
        <v>123169.181</v>
      </c>
      <c r="G55" s="11">
        <v>229.03700000000001</v>
      </c>
      <c r="H55" s="9">
        <v>973823.58200000005</v>
      </c>
      <c r="I55" s="10">
        <v>123169.179</v>
      </c>
      <c r="J55" s="11">
        <v>229.02699999999999</v>
      </c>
      <c r="K55" s="10">
        <v>973823.59</v>
      </c>
      <c r="L55" s="10">
        <v>123169.173</v>
      </c>
      <c r="M55" s="10">
        <v>229.04</v>
      </c>
      <c r="N55" s="9">
        <v>973823.59100000001</v>
      </c>
      <c r="O55" s="10">
        <v>123169.186</v>
      </c>
      <c r="P55" s="515">
        <v>229.04599999999999</v>
      </c>
      <c r="Q55" s="81">
        <f t="shared" si="3"/>
        <v>-1.0000000474974513E-3</v>
      </c>
      <c r="R55" s="82">
        <f t="shared" si="3"/>
        <v>1.6999999992549419E-2</v>
      </c>
      <c r="S55" s="82">
        <f t="shared" si="4"/>
        <v>1.0000000949949049E-6</v>
      </c>
      <c r="T55" s="82">
        <f t="shared" si="5"/>
        <v>2.8899999974668026E-4</v>
      </c>
      <c r="U55" s="83">
        <f t="shared" si="6"/>
        <v>2.8999999984167515E-4</v>
      </c>
      <c r="V55" s="84">
        <f t="shared" si="7"/>
        <v>1.7029386361277824E-2</v>
      </c>
      <c r="W55" s="81">
        <f t="shared" si="8"/>
        <v>1.0000000474974513E-3</v>
      </c>
      <c r="X55" s="81">
        <f t="shared" si="8"/>
        <v>1.4999999999417923E-2</v>
      </c>
      <c r="Y55" s="82">
        <f t="shared" si="9"/>
        <v>1.0000000949949049E-6</v>
      </c>
      <c r="Z55" s="82">
        <f t="shared" si="10"/>
        <v>2.249999999825377E-4</v>
      </c>
      <c r="AA55" s="83">
        <f t="shared" si="11"/>
        <v>2.2600000007753262E-4</v>
      </c>
      <c r="AB55" s="84">
        <f t="shared" si="0"/>
        <v>1.5033296380951605E-2</v>
      </c>
      <c r="AC55" s="81">
        <f t="shared" si="12"/>
        <v>8.9999999618157744E-3</v>
      </c>
      <c r="AD55" s="81">
        <f t="shared" si="13"/>
        <v>8.9999999909196049E-3</v>
      </c>
      <c r="AE55" s="82">
        <f t="shared" si="14"/>
        <v>8.0999999312683941E-5</v>
      </c>
      <c r="AF55" s="82">
        <f t="shared" si="15"/>
        <v>8.0999999836552894E-5</v>
      </c>
      <c r="AG55" s="83">
        <f t="shared" si="16"/>
        <v>1.6199999914923684E-4</v>
      </c>
      <c r="AH55" s="84">
        <f t="shared" si="1"/>
        <v>1.2727922027936722E-2</v>
      </c>
      <c r="AI55" s="81">
        <f t="shared" si="17"/>
        <v>1.0000000009313226E-2</v>
      </c>
      <c r="AJ55" s="81">
        <f t="shared" si="18"/>
        <v>2.1999999997206032E-2</v>
      </c>
      <c r="AK55" s="82">
        <f t="shared" si="19"/>
        <v>1.0000000018626452E-4</v>
      </c>
      <c r="AL55" s="82">
        <f t="shared" si="20"/>
        <v>4.8399999987706541E-4</v>
      </c>
      <c r="AM55" s="83">
        <f t="shared" si="21"/>
        <v>5.8400000006332987E-4</v>
      </c>
      <c r="AN55" s="84">
        <f t="shared" si="2"/>
        <v>2.416609194849945E-2</v>
      </c>
    </row>
    <row r="56" spans="1:40" x14ac:dyDescent="0.3">
      <c r="A56" s="8">
        <v>65</v>
      </c>
      <c r="B56" s="9">
        <v>973817.08100000001</v>
      </c>
      <c r="C56" s="10">
        <v>123062.36500000001</v>
      </c>
      <c r="D56" s="11">
        <v>237.06200000000001</v>
      </c>
      <c r="E56" s="9">
        <v>973817.08299999998</v>
      </c>
      <c r="F56" s="10">
        <v>123062.367</v>
      </c>
      <c r="G56" s="11">
        <v>237.09800000000001</v>
      </c>
      <c r="H56" s="9">
        <v>973817.06499999994</v>
      </c>
      <c r="I56" s="10">
        <v>123062.348</v>
      </c>
      <c r="J56" s="11">
        <v>237.11500000000001</v>
      </c>
      <c r="K56" s="10">
        <v>973817.03399999999</v>
      </c>
      <c r="L56" s="10">
        <v>123062.321</v>
      </c>
      <c r="M56" s="10">
        <v>237.16499999999999</v>
      </c>
      <c r="N56" s="9">
        <v>973817.02899999998</v>
      </c>
      <c r="O56" s="10">
        <v>123062.315</v>
      </c>
      <c r="P56" s="515">
        <v>237.20500000000001</v>
      </c>
      <c r="Q56" s="81">
        <f t="shared" si="3"/>
        <v>1.9999999785795808E-3</v>
      </c>
      <c r="R56" s="82">
        <f t="shared" si="3"/>
        <v>1.999999993131496E-3</v>
      </c>
      <c r="S56" s="82">
        <f t="shared" si="4"/>
        <v>3.9999999143183236E-6</v>
      </c>
      <c r="T56" s="82">
        <f t="shared" si="5"/>
        <v>3.9999999725259839E-6</v>
      </c>
      <c r="U56" s="83">
        <f t="shared" si="6"/>
        <v>7.9999998868443075E-6</v>
      </c>
      <c r="V56" s="84">
        <f t="shared" si="7"/>
        <v>2.8284271047429007E-3</v>
      </c>
      <c r="W56" s="81">
        <f t="shared" si="8"/>
        <v>-1.600000006146729E-2</v>
      </c>
      <c r="X56" s="81">
        <f t="shared" si="8"/>
        <v>-1.7000000007101335E-2</v>
      </c>
      <c r="Y56" s="82">
        <f t="shared" si="9"/>
        <v>2.5600000196695328E-4</v>
      </c>
      <c r="Z56" s="82">
        <f t="shared" si="10"/>
        <v>2.890000002414454E-4</v>
      </c>
      <c r="AA56" s="83">
        <f t="shared" si="11"/>
        <v>5.4500000220839874E-4</v>
      </c>
      <c r="AB56" s="84">
        <f t="shared" si="0"/>
        <v>2.334523510715621E-2</v>
      </c>
      <c r="AC56" s="81">
        <f t="shared" si="12"/>
        <v>-4.7000000020489097E-2</v>
      </c>
      <c r="AD56" s="81">
        <f t="shared" si="13"/>
        <v>-4.400000000896398E-2</v>
      </c>
      <c r="AE56" s="82">
        <f t="shared" si="14"/>
        <v>2.209000001925975E-3</v>
      </c>
      <c r="AF56" s="82">
        <f t="shared" si="15"/>
        <v>1.9360000007888302E-3</v>
      </c>
      <c r="AG56" s="83">
        <f t="shared" si="16"/>
        <v>4.1450000027148052E-3</v>
      </c>
      <c r="AH56" s="84">
        <f t="shared" si="1"/>
        <v>6.4381674432363173E-2</v>
      </c>
      <c r="AI56" s="81">
        <f t="shared" si="17"/>
        <v>-5.200000002514571E-2</v>
      </c>
      <c r="AJ56" s="81">
        <f t="shared" si="18"/>
        <v>-5.0000000002910383E-2</v>
      </c>
      <c r="AK56" s="82">
        <f t="shared" si="19"/>
        <v>2.704000002615154E-3</v>
      </c>
      <c r="AL56" s="82">
        <f t="shared" si="20"/>
        <v>2.5000000002910385E-3</v>
      </c>
      <c r="AM56" s="83">
        <f t="shared" si="21"/>
        <v>5.2040000029061929E-3</v>
      </c>
      <c r="AN56" s="84">
        <f t="shared" si="2"/>
        <v>7.2138755207628816E-2</v>
      </c>
    </row>
    <row r="57" spans="1:40" x14ac:dyDescent="0.3">
      <c r="A57" s="8">
        <v>67</v>
      </c>
      <c r="B57" s="9">
        <v>973846.70799999998</v>
      </c>
      <c r="C57" s="10">
        <v>123113.75199999999</v>
      </c>
      <c r="D57" s="11">
        <v>235.89400000000001</v>
      </c>
      <c r="E57" s="9">
        <v>973846.71</v>
      </c>
      <c r="F57" s="10">
        <v>123113.77</v>
      </c>
      <c r="G57" s="11">
        <v>235.905</v>
      </c>
      <c r="H57" s="9">
        <v>973846.70600000001</v>
      </c>
      <c r="I57" s="10">
        <v>123113.765</v>
      </c>
      <c r="J57" s="11">
        <v>235.89699999999999</v>
      </c>
      <c r="K57" s="10">
        <v>973846.70700000005</v>
      </c>
      <c r="L57" s="10">
        <v>123113.753</v>
      </c>
      <c r="M57" s="10">
        <v>235.91200000000001</v>
      </c>
      <c r="N57" s="9">
        <v>973846.71299999999</v>
      </c>
      <c r="O57" s="10">
        <v>123113.766</v>
      </c>
      <c r="P57" s="515">
        <v>235.91900000000001</v>
      </c>
      <c r="Q57" s="81">
        <f t="shared" si="3"/>
        <v>1.9999999785795808E-3</v>
      </c>
      <c r="R57" s="82">
        <f t="shared" si="3"/>
        <v>1.800000001094304E-2</v>
      </c>
      <c r="S57" s="82">
        <f t="shared" si="4"/>
        <v>3.9999999143183236E-6</v>
      </c>
      <c r="T57" s="82">
        <f t="shared" si="5"/>
        <v>3.2400000039394943E-4</v>
      </c>
      <c r="U57" s="83">
        <f t="shared" si="6"/>
        <v>3.2800000030826774E-4</v>
      </c>
      <c r="V57" s="84">
        <f t="shared" si="7"/>
        <v>1.8110770284785454E-2</v>
      </c>
      <c r="W57" s="81">
        <f t="shared" si="8"/>
        <v>-1.9999999785795808E-3</v>
      </c>
      <c r="X57" s="81">
        <f t="shared" si="8"/>
        <v>1.3000000006286427E-2</v>
      </c>
      <c r="Y57" s="82">
        <f t="shared" si="9"/>
        <v>3.9999999143183236E-6</v>
      </c>
      <c r="Z57" s="82">
        <f t="shared" si="10"/>
        <v>1.6900000016344712E-4</v>
      </c>
      <c r="AA57" s="83">
        <f t="shared" si="11"/>
        <v>1.7300000007776546E-4</v>
      </c>
      <c r="AB57" s="84">
        <f t="shared" si="0"/>
        <v>1.3152946440922105E-2</v>
      </c>
      <c r="AC57" s="81">
        <f t="shared" si="12"/>
        <v>-9.9999993108212948E-4</v>
      </c>
      <c r="AD57" s="81">
        <f t="shared" si="13"/>
        <v>1.0000000038417056E-3</v>
      </c>
      <c r="AE57" s="82">
        <f t="shared" si="14"/>
        <v>9.9999986216426371E-7</v>
      </c>
      <c r="AF57" s="82">
        <f t="shared" si="15"/>
        <v>1.0000000076834113E-6</v>
      </c>
      <c r="AG57" s="83">
        <f t="shared" si="16"/>
        <v>1.9999998698476748E-6</v>
      </c>
      <c r="AH57" s="84">
        <f t="shared" si="1"/>
        <v>1.4142135163572984E-3</v>
      </c>
      <c r="AI57" s="81">
        <f t="shared" si="17"/>
        <v>5.0000000046566129E-3</v>
      </c>
      <c r="AJ57" s="81">
        <f t="shared" si="18"/>
        <v>1.4000000010128133E-2</v>
      </c>
      <c r="AK57" s="82">
        <f t="shared" si="19"/>
        <v>2.5000000046566129E-5</v>
      </c>
      <c r="AL57" s="82">
        <f t="shared" si="20"/>
        <v>1.9600000028358774E-4</v>
      </c>
      <c r="AM57" s="83">
        <f t="shared" si="21"/>
        <v>2.2100000033015388E-4</v>
      </c>
      <c r="AN57" s="84">
        <f t="shared" si="2"/>
        <v>1.4866068758422783E-2</v>
      </c>
    </row>
    <row r="58" spans="1:40" x14ac:dyDescent="0.3">
      <c r="A58" s="8">
        <v>68</v>
      </c>
      <c r="B58" s="9"/>
      <c r="C58" s="10"/>
      <c r="D58" s="11"/>
      <c r="E58" s="9">
        <v>973834.61300000001</v>
      </c>
      <c r="F58" s="10">
        <v>123074.678</v>
      </c>
      <c r="G58" s="11">
        <v>236.72399999999999</v>
      </c>
      <c r="H58" s="9">
        <v>973834.61499999999</v>
      </c>
      <c r="I58" s="10">
        <v>123074.675</v>
      </c>
      <c r="J58" s="11">
        <v>236.732</v>
      </c>
      <c r="K58" s="10">
        <v>973834.61600000004</v>
      </c>
      <c r="L58" s="10">
        <v>123074.659</v>
      </c>
      <c r="M58" s="10">
        <v>236.77199999999999</v>
      </c>
      <c r="N58" s="9">
        <v>973834.63100000005</v>
      </c>
      <c r="O58" s="10">
        <v>123074.66899999999</v>
      </c>
      <c r="P58" s="515">
        <v>236.804</v>
      </c>
      <c r="Q58" s="81">
        <f t="shared" si="3"/>
        <v>973834.61300000001</v>
      </c>
      <c r="R58" s="82">
        <f t="shared" si="3"/>
        <v>123074.678</v>
      </c>
      <c r="S58" s="82">
        <f t="shared" si="4"/>
        <v>948353853476.85974</v>
      </c>
      <c r="T58" s="82">
        <f t="shared" si="5"/>
        <v>15147376364.803684</v>
      </c>
      <c r="U58" s="83">
        <f t="shared" si="6"/>
        <v>963501229841.66345</v>
      </c>
      <c r="V58" s="84">
        <f t="shared" si="7"/>
        <v>981580.98486149544</v>
      </c>
      <c r="W58" s="81">
        <f t="shared" si="8"/>
        <v>973834.61499999999</v>
      </c>
      <c r="X58" s="81">
        <f t="shared" si="8"/>
        <v>123074.675</v>
      </c>
      <c r="Y58" s="82">
        <f t="shared" si="9"/>
        <v>948353857372.19824</v>
      </c>
      <c r="Z58" s="82">
        <f t="shared" si="10"/>
        <v>15147375626.355625</v>
      </c>
      <c r="AA58" s="83">
        <f t="shared" si="11"/>
        <v>963501232998.55383</v>
      </c>
      <c r="AB58" s="84">
        <f t="shared" si="0"/>
        <v>981580.9864695596</v>
      </c>
      <c r="AC58" s="81">
        <f t="shared" si="12"/>
        <v>973834.61600000004</v>
      </c>
      <c r="AD58" s="81">
        <f t="shared" si="13"/>
        <v>123074.659</v>
      </c>
      <c r="AE58" s="82">
        <f t="shared" si="14"/>
        <v>948353859319.86755</v>
      </c>
      <c r="AF58" s="82">
        <f t="shared" si="15"/>
        <v>15147371687.96628</v>
      </c>
      <c r="AG58" s="83">
        <f t="shared" si="16"/>
        <v>963501231007.83386</v>
      </c>
      <c r="AH58" s="84">
        <f t="shared" si="1"/>
        <v>981580.98545552208</v>
      </c>
      <c r="AI58" s="81">
        <f t="shared" si="17"/>
        <v>973834.63100000005</v>
      </c>
      <c r="AJ58" s="81">
        <f t="shared" si="18"/>
        <v>123074.66899999999</v>
      </c>
      <c r="AK58" s="82">
        <f t="shared" si="19"/>
        <v>948353888534.90625</v>
      </c>
      <c r="AL58" s="82">
        <f t="shared" si="20"/>
        <v>15147374149.45956</v>
      </c>
      <c r="AM58" s="83">
        <f t="shared" si="21"/>
        <v>963501262684.36584</v>
      </c>
      <c r="AN58" s="84">
        <f t="shared" si="2"/>
        <v>981581.00159098732</v>
      </c>
    </row>
    <row r="59" spans="1:40" x14ac:dyDescent="0.3">
      <c r="A59" s="8">
        <v>69</v>
      </c>
      <c r="B59" s="9"/>
      <c r="C59" s="10"/>
      <c r="D59" s="11"/>
      <c r="E59" s="9">
        <v>973828.90399999998</v>
      </c>
      <c r="F59" s="10">
        <v>123067.51300000001</v>
      </c>
      <c r="G59" s="11">
        <v>236.46</v>
      </c>
      <c r="H59" s="9">
        <v>973828.90700000001</v>
      </c>
      <c r="I59" s="10">
        <v>123067.50900000001</v>
      </c>
      <c r="J59" s="11">
        <v>236.47499999999999</v>
      </c>
      <c r="K59" s="10">
        <v>973828.90800000005</v>
      </c>
      <c r="L59" s="10">
        <v>123067.496</v>
      </c>
      <c r="M59" s="10">
        <v>236.52099999999999</v>
      </c>
      <c r="N59" s="9">
        <v>973828.92299999995</v>
      </c>
      <c r="O59" s="10">
        <v>123067.503</v>
      </c>
      <c r="P59" s="515">
        <v>236.559</v>
      </c>
      <c r="Q59" s="81">
        <f t="shared" si="3"/>
        <v>973828.90399999998</v>
      </c>
      <c r="R59" s="82">
        <f t="shared" si="3"/>
        <v>123067.51300000001</v>
      </c>
      <c r="S59" s="82">
        <f t="shared" si="4"/>
        <v>948342734265.84119</v>
      </c>
      <c r="T59" s="82">
        <f t="shared" si="5"/>
        <v>15145612756.005171</v>
      </c>
      <c r="U59" s="83">
        <f t="shared" si="6"/>
        <v>963488347021.84631</v>
      </c>
      <c r="V59" s="84">
        <f t="shared" si="7"/>
        <v>981574.42255890428</v>
      </c>
      <c r="W59" s="81">
        <f t="shared" si="8"/>
        <v>973828.90700000001</v>
      </c>
      <c r="X59" s="81">
        <f t="shared" si="8"/>
        <v>123067.50900000001</v>
      </c>
      <c r="Y59" s="82">
        <f t="shared" si="9"/>
        <v>948342740108.8147</v>
      </c>
      <c r="Z59" s="82">
        <f t="shared" si="10"/>
        <v>15145611771.465082</v>
      </c>
      <c r="AA59" s="83">
        <f t="shared" si="11"/>
        <v>963488351880.27979</v>
      </c>
      <c r="AB59" s="84">
        <f t="shared" si="0"/>
        <v>981574.42503372091</v>
      </c>
      <c r="AC59" s="81">
        <f t="shared" si="12"/>
        <v>973828.90800000005</v>
      </c>
      <c r="AD59" s="81">
        <f t="shared" si="13"/>
        <v>123067.496</v>
      </c>
      <c r="AE59" s="82">
        <f t="shared" si="14"/>
        <v>948342742056.47253</v>
      </c>
      <c r="AF59" s="82">
        <f t="shared" si="15"/>
        <v>15145608571.710016</v>
      </c>
      <c r="AG59" s="83">
        <f t="shared" si="16"/>
        <v>963488350628.1825</v>
      </c>
      <c r="AH59" s="84">
        <f t="shared" si="1"/>
        <v>981574.42439592048</v>
      </c>
      <c r="AI59" s="81">
        <f t="shared" si="17"/>
        <v>973828.92299999995</v>
      </c>
      <c r="AJ59" s="81">
        <f t="shared" si="18"/>
        <v>123067.503</v>
      </c>
      <c r="AK59" s="82">
        <f t="shared" si="19"/>
        <v>948342771271.33984</v>
      </c>
      <c r="AL59" s="82">
        <f t="shared" si="20"/>
        <v>15145610294.655008</v>
      </c>
      <c r="AM59" s="83">
        <f t="shared" si="21"/>
        <v>963488381565.99487</v>
      </c>
      <c r="AN59" s="84">
        <f t="shared" si="2"/>
        <v>981574.44015520031</v>
      </c>
    </row>
    <row r="60" spans="1:40" x14ac:dyDescent="0.3">
      <c r="A60" s="8">
        <v>70</v>
      </c>
      <c r="B60" s="9"/>
      <c r="C60" s="10"/>
      <c r="D60" s="11"/>
      <c r="E60" s="9">
        <v>973839.55500000005</v>
      </c>
      <c r="F60" s="10">
        <v>123062.05899999999</v>
      </c>
      <c r="G60" s="11">
        <v>240.161</v>
      </c>
      <c r="H60" s="9">
        <v>973839.56099999999</v>
      </c>
      <c r="I60" s="10">
        <v>123062.05499999999</v>
      </c>
      <c r="J60" s="11">
        <v>240.15700000000001</v>
      </c>
      <c r="K60" s="10">
        <v>973839.56499999994</v>
      </c>
      <c r="L60" s="10">
        <v>123062.03599999999</v>
      </c>
      <c r="M60" s="10">
        <v>240.18799999999999</v>
      </c>
      <c r="N60" s="9">
        <v>973839.58600000001</v>
      </c>
      <c r="O60" s="10">
        <v>123062.04700000001</v>
      </c>
      <c r="P60" s="515">
        <v>240.21100000000001</v>
      </c>
      <c r="Q60" s="81">
        <f t="shared" si="3"/>
        <v>973839.55500000005</v>
      </c>
      <c r="R60" s="82">
        <f t="shared" si="3"/>
        <v>123062.05899999999</v>
      </c>
      <c r="S60" s="82">
        <f t="shared" si="4"/>
        <v>948363478882.59814</v>
      </c>
      <c r="T60" s="82">
        <f t="shared" si="5"/>
        <v>15144270365.319479</v>
      </c>
      <c r="U60" s="83">
        <f t="shared" si="6"/>
        <v>963507749247.9176</v>
      </c>
      <c r="V60" s="84">
        <f t="shared" si="7"/>
        <v>981584.30572616507</v>
      </c>
      <c r="W60" s="81">
        <f t="shared" si="8"/>
        <v>973839.56099999999</v>
      </c>
      <c r="X60" s="81">
        <f t="shared" si="8"/>
        <v>123062.05499999999</v>
      </c>
      <c r="Y60" s="82">
        <f t="shared" si="9"/>
        <v>948363490568.67273</v>
      </c>
      <c r="Z60" s="82">
        <f t="shared" si="10"/>
        <v>15144269380.823023</v>
      </c>
      <c r="AA60" s="83">
        <f t="shared" si="11"/>
        <v>963507759949.49573</v>
      </c>
      <c r="AB60" s="84">
        <f t="shared" si="0"/>
        <v>981584.31117734138</v>
      </c>
      <c r="AC60" s="81">
        <f t="shared" si="12"/>
        <v>973839.56499999994</v>
      </c>
      <c r="AD60" s="81">
        <f t="shared" si="13"/>
        <v>123062.03599999999</v>
      </c>
      <c r="AE60" s="82">
        <f t="shared" si="14"/>
        <v>948363498359.38916</v>
      </c>
      <c r="AF60" s="82">
        <f t="shared" si="15"/>
        <v>15144264704.465294</v>
      </c>
      <c r="AG60" s="83">
        <f t="shared" si="16"/>
        <v>963507763063.85449</v>
      </c>
      <c r="AH60" s="84">
        <f t="shared" si="1"/>
        <v>981584.3127637353</v>
      </c>
      <c r="AI60" s="81">
        <f t="shared" si="17"/>
        <v>973839.58600000001</v>
      </c>
      <c r="AJ60" s="81">
        <f t="shared" si="18"/>
        <v>123062.04700000001</v>
      </c>
      <c r="AK60" s="82">
        <f t="shared" si="19"/>
        <v>948363539260.65137</v>
      </c>
      <c r="AL60" s="82">
        <f t="shared" si="20"/>
        <v>15144267411.83021</v>
      </c>
      <c r="AM60" s="83">
        <f t="shared" si="21"/>
        <v>963507806672.48157</v>
      </c>
      <c r="AN60" s="84">
        <f t="shared" si="2"/>
        <v>981584.33497712342</v>
      </c>
    </row>
    <row r="61" spans="1:40" x14ac:dyDescent="0.3">
      <c r="A61" s="8">
        <v>71</v>
      </c>
      <c r="B61" s="9"/>
      <c r="C61" s="10"/>
      <c r="D61" s="11"/>
      <c r="E61" s="9">
        <v>973849.29799999995</v>
      </c>
      <c r="F61" s="10">
        <v>123071.651</v>
      </c>
      <c r="G61" s="11">
        <v>239.95699999999999</v>
      </c>
      <c r="H61" s="9">
        <v>973849.299</v>
      </c>
      <c r="I61" s="10">
        <v>123071.648</v>
      </c>
      <c r="J61" s="11">
        <v>239.94800000000001</v>
      </c>
      <c r="K61" s="10">
        <v>973849.29700000002</v>
      </c>
      <c r="L61" s="10">
        <v>123071.632</v>
      </c>
      <c r="M61" s="10">
        <v>239.96899999999999</v>
      </c>
      <c r="N61" s="9">
        <v>973849.31299999997</v>
      </c>
      <c r="O61" s="10">
        <v>123071.64599999999</v>
      </c>
      <c r="P61" s="515">
        <v>239.983</v>
      </c>
      <c r="Q61" s="81">
        <f t="shared" si="3"/>
        <v>973849.29799999995</v>
      </c>
      <c r="R61" s="82">
        <f t="shared" si="3"/>
        <v>123071.651</v>
      </c>
      <c r="S61" s="82">
        <f t="shared" si="4"/>
        <v>948382455215.09265</v>
      </c>
      <c r="T61" s="82">
        <f t="shared" si="5"/>
        <v>15146631279.865801</v>
      </c>
      <c r="U61" s="83">
        <f t="shared" si="6"/>
        <v>963529086494.9585</v>
      </c>
      <c r="V61" s="84">
        <f t="shared" si="7"/>
        <v>981595.17444563599</v>
      </c>
      <c r="W61" s="81">
        <f t="shared" si="8"/>
        <v>973849.299</v>
      </c>
      <c r="X61" s="81">
        <f t="shared" si="8"/>
        <v>123071.648</v>
      </c>
      <c r="Y61" s="82">
        <f t="shared" si="9"/>
        <v>948382457162.79138</v>
      </c>
      <c r="Z61" s="82">
        <f t="shared" si="10"/>
        <v>15146630541.435904</v>
      </c>
      <c r="AA61" s="83">
        <f t="shared" si="11"/>
        <v>963529087704.22729</v>
      </c>
      <c r="AB61" s="84">
        <f t="shared" si="0"/>
        <v>981595.17506160715</v>
      </c>
      <c r="AC61" s="81">
        <f t="shared" si="12"/>
        <v>973849.29700000002</v>
      </c>
      <c r="AD61" s="81">
        <f t="shared" si="13"/>
        <v>123071.632</v>
      </c>
      <c r="AE61" s="82">
        <f t="shared" si="14"/>
        <v>948382453267.39429</v>
      </c>
      <c r="AF61" s="82">
        <f t="shared" si="15"/>
        <v>15146626603.143423</v>
      </c>
      <c r="AG61" s="83">
        <f t="shared" si="16"/>
        <v>963529079870.53772</v>
      </c>
      <c r="AH61" s="84">
        <f t="shared" si="1"/>
        <v>981595.17107132194</v>
      </c>
      <c r="AI61" s="81">
        <f t="shared" si="17"/>
        <v>973849.31299999997</v>
      </c>
      <c r="AJ61" s="81">
        <f t="shared" si="18"/>
        <v>123071.64599999999</v>
      </c>
      <c r="AK61" s="82">
        <f t="shared" si="19"/>
        <v>948382484430.5719</v>
      </c>
      <c r="AL61" s="82">
        <f t="shared" si="20"/>
        <v>15146630049.149315</v>
      </c>
      <c r="AM61" s="83">
        <f t="shared" si="21"/>
        <v>963529114479.72119</v>
      </c>
      <c r="AN61" s="84">
        <f t="shared" si="2"/>
        <v>981595.18870037317</v>
      </c>
    </row>
    <row r="62" spans="1:40" ht="15" thickBot="1" x14ac:dyDescent="0.35">
      <c r="A62" s="5">
        <v>75</v>
      </c>
      <c r="B62" s="14"/>
      <c r="C62" s="15"/>
      <c r="D62" s="16"/>
      <c r="E62" s="820" t="s">
        <v>19</v>
      </c>
      <c r="F62" s="820"/>
      <c r="G62" s="820"/>
      <c r="H62" s="14">
        <v>973769.14800000004</v>
      </c>
      <c r="I62" s="15">
        <v>123016.35799999999</v>
      </c>
      <c r="J62" s="16">
        <v>217.59899999999999</v>
      </c>
      <c r="K62" s="15">
        <v>973769.13800000004</v>
      </c>
      <c r="L62" s="15">
        <v>123016.336</v>
      </c>
      <c r="M62" s="15">
        <v>217.58600000000001</v>
      </c>
      <c r="N62" s="14">
        <v>973769.125</v>
      </c>
      <c r="O62" s="15">
        <v>123016.327</v>
      </c>
      <c r="P62" s="15">
        <v>217.583</v>
      </c>
      <c r="Q62" s="85" t="e">
        <f t="shared" si="3"/>
        <v>#VALUE!</v>
      </c>
      <c r="R62" s="86">
        <f t="shared" si="3"/>
        <v>0</v>
      </c>
      <c r="S62" s="86" t="e">
        <f t="shared" si="4"/>
        <v>#VALUE!</v>
      </c>
      <c r="T62" s="86">
        <f t="shared" si="5"/>
        <v>0</v>
      </c>
      <c r="U62" s="87" t="e">
        <f t="shared" si="6"/>
        <v>#VALUE!</v>
      </c>
      <c r="V62" s="88" t="e">
        <f t="shared" si="7"/>
        <v>#VALUE!</v>
      </c>
      <c r="W62" s="81">
        <f t="shared" si="8"/>
        <v>973769.14800000004</v>
      </c>
      <c r="X62" s="81">
        <f t="shared" si="8"/>
        <v>123016.35799999999</v>
      </c>
      <c r="Y62" s="86">
        <f t="shared" si="9"/>
        <v>948226353596.646</v>
      </c>
      <c r="Z62" s="86">
        <f t="shared" si="10"/>
        <v>15133024335.584162</v>
      </c>
      <c r="AA62" s="87">
        <f t="shared" si="11"/>
        <v>963359377932.2301</v>
      </c>
      <c r="AB62" s="88">
        <f t="shared" si="0"/>
        <v>981508.72534696816</v>
      </c>
      <c r="AC62" s="81">
        <f t="shared" si="12"/>
        <v>973769.13800000004</v>
      </c>
      <c r="AD62" s="81">
        <f t="shared" si="13"/>
        <v>123016.336</v>
      </c>
      <c r="AE62" s="86">
        <f t="shared" si="14"/>
        <v>948226334121.26306</v>
      </c>
      <c r="AF62" s="86">
        <f t="shared" si="15"/>
        <v>15133018922.864895</v>
      </c>
      <c r="AG62" s="87">
        <f t="shared" si="16"/>
        <v>963359353044.12793</v>
      </c>
      <c r="AH62" s="88">
        <f t="shared" si="1"/>
        <v>981508.71266847546</v>
      </c>
      <c r="AI62" s="81">
        <f t="shared" si="17"/>
        <v>973769.125</v>
      </c>
      <c r="AJ62" s="81">
        <f t="shared" si="18"/>
        <v>123016.327</v>
      </c>
      <c r="AK62" s="86">
        <f t="shared" si="19"/>
        <v>948226308803.26563</v>
      </c>
      <c r="AL62" s="86">
        <f t="shared" si="20"/>
        <v>15133016708.57093</v>
      </c>
      <c r="AM62" s="87">
        <f t="shared" si="21"/>
        <v>963359325511.83655</v>
      </c>
      <c r="AN62" s="88">
        <f t="shared" si="2"/>
        <v>981508.69864298019</v>
      </c>
    </row>
  </sheetData>
  <mergeCells count="10">
    <mergeCell ref="Q10:V10"/>
    <mergeCell ref="W10:AB10"/>
    <mergeCell ref="AC10:AH10"/>
    <mergeCell ref="AI10:AN10"/>
    <mergeCell ref="N9:P9"/>
    <mergeCell ref="E62:G62"/>
    <mergeCell ref="B9:D9"/>
    <mergeCell ref="E9:G9"/>
    <mergeCell ref="H9:J9"/>
    <mergeCell ref="K9:M9"/>
  </mergeCells>
  <printOptions gridLines="1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0000"/>
  </sheetPr>
  <dimension ref="A2:ED426"/>
  <sheetViews>
    <sheetView showGridLines="0" topLeftCell="AX323" zoomScale="80" zoomScaleNormal="80" workbookViewId="0">
      <selection activeCell="BO54" sqref="BO1:BO1048576"/>
    </sheetView>
  </sheetViews>
  <sheetFormatPr baseColWidth="10" defaultColWidth="11.44140625" defaultRowHeight="14.4" x14ac:dyDescent="0.3"/>
  <cols>
    <col min="1" max="1" width="13.109375" style="17" customWidth="1"/>
    <col min="2" max="2" width="11.44140625" style="17" customWidth="1"/>
    <col min="3" max="9" width="11.44140625" style="17"/>
    <col min="10" max="10" width="0" style="17" hidden="1" customWidth="1"/>
    <col min="11" max="14" width="11.44140625" style="17"/>
    <col min="15" max="15" width="9.33203125" style="17" hidden="1" customWidth="1"/>
    <col min="16" max="19" width="11.44140625" style="17"/>
    <col min="20" max="20" width="11.44140625" style="110"/>
    <col min="21" max="30" width="11.44140625" style="17"/>
    <col min="31" max="31" width="11.44140625" style="110"/>
    <col min="32" max="33" width="11.44140625" style="17"/>
    <col min="34" max="34" width="11.44140625" style="144"/>
    <col min="35" max="59" width="11.44140625" style="17"/>
    <col min="60" max="60" width="8.6640625" style="233" bestFit="1" customWidth="1"/>
    <col min="61" max="81" width="11.44140625" style="17"/>
    <col min="82" max="82" width="11.44140625" style="62"/>
    <col min="83" max="16384" width="11.44140625" style="17"/>
  </cols>
  <sheetData>
    <row r="2" spans="1:98" ht="15" thickBot="1" x14ac:dyDescent="0.35">
      <c r="CE2" s="62"/>
      <c r="CF2" s="62"/>
      <c r="CG2" s="62"/>
      <c r="CH2" s="62"/>
      <c r="CI2" s="62"/>
      <c r="CJ2" s="62"/>
      <c r="CK2" s="62"/>
      <c r="CL2" s="62"/>
      <c r="CM2" s="62"/>
      <c r="CN2" s="62"/>
      <c r="CO2" s="62"/>
      <c r="CP2" s="62"/>
      <c r="CQ2" s="62"/>
      <c r="CR2" s="62"/>
      <c r="CS2" s="62"/>
      <c r="CT2" s="62"/>
    </row>
    <row r="3" spans="1:98" ht="16.2" thickBot="1" x14ac:dyDescent="0.35">
      <c r="A3" s="263" t="s">
        <v>22</v>
      </c>
      <c r="B3" s="264"/>
      <c r="C3" s="264"/>
      <c r="D3" s="264"/>
      <c r="E3" s="264"/>
      <c r="F3" s="264"/>
      <c r="G3" s="264"/>
      <c r="H3" s="264"/>
      <c r="I3" s="264"/>
      <c r="J3" s="264"/>
      <c r="K3" s="264"/>
      <c r="L3" s="282"/>
      <c r="M3" s="264"/>
      <c r="N3" s="264"/>
      <c r="O3" s="264"/>
      <c r="P3" s="264"/>
      <c r="Q3" s="264"/>
      <c r="R3" s="264"/>
      <c r="S3" s="264"/>
      <c r="T3" s="264"/>
      <c r="U3" s="264"/>
      <c r="V3" s="264"/>
      <c r="W3" s="264"/>
      <c r="X3" s="264"/>
      <c r="Y3" s="264"/>
      <c r="Z3" s="264"/>
      <c r="AA3" s="264"/>
      <c r="AB3" s="264"/>
      <c r="AC3" s="264"/>
      <c r="AD3" s="264"/>
      <c r="AE3" s="264"/>
      <c r="AF3" s="264"/>
      <c r="AG3" s="264"/>
      <c r="AH3" s="264"/>
      <c r="AI3" s="264"/>
      <c r="AJ3" s="179"/>
      <c r="AK3" s="179"/>
      <c r="AL3" s="179"/>
      <c r="AM3" s="179"/>
      <c r="AN3" s="179"/>
      <c r="AO3" s="179"/>
      <c r="AP3" s="179"/>
      <c r="AQ3" s="179"/>
      <c r="AR3" s="179"/>
      <c r="AS3" s="179"/>
      <c r="AT3" s="179"/>
      <c r="AU3" s="179"/>
      <c r="AV3" s="179"/>
      <c r="AW3" s="179"/>
      <c r="AX3" s="179"/>
      <c r="AY3" s="179"/>
      <c r="AZ3" s="179"/>
      <c r="BA3" s="179"/>
      <c r="BB3" s="179"/>
      <c r="BC3" s="179"/>
      <c r="BD3" s="179"/>
      <c r="BE3" s="179"/>
      <c r="BF3" s="179"/>
      <c r="BG3" s="179"/>
      <c r="BH3" s="234"/>
      <c r="BI3" s="179"/>
      <c r="BJ3" s="179"/>
      <c r="BK3" s="179"/>
      <c r="BL3" s="179"/>
      <c r="BM3" s="179"/>
      <c r="BN3" s="179"/>
      <c r="BO3" s="179"/>
      <c r="BP3" s="179"/>
      <c r="BQ3" s="179"/>
      <c r="BR3" s="179"/>
      <c r="BS3" s="179"/>
      <c r="BT3" s="179"/>
      <c r="BU3" s="179"/>
      <c r="BV3" s="179"/>
      <c r="BW3" s="179"/>
      <c r="BX3" s="179"/>
      <c r="BY3" s="179"/>
      <c r="BZ3" s="179"/>
      <c r="CA3" s="179"/>
      <c r="CB3" s="179"/>
      <c r="CC3" s="179"/>
      <c r="CD3" s="63"/>
      <c r="CE3" s="62"/>
      <c r="CF3" s="62"/>
      <c r="CG3" s="62"/>
      <c r="CH3" s="62"/>
      <c r="CI3" s="62"/>
      <c r="CJ3" s="62"/>
      <c r="CK3" s="62"/>
      <c r="CL3" s="62"/>
      <c r="CM3" s="62"/>
      <c r="CN3" s="62"/>
      <c r="CO3" s="62"/>
      <c r="CP3" s="62"/>
      <c r="CQ3" s="62"/>
      <c r="CR3" s="62"/>
      <c r="CS3" s="62"/>
      <c r="CT3" s="62"/>
    </row>
    <row r="4" spans="1:98" s="18" customFormat="1" ht="15" thickBot="1" x14ac:dyDescent="0.35">
      <c r="A4" s="41"/>
      <c r="B4" s="322"/>
      <c r="C4" s="322"/>
      <c r="D4" s="322"/>
      <c r="E4" s="322"/>
      <c r="F4" s="322"/>
      <c r="G4" s="322"/>
      <c r="H4" s="322"/>
      <c r="I4" s="322"/>
      <c r="J4" s="322"/>
      <c r="K4" s="322"/>
      <c r="L4" s="322"/>
      <c r="M4" s="326"/>
      <c r="N4" s="326"/>
      <c r="O4" s="322"/>
      <c r="P4" s="322"/>
      <c r="Q4" s="322"/>
      <c r="R4" s="322"/>
      <c r="S4" s="322"/>
      <c r="T4" s="327"/>
      <c r="U4" s="322"/>
      <c r="V4" s="322"/>
      <c r="W4" s="322"/>
      <c r="X4" s="322"/>
      <c r="Y4" s="322"/>
      <c r="Z4" s="322"/>
      <c r="AA4" s="322"/>
      <c r="AB4" s="322"/>
      <c r="AC4" s="322"/>
      <c r="AD4" s="322"/>
      <c r="AE4" s="327"/>
      <c r="AF4" s="322"/>
      <c r="AG4" s="322"/>
      <c r="AH4" s="328"/>
      <c r="AI4" s="322"/>
      <c r="AJ4" s="322"/>
      <c r="AK4" s="322"/>
      <c r="AL4" s="322"/>
      <c r="AM4" s="322"/>
      <c r="AN4" s="322"/>
      <c r="AO4" s="322"/>
      <c r="AP4" s="322"/>
      <c r="AQ4" s="322"/>
      <c r="AR4" s="322"/>
      <c r="AS4" s="322"/>
      <c r="AT4" s="322"/>
      <c r="AU4" s="322"/>
      <c r="AV4" s="322"/>
      <c r="AW4" s="322"/>
      <c r="AX4" s="322"/>
      <c r="AY4" s="322"/>
      <c r="AZ4" s="322"/>
      <c r="BA4" s="322"/>
      <c r="BB4" s="322"/>
      <c r="BC4" s="322"/>
      <c r="BD4" s="322"/>
      <c r="BE4" s="322"/>
      <c r="BF4" s="322"/>
      <c r="BG4" s="322"/>
      <c r="BH4" s="323"/>
      <c r="BI4" s="322"/>
      <c r="BJ4" s="322"/>
      <c r="BK4" s="322"/>
      <c r="BL4" s="322"/>
      <c r="BM4" s="180"/>
      <c r="BN4" s="180"/>
      <c r="BO4" s="180"/>
      <c r="BP4" s="180"/>
      <c r="BQ4" s="180"/>
      <c r="BR4" s="180"/>
      <c r="BS4" s="180"/>
      <c r="BT4" s="180"/>
      <c r="BU4" s="180"/>
      <c r="BV4" s="180"/>
      <c r="BW4" s="180"/>
      <c r="BX4" s="835">
        <v>44562</v>
      </c>
      <c r="BY4" s="836"/>
      <c r="BZ4" s="836"/>
      <c r="CA4" s="836"/>
      <c r="CB4" s="836"/>
      <c r="CC4" s="837"/>
      <c r="CD4" s="64"/>
      <c r="CE4" s="572"/>
      <c r="CF4" s="572"/>
      <c r="CG4" s="572"/>
      <c r="CH4" s="572"/>
      <c r="CI4" s="572"/>
      <c r="CJ4" s="572"/>
      <c r="CK4" s="572"/>
      <c r="CL4" s="572"/>
      <c r="CM4" s="572"/>
      <c r="CN4" s="572"/>
      <c r="CO4" s="572"/>
      <c r="CP4" s="572"/>
      <c r="CQ4" s="572"/>
      <c r="CR4" s="572"/>
      <c r="CS4" s="572"/>
      <c r="CT4" s="572"/>
    </row>
    <row r="5" spans="1:98" s="18" customFormat="1" ht="29.4" thickBot="1" x14ac:dyDescent="0.35">
      <c r="A5" s="325" t="s">
        <v>20</v>
      </c>
      <c r="B5" s="334">
        <v>1007</v>
      </c>
      <c r="C5" s="335">
        <v>1008</v>
      </c>
      <c r="D5" s="335">
        <v>1009</v>
      </c>
      <c r="E5" s="335">
        <v>1010</v>
      </c>
      <c r="F5" s="335">
        <v>1011</v>
      </c>
      <c r="G5" s="336">
        <v>1013</v>
      </c>
      <c r="H5" s="335" t="s">
        <v>23</v>
      </c>
      <c r="I5" s="335">
        <v>1015</v>
      </c>
      <c r="J5" s="335"/>
      <c r="K5" s="335" t="s">
        <v>24</v>
      </c>
      <c r="L5" s="335">
        <v>1016</v>
      </c>
      <c r="M5" s="335" t="s">
        <v>25</v>
      </c>
      <c r="N5" s="337">
        <v>1021</v>
      </c>
      <c r="O5" s="335"/>
      <c r="P5" s="335" t="s">
        <v>26</v>
      </c>
      <c r="Q5" s="335">
        <v>1022</v>
      </c>
      <c r="R5" s="336">
        <v>1023</v>
      </c>
      <c r="S5" s="335" t="s">
        <v>27</v>
      </c>
      <c r="T5" s="336">
        <v>1024</v>
      </c>
      <c r="U5" s="335" t="s">
        <v>28</v>
      </c>
      <c r="V5" s="335" t="s">
        <v>79</v>
      </c>
      <c r="W5" s="335">
        <v>1025</v>
      </c>
      <c r="X5" s="335">
        <v>1026</v>
      </c>
      <c r="Y5" s="335">
        <v>1029</v>
      </c>
      <c r="Z5" s="335">
        <v>1030</v>
      </c>
      <c r="AA5" s="335">
        <v>1031</v>
      </c>
      <c r="AB5" s="335">
        <v>1032</v>
      </c>
      <c r="AC5" s="336">
        <v>1034</v>
      </c>
      <c r="AD5" s="335" t="s">
        <v>29</v>
      </c>
      <c r="AE5" s="336">
        <v>1035</v>
      </c>
      <c r="AF5" s="335" t="s">
        <v>30</v>
      </c>
      <c r="AG5" s="336">
        <v>1036</v>
      </c>
      <c r="AH5" s="338" t="s">
        <v>31</v>
      </c>
      <c r="AI5" s="321">
        <v>1037</v>
      </c>
      <c r="AJ5" s="320">
        <v>1051</v>
      </c>
      <c r="AK5" s="321">
        <v>1052</v>
      </c>
      <c r="AL5" s="321">
        <v>1053</v>
      </c>
      <c r="AM5" s="321">
        <v>1054</v>
      </c>
      <c r="AN5" s="321">
        <v>1055</v>
      </c>
      <c r="AO5" s="321">
        <v>1056</v>
      </c>
      <c r="AP5" s="321">
        <v>1057</v>
      </c>
      <c r="AQ5" s="321">
        <v>1058</v>
      </c>
      <c r="AR5" s="321">
        <v>1059</v>
      </c>
      <c r="AS5" s="321">
        <v>1060</v>
      </c>
      <c r="AT5" s="321">
        <v>1061</v>
      </c>
      <c r="AU5" s="321">
        <v>1062</v>
      </c>
      <c r="AV5" s="320">
        <v>1066</v>
      </c>
      <c r="AW5" s="320">
        <v>1067</v>
      </c>
      <c r="AX5" s="320">
        <v>1068</v>
      </c>
      <c r="AY5" s="321">
        <v>1069</v>
      </c>
      <c r="AZ5" s="321">
        <v>1070</v>
      </c>
      <c r="BA5" s="321">
        <v>1072</v>
      </c>
      <c r="BB5" s="321">
        <v>1073</v>
      </c>
      <c r="BC5" s="321">
        <v>1075</v>
      </c>
      <c r="BD5" s="321">
        <v>1076</v>
      </c>
      <c r="BE5" s="321">
        <v>1077</v>
      </c>
      <c r="BF5" s="321">
        <v>1078</v>
      </c>
      <c r="BG5" s="321">
        <v>1079</v>
      </c>
      <c r="BH5" s="324">
        <v>1080</v>
      </c>
      <c r="BI5" s="321" t="s">
        <v>32</v>
      </c>
      <c r="BJ5" s="321">
        <v>2084</v>
      </c>
      <c r="BK5" s="321">
        <v>1085</v>
      </c>
      <c r="BL5" s="321">
        <v>1086</v>
      </c>
      <c r="BM5" s="320">
        <v>1090</v>
      </c>
      <c r="BN5" s="321">
        <v>1091</v>
      </c>
      <c r="BO5" s="321">
        <v>1092</v>
      </c>
      <c r="BP5" s="321">
        <v>1093</v>
      </c>
      <c r="BQ5" s="321">
        <v>1094</v>
      </c>
      <c r="BR5" s="321">
        <v>1095</v>
      </c>
      <c r="BS5" s="321">
        <v>1096</v>
      </c>
      <c r="BT5" s="321">
        <v>1097</v>
      </c>
      <c r="BU5" s="321">
        <v>2098</v>
      </c>
      <c r="BV5" s="321">
        <v>2099</v>
      </c>
      <c r="BW5" s="321">
        <v>1100</v>
      </c>
      <c r="BX5" s="609">
        <v>1101</v>
      </c>
      <c r="BY5" s="609">
        <v>1102</v>
      </c>
      <c r="BZ5" s="609">
        <v>1103</v>
      </c>
      <c r="CA5" s="609">
        <v>1104</v>
      </c>
      <c r="CB5" s="609">
        <v>1105</v>
      </c>
      <c r="CC5" s="609">
        <v>1106</v>
      </c>
      <c r="CD5" s="65"/>
      <c r="CE5" s="572"/>
      <c r="CF5" s="572"/>
      <c r="CG5" s="572"/>
      <c r="CH5" s="572"/>
      <c r="CI5" s="572"/>
      <c r="CJ5" s="572"/>
      <c r="CK5" s="572"/>
      <c r="CL5" s="572"/>
      <c r="CM5" s="572"/>
      <c r="CN5" s="572"/>
      <c r="CO5" s="572"/>
      <c r="CP5" s="572"/>
      <c r="CQ5" s="572"/>
      <c r="CR5" s="572"/>
      <c r="CS5" s="572"/>
      <c r="CT5" s="572"/>
    </row>
    <row r="6" spans="1:98" s="19" customFormat="1" ht="29.4" thickBot="1" x14ac:dyDescent="0.35">
      <c r="A6" s="35" t="s">
        <v>21</v>
      </c>
      <c r="B6" s="329">
        <v>22</v>
      </c>
      <c r="C6" s="329">
        <v>21</v>
      </c>
      <c r="D6" s="329">
        <v>20</v>
      </c>
      <c r="E6" s="329">
        <v>23</v>
      </c>
      <c r="F6" s="329">
        <v>24</v>
      </c>
      <c r="G6" s="329"/>
      <c r="H6" s="329">
        <v>44</v>
      </c>
      <c r="I6" s="329">
        <v>45</v>
      </c>
      <c r="J6" s="329"/>
      <c r="K6" s="329"/>
      <c r="L6" s="329">
        <v>46</v>
      </c>
      <c r="M6" s="330"/>
      <c r="N6" s="330">
        <v>13</v>
      </c>
      <c r="O6" s="329"/>
      <c r="P6" s="329">
        <v>13</v>
      </c>
      <c r="Q6" s="329">
        <v>39</v>
      </c>
      <c r="R6" s="329"/>
      <c r="S6" s="329">
        <v>38</v>
      </c>
      <c r="T6" s="331">
        <v>14</v>
      </c>
      <c r="U6" s="329">
        <v>14</v>
      </c>
      <c r="V6" s="329"/>
      <c r="W6" s="329">
        <v>25</v>
      </c>
      <c r="X6" s="332" t="s">
        <v>33</v>
      </c>
      <c r="Y6" s="329">
        <v>17</v>
      </c>
      <c r="Z6" s="329">
        <v>16</v>
      </c>
      <c r="AA6" s="329">
        <v>15</v>
      </c>
      <c r="AB6" s="329"/>
      <c r="AC6" s="332" t="s">
        <v>33</v>
      </c>
      <c r="AD6" s="332"/>
      <c r="AE6" s="331">
        <v>2</v>
      </c>
      <c r="AF6" s="329">
        <v>2</v>
      </c>
      <c r="AG6" s="329"/>
      <c r="AH6" s="333">
        <v>37</v>
      </c>
      <c r="AI6" s="329">
        <v>19</v>
      </c>
      <c r="AJ6" s="829" t="s">
        <v>34</v>
      </c>
      <c r="AK6" s="830"/>
      <c r="AL6" s="830"/>
      <c r="AM6" s="830"/>
      <c r="AN6" s="830"/>
      <c r="AO6" s="830"/>
      <c r="AP6" s="830"/>
      <c r="AQ6" s="830"/>
      <c r="AR6" s="830"/>
      <c r="AS6" s="830"/>
      <c r="AT6" s="830"/>
      <c r="AU6" s="831"/>
      <c r="AV6" s="518"/>
      <c r="AW6" s="518"/>
      <c r="AX6" s="829" t="s">
        <v>35</v>
      </c>
      <c r="AY6" s="830"/>
      <c r="AZ6" s="830"/>
      <c r="BA6" s="830"/>
      <c r="BB6" s="830"/>
      <c r="BC6" s="830"/>
      <c r="BD6" s="830"/>
      <c r="BE6" s="830"/>
      <c r="BF6" s="830"/>
      <c r="BG6" s="830"/>
      <c r="BH6" s="830"/>
      <c r="BI6" s="830"/>
      <c r="BJ6" s="830"/>
      <c r="BK6" s="830"/>
      <c r="BL6" s="831"/>
      <c r="BM6" s="829" t="s">
        <v>36</v>
      </c>
      <c r="BN6" s="830"/>
      <c r="BO6" s="830"/>
      <c r="BP6" s="830"/>
      <c r="BQ6" s="830"/>
      <c r="BR6" s="830"/>
      <c r="BS6" s="830"/>
      <c r="BT6" s="830"/>
      <c r="BU6" s="830"/>
      <c r="BV6" s="830"/>
      <c r="BW6" s="831"/>
      <c r="BX6" s="607"/>
      <c r="BY6" s="607"/>
      <c r="BZ6" s="607"/>
      <c r="CA6" s="607"/>
      <c r="CB6" s="607"/>
      <c r="CC6" s="607"/>
      <c r="CD6" s="382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</row>
    <row r="7" spans="1:98" x14ac:dyDescent="0.3">
      <c r="A7" s="105" t="e">
        <f>#REF!</f>
        <v>#REF!</v>
      </c>
      <c r="B7" s="28">
        <v>215.786</v>
      </c>
      <c r="C7" s="28">
        <v>214.02199999999999</v>
      </c>
      <c r="D7" s="28">
        <v>212.166</v>
      </c>
      <c r="E7" s="28">
        <v>219.31800000000001</v>
      </c>
      <c r="F7" s="28">
        <v>224.77099999999999</v>
      </c>
      <c r="G7" s="106">
        <v>234.48</v>
      </c>
      <c r="H7" s="28">
        <v>234.46100000000001</v>
      </c>
      <c r="I7" s="395">
        <v>235.95599999999999</v>
      </c>
      <c r="J7" s="28">
        <v>0</v>
      </c>
      <c r="K7" s="109">
        <f t="shared" ref="K7:K37" si="0">K8-J8</f>
        <v>235.94399999999999</v>
      </c>
      <c r="L7" s="396">
        <v>230.16800000000001</v>
      </c>
      <c r="M7" s="504">
        <f t="shared" ref="M7:M40" si="1">L7+0.032</f>
        <v>230.20000000000002</v>
      </c>
      <c r="N7" s="279">
        <v>228.10400000000001</v>
      </c>
      <c r="O7" s="28">
        <v>0</v>
      </c>
      <c r="P7" s="251">
        <f>P8-O8</f>
        <v>228.21100000000001</v>
      </c>
      <c r="Q7" s="213">
        <v>235.64400000000001</v>
      </c>
      <c r="R7" s="106">
        <v>242.869</v>
      </c>
      <c r="S7" s="255">
        <v>242.84200000000001</v>
      </c>
      <c r="T7" s="106">
        <v>224.91300000000001</v>
      </c>
      <c r="U7" s="545">
        <v>224.91</v>
      </c>
      <c r="V7" s="255">
        <f>V52-0.781</f>
        <v>225.375</v>
      </c>
      <c r="W7" s="28">
        <v>220.45599999999999</v>
      </c>
      <c r="X7" s="28"/>
      <c r="Y7" s="28">
        <v>210.983</v>
      </c>
      <c r="Z7" s="28">
        <v>211.30799999999999</v>
      </c>
      <c r="AA7" s="28">
        <v>211.04599999999999</v>
      </c>
      <c r="AB7" s="28"/>
      <c r="AC7" s="28"/>
      <c r="AD7" s="28"/>
      <c r="AE7" s="106">
        <v>221.441</v>
      </c>
      <c r="AF7" s="252">
        <v>221.99</v>
      </c>
      <c r="AG7" s="106">
        <v>234.214</v>
      </c>
      <c r="AH7" s="258">
        <v>234.178</v>
      </c>
      <c r="AI7" s="283">
        <v>210.21100000000001</v>
      </c>
      <c r="AJ7" s="284"/>
      <c r="AK7" s="352"/>
      <c r="AL7" s="285"/>
      <c r="AM7" s="285"/>
      <c r="AN7" s="285"/>
      <c r="AO7" s="285"/>
      <c r="AP7" s="285"/>
      <c r="AQ7" s="285"/>
      <c r="AR7" s="285"/>
      <c r="AS7" s="285"/>
      <c r="AT7" s="285"/>
      <c r="AU7" s="283"/>
      <c r="AV7" s="226"/>
      <c r="AW7" s="226"/>
      <c r="AX7" s="226"/>
      <c r="AY7" s="226"/>
      <c r="AZ7" s="226"/>
      <c r="BA7" s="226"/>
      <c r="BB7" s="226"/>
      <c r="BC7" s="226"/>
      <c r="BD7" s="226"/>
      <c r="BE7" s="226"/>
      <c r="BF7" s="226"/>
      <c r="BG7" s="226"/>
      <c r="BH7" s="235"/>
      <c r="BI7" s="226"/>
      <c r="BJ7" s="226"/>
      <c r="BK7" s="226"/>
      <c r="BL7" s="226"/>
      <c r="BM7" s="101"/>
      <c r="BN7" s="101"/>
      <c r="BO7" s="101"/>
      <c r="BP7" s="101"/>
      <c r="BQ7" s="101"/>
      <c r="BR7" s="101"/>
      <c r="BS7" s="101"/>
      <c r="BT7" s="101"/>
      <c r="BU7" s="101"/>
      <c r="BV7" s="101"/>
      <c r="BW7" s="101"/>
      <c r="BX7" s="101"/>
      <c r="BY7" s="101"/>
      <c r="BZ7" s="101"/>
      <c r="CA7" s="101"/>
      <c r="CB7" s="101"/>
      <c r="CC7" s="101"/>
      <c r="CD7" s="66"/>
      <c r="CE7" s="62"/>
      <c r="CF7" s="62"/>
      <c r="CG7" s="62"/>
      <c r="CH7" s="62"/>
      <c r="CI7" s="62"/>
      <c r="CJ7" s="62"/>
      <c r="CK7" s="62"/>
      <c r="CL7" s="62"/>
      <c r="CM7" s="62"/>
      <c r="CN7" s="62"/>
      <c r="CO7" s="62"/>
      <c r="CP7" s="62"/>
      <c r="CQ7" s="62"/>
      <c r="CR7" s="62"/>
      <c r="CS7" s="62"/>
      <c r="CT7" s="62"/>
    </row>
    <row r="8" spans="1:98" x14ac:dyDescent="0.3">
      <c r="A8" s="22" t="e">
        <f>#REF!</f>
        <v>#REF!</v>
      </c>
      <c r="B8" s="21">
        <v>215.79</v>
      </c>
      <c r="C8" s="21">
        <v>214.02600000000001</v>
      </c>
      <c r="D8" s="21">
        <v>212.167</v>
      </c>
      <c r="E8" s="21">
        <v>219.32599999999999</v>
      </c>
      <c r="F8" s="21">
        <v>224.78299999999999</v>
      </c>
      <c r="G8" s="107">
        <v>234.49</v>
      </c>
      <c r="H8" s="21">
        <f>H7+(G8-G7)</f>
        <v>234.47100000000003</v>
      </c>
      <c r="I8" s="396">
        <v>235.96899999999999</v>
      </c>
      <c r="J8" s="21">
        <f>I8-I7</f>
        <v>1.300000000000523E-2</v>
      </c>
      <c r="K8" s="109">
        <f t="shared" si="0"/>
        <v>235.95699999999999</v>
      </c>
      <c r="L8" s="396">
        <v>230.185</v>
      </c>
      <c r="M8" s="504">
        <f t="shared" si="1"/>
        <v>230.21700000000001</v>
      </c>
      <c r="N8" s="279">
        <v>228.15199999999999</v>
      </c>
      <c r="O8" s="21">
        <f>N8-N7</f>
        <v>4.7999999999973397E-2</v>
      </c>
      <c r="P8" s="251">
        <f t="shared" ref="P8:P31" si="2">P9-O9</f>
        <v>228.25899999999999</v>
      </c>
      <c r="Q8" s="215">
        <v>235.678</v>
      </c>
      <c r="R8" s="107">
        <v>242.87700000000001</v>
      </c>
      <c r="S8" s="259">
        <f>S7+(R8-R7)</f>
        <v>242.85000000000002</v>
      </c>
      <c r="T8" s="107">
        <v>224.947</v>
      </c>
      <c r="U8" s="546">
        <f>U7+(T8-T7)</f>
        <v>224.94399999999999</v>
      </c>
      <c r="V8" s="256">
        <f>V7+(U8-U7)</f>
        <v>225.40899999999999</v>
      </c>
      <c r="W8" s="21">
        <v>220.465</v>
      </c>
      <c r="X8" s="21"/>
      <c r="Y8" s="21">
        <v>210.97900000000001</v>
      </c>
      <c r="Z8" s="21">
        <v>211.30699999999999</v>
      </c>
      <c r="AA8" s="21">
        <v>211.041</v>
      </c>
      <c r="AB8" s="21"/>
      <c r="AC8" s="21"/>
      <c r="AD8" s="21"/>
      <c r="AE8" s="107">
        <v>221.44800000000001</v>
      </c>
      <c r="AF8" s="253">
        <f>AF7+(AE8-AE7)</f>
        <v>221.99700000000001</v>
      </c>
      <c r="AG8" s="107">
        <v>234.23400000000001</v>
      </c>
      <c r="AH8" s="251">
        <f>AH7+(AG8-AG7)</f>
        <v>234.19800000000001</v>
      </c>
      <c r="AI8" s="24">
        <v>210.209</v>
      </c>
      <c r="AJ8" s="286"/>
      <c r="AK8" s="312"/>
      <c r="AL8" s="21"/>
      <c r="AM8" s="21"/>
      <c r="AN8" s="21"/>
      <c r="AO8" s="21"/>
      <c r="AP8" s="21"/>
      <c r="AQ8" s="21"/>
      <c r="AR8" s="21"/>
      <c r="AS8" s="21"/>
      <c r="AT8" s="21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36"/>
      <c r="BI8" s="24"/>
      <c r="BJ8" s="24"/>
      <c r="BK8" s="24"/>
      <c r="BL8" s="24"/>
      <c r="BM8" s="101"/>
      <c r="BN8" s="101"/>
      <c r="BO8" s="101"/>
      <c r="BP8" s="101"/>
      <c r="BQ8" s="101"/>
      <c r="BR8" s="101"/>
      <c r="BS8" s="101"/>
      <c r="BT8" s="101"/>
      <c r="BU8" s="101"/>
      <c r="BV8" s="101"/>
      <c r="BW8" s="101"/>
      <c r="BX8" s="101"/>
      <c r="BY8" s="101"/>
      <c r="BZ8" s="101"/>
      <c r="CA8" s="101"/>
      <c r="CB8" s="101"/>
      <c r="CC8" s="101"/>
      <c r="CD8" s="66"/>
      <c r="CE8" s="62"/>
      <c r="CF8" s="62"/>
      <c r="CG8" s="62"/>
      <c r="CH8" s="62"/>
      <c r="CI8" s="62"/>
      <c r="CJ8" s="62"/>
      <c r="CK8" s="62"/>
      <c r="CL8" s="62"/>
      <c r="CM8" s="62"/>
      <c r="CN8" s="62"/>
      <c r="CO8" s="62"/>
      <c r="CP8" s="62"/>
      <c r="CQ8" s="62"/>
      <c r="CR8" s="62"/>
      <c r="CS8" s="62"/>
      <c r="CT8" s="62"/>
    </row>
    <row r="9" spans="1:98" x14ac:dyDescent="0.3">
      <c r="A9" s="22" t="e">
        <f>#REF!</f>
        <v>#REF!</v>
      </c>
      <c r="B9" s="21">
        <v>215.78700000000001</v>
      </c>
      <c r="C9" s="21">
        <v>214.02199999999999</v>
      </c>
      <c r="D9" s="21">
        <v>212.167</v>
      </c>
      <c r="E9" s="21">
        <v>219.32499999999999</v>
      </c>
      <c r="F9" s="21">
        <v>224.774</v>
      </c>
      <c r="G9" s="107">
        <v>234.477</v>
      </c>
      <c r="H9" s="21">
        <f t="shared" ref="H9:H19" si="3">H8+(G9-G8)</f>
        <v>234.45800000000003</v>
      </c>
      <c r="I9" s="396">
        <v>235.95699999999999</v>
      </c>
      <c r="J9" s="21">
        <f t="shared" ref="J9:J39" si="4">I9-I8</f>
        <v>-1.2000000000000455E-2</v>
      </c>
      <c r="K9" s="109">
        <f t="shared" si="0"/>
        <v>235.94499999999999</v>
      </c>
      <c r="L9" s="396">
        <v>230.18199999999999</v>
      </c>
      <c r="M9" s="504">
        <f t="shared" si="1"/>
        <v>230.214</v>
      </c>
      <c r="N9" s="279">
        <v>228.18600000000001</v>
      </c>
      <c r="O9" s="21">
        <f t="shared" ref="O9:O32" si="5">N9-N8</f>
        <v>3.4000000000020236E-2</v>
      </c>
      <c r="P9" s="251">
        <f t="shared" si="2"/>
        <v>228.29300000000001</v>
      </c>
      <c r="Q9" s="215">
        <v>235.691</v>
      </c>
      <c r="R9" s="107">
        <v>242.86199999999999</v>
      </c>
      <c r="S9" s="259">
        <f t="shared" ref="S9:S19" si="6">S8+(R9-R8)</f>
        <v>242.83500000000001</v>
      </c>
      <c r="T9" s="107">
        <v>224.971</v>
      </c>
      <c r="U9" s="546">
        <f t="shared" ref="U9:U19" si="7">U8+(T9-T8)</f>
        <v>224.96799999999999</v>
      </c>
      <c r="V9" s="256">
        <f t="shared" ref="V9:V51" si="8">V8+(U9-U8)</f>
        <v>225.43299999999999</v>
      </c>
      <c r="W9" s="21">
        <v>220.46799999999999</v>
      </c>
      <c r="X9" s="21"/>
      <c r="Y9" s="21">
        <v>210.97900000000001</v>
      </c>
      <c r="Z9" s="21">
        <v>211.309</v>
      </c>
      <c r="AA9" s="21">
        <v>211.041</v>
      </c>
      <c r="AB9" s="21"/>
      <c r="AC9" s="21"/>
      <c r="AD9" s="21"/>
      <c r="AE9" s="107">
        <v>221.45500000000001</v>
      </c>
      <c r="AF9" s="253">
        <f>AF8+(AE9-AE8)</f>
        <v>222.00400000000002</v>
      </c>
      <c r="AG9" s="107">
        <v>234.23</v>
      </c>
      <c r="AH9" s="251">
        <f t="shared" ref="AH9:AH19" si="9">AH8+(AG9-AG8)</f>
        <v>234.19399999999999</v>
      </c>
      <c r="AI9" s="24">
        <v>210.21</v>
      </c>
      <c r="AJ9" s="286"/>
      <c r="AK9" s="312"/>
      <c r="AL9" s="21"/>
      <c r="AM9" s="21"/>
      <c r="AN9" s="21"/>
      <c r="AO9" s="21"/>
      <c r="AP9" s="21"/>
      <c r="AQ9" s="21"/>
      <c r="AR9" s="21"/>
      <c r="AS9" s="21"/>
      <c r="AT9" s="21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36"/>
      <c r="BI9" s="24"/>
      <c r="BJ9" s="24"/>
      <c r="BK9" s="24"/>
      <c r="BL9" s="24"/>
      <c r="BM9" s="101"/>
      <c r="BN9" s="101"/>
      <c r="BO9" s="101"/>
      <c r="BP9" s="101"/>
      <c r="BQ9" s="101"/>
      <c r="BR9" s="101"/>
      <c r="BS9" s="101"/>
      <c r="BT9" s="101"/>
      <c r="BU9" s="101"/>
      <c r="BV9" s="101"/>
      <c r="BW9" s="101"/>
      <c r="BX9" s="101"/>
      <c r="BY9" s="101"/>
      <c r="BZ9" s="101"/>
      <c r="CA9" s="101"/>
      <c r="CB9" s="101"/>
      <c r="CC9" s="101"/>
      <c r="CD9" s="66"/>
      <c r="CE9" s="62"/>
      <c r="CF9" s="62"/>
      <c r="CG9" s="62"/>
      <c r="CH9" s="62"/>
      <c r="CI9" s="62"/>
      <c r="CJ9" s="62"/>
      <c r="CK9" s="62"/>
      <c r="CL9" s="62"/>
      <c r="CM9" s="62"/>
      <c r="CN9" s="62"/>
      <c r="CO9" s="62"/>
      <c r="CP9" s="62"/>
      <c r="CQ9" s="62"/>
      <c r="CR9" s="62"/>
      <c r="CS9" s="62"/>
      <c r="CT9" s="62"/>
    </row>
    <row r="10" spans="1:98" x14ac:dyDescent="0.3">
      <c r="A10" s="22" t="e">
        <f>#REF!</f>
        <v>#REF!</v>
      </c>
      <c r="B10" s="21">
        <v>215.792</v>
      </c>
      <c r="C10" s="21">
        <v>214.02699999999999</v>
      </c>
      <c r="D10" s="21">
        <v>212.17</v>
      </c>
      <c r="E10" s="21">
        <v>219.339</v>
      </c>
      <c r="F10" s="21">
        <v>224.78899999999999</v>
      </c>
      <c r="G10" s="107">
        <v>234.48400000000001</v>
      </c>
      <c r="H10" s="21">
        <f t="shared" si="3"/>
        <v>234.46500000000003</v>
      </c>
      <c r="I10" s="396">
        <v>235.971</v>
      </c>
      <c r="J10" s="21">
        <f t="shared" si="4"/>
        <v>1.4000000000010004E-2</v>
      </c>
      <c r="K10" s="109">
        <f t="shared" si="0"/>
        <v>235.959</v>
      </c>
      <c r="L10" s="396">
        <v>230.191</v>
      </c>
      <c r="M10" s="504">
        <f t="shared" si="1"/>
        <v>230.22300000000001</v>
      </c>
      <c r="N10" s="279">
        <v>228.24799999999999</v>
      </c>
      <c r="O10" s="21">
        <f t="shared" si="5"/>
        <v>6.1999999999983402E-2</v>
      </c>
      <c r="P10" s="251">
        <f t="shared" si="2"/>
        <v>228.35499999999999</v>
      </c>
      <c r="Q10" s="215">
        <v>235.73500000000001</v>
      </c>
      <c r="R10" s="107">
        <v>242.87</v>
      </c>
      <c r="S10" s="259">
        <f t="shared" si="6"/>
        <v>242.84300000000002</v>
      </c>
      <c r="T10" s="107">
        <v>225</v>
      </c>
      <c r="U10" s="546">
        <f t="shared" si="7"/>
        <v>224.99699999999999</v>
      </c>
      <c r="V10" s="256">
        <f t="shared" si="8"/>
        <v>225.46199999999999</v>
      </c>
      <c r="W10" s="21">
        <v>220.48400000000001</v>
      </c>
      <c r="X10" s="21"/>
      <c r="Y10" s="21">
        <v>210.983</v>
      </c>
      <c r="Z10" s="21">
        <v>211.31200000000001</v>
      </c>
      <c r="AA10" s="21">
        <v>211.04900000000001</v>
      </c>
      <c r="AB10" s="21"/>
      <c r="AC10" s="21"/>
      <c r="AD10" s="21"/>
      <c r="AE10" s="107">
        <v>221.46299999999999</v>
      </c>
      <c r="AF10" s="253">
        <f>AF9+(AE10-AE9)</f>
        <v>222.012</v>
      </c>
      <c r="AG10" s="107">
        <v>234.256</v>
      </c>
      <c r="AH10" s="251">
        <f t="shared" si="9"/>
        <v>234.22</v>
      </c>
      <c r="AI10" s="24">
        <v>210.21199999999999</v>
      </c>
      <c r="AJ10" s="286"/>
      <c r="AK10" s="312"/>
      <c r="AL10" s="21"/>
      <c r="AM10" s="21"/>
      <c r="AN10" s="21"/>
      <c r="AO10" s="21"/>
      <c r="AP10" s="21"/>
      <c r="AQ10" s="21"/>
      <c r="AR10" s="21"/>
      <c r="AS10" s="21"/>
      <c r="AT10" s="21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36"/>
      <c r="BI10" s="24"/>
      <c r="BJ10" s="24"/>
      <c r="BK10" s="24"/>
      <c r="BL10" s="24"/>
      <c r="BM10" s="101"/>
      <c r="BN10" s="101"/>
      <c r="BO10" s="101"/>
      <c r="BP10" s="101"/>
      <c r="BQ10" s="101"/>
      <c r="BR10" s="101"/>
      <c r="BS10" s="101"/>
      <c r="BT10" s="101"/>
      <c r="BU10" s="101"/>
      <c r="BV10" s="101"/>
      <c r="BW10" s="101"/>
      <c r="BX10" s="101"/>
      <c r="BY10" s="101"/>
      <c r="BZ10" s="101"/>
      <c r="CA10" s="101"/>
      <c r="CB10" s="101"/>
      <c r="CC10" s="101"/>
      <c r="CD10" s="66"/>
      <c r="CE10" s="62"/>
      <c r="CF10" s="62"/>
      <c r="CG10" s="62"/>
      <c r="CH10" s="62"/>
      <c r="CI10" s="62"/>
      <c r="CJ10" s="62"/>
      <c r="CK10" s="62"/>
      <c r="CL10" s="62"/>
      <c r="CM10" s="62"/>
      <c r="CN10" s="62"/>
      <c r="CO10" s="62"/>
      <c r="CP10" s="62"/>
      <c r="CQ10" s="62"/>
      <c r="CR10" s="62"/>
      <c r="CS10" s="62"/>
      <c r="CT10" s="62"/>
    </row>
    <row r="11" spans="1:98" x14ac:dyDescent="0.3">
      <c r="A11" s="22" t="e">
        <f>#REF!</f>
        <v>#REF!</v>
      </c>
      <c r="B11" s="21">
        <v>215.791</v>
      </c>
      <c r="C11" s="21">
        <v>214.02600000000001</v>
      </c>
      <c r="D11" s="21">
        <v>212.17099999999999</v>
      </c>
      <c r="E11" s="21">
        <v>219.34299999999999</v>
      </c>
      <c r="F11" s="21">
        <v>224.792</v>
      </c>
      <c r="G11" s="107">
        <v>234.49</v>
      </c>
      <c r="H11" s="21">
        <f t="shared" si="3"/>
        <v>234.47100000000003</v>
      </c>
      <c r="I11" s="396">
        <v>235.97399999999999</v>
      </c>
      <c r="J11" s="21">
        <f t="shared" si="4"/>
        <v>2.9999999999859028E-3</v>
      </c>
      <c r="K11" s="109">
        <f t="shared" si="0"/>
        <v>235.96199999999999</v>
      </c>
      <c r="L11" s="396">
        <v>230.208</v>
      </c>
      <c r="M11" s="504">
        <f t="shared" si="1"/>
        <v>230.24</v>
      </c>
      <c r="N11" s="279">
        <v>228.29400000000001</v>
      </c>
      <c r="O11" s="21">
        <f t="shared" si="5"/>
        <v>4.6000000000020691E-2</v>
      </c>
      <c r="P11" s="251">
        <f t="shared" si="2"/>
        <v>228.40100000000001</v>
      </c>
      <c r="Q11" s="215">
        <v>235.77099999999999</v>
      </c>
      <c r="R11" s="107">
        <v>242.88499999999999</v>
      </c>
      <c r="S11" s="259">
        <f t="shared" si="6"/>
        <v>242.858</v>
      </c>
      <c r="T11" s="107">
        <v>225.041</v>
      </c>
      <c r="U11" s="546">
        <f t="shared" si="7"/>
        <v>225.03799999999998</v>
      </c>
      <c r="V11" s="256">
        <f t="shared" si="8"/>
        <v>225.50299999999999</v>
      </c>
      <c r="W11" s="21">
        <v>220.49100000000001</v>
      </c>
      <c r="X11" s="21"/>
      <c r="Y11" s="21">
        <v>210.983</v>
      </c>
      <c r="Z11" s="21">
        <v>211.31299999999999</v>
      </c>
      <c r="AA11" s="21">
        <v>211.048</v>
      </c>
      <c r="AB11" s="21"/>
      <c r="AC11" s="21"/>
      <c r="AD11" s="21"/>
      <c r="AE11" s="107">
        <v>221.48</v>
      </c>
      <c r="AF11" s="253">
        <f>AF10+(AE11-AE10)</f>
        <v>222.029</v>
      </c>
      <c r="AG11" s="107">
        <v>234.285</v>
      </c>
      <c r="AH11" s="251">
        <f t="shared" si="9"/>
        <v>234.249</v>
      </c>
      <c r="AI11" s="24">
        <v>210.21199999999999</v>
      </c>
      <c r="AJ11" s="286"/>
      <c r="AK11" s="312"/>
      <c r="AL11" s="21"/>
      <c r="AM11" s="21"/>
      <c r="AN11" s="21"/>
      <c r="AO11" s="21"/>
      <c r="AP11" s="21"/>
      <c r="AQ11" s="21"/>
      <c r="AR11" s="21"/>
      <c r="AS11" s="21"/>
      <c r="AT11" s="21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36"/>
      <c r="BI11" s="24"/>
      <c r="BJ11" s="24"/>
      <c r="BK11" s="24"/>
      <c r="BL11" s="24"/>
      <c r="BM11" s="101"/>
      <c r="BN11" s="101"/>
      <c r="BO11" s="101"/>
      <c r="BP11" s="101"/>
      <c r="BQ11" s="101"/>
      <c r="BR11" s="101"/>
      <c r="BS11" s="101"/>
      <c r="BT11" s="101"/>
      <c r="BU11" s="101"/>
      <c r="BV11" s="101"/>
      <c r="BW11" s="101"/>
      <c r="BX11" s="101"/>
      <c r="BY11" s="101"/>
      <c r="BZ11" s="101"/>
      <c r="CA11" s="101"/>
      <c r="CB11" s="101"/>
      <c r="CC11" s="101"/>
      <c r="CD11" s="66"/>
      <c r="CE11" s="62"/>
      <c r="CF11" s="62"/>
      <c r="CG11" s="62"/>
      <c r="CH11" s="62"/>
      <c r="CI11" s="62"/>
      <c r="CJ11" s="62"/>
      <c r="CK11" s="62"/>
      <c r="CL11" s="62"/>
      <c r="CM11" s="62"/>
      <c r="CN11" s="62"/>
      <c r="CO11" s="62"/>
      <c r="CP11" s="62"/>
      <c r="CQ11" s="62"/>
      <c r="CR11" s="62"/>
      <c r="CS11" s="62"/>
      <c r="CT11" s="62"/>
    </row>
    <row r="12" spans="1:98" s="137" customFormat="1" x14ac:dyDescent="0.3">
      <c r="A12" s="138">
        <v>41746</v>
      </c>
      <c r="B12" s="140">
        <v>215.79499999999999</v>
      </c>
      <c r="C12" s="141">
        <v>214.03</v>
      </c>
      <c r="D12" s="140">
        <v>212.173</v>
      </c>
      <c r="E12" s="140">
        <v>219.363</v>
      </c>
      <c r="F12" s="140">
        <v>224.79900000000001</v>
      </c>
      <c r="G12" s="142">
        <v>234.48500000000001</v>
      </c>
      <c r="H12" s="155">
        <f t="shared" si="3"/>
        <v>234.46600000000004</v>
      </c>
      <c r="I12" s="397">
        <v>235.97300000000001</v>
      </c>
      <c r="J12" s="21">
        <f t="shared" si="4"/>
        <v>-9.9999999997635314E-4</v>
      </c>
      <c r="K12" s="109">
        <f t="shared" si="0"/>
        <v>235.96100000000001</v>
      </c>
      <c r="L12" s="396">
        <v>230.22200000000001</v>
      </c>
      <c r="M12" s="504">
        <f t="shared" si="1"/>
        <v>230.25400000000002</v>
      </c>
      <c r="N12" s="280">
        <v>228.399</v>
      </c>
      <c r="O12" s="271">
        <f t="shared" si="5"/>
        <v>0.10499999999998977</v>
      </c>
      <c r="P12" s="272">
        <f t="shared" si="2"/>
        <v>228.506</v>
      </c>
      <c r="Q12" s="140">
        <v>235.84299999999999</v>
      </c>
      <c r="R12" s="139">
        <v>242.876</v>
      </c>
      <c r="S12" s="254">
        <f t="shared" si="6"/>
        <v>242.84900000000002</v>
      </c>
      <c r="T12" s="139">
        <v>225.113</v>
      </c>
      <c r="U12" s="547">
        <f t="shared" si="7"/>
        <v>225.10999999999999</v>
      </c>
      <c r="V12" s="256">
        <f t="shared" si="8"/>
        <v>225.57499999999999</v>
      </c>
      <c r="W12" s="141">
        <v>220.52</v>
      </c>
      <c r="X12" s="140">
        <v>220.24299999999999</v>
      </c>
      <c r="Y12" s="140">
        <v>210.988</v>
      </c>
      <c r="Z12" s="140">
        <v>211.32300000000001</v>
      </c>
      <c r="AA12" s="140">
        <v>211.05699999999999</v>
      </c>
      <c r="AB12" s="140"/>
      <c r="AC12" s="139">
        <v>219.68700000000001</v>
      </c>
      <c r="AD12" s="257">
        <v>219.72800000000001</v>
      </c>
      <c r="AE12" s="139">
        <v>221.50899999999999</v>
      </c>
      <c r="AF12" s="254">
        <f t="shared" ref="AF12:AF19" si="10">AF11+(AE12-AE11)</f>
        <v>222.05799999999999</v>
      </c>
      <c r="AG12" s="139">
        <v>234.31899999999999</v>
      </c>
      <c r="AH12" s="254">
        <f t="shared" si="9"/>
        <v>234.28299999999999</v>
      </c>
      <c r="AI12" s="143">
        <v>210.21199999999999</v>
      </c>
      <c r="AJ12" s="287"/>
      <c r="AK12" s="353"/>
      <c r="AL12" s="269"/>
      <c r="AM12" s="269"/>
      <c r="AN12" s="269"/>
      <c r="AO12" s="269"/>
      <c r="AP12" s="269"/>
      <c r="AQ12" s="269"/>
      <c r="AR12" s="269"/>
      <c r="AS12" s="269"/>
      <c r="AT12" s="269"/>
      <c r="AU12" s="270"/>
      <c r="AV12" s="270"/>
      <c r="AW12" s="270"/>
      <c r="AX12" s="270"/>
      <c r="AY12" s="270"/>
      <c r="AZ12" s="270"/>
      <c r="BA12" s="270"/>
      <c r="BB12" s="270"/>
      <c r="BC12" s="270"/>
      <c r="BD12" s="270"/>
      <c r="BE12" s="270"/>
      <c r="BF12" s="270"/>
      <c r="BG12" s="270"/>
      <c r="BH12" s="273"/>
      <c r="BI12" s="270"/>
      <c r="BJ12" s="270"/>
      <c r="BK12" s="270"/>
      <c r="BL12" s="270"/>
      <c r="BM12" s="68"/>
      <c r="BN12" s="68"/>
      <c r="BO12" s="68"/>
      <c r="BP12" s="68"/>
      <c r="BQ12" s="68"/>
      <c r="BR12" s="68"/>
      <c r="BS12" s="68"/>
      <c r="BT12" s="68"/>
      <c r="BU12" s="68"/>
      <c r="BV12" s="68"/>
      <c r="BW12" s="68"/>
      <c r="BX12" s="68"/>
      <c r="BY12" s="68"/>
      <c r="BZ12" s="68"/>
      <c r="CA12" s="68"/>
      <c r="CB12" s="68"/>
      <c r="CC12" s="68"/>
      <c r="CD12" s="68"/>
      <c r="CE12" s="574"/>
      <c r="CF12" s="574"/>
      <c r="CG12" s="574"/>
      <c r="CH12" s="574"/>
      <c r="CI12" s="574"/>
      <c r="CJ12" s="574"/>
      <c r="CK12" s="574"/>
      <c r="CL12" s="574"/>
      <c r="CM12" s="574"/>
      <c r="CN12" s="574"/>
      <c r="CO12" s="574"/>
      <c r="CP12" s="574"/>
      <c r="CQ12" s="574"/>
      <c r="CR12" s="574"/>
      <c r="CS12" s="574"/>
      <c r="CT12" s="574"/>
    </row>
    <row r="13" spans="1:98" s="45" customFormat="1" x14ac:dyDescent="0.3">
      <c r="A13" s="49">
        <v>41785</v>
      </c>
      <c r="B13" s="50">
        <v>215.791</v>
      </c>
      <c r="C13" s="50">
        <v>214.029</v>
      </c>
      <c r="D13" s="50">
        <v>212.17099999999999</v>
      </c>
      <c r="E13" s="50">
        <v>219.364</v>
      </c>
      <c r="F13" s="50">
        <v>224.79900000000001</v>
      </c>
      <c r="G13" s="108">
        <v>234.483</v>
      </c>
      <c r="H13" s="21">
        <f t="shared" si="3"/>
        <v>234.46400000000003</v>
      </c>
      <c r="I13" s="398">
        <v>235.97200000000001</v>
      </c>
      <c r="J13" s="21">
        <f t="shared" si="4"/>
        <v>-1.0000000000047748E-3</v>
      </c>
      <c r="K13" s="109">
        <f t="shared" si="0"/>
        <v>235.96</v>
      </c>
      <c r="L13" s="396">
        <v>230.22200000000001</v>
      </c>
      <c r="M13" s="504">
        <f t="shared" si="1"/>
        <v>230.25400000000002</v>
      </c>
      <c r="N13" s="279">
        <v>228.41800000000001</v>
      </c>
      <c r="O13" s="21">
        <f t="shared" si="5"/>
        <v>1.9000000000005457E-2</v>
      </c>
      <c r="P13" s="251">
        <f t="shared" si="2"/>
        <v>228.52500000000001</v>
      </c>
      <c r="Q13" s="216">
        <v>235.85900000000001</v>
      </c>
      <c r="R13" s="108">
        <v>242.875</v>
      </c>
      <c r="S13" s="259">
        <f t="shared" si="6"/>
        <v>242.84800000000001</v>
      </c>
      <c r="T13" s="107">
        <v>225.12</v>
      </c>
      <c r="U13" s="546">
        <f t="shared" si="7"/>
        <v>225.11699999999999</v>
      </c>
      <c r="V13" s="256">
        <f t="shared" si="8"/>
        <v>225.58199999999999</v>
      </c>
      <c r="W13" s="50">
        <v>220.52199999999999</v>
      </c>
      <c r="X13" s="21">
        <v>220.245</v>
      </c>
      <c r="Y13" s="50">
        <v>210.98699999999999</v>
      </c>
      <c r="Z13" s="50">
        <v>211.32400000000001</v>
      </c>
      <c r="AA13" s="50">
        <v>211.059</v>
      </c>
      <c r="AB13" s="50"/>
      <c r="AC13" s="108">
        <v>219.69499999999999</v>
      </c>
      <c r="AD13" s="253">
        <f t="shared" ref="AD13:AD19" si="11">AD12+(AC13-AC12)</f>
        <v>219.73599999999999</v>
      </c>
      <c r="AE13" s="108">
        <v>221.511</v>
      </c>
      <c r="AF13" s="253">
        <f t="shared" si="10"/>
        <v>222.06</v>
      </c>
      <c r="AG13" s="108">
        <v>234.32900000000001</v>
      </c>
      <c r="AH13" s="251">
        <f t="shared" si="9"/>
        <v>234.29300000000001</v>
      </c>
      <c r="AI13" s="51">
        <v>210.21199999999999</v>
      </c>
      <c r="AJ13" s="288"/>
      <c r="AK13" s="354"/>
      <c r="AL13" s="50"/>
      <c r="AM13" s="50"/>
      <c r="AN13" s="50"/>
      <c r="AO13" s="50"/>
      <c r="AP13" s="50"/>
      <c r="AQ13" s="50"/>
      <c r="AR13" s="50"/>
      <c r="AS13" s="50"/>
      <c r="AT13" s="50"/>
      <c r="AU13" s="51"/>
      <c r="AV13" s="51"/>
      <c r="AW13" s="51"/>
      <c r="AX13" s="51"/>
      <c r="AY13" s="51"/>
      <c r="AZ13" s="51"/>
      <c r="BA13" s="51"/>
      <c r="BB13" s="51"/>
      <c r="BC13" s="51"/>
      <c r="BD13" s="51"/>
      <c r="BE13" s="51"/>
      <c r="BF13" s="51"/>
      <c r="BG13" s="51"/>
      <c r="BH13" s="237"/>
      <c r="BI13" s="51"/>
      <c r="BJ13" s="51"/>
      <c r="BK13" s="51"/>
      <c r="BL13" s="51"/>
      <c r="CD13" s="67"/>
      <c r="CE13" s="67"/>
      <c r="CF13" s="67"/>
      <c r="CG13" s="67"/>
      <c r="CH13" s="67"/>
      <c r="CI13" s="67"/>
      <c r="CJ13" s="67"/>
      <c r="CK13" s="67"/>
      <c r="CL13" s="67"/>
      <c r="CM13" s="67"/>
      <c r="CN13" s="67"/>
      <c r="CO13" s="67"/>
      <c r="CP13" s="67"/>
      <c r="CQ13" s="67"/>
      <c r="CR13" s="67"/>
      <c r="CS13" s="67"/>
      <c r="CT13" s="67"/>
    </row>
    <row r="14" spans="1:98" s="45" customFormat="1" x14ac:dyDescent="0.3">
      <c r="A14" s="49">
        <v>41844</v>
      </c>
      <c r="B14" s="50">
        <v>215.79300000000001</v>
      </c>
      <c r="C14" s="50">
        <v>214.02799999999999</v>
      </c>
      <c r="D14" s="50">
        <v>212.173</v>
      </c>
      <c r="E14" s="50">
        <v>219.36799999999999</v>
      </c>
      <c r="F14" s="50">
        <v>224.80099999999999</v>
      </c>
      <c r="G14" s="108">
        <v>234.48099999999999</v>
      </c>
      <c r="H14" s="21">
        <f t="shared" si="3"/>
        <v>234.46200000000002</v>
      </c>
      <c r="I14" s="398">
        <v>235.977</v>
      </c>
      <c r="J14" s="21">
        <f t="shared" si="4"/>
        <v>4.9999999999954525E-3</v>
      </c>
      <c r="K14" s="109">
        <f t="shared" si="0"/>
        <v>235.965</v>
      </c>
      <c r="L14" s="396">
        <v>230.227</v>
      </c>
      <c r="M14" s="504">
        <f t="shared" si="1"/>
        <v>230.25900000000001</v>
      </c>
      <c r="N14" s="279">
        <v>228.45099999999999</v>
      </c>
      <c r="O14" s="21">
        <f t="shared" si="5"/>
        <v>3.299999999998704E-2</v>
      </c>
      <c r="P14" s="251">
        <f t="shared" si="2"/>
        <v>228.55799999999999</v>
      </c>
      <c r="Q14" s="216">
        <v>235.886</v>
      </c>
      <c r="R14" s="108">
        <v>242.875</v>
      </c>
      <c r="S14" s="259">
        <f t="shared" si="6"/>
        <v>242.84800000000001</v>
      </c>
      <c r="T14" s="107">
        <v>225.148</v>
      </c>
      <c r="U14" s="546">
        <f t="shared" si="7"/>
        <v>225.14499999999998</v>
      </c>
      <c r="V14" s="256">
        <f t="shared" si="8"/>
        <v>225.60999999999999</v>
      </c>
      <c r="W14" s="50">
        <v>220.53399999999999</v>
      </c>
      <c r="X14" s="21">
        <v>220.25299999999999</v>
      </c>
      <c r="Y14" s="50">
        <v>210.98500000000001</v>
      </c>
      <c r="Z14" s="50">
        <v>211.31800000000001</v>
      </c>
      <c r="AA14" s="50">
        <v>211.05500000000001</v>
      </c>
      <c r="AB14" s="50"/>
      <c r="AC14" s="108">
        <v>219.69300000000001</v>
      </c>
      <c r="AD14" s="253">
        <f t="shared" si="11"/>
        <v>219.73400000000001</v>
      </c>
      <c r="AE14" s="108">
        <v>221.50800000000001</v>
      </c>
      <c r="AF14" s="253">
        <f t="shared" si="10"/>
        <v>222.05700000000002</v>
      </c>
      <c r="AG14" s="108">
        <v>234.34200000000001</v>
      </c>
      <c r="AH14" s="251">
        <f t="shared" si="9"/>
        <v>234.30600000000001</v>
      </c>
      <c r="AI14" s="51">
        <v>210.21299999999999</v>
      </c>
      <c r="AJ14" s="288"/>
      <c r="AK14" s="354"/>
      <c r="AL14" s="50"/>
      <c r="AM14" s="50"/>
      <c r="AN14" s="50"/>
      <c r="AO14" s="50"/>
      <c r="AP14" s="50"/>
      <c r="AQ14" s="50"/>
      <c r="AR14" s="50"/>
      <c r="AS14" s="50"/>
      <c r="AT14" s="50"/>
      <c r="AU14" s="51"/>
      <c r="AV14" s="51"/>
      <c r="AW14" s="51"/>
      <c r="AX14" s="51"/>
      <c r="AY14" s="51"/>
      <c r="AZ14" s="51"/>
      <c r="BA14" s="51"/>
      <c r="BB14" s="51"/>
      <c r="BC14" s="51"/>
      <c r="BD14" s="51"/>
      <c r="BE14" s="51"/>
      <c r="BF14" s="51"/>
      <c r="BG14" s="51"/>
      <c r="BH14" s="237"/>
      <c r="BI14" s="51"/>
      <c r="BJ14" s="51"/>
      <c r="BK14" s="51"/>
      <c r="BL14" s="51"/>
      <c r="CD14" s="67"/>
      <c r="CE14" s="67"/>
      <c r="CF14" s="67"/>
      <c r="CG14" s="67"/>
      <c r="CH14" s="67"/>
      <c r="CI14" s="67"/>
      <c r="CJ14" s="67"/>
      <c r="CK14" s="67"/>
      <c r="CL14" s="67"/>
      <c r="CM14" s="67"/>
      <c r="CN14" s="67"/>
      <c r="CO14" s="67"/>
      <c r="CP14" s="67"/>
      <c r="CQ14" s="67"/>
      <c r="CR14" s="67"/>
      <c r="CS14" s="67"/>
      <c r="CT14" s="67"/>
    </row>
    <row r="15" spans="1:98" s="45" customFormat="1" x14ac:dyDescent="0.3">
      <c r="A15" s="49">
        <v>41906</v>
      </c>
      <c r="B15" s="50">
        <v>215.79300000000001</v>
      </c>
      <c r="C15" s="50">
        <v>214.03</v>
      </c>
      <c r="D15" s="50">
        <v>212.173</v>
      </c>
      <c r="E15" s="50">
        <v>219.37299999999999</v>
      </c>
      <c r="F15" s="50">
        <v>224.803</v>
      </c>
      <c r="G15" s="108">
        <v>234.48</v>
      </c>
      <c r="H15" s="21">
        <f t="shared" si="3"/>
        <v>234.46100000000001</v>
      </c>
      <c r="I15" s="398">
        <v>235.97800000000001</v>
      </c>
      <c r="J15" s="21">
        <f t="shared" si="4"/>
        <v>1.0000000000047748E-3</v>
      </c>
      <c r="K15" s="109">
        <f t="shared" si="0"/>
        <v>235.96600000000001</v>
      </c>
      <c r="L15" s="396">
        <v>230.233</v>
      </c>
      <c r="M15" s="504">
        <f t="shared" si="1"/>
        <v>230.26500000000001</v>
      </c>
      <c r="N15" s="279">
        <v>228.48099999999999</v>
      </c>
      <c r="O15" s="21">
        <f t="shared" si="5"/>
        <v>3.0000000000001137E-2</v>
      </c>
      <c r="P15" s="251">
        <f t="shared" si="2"/>
        <v>228.58799999999999</v>
      </c>
      <c r="Q15" s="216">
        <v>235.91200000000001</v>
      </c>
      <c r="R15" s="108">
        <v>242.887</v>
      </c>
      <c r="S15" s="259">
        <f t="shared" si="6"/>
        <v>242.86</v>
      </c>
      <c r="T15" s="107">
        <v>225.173</v>
      </c>
      <c r="U15" s="546">
        <f t="shared" si="7"/>
        <v>225.17</v>
      </c>
      <c r="V15" s="256">
        <f t="shared" si="8"/>
        <v>225.63499999999999</v>
      </c>
      <c r="W15" s="50">
        <v>220.53899999999999</v>
      </c>
      <c r="X15" s="21">
        <v>220.262</v>
      </c>
      <c r="Y15" s="50">
        <v>210.98599999999999</v>
      </c>
      <c r="Z15" s="50">
        <v>211.32400000000001</v>
      </c>
      <c r="AA15" s="50">
        <v>211.059</v>
      </c>
      <c r="AB15" s="50"/>
      <c r="AC15" s="108">
        <v>219.7</v>
      </c>
      <c r="AD15" s="253">
        <f t="shared" si="11"/>
        <v>219.74099999999999</v>
      </c>
      <c r="AE15" s="108">
        <v>221.51499999999999</v>
      </c>
      <c r="AF15" s="253">
        <f t="shared" si="10"/>
        <v>222.06399999999999</v>
      </c>
      <c r="AG15" s="108">
        <v>234.36500000000001</v>
      </c>
      <c r="AH15" s="251">
        <f t="shared" si="9"/>
        <v>234.32900000000001</v>
      </c>
      <c r="AI15" s="51">
        <v>210.21100000000001</v>
      </c>
      <c r="AJ15" s="288"/>
      <c r="AK15" s="354"/>
      <c r="AL15" s="50"/>
      <c r="AM15" s="50"/>
      <c r="AN15" s="50"/>
      <c r="AO15" s="50"/>
      <c r="AP15" s="50"/>
      <c r="AQ15" s="50"/>
      <c r="AR15" s="50"/>
      <c r="AS15" s="50"/>
      <c r="AT15" s="50"/>
      <c r="AU15" s="51"/>
      <c r="AV15" s="51"/>
      <c r="AW15" s="51"/>
      <c r="AX15" s="51"/>
      <c r="AY15" s="51"/>
      <c r="AZ15" s="51"/>
      <c r="BA15" s="51"/>
      <c r="BB15" s="51"/>
      <c r="BC15" s="51"/>
      <c r="BD15" s="51"/>
      <c r="BE15" s="51"/>
      <c r="BF15" s="51"/>
      <c r="BG15" s="51"/>
      <c r="BH15" s="237"/>
      <c r="BI15" s="51"/>
      <c r="BJ15" s="51"/>
      <c r="BK15" s="51"/>
      <c r="BL15" s="51"/>
      <c r="CD15" s="67"/>
      <c r="CE15" s="67"/>
      <c r="CF15" s="67"/>
      <c r="CG15" s="67"/>
      <c r="CH15" s="67"/>
      <c r="CI15" s="67"/>
      <c r="CJ15" s="67"/>
      <c r="CK15" s="67"/>
      <c r="CL15" s="67"/>
      <c r="CM15" s="67"/>
      <c r="CN15" s="67"/>
      <c r="CO15" s="67"/>
      <c r="CP15" s="67"/>
      <c r="CQ15" s="67"/>
      <c r="CR15" s="67"/>
      <c r="CS15" s="67"/>
      <c r="CT15" s="67"/>
    </row>
    <row r="16" spans="1:98" s="45" customFormat="1" x14ac:dyDescent="0.3">
      <c r="A16" s="49">
        <v>41970</v>
      </c>
      <c r="B16" s="21">
        <v>215.79599999999999</v>
      </c>
      <c r="C16" s="21">
        <v>214.03200000000001</v>
      </c>
      <c r="D16" s="21">
        <v>212.17500000000001</v>
      </c>
      <c r="E16" s="21">
        <v>219.37899999999999</v>
      </c>
      <c r="F16" s="21">
        <v>224.80699999999999</v>
      </c>
      <c r="G16" s="107">
        <v>234.48</v>
      </c>
      <c r="H16" s="21">
        <f t="shared" si="3"/>
        <v>234.46100000000001</v>
      </c>
      <c r="I16" s="396">
        <v>235.98</v>
      </c>
      <c r="J16" s="21">
        <f t="shared" si="4"/>
        <v>1.999999999981128E-3</v>
      </c>
      <c r="K16" s="109">
        <f t="shared" si="0"/>
        <v>235.96799999999999</v>
      </c>
      <c r="L16" s="396">
        <v>230.24100000000001</v>
      </c>
      <c r="M16" s="504">
        <f t="shared" si="1"/>
        <v>230.27300000000002</v>
      </c>
      <c r="N16" s="279">
        <v>228.51400000000001</v>
      </c>
      <c r="O16" s="21">
        <f t="shared" si="5"/>
        <v>3.3000000000015461E-2</v>
      </c>
      <c r="P16" s="251">
        <f t="shared" si="2"/>
        <v>228.62100000000001</v>
      </c>
      <c r="Q16" s="215">
        <v>235.941</v>
      </c>
      <c r="R16" s="107">
        <v>242.89599999999999</v>
      </c>
      <c r="S16" s="259">
        <f t="shared" si="6"/>
        <v>242.869</v>
      </c>
      <c r="T16" s="107">
        <v>225.20699999999999</v>
      </c>
      <c r="U16" s="546">
        <f t="shared" si="7"/>
        <v>225.20399999999998</v>
      </c>
      <c r="V16" s="256">
        <f t="shared" si="8"/>
        <v>225.66899999999998</v>
      </c>
      <c r="W16" s="92">
        <v>220.54499999999999</v>
      </c>
      <c r="X16" s="21">
        <v>220.261</v>
      </c>
      <c r="Y16" s="21">
        <v>210.99</v>
      </c>
      <c r="Z16" s="21">
        <v>211.33</v>
      </c>
      <c r="AA16" s="21">
        <v>211.059</v>
      </c>
      <c r="AB16" s="21"/>
      <c r="AC16" s="107">
        <v>219.71299999999999</v>
      </c>
      <c r="AD16" s="253">
        <f t="shared" si="11"/>
        <v>219.75399999999999</v>
      </c>
      <c r="AE16" s="107">
        <v>221.52799999999999</v>
      </c>
      <c r="AF16" s="253">
        <f t="shared" si="10"/>
        <v>222.077</v>
      </c>
      <c r="AG16" s="107">
        <v>234.39099999999999</v>
      </c>
      <c r="AH16" s="251">
        <f t="shared" si="9"/>
        <v>234.35499999999999</v>
      </c>
      <c r="AI16" s="24">
        <v>210.214</v>
      </c>
      <c r="AJ16" s="286"/>
      <c r="AK16" s="312"/>
      <c r="AL16" s="21"/>
      <c r="AM16" s="21"/>
      <c r="AN16" s="21"/>
      <c r="AO16" s="21"/>
      <c r="AP16" s="21"/>
      <c r="AQ16" s="21"/>
      <c r="AR16" s="21"/>
      <c r="AS16" s="21"/>
      <c r="AT16" s="21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36"/>
      <c r="BI16" s="24"/>
      <c r="BJ16" s="24"/>
      <c r="BK16" s="24"/>
      <c r="BL16" s="24"/>
      <c r="BM16" s="101"/>
      <c r="BN16" s="101"/>
      <c r="BO16" s="101"/>
      <c r="BP16" s="101"/>
      <c r="BQ16" s="101"/>
      <c r="BR16" s="101"/>
      <c r="BS16" s="101"/>
      <c r="BT16" s="101"/>
      <c r="BU16" s="101"/>
      <c r="BV16" s="101"/>
      <c r="BW16" s="101"/>
      <c r="BX16" s="101"/>
      <c r="BY16" s="101"/>
      <c r="BZ16" s="101"/>
      <c r="CA16" s="101"/>
      <c r="CB16" s="101"/>
      <c r="CC16" s="101"/>
      <c r="CD16" s="66"/>
      <c r="CE16" s="67"/>
      <c r="CF16" s="67"/>
      <c r="CG16" s="67"/>
      <c r="CH16" s="67"/>
      <c r="CI16" s="67"/>
      <c r="CJ16" s="67"/>
      <c r="CK16" s="67"/>
      <c r="CL16" s="67"/>
      <c r="CM16" s="67"/>
      <c r="CN16" s="67"/>
      <c r="CO16" s="67"/>
      <c r="CP16" s="67"/>
      <c r="CQ16" s="67"/>
      <c r="CR16" s="67"/>
      <c r="CS16" s="67"/>
      <c r="CT16" s="67"/>
    </row>
    <row r="17" spans="1:98" s="45" customFormat="1" x14ac:dyDescent="0.3">
      <c r="A17" s="49">
        <v>42031</v>
      </c>
      <c r="B17" s="21">
        <v>215.79499999999999</v>
      </c>
      <c r="C17" s="21">
        <v>214.03100000000001</v>
      </c>
      <c r="D17" s="21">
        <v>212.17400000000001</v>
      </c>
      <c r="E17" s="21">
        <v>219.381</v>
      </c>
      <c r="F17" s="21">
        <v>224.80600000000001</v>
      </c>
      <c r="G17" s="107">
        <v>234.48</v>
      </c>
      <c r="H17" s="21">
        <f t="shared" si="3"/>
        <v>234.46100000000001</v>
      </c>
      <c r="I17" s="396">
        <v>235.98099999999999</v>
      </c>
      <c r="J17" s="21">
        <f t="shared" si="4"/>
        <v>1.0000000000047748E-3</v>
      </c>
      <c r="K17" s="109">
        <f t="shared" si="0"/>
        <v>235.96899999999999</v>
      </c>
      <c r="L17" s="396">
        <v>230.245</v>
      </c>
      <c r="M17" s="504">
        <f t="shared" si="1"/>
        <v>230.27700000000002</v>
      </c>
      <c r="N17" s="279">
        <v>228.54300000000001</v>
      </c>
      <c r="O17" s="21">
        <f t="shared" si="5"/>
        <v>2.8999999999996362E-2</v>
      </c>
      <c r="P17" s="251">
        <f t="shared" si="2"/>
        <v>228.65</v>
      </c>
      <c r="Q17" s="215">
        <v>235.96799999999999</v>
      </c>
      <c r="R17" s="107">
        <v>242.90199999999999</v>
      </c>
      <c r="S17" s="259">
        <f t="shared" si="6"/>
        <v>242.875</v>
      </c>
      <c r="T17" s="107">
        <v>225.232</v>
      </c>
      <c r="U17" s="546">
        <f t="shared" si="7"/>
        <v>225.22899999999998</v>
      </c>
      <c r="V17" s="256">
        <f t="shared" si="8"/>
        <v>225.69399999999999</v>
      </c>
      <c r="W17" s="21">
        <v>220.55</v>
      </c>
      <c r="X17" s="21">
        <v>220.279</v>
      </c>
      <c r="Y17" s="21">
        <v>210.989</v>
      </c>
      <c r="Z17" s="21">
        <v>211.33</v>
      </c>
      <c r="AA17" s="21">
        <v>211.06299999999999</v>
      </c>
      <c r="AB17" s="21"/>
      <c r="AC17" s="107">
        <v>219.71799999999999</v>
      </c>
      <c r="AD17" s="253">
        <f t="shared" si="11"/>
        <v>219.75899999999999</v>
      </c>
      <c r="AE17" s="107">
        <v>221.541</v>
      </c>
      <c r="AF17" s="253">
        <f t="shared" si="10"/>
        <v>222.09</v>
      </c>
      <c r="AG17" s="107">
        <v>234.41300000000001</v>
      </c>
      <c r="AH17" s="251">
        <f t="shared" si="9"/>
        <v>234.37700000000001</v>
      </c>
      <c r="AI17" s="24">
        <v>210.21299999999999</v>
      </c>
      <c r="AJ17" s="286"/>
      <c r="AK17" s="312"/>
      <c r="AL17" s="21"/>
      <c r="AM17" s="21"/>
      <c r="AN17" s="21"/>
      <c r="AO17" s="21"/>
      <c r="AP17" s="21"/>
      <c r="AQ17" s="21"/>
      <c r="AR17" s="21"/>
      <c r="AS17" s="21"/>
      <c r="AT17" s="21"/>
      <c r="AU17" s="24"/>
      <c r="AV17" s="24"/>
      <c r="AW17" s="24"/>
      <c r="AX17" s="24"/>
      <c r="AY17" s="24"/>
      <c r="AZ17" s="24"/>
      <c r="BA17" s="24"/>
      <c r="BB17" s="24"/>
      <c r="BC17" s="24"/>
      <c r="BD17" s="24"/>
      <c r="BE17" s="24"/>
      <c r="BF17" s="24"/>
      <c r="BG17" s="24"/>
      <c r="BH17" s="236"/>
      <c r="BI17" s="24"/>
      <c r="BJ17" s="24"/>
      <c r="BK17" s="24"/>
      <c r="BL17" s="24"/>
      <c r="BM17" s="101"/>
      <c r="BN17" s="101"/>
      <c r="BO17" s="101"/>
      <c r="BP17" s="101"/>
      <c r="BQ17" s="101"/>
      <c r="BR17" s="101"/>
      <c r="BS17" s="101"/>
      <c r="BT17" s="101"/>
      <c r="BU17" s="101"/>
      <c r="BV17" s="101"/>
      <c r="BW17" s="101"/>
      <c r="BX17" s="101"/>
      <c r="BY17" s="101"/>
      <c r="BZ17" s="101"/>
      <c r="CA17" s="101"/>
      <c r="CB17" s="101"/>
      <c r="CC17" s="101"/>
      <c r="CD17" s="66"/>
      <c r="CE17" s="67"/>
      <c r="CF17" s="67"/>
      <c r="CG17" s="67"/>
      <c r="CH17" s="67"/>
      <c r="CI17" s="67"/>
      <c r="CJ17" s="67"/>
      <c r="CK17" s="67"/>
      <c r="CL17" s="67"/>
      <c r="CM17" s="67"/>
      <c r="CN17" s="67"/>
      <c r="CO17" s="67"/>
      <c r="CP17" s="67"/>
      <c r="CQ17" s="67"/>
      <c r="CR17" s="67"/>
      <c r="CS17" s="67"/>
      <c r="CT17" s="67"/>
    </row>
    <row r="18" spans="1:98" s="45" customFormat="1" x14ac:dyDescent="0.3">
      <c r="A18" s="49">
        <v>42090</v>
      </c>
      <c r="B18" s="21">
        <v>215.797</v>
      </c>
      <c r="C18" s="21">
        <v>214.03100000000001</v>
      </c>
      <c r="D18" s="21">
        <v>212.17500000000001</v>
      </c>
      <c r="E18" s="21">
        <v>219.38499999999999</v>
      </c>
      <c r="F18" s="21">
        <v>224.809</v>
      </c>
      <c r="G18" s="107">
        <v>234.48</v>
      </c>
      <c r="H18" s="21">
        <f t="shared" si="3"/>
        <v>234.46100000000001</v>
      </c>
      <c r="I18" s="396">
        <v>235.98500000000001</v>
      </c>
      <c r="J18" s="21">
        <f t="shared" si="4"/>
        <v>4.0000000000190994E-3</v>
      </c>
      <c r="K18" s="109">
        <f t="shared" si="0"/>
        <v>235.97300000000001</v>
      </c>
      <c r="L18" s="396">
        <v>230.25200000000001</v>
      </c>
      <c r="M18" s="504">
        <f t="shared" si="1"/>
        <v>230.28400000000002</v>
      </c>
      <c r="N18" s="279">
        <v>228.56899999999999</v>
      </c>
      <c r="O18" s="21">
        <f t="shared" si="5"/>
        <v>2.5999999999982037E-2</v>
      </c>
      <c r="P18" s="251">
        <f t="shared" si="2"/>
        <v>228.67599999999999</v>
      </c>
      <c r="Q18" s="215">
        <v>235.994</v>
      </c>
      <c r="R18" s="107">
        <v>242.91</v>
      </c>
      <c r="S18" s="259">
        <f t="shared" si="6"/>
        <v>242.88300000000001</v>
      </c>
      <c r="T18" s="107">
        <v>225.25200000000001</v>
      </c>
      <c r="U18" s="546">
        <f t="shared" si="7"/>
        <v>225.249</v>
      </c>
      <c r="V18" s="256">
        <f t="shared" si="8"/>
        <v>225.714</v>
      </c>
      <c r="W18" s="21">
        <v>220.56</v>
      </c>
      <c r="X18" s="21">
        <v>220.286</v>
      </c>
      <c r="Y18" s="21">
        <v>210.99</v>
      </c>
      <c r="Z18" s="21">
        <v>211.33199999999999</v>
      </c>
      <c r="AA18" s="21">
        <v>211.06700000000001</v>
      </c>
      <c r="AB18" s="21"/>
      <c r="AC18" s="107">
        <v>219.721</v>
      </c>
      <c r="AD18" s="253">
        <f t="shared" si="11"/>
        <v>219.762</v>
      </c>
      <c r="AE18" s="107">
        <v>221.55</v>
      </c>
      <c r="AF18" s="253">
        <f t="shared" si="10"/>
        <v>222.09900000000002</v>
      </c>
      <c r="AG18" s="107">
        <v>234.434</v>
      </c>
      <c r="AH18" s="251">
        <f t="shared" si="9"/>
        <v>234.398</v>
      </c>
      <c r="AI18" s="24">
        <v>210.215</v>
      </c>
      <c r="AJ18" s="286"/>
      <c r="AK18" s="312"/>
      <c r="AL18" s="21"/>
      <c r="AM18" s="21"/>
      <c r="AN18" s="21"/>
      <c r="AO18" s="21"/>
      <c r="AP18" s="21"/>
      <c r="AQ18" s="21"/>
      <c r="AR18" s="21"/>
      <c r="AS18" s="21"/>
      <c r="AT18" s="21"/>
      <c r="AU18" s="24"/>
      <c r="AV18" s="24"/>
      <c r="AW18" s="24"/>
      <c r="AX18" s="24"/>
      <c r="AY18" s="24"/>
      <c r="AZ18" s="24"/>
      <c r="BA18" s="24"/>
      <c r="BB18" s="24"/>
      <c r="BC18" s="24"/>
      <c r="BD18" s="24"/>
      <c r="BE18" s="24"/>
      <c r="BF18" s="24"/>
      <c r="BG18" s="24"/>
      <c r="BH18" s="236"/>
      <c r="BI18" s="24"/>
      <c r="BJ18" s="24"/>
      <c r="BK18" s="24"/>
      <c r="BL18" s="24"/>
      <c r="BM18" s="101"/>
      <c r="BN18" s="101"/>
      <c r="BO18" s="101"/>
      <c r="BP18" s="101"/>
      <c r="BQ18" s="101"/>
      <c r="BR18" s="101"/>
      <c r="BS18" s="101"/>
      <c r="BT18" s="101"/>
      <c r="BU18" s="101"/>
      <c r="BV18" s="101"/>
      <c r="BW18" s="101"/>
      <c r="BX18" s="101"/>
      <c r="BY18" s="101"/>
      <c r="BZ18" s="101"/>
      <c r="CA18" s="101"/>
      <c r="CB18" s="101"/>
      <c r="CC18" s="101"/>
      <c r="CD18" s="66"/>
      <c r="CE18" s="67"/>
      <c r="CF18" s="67"/>
      <c r="CG18" s="67"/>
      <c r="CH18" s="67"/>
      <c r="CI18" s="67"/>
      <c r="CJ18" s="67"/>
      <c r="CK18" s="67"/>
      <c r="CL18" s="67"/>
      <c r="CM18" s="67"/>
      <c r="CN18" s="67"/>
      <c r="CO18" s="67"/>
      <c r="CP18" s="67"/>
      <c r="CQ18" s="67"/>
      <c r="CR18" s="67"/>
      <c r="CS18" s="67"/>
      <c r="CT18" s="67"/>
    </row>
    <row r="19" spans="1:98" s="45" customFormat="1" x14ac:dyDescent="0.3">
      <c r="A19" s="49">
        <v>42157</v>
      </c>
      <c r="B19" s="21">
        <v>215.803</v>
      </c>
      <c r="C19" s="21">
        <v>214.03800000000001</v>
      </c>
      <c r="D19" s="21">
        <v>212.18</v>
      </c>
      <c r="E19" s="21">
        <v>219.39</v>
      </c>
      <c r="F19" s="21">
        <v>224.81800000000001</v>
      </c>
      <c r="G19" s="107">
        <v>234.48</v>
      </c>
      <c r="H19" s="21">
        <f t="shared" si="3"/>
        <v>234.46100000000001</v>
      </c>
      <c r="I19" s="396">
        <v>235.99</v>
      </c>
      <c r="J19" s="21">
        <f t="shared" si="4"/>
        <v>4.9999999999954525E-3</v>
      </c>
      <c r="K19" s="109">
        <f t="shared" si="0"/>
        <v>235.97800000000001</v>
      </c>
      <c r="L19" s="396">
        <v>230.261</v>
      </c>
      <c r="M19" s="504">
        <f t="shared" si="1"/>
        <v>230.29300000000001</v>
      </c>
      <c r="N19" s="279">
        <v>228.60300000000001</v>
      </c>
      <c r="O19" s="21">
        <f>N19-N18</f>
        <v>3.4000000000020236E-2</v>
      </c>
      <c r="P19" s="251">
        <f t="shared" si="2"/>
        <v>228.71</v>
      </c>
      <c r="Q19" s="215">
        <v>236.03100000000001</v>
      </c>
      <c r="R19" s="107">
        <v>242.92500000000001</v>
      </c>
      <c r="S19" s="259">
        <f t="shared" si="6"/>
        <v>242.89800000000002</v>
      </c>
      <c r="T19" s="107">
        <v>225.26599999999999</v>
      </c>
      <c r="U19" s="546">
        <f t="shared" si="7"/>
        <v>225.26299999999998</v>
      </c>
      <c r="V19" s="256">
        <f t="shared" si="8"/>
        <v>225.72799999999998</v>
      </c>
      <c r="W19" s="21">
        <v>220.572</v>
      </c>
      <c r="X19" s="21">
        <v>220.298</v>
      </c>
      <c r="Y19" s="21">
        <v>210.995</v>
      </c>
      <c r="Z19" s="21">
        <v>211.339</v>
      </c>
      <c r="AA19" s="21">
        <v>211.072</v>
      </c>
      <c r="AB19" s="21"/>
      <c r="AC19" s="107">
        <v>219.715</v>
      </c>
      <c r="AD19" s="253">
        <f t="shared" si="11"/>
        <v>219.756</v>
      </c>
      <c r="AE19" s="107">
        <v>221.55799999999999</v>
      </c>
      <c r="AF19" s="253">
        <f t="shared" si="10"/>
        <v>222.107</v>
      </c>
      <c r="AG19" s="107">
        <v>234.45099999999999</v>
      </c>
      <c r="AH19" s="251">
        <f t="shared" si="9"/>
        <v>234.41499999999999</v>
      </c>
      <c r="AI19" s="24">
        <v>210.21899999999999</v>
      </c>
      <c r="AJ19" s="286"/>
      <c r="AK19" s="312"/>
      <c r="AL19" s="21"/>
      <c r="AM19" s="21"/>
      <c r="AN19" s="21"/>
      <c r="AO19" s="21"/>
      <c r="AP19" s="21"/>
      <c r="AQ19" s="21"/>
      <c r="AR19" s="21"/>
      <c r="AS19" s="21"/>
      <c r="AT19" s="21"/>
      <c r="AU19" s="24"/>
      <c r="AV19" s="24"/>
      <c r="AW19" s="24"/>
      <c r="AX19" s="24"/>
      <c r="AY19" s="24"/>
      <c r="AZ19" s="24"/>
      <c r="BA19" s="24"/>
      <c r="BB19" s="24"/>
      <c r="BC19" s="24"/>
      <c r="BD19" s="24"/>
      <c r="BE19" s="24"/>
      <c r="BF19" s="24"/>
      <c r="BG19" s="24"/>
      <c r="BH19" s="236"/>
      <c r="BI19" s="24"/>
      <c r="BJ19" s="24"/>
      <c r="BK19" s="24"/>
      <c r="BL19" s="24"/>
      <c r="BM19" s="101"/>
      <c r="BN19" s="101"/>
      <c r="BO19" s="101"/>
      <c r="BP19" s="101"/>
      <c r="BQ19" s="101"/>
      <c r="BR19" s="101"/>
      <c r="BS19" s="101"/>
      <c r="BT19" s="101"/>
      <c r="BU19" s="101"/>
      <c r="BV19" s="101"/>
      <c r="BW19" s="101"/>
      <c r="BX19" s="101"/>
      <c r="BY19" s="101"/>
      <c r="BZ19" s="101"/>
      <c r="CA19" s="101"/>
      <c r="CB19" s="101"/>
      <c r="CC19" s="101"/>
      <c r="CD19" s="66"/>
      <c r="CE19" s="67"/>
      <c r="CF19" s="67"/>
      <c r="CG19" s="67"/>
      <c r="CH19" s="67"/>
      <c r="CI19" s="67"/>
      <c r="CJ19" s="67"/>
      <c r="CK19" s="67"/>
      <c r="CL19" s="67"/>
      <c r="CM19" s="67"/>
      <c r="CN19" s="67"/>
      <c r="CO19" s="67"/>
      <c r="CP19" s="67"/>
      <c r="CQ19" s="67"/>
      <c r="CR19" s="67"/>
      <c r="CS19" s="67"/>
      <c r="CT19" s="67"/>
    </row>
    <row r="20" spans="1:98" s="45" customFormat="1" x14ac:dyDescent="0.3">
      <c r="A20" s="49">
        <v>42213</v>
      </c>
      <c r="B20" s="21">
        <v>215.797</v>
      </c>
      <c r="C20" s="21">
        <v>214.03299999999999</v>
      </c>
      <c r="D20" s="21">
        <v>212.17699999999999</v>
      </c>
      <c r="E20" s="21">
        <v>219.38900000000001</v>
      </c>
      <c r="F20" s="21">
        <v>224.81299999999999</v>
      </c>
      <c r="G20" s="107">
        <v>234.47</v>
      </c>
      <c r="H20" s="21">
        <v>234.45099999999999</v>
      </c>
      <c r="I20" s="396">
        <v>235.98699999999999</v>
      </c>
      <c r="J20" s="21">
        <f t="shared" si="4"/>
        <v>-3.0000000000143245E-3</v>
      </c>
      <c r="K20" s="109">
        <f t="shared" si="0"/>
        <v>235.97499999999999</v>
      </c>
      <c r="L20" s="396">
        <v>230.25</v>
      </c>
      <c r="M20" s="504">
        <f t="shared" si="1"/>
        <v>230.28200000000001</v>
      </c>
      <c r="N20" s="279">
        <v>228.62</v>
      </c>
      <c r="O20" s="21">
        <f t="shared" si="5"/>
        <v>1.6999999999995907E-2</v>
      </c>
      <c r="P20" s="251">
        <f t="shared" si="2"/>
        <v>228.727</v>
      </c>
      <c r="Q20" s="215">
        <v>236.05199999999999</v>
      </c>
      <c r="R20" s="107">
        <v>242.91900000000001</v>
      </c>
      <c r="S20" s="256">
        <v>242.892</v>
      </c>
      <c r="T20" s="107">
        <v>225.298</v>
      </c>
      <c r="U20" s="546">
        <v>225.29499999999999</v>
      </c>
      <c r="V20" s="256">
        <f t="shared" si="8"/>
        <v>225.76</v>
      </c>
      <c r="W20" s="21">
        <v>220.571</v>
      </c>
      <c r="X20" s="21">
        <v>220.297</v>
      </c>
      <c r="Y20" s="21">
        <v>210.994</v>
      </c>
      <c r="Z20" s="21">
        <v>211.33699999999999</v>
      </c>
      <c r="AA20" s="21">
        <v>211.06899999999999</v>
      </c>
      <c r="AB20" s="21"/>
      <c r="AC20" s="107">
        <v>219.702</v>
      </c>
      <c r="AD20" s="253">
        <v>219.74299999999999</v>
      </c>
      <c r="AE20" s="107">
        <v>221.55199999999999</v>
      </c>
      <c r="AF20" s="253">
        <v>222.101</v>
      </c>
      <c r="AG20" s="107">
        <v>234.47</v>
      </c>
      <c r="AH20" s="251">
        <v>234.434</v>
      </c>
      <c r="AI20" s="24">
        <v>210.214</v>
      </c>
      <c r="AJ20" s="286"/>
      <c r="AK20" s="312"/>
      <c r="AL20" s="21"/>
      <c r="AM20" s="21"/>
      <c r="AN20" s="21"/>
      <c r="AO20" s="21"/>
      <c r="AP20" s="21"/>
      <c r="AQ20" s="21"/>
      <c r="AR20" s="21"/>
      <c r="AS20" s="21"/>
      <c r="AT20" s="21"/>
      <c r="AU20" s="24"/>
      <c r="AV20" s="24"/>
      <c r="AW20" s="24"/>
      <c r="AX20" s="24"/>
      <c r="AY20" s="24"/>
      <c r="AZ20" s="24"/>
      <c r="BA20" s="24"/>
      <c r="BB20" s="24"/>
      <c r="BC20" s="24"/>
      <c r="BD20" s="24"/>
      <c r="BE20" s="24"/>
      <c r="BF20" s="24"/>
      <c r="BG20" s="24"/>
      <c r="BH20" s="236"/>
      <c r="BI20" s="24"/>
      <c r="BJ20" s="24"/>
      <c r="BK20" s="24"/>
      <c r="BL20" s="24"/>
      <c r="BM20" s="101"/>
      <c r="BN20" s="101"/>
      <c r="BO20" s="101"/>
      <c r="BP20" s="101"/>
      <c r="BQ20" s="101"/>
      <c r="BR20" s="101"/>
      <c r="BS20" s="101"/>
      <c r="BT20" s="101"/>
      <c r="BU20" s="101"/>
      <c r="BV20" s="101"/>
      <c r="BW20" s="101"/>
      <c r="BX20" s="101"/>
      <c r="BY20" s="101"/>
      <c r="BZ20" s="101"/>
      <c r="CA20" s="101"/>
      <c r="CB20" s="101"/>
      <c r="CC20" s="101"/>
      <c r="CD20" s="66"/>
      <c r="CE20" s="67"/>
      <c r="CF20" s="67"/>
      <c r="CG20" s="67"/>
      <c r="CH20" s="67"/>
      <c r="CI20" s="67"/>
      <c r="CJ20" s="67"/>
      <c r="CK20" s="67"/>
      <c r="CL20" s="67"/>
      <c r="CM20" s="67"/>
      <c r="CN20" s="67"/>
      <c r="CO20" s="67"/>
      <c r="CP20" s="67"/>
      <c r="CQ20" s="67"/>
      <c r="CR20" s="67"/>
      <c r="CS20" s="67"/>
      <c r="CT20" s="67"/>
    </row>
    <row r="21" spans="1:98" s="45" customFormat="1" x14ac:dyDescent="0.3">
      <c r="A21" s="275">
        <v>42276</v>
      </c>
      <c r="B21" s="21">
        <v>215.79499999999999</v>
      </c>
      <c r="C21" s="21">
        <v>214.03100000000001</v>
      </c>
      <c r="D21" s="21">
        <v>212.17500000000001</v>
      </c>
      <c r="E21" s="21">
        <v>219.387</v>
      </c>
      <c r="F21" s="21">
        <v>224.81100000000001</v>
      </c>
      <c r="G21" s="21"/>
      <c r="H21" s="21">
        <v>234.44399999999999</v>
      </c>
      <c r="I21" s="396">
        <v>235.988</v>
      </c>
      <c r="J21" s="21">
        <f t="shared" si="4"/>
        <v>1.0000000000047748E-3</v>
      </c>
      <c r="K21" s="109">
        <f t="shared" si="0"/>
        <v>235.976</v>
      </c>
      <c r="L21" s="396">
        <v>230.25200000000001</v>
      </c>
      <c r="M21" s="504">
        <f t="shared" si="1"/>
        <v>230.28400000000002</v>
      </c>
      <c r="N21" s="279">
        <v>228.64400000000001</v>
      </c>
      <c r="O21" s="21">
        <f t="shared" si="5"/>
        <v>2.4000000000000909E-2</v>
      </c>
      <c r="P21" s="251">
        <f t="shared" si="2"/>
        <v>228.751</v>
      </c>
      <c r="Q21" s="215">
        <v>236.08</v>
      </c>
      <c r="R21" s="21"/>
      <c r="S21" s="215">
        <v>242.90899999999999</v>
      </c>
      <c r="T21" s="107"/>
      <c r="U21" s="548">
        <v>225.31399999999999</v>
      </c>
      <c r="V21" s="256">
        <f t="shared" si="8"/>
        <v>225.779</v>
      </c>
      <c r="W21" s="21">
        <v>220.57400000000001</v>
      </c>
      <c r="X21" s="21">
        <v>220.30099999999999</v>
      </c>
      <c r="Y21" s="21">
        <v>210.99199999999999</v>
      </c>
      <c r="Z21" s="21">
        <v>211.33199999999999</v>
      </c>
      <c r="AA21" s="21">
        <v>211.06899999999999</v>
      </c>
      <c r="AB21" s="21"/>
      <c r="AC21" s="21"/>
      <c r="AD21" s="21">
        <v>219.74600000000001</v>
      </c>
      <c r="AE21" s="107"/>
      <c r="AF21" s="21">
        <v>222.1</v>
      </c>
      <c r="AG21" s="21"/>
      <c r="AH21" s="109">
        <v>234.46</v>
      </c>
      <c r="AI21" s="24">
        <v>210.214</v>
      </c>
      <c r="AJ21" s="289">
        <v>210.00299999999999</v>
      </c>
      <c r="AK21" s="355">
        <v>210.23</v>
      </c>
      <c r="AL21" s="271">
        <v>221.91900000000001</v>
      </c>
      <c r="AM21" s="271">
        <v>213.47200000000001</v>
      </c>
      <c r="AN21" s="271">
        <v>220.49</v>
      </c>
      <c r="AO21" s="271">
        <v>225.44499999999999</v>
      </c>
      <c r="AP21" s="271">
        <v>242.36099999999999</v>
      </c>
      <c r="AQ21" s="271">
        <v>242.49100000000001</v>
      </c>
      <c r="AR21" s="271">
        <v>242.614</v>
      </c>
      <c r="AS21" s="271">
        <v>243.358</v>
      </c>
      <c r="AT21" s="271">
        <v>230.648</v>
      </c>
      <c r="AU21" s="274">
        <v>221.00899999999999</v>
      </c>
      <c r="AV21" s="24"/>
      <c r="AW21" s="24"/>
      <c r="AX21" s="24"/>
      <c r="AY21" s="24"/>
      <c r="AZ21" s="24"/>
      <c r="BA21" s="24"/>
      <c r="BB21" s="24"/>
      <c r="BC21" s="24"/>
      <c r="BD21" s="24"/>
      <c r="BE21" s="24"/>
      <c r="BF21" s="24"/>
      <c r="BG21" s="24"/>
      <c r="BH21" s="236"/>
      <c r="BI21" s="24"/>
      <c r="BJ21" s="24"/>
      <c r="BK21" s="24"/>
      <c r="BL21" s="24"/>
      <c r="BM21" s="101"/>
      <c r="BN21" s="101"/>
      <c r="BO21" s="101"/>
      <c r="BP21" s="101"/>
      <c r="BQ21" s="101"/>
      <c r="BR21" s="101"/>
      <c r="BS21" s="101"/>
      <c r="BT21" s="101"/>
      <c r="BU21" s="101"/>
      <c r="BV21" s="101"/>
      <c r="BW21" s="101"/>
      <c r="BX21" s="101"/>
      <c r="BY21" s="101"/>
      <c r="BZ21" s="101"/>
      <c r="CA21" s="101"/>
      <c r="CB21" s="101"/>
      <c r="CC21" s="101"/>
      <c r="CD21" s="66"/>
      <c r="CE21" s="67"/>
      <c r="CF21" s="67"/>
      <c r="CG21" s="67"/>
      <c r="CH21" s="67"/>
      <c r="CI21" s="67"/>
      <c r="CJ21" s="67"/>
      <c r="CK21" s="67"/>
      <c r="CL21" s="67"/>
      <c r="CM21" s="67"/>
      <c r="CN21" s="67"/>
      <c r="CO21" s="67"/>
      <c r="CP21" s="67"/>
      <c r="CQ21" s="67"/>
      <c r="CR21" s="67"/>
      <c r="CS21" s="67"/>
      <c r="CT21" s="67"/>
    </row>
    <row r="22" spans="1:98" s="45" customFormat="1" x14ac:dyDescent="0.3">
      <c r="A22" s="49">
        <v>42338</v>
      </c>
      <c r="B22" s="21">
        <v>215.79599999999999</v>
      </c>
      <c r="C22" s="21">
        <v>214.03399999999999</v>
      </c>
      <c r="D22" s="21">
        <v>212.18</v>
      </c>
      <c r="E22" s="21">
        <v>219.39</v>
      </c>
      <c r="F22" s="21">
        <v>224.815</v>
      </c>
      <c r="G22" s="21"/>
      <c r="H22" s="21">
        <v>234.45699999999999</v>
      </c>
      <c r="I22" s="396">
        <v>235.99299999999999</v>
      </c>
      <c r="J22" s="21">
        <f t="shared" si="4"/>
        <v>4.9999999999954525E-3</v>
      </c>
      <c r="K22" s="109">
        <f t="shared" si="0"/>
        <v>235.98099999999999</v>
      </c>
      <c r="L22" s="396">
        <v>230.26300000000001</v>
      </c>
      <c r="M22" s="504">
        <f t="shared" si="1"/>
        <v>230.29500000000002</v>
      </c>
      <c r="N22" s="279">
        <v>228.666</v>
      </c>
      <c r="O22" s="21">
        <f t="shared" si="5"/>
        <v>2.199999999999136E-2</v>
      </c>
      <c r="P22" s="251">
        <f t="shared" si="2"/>
        <v>228.773</v>
      </c>
      <c r="Q22" s="215">
        <v>236.11</v>
      </c>
      <c r="R22" s="21"/>
      <c r="S22" s="215">
        <v>242.928</v>
      </c>
      <c r="T22" s="107"/>
      <c r="U22" s="548">
        <v>225.34200000000001</v>
      </c>
      <c r="V22" s="256">
        <f t="shared" si="8"/>
        <v>225.80700000000002</v>
      </c>
      <c r="W22" s="21" t="s">
        <v>37</v>
      </c>
      <c r="X22" s="21">
        <v>220.309</v>
      </c>
      <c r="Y22" s="21">
        <v>210.994</v>
      </c>
      <c r="Z22" s="21">
        <v>211.34</v>
      </c>
      <c r="AA22" s="21">
        <v>211.072</v>
      </c>
      <c r="AB22" s="21"/>
      <c r="AC22" s="21"/>
      <c r="AD22" s="21">
        <v>219.75800000000001</v>
      </c>
      <c r="AE22" s="107"/>
      <c r="AF22" s="21">
        <v>222.119</v>
      </c>
      <c r="AG22" s="21"/>
      <c r="AH22" s="109">
        <v>234.488</v>
      </c>
      <c r="AI22" s="24">
        <v>210.21799999999999</v>
      </c>
      <c r="AJ22" s="286">
        <v>210.01</v>
      </c>
      <c r="AK22" s="312">
        <v>210.239</v>
      </c>
      <c r="AL22" s="21">
        <v>221.93299999999999</v>
      </c>
      <c r="AM22" s="21">
        <v>213.47300000000001</v>
      </c>
      <c r="AN22" s="21">
        <v>220.50200000000001</v>
      </c>
      <c r="AO22" s="21">
        <v>225.47</v>
      </c>
      <c r="AP22" s="21">
        <v>242.38800000000001</v>
      </c>
      <c r="AQ22" s="21">
        <v>242.511</v>
      </c>
      <c r="AR22" s="21">
        <v>242.62799999999999</v>
      </c>
      <c r="AS22" s="21">
        <v>243.36199999999999</v>
      </c>
      <c r="AT22" s="21">
        <v>230.65899999999999</v>
      </c>
      <c r="AU22" s="24">
        <v>221.01300000000001</v>
      </c>
      <c r="AV22" s="24"/>
      <c r="AW22" s="24"/>
      <c r="AX22" s="24"/>
      <c r="AY22" s="24"/>
      <c r="AZ22" s="24"/>
      <c r="BA22" s="24"/>
      <c r="BB22" s="24"/>
      <c r="BC22" s="24"/>
      <c r="BD22" s="24"/>
      <c r="BE22" s="24"/>
      <c r="BF22" s="24"/>
      <c r="BG22" s="24"/>
      <c r="BH22" s="236"/>
      <c r="BI22" s="24"/>
      <c r="BJ22" s="24"/>
      <c r="BK22" s="24"/>
      <c r="BL22" s="24"/>
      <c r="BM22" s="101"/>
      <c r="BN22" s="101"/>
      <c r="BO22" s="101"/>
      <c r="BP22" s="101"/>
      <c r="BQ22" s="101"/>
      <c r="BR22" s="101"/>
      <c r="BS22" s="101"/>
      <c r="BT22" s="101"/>
      <c r="BU22" s="101"/>
      <c r="BV22" s="101"/>
      <c r="BW22" s="101"/>
      <c r="BX22" s="101"/>
      <c r="BY22" s="101"/>
      <c r="BZ22" s="101"/>
      <c r="CA22" s="101"/>
      <c r="CB22" s="101"/>
      <c r="CC22" s="101"/>
      <c r="CD22" s="66"/>
      <c r="CE22" s="67"/>
      <c r="CF22" s="67"/>
      <c r="CG22" s="67"/>
      <c r="CH22" s="67"/>
      <c r="CI22" s="67"/>
      <c r="CJ22" s="67"/>
      <c r="CK22" s="67"/>
      <c r="CL22" s="67"/>
      <c r="CM22" s="67"/>
      <c r="CN22" s="67"/>
      <c r="CO22" s="67"/>
      <c r="CP22" s="67"/>
      <c r="CQ22" s="67"/>
      <c r="CR22" s="67"/>
      <c r="CS22" s="67"/>
      <c r="CT22" s="67"/>
    </row>
    <row r="23" spans="1:98" s="45" customFormat="1" x14ac:dyDescent="0.3">
      <c r="A23" s="49">
        <v>42397</v>
      </c>
      <c r="B23" s="21">
        <v>215.79599999999999</v>
      </c>
      <c r="C23" s="21">
        <v>214.03200000000001</v>
      </c>
      <c r="D23" s="21">
        <v>212.17500000000001</v>
      </c>
      <c r="E23" s="21">
        <v>219.39</v>
      </c>
      <c r="F23" s="21">
        <v>224.816</v>
      </c>
      <c r="G23" s="21"/>
      <c r="H23" s="21">
        <v>234.45400000000001</v>
      </c>
      <c r="I23" s="396">
        <v>235.99299999999999</v>
      </c>
      <c r="J23" s="21">
        <f t="shared" si="4"/>
        <v>0</v>
      </c>
      <c r="K23" s="109">
        <f t="shared" si="0"/>
        <v>235.98099999999999</v>
      </c>
      <c r="L23" s="396">
        <v>230.267</v>
      </c>
      <c r="M23" s="504">
        <f t="shared" si="1"/>
        <v>230.29900000000001</v>
      </c>
      <c r="N23" s="279">
        <v>228.69</v>
      </c>
      <c r="O23" s="21">
        <f t="shared" si="5"/>
        <v>2.4000000000000909E-2</v>
      </c>
      <c r="P23" s="251">
        <f t="shared" si="2"/>
        <v>228.797</v>
      </c>
      <c r="Q23" s="215">
        <v>236.13800000000001</v>
      </c>
      <c r="R23" s="21"/>
      <c r="S23" s="215">
        <v>242.94300000000001</v>
      </c>
      <c r="T23" s="107"/>
      <c r="U23" s="549">
        <v>225.36</v>
      </c>
      <c r="V23" s="256">
        <f t="shared" si="8"/>
        <v>225.82500000000002</v>
      </c>
      <c r="W23" s="92">
        <v>220.57599999999999</v>
      </c>
      <c r="X23" s="92">
        <v>220.31399999999999</v>
      </c>
      <c r="Y23" s="21">
        <v>210.989</v>
      </c>
      <c r="Z23" s="21">
        <v>211.33600000000001</v>
      </c>
      <c r="AA23" s="21">
        <v>211.071</v>
      </c>
      <c r="AB23" s="21"/>
      <c r="AC23" s="21"/>
      <c r="AD23" s="21">
        <v>219.756</v>
      </c>
      <c r="AE23" s="107"/>
      <c r="AF23" s="21">
        <v>222.124</v>
      </c>
      <c r="AG23" s="21"/>
      <c r="AH23" s="109">
        <v>234.51</v>
      </c>
      <c r="AI23" s="24">
        <v>210.21199999999999</v>
      </c>
      <c r="AJ23" s="286">
        <v>210.005</v>
      </c>
      <c r="AK23" s="312">
        <v>210.238</v>
      </c>
      <c r="AL23" s="21">
        <v>221.94800000000001</v>
      </c>
      <c r="AM23" s="21">
        <v>213.47300000000001</v>
      </c>
      <c r="AN23" s="21">
        <v>220.518</v>
      </c>
      <c r="AO23" s="21">
        <v>225.48500000000001</v>
      </c>
      <c r="AP23" s="21">
        <v>242.41300000000001</v>
      </c>
      <c r="AQ23" s="21">
        <v>242.52099999999999</v>
      </c>
      <c r="AR23" s="21">
        <v>242.63200000000001</v>
      </c>
      <c r="AS23" s="21">
        <v>243.36699999999999</v>
      </c>
      <c r="AT23" s="21">
        <v>230.66800000000001</v>
      </c>
      <c r="AU23" s="24">
        <v>221.02</v>
      </c>
      <c r="AV23" s="24"/>
      <c r="AW23" s="24"/>
      <c r="AX23" s="24"/>
      <c r="AY23" s="24"/>
      <c r="AZ23" s="24"/>
      <c r="BA23" s="24"/>
      <c r="BB23" s="24"/>
      <c r="BC23" s="24"/>
      <c r="BD23" s="24"/>
      <c r="BE23" s="24"/>
      <c r="BF23" s="24"/>
      <c r="BG23" s="24"/>
      <c r="BH23" s="236"/>
      <c r="BI23" s="24"/>
      <c r="BJ23" s="24"/>
      <c r="BK23" s="24"/>
      <c r="BL23" s="24"/>
      <c r="BM23" s="101"/>
      <c r="BN23" s="101"/>
      <c r="BO23" s="101"/>
      <c r="BP23" s="101"/>
      <c r="BQ23" s="101"/>
      <c r="BR23" s="101"/>
      <c r="BS23" s="101"/>
      <c r="BT23" s="101"/>
      <c r="BU23" s="101"/>
      <c r="BV23" s="101"/>
      <c r="BW23" s="101"/>
      <c r="BX23" s="101"/>
      <c r="BY23" s="101"/>
      <c r="BZ23" s="101"/>
      <c r="CA23" s="101"/>
      <c r="CB23" s="101"/>
      <c r="CC23" s="101"/>
      <c r="CD23" s="66"/>
      <c r="CE23" s="67"/>
      <c r="CF23" s="67"/>
      <c r="CG23" s="67"/>
      <c r="CH23" s="67"/>
      <c r="CI23" s="67"/>
      <c r="CJ23" s="67"/>
      <c r="CK23" s="67"/>
      <c r="CL23" s="67"/>
      <c r="CM23" s="67"/>
      <c r="CN23" s="67"/>
      <c r="CO23" s="67"/>
      <c r="CP23" s="67"/>
      <c r="CQ23" s="67"/>
      <c r="CR23" s="67"/>
      <c r="CS23" s="67"/>
      <c r="CT23" s="67"/>
    </row>
    <row r="24" spans="1:98" s="196" customFormat="1" x14ac:dyDescent="0.3">
      <c r="A24" s="194">
        <v>42458</v>
      </c>
      <c r="B24" s="109">
        <v>215.79300000000001</v>
      </c>
      <c r="C24" s="109">
        <v>214.03100000000001</v>
      </c>
      <c r="D24" s="109">
        <v>212.17400000000001</v>
      </c>
      <c r="E24" s="109">
        <v>219.38800000000001</v>
      </c>
      <c r="F24" s="109">
        <v>224.81299999999999</v>
      </c>
      <c r="G24" s="109"/>
      <c r="H24" s="109">
        <v>234.44900000000001</v>
      </c>
      <c r="I24" s="396">
        <v>235.99</v>
      </c>
      <c r="J24" s="21">
        <f t="shared" si="4"/>
        <v>-2.9999999999859028E-3</v>
      </c>
      <c r="K24" s="109">
        <f t="shared" si="0"/>
        <v>235.97800000000001</v>
      </c>
      <c r="L24" s="396">
        <v>230.268</v>
      </c>
      <c r="M24" s="504">
        <f t="shared" si="1"/>
        <v>230.3</v>
      </c>
      <c r="N24" s="279">
        <v>228.70500000000001</v>
      </c>
      <c r="O24" s="21">
        <f t="shared" si="5"/>
        <v>1.5000000000014779E-2</v>
      </c>
      <c r="P24" s="251">
        <f t="shared" si="2"/>
        <v>228.81200000000001</v>
      </c>
      <c r="Q24" s="214">
        <v>236.16300000000001</v>
      </c>
      <c r="R24" s="109"/>
      <c r="S24" s="214">
        <v>242.952</v>
      </c>
      <c r="T24" s="109"/>
      <c r="U24" s="550">
        <v>225.381</v>
      </c>
      <c r="V24" s="256">
        <f t="shared" si="8"/>
        <v>225.846</v>
      </c>
      <c r="W24" s="109">
        <v>220.57599999999999</v>
      </c>
      <c r="X24" s="109">
        <v>220.31899999999999</v>
      </c>
      <c r="Y24" s="109">
        <v>210.989</v>
      </c>
      <c r="Z24" s="109">
        <v>211.33799999999999</v>
      </c>
      <c r="AA24" s="109">
        <v>211.071</v>
      </c>
      <c r="AB24" s="109"/>
      <c r="AC24" s="109"/>
      <c r="AD24" s="109">
        <v>219.755</v>
      </c>
      <c r="AE24" s="109"/>
      <c r="AF24" s="109">
        <v>222.13300000000001</v>
      </c>
      <c r="AG24" s="109"/>
      <c r="AH24" s="109">
        <v>234.53</v>
      </c>
      <c r="AI24" s="195">
        <v>210.21</v>
      </c>
      <c r="AJ24" s="290">
        <v>210.005</v>
      </c>
      <c r="AK24" s="281">
        <v>210.23400000000001</v>
      </c>
      <c r="AL24" s="109">
        <v>221.953</v>
      </c>
      <c r="AM24" s="109">
        <v>213.471</v>
      </c>
      <c r="AN24" s="109">
        <v>220.52699999999999</v>
      </c>
      <c r="AO24" s="109">
        <v>225.49799999999999</v>
      </c>
      <c r="AP24" s="109">
        <v>242.428</v>
      </c>
      <c r="AQ24" s="109">
        <v>242.52199999999999</v>
      </c>
      <c r="AR24" s="109">
        <v>242.626</v>
      </c>
      <c r="AS24" s="109">
        <v>243.35300000000001</v>
      </c>
      <c r="AT24" s="109">
        <v>230.66399999999999</v>
      </c>
      <c r="AU24" s="195">
        <v>221.01599999999999</v>
      </c>
      <c r="AV24" s="195"/>
      <c r="AW24" s="195"/>
      <c r="AX24" s="195"/>
      <c r="AY24" s="195"/>
      <c r="AZ24" s="195"/>
      <c r="BA24" s="195"/>
      <c r="BB24" s="195"/>
      <c r="BC24" s="195"/>
      <c r="BD24" s="195"/>
      <c r="BE24" s="195"/>
      <c r="BF24" s="195"/>
      <c r="BG24" s="195"/>
      <c r="BH24" s="236"/>
      <c r="BI24" s="195"/>
      <c r="BJ24" s="195"/>
      <c r="BK24" s="195"/>
      <c r="BL24" s="195"/>
      <c r="BM24" s="319"/>
      <c r="BN24" s="319"/>
      <c r="BO24" s="319"/>
      <c r="BP24" s="319"/>
      <c r="BQ24" s="319"/>
      <c r="BR24" s="319"/>
      <c r="BS24" s="319"/>
      <c r="BT24" s="319"/>
      <c r="BU24" s="319"/>
      <c r="BV24" s="319"/>
      <c r="BW24" s="319"/>
      <c r="BX24" s="319"/>
      <c r="BY24" s="319"/>
      <c r="BZ24" s="319"/>
      <c r="CA24" s="319"/>
      <c r="CB24" s="319"/>
      <c r="CC24" s="319"/>
      <c r="CD24" s="231"/>
      <c r="CE24" s="575"/>
      <c r="CF24" s="575"/>
      <c r="CG24" s="575"/>
      <c r="CH24" s="575"/>
      <c r="CI24" s="575"/>
      <c r="CJ24" s="575"/>
      <c r="CK24" s="575"/>
      <c r="CL24" s="575"/>
      <c r="CM24" s="575"/>
      <c r="CN24" s="575"/>
      <c r="CO24" s="575"/>
      <c r="CP24" s="575"/>
      <c r="CQ24" s="575"/>
      <c r="CR24" s="575"/>
      <c r="CS24" s="575"/>
      <c r="CT24" s="575"/>
    </row>
    <row r="25" spans="1:98" s="196" customFormat="1" x14ac:dyDescent="0.3">
      <c r="A25" s="194">
        <v>42520</v>
      </c>
      <c r="B25" s="109">
        <v>215.79400000000001</v>
      </c>
      <c r="C25" s="109">
        <v>214.03200000000001</v>
      </c>
      <c r="D25" s="109">
        <v>212.172</v>
      </c>
      <c r="E25" s="109">
        <v>219.39099999999999</v>
      </c>
      <c r="F25" s="109">
        <v>224.816</v>
      </c>
      <c r="G25" s="109"/>
      <c r="H25" s="109">
        <v>234.453</v>
      </c>
      <c r="I25" s="396">
        <v>235.994</v>
      </c>
      <c r="J25" s="21">
        <f t="shared" si="4"/>
        <v>3.9999999999906777E-3</v>
      </c>
      <c r="K25" s="109">
        <f t="shared" si="0"/>
        <v>235.982</v>
      </c>
      <c r="L25" s="396">
        <v>230.27500000000001</v>
      </c>
      <c r="M25" s="504">
        <f t="shared" si="1"/>
        <v>230.30700000000002</v>
      </c>
      <c r="N25" s="279">
        <v>228.727</v>
      </c>
      <c r="O25" s="21">
        <f t="shared" si="5"/>
        <v>2.199999999999136E-2</v>
      </c>
      <c r="P25" s="251">
        <f t="shared" si="2"/>
        <v>228.834</v>
      </c>
      <c r="Q25" s="214">
        <v>236.196</v>
      </c>
      <c r="R25" s="109"/>
      <c r="S25" s="214">
        <v>242.96700000000001</v>
      </c>
      <c r="T25" s="109"/>
      <c r="U25" s="550">
        <v>225.40100000000001</v>
      </c>
      <c r="V25" s="256">
        <f t="shared" si="8"/>
        <v>225.86600000000001</v>
      </c>
      <c r="W25" s="109">
        <v>220.58099999999999</v>
      </c>
      <c r="X25" s="109">
        <v>220.32499999999999</v>
      </c>
      <c r="Y25" s="109">
        <v>210.988</v>
      </c>
      <c r="Z25" s="109">
        <v>211.339</v>
      </c>
      <c r="AA25" s="109">
        <v>211.07300000000001</v>
      </c>
      <c r="AB25" s="109"/>
      <c r="AC25" s="109"/>
      <c r="AD25" s="109">
        <v>219.76300000000001</v>
      </c>
      <c r="AE25" s="109"/>
      <c r="AF25" s="109">
        <v>222.14</v>
      </c>
      <c r="AG25" s="109"/>
      <c r="AH25" s="109">
        <v>234.547</v>
      </c>
      <c r="AI25" s="195">
        <v>210.21</v>
      </c>
      <c r="AJ25" s="290">
        <v>210.00399999999999</v>
      </c>
      <c r="AK25" s="281">
        <v>210.23099999999999</v>
      </c>
      <c r="AL25" s="109">
        <v>221.95599999999999</v>
      </c>
      <c r="AM25" s="109">
        <v>213.47</v>
      </c>
      <c r="AN25" s="109">
        <v>220.52699999999999</v>
      </c>
      <c r="AO25" s="109">
        <v>225.50399999999999</v>
      </c>
      <c r="AP25" s="109">
        <v>242.45</v>
      </c>
      <c r="AQ25" s="109">
        <v>242.53299999999999</v>
      </c>
      <c r="AR25" s="109">
        <v>242.63</v>
      </c>
      <c r="AS25" s="109">
        <v>243.35400000000001</v>
      </c>
      <c r="AT25" s="109">
        <v>230.66800000000001</v>
      </c>
      <c r="AU25" s="195">
        <v>221.01900000000001</v>
      </c>
      <c r="AV25" s="195"/>
      <c r="AW25" s="195"/>
      <c r="AX25" s="195"/>
      <c r="AY25" s="195"/>
      <c r="AZ25" s="195"/>
      <c r="BA25" s="195"/>
      <c r="BB25" s="195"/>
      <c r="BC25" s="195"/>
      <c r="BD25" s="195"/>
      <c r="BE25" s="195"/>
      <c r="BF25" s="195"/>
      <c r="BG25" s="195"/>
      <c r="BH25" s="236"/>
      <c r="BI25" s="195"/>
      <c r="BJ25" s="195"/>
      <c r="BK25" s="195"/>
      <c r="BL25" s="195"/>
      <c r="BM25" s="319"/>
      <c r="BN25" s="319"/>
      <c r="BO25" s="319"/>
      <c r="BP25" s="319"/>
      <c r="BQ25" s="319"/>
      <c r="BR25" s="319"/>
      <c r="BS25" s="319"/>
      <c r="BT25" s="319"/>
      <c r="BU25" s="319"/>
      <c r="BV25" s="319"/>
      <c r="BW25" s="319"/>
      <c r="BX25" s="319"/>
      <c r="BY25" s="319"/>
      <c r="BZ25" s="319"/>
      <c r="CA25" s="319"/>
      <c r="CB25" s="319"/>
      <c r="CC25" s="319"/>
      <c r="CD25" s="231"/>
      <c r="CE25" s="575"/>
      <c r="CF25" s="575"/>
      <c r="CG25" s="575"/>
      <c r="CH25" s="575"/>
      <c r="CI25" s="575"/>
      <c r="CJ25" s="575"/>
      <c r="CK25" s="575"/>
      <c r="CL25" s="575"/>
      <c r="CM25" s="575"/>
      <c r="CN25" s="575"/>
      <c r="CO25" s="575"/>
      <c r="CP25" s="575"/>
      <c r="CQ25" s="575"/>
      <c r="CR25" s="575"/>
      <c r="CS25" s="575"/>
      <c r="CT25" s="575"/>
    </row>
    <row r="26" spans="1:98" s="196" customFormat="1" x14ac:dyDescent="0.3">
      <c r="A26" s="194">
        <v>42543</v>
      </c>
      <c r="B26" s="109">
        <v>215.79300000000001</v>
      </c>
      <c r="C26" s="109">
        <v>214.03299999999999</v>
      </c>
      <c r="D26" s="109">
        <v>212.17</v>
      </c>
      <c r="E26" s="109">
        <v>219.39400000000001</v>
      </c>
      <c r="F26" s="109">
        <v>224.81399999999999</v>
      </c>
      <c r="G26" s="109"/>
      <c r="H26" s="109">
        <v>234.45</v>
      </c>
      <c r="I26" s="396">
        <v>235.99199999999999</v>
      </c>
      <c r="J26" s="21">
        <f t="shared" si="4"/>
        <v>-2.0000000000095497E-3</v>
      </c>
      <c r="K26" s="109">
        <f t="shared" si="0"/>
        <v>235.98</v>
      </c>
      <c r="L26" s="396">
        <v>230.27500000000001</v>
      </c>
      <c r="M26" s="504">
        <f t="shared" si="1"/>
        <v>230.30700000000002</v>
      </c>
      <c r="N26" s="279">
        <v>228.73599999999999</v>
      </c>
      <c r="O26" s="21">
        <f t="shared" si="5"/>
        <v>8.9999999999861302E-3</v>
      </c>
      <c r="P26" s="251">
        <f t="shared" si="2"/>
        <v>228.84299999999999</v>
      </c>
      <c r="Q26" s="214">
        <v>236.203</v>
      </c>
      <c r="R26" s="109"/>
      <c r="S26" s="214">
        <v>242.97200000000001</v>
      </c>
      <c r="T26" s="109"/>
      <c r="U26" s="550">
        <v>225.40799999999999</v>
      </c>
      <c r="V26" s="256">
        <f t="shared" si="8"/>
        <v>225.87299999999999</v>
      </c>
      <c r="W26" s="109">
        <v>220.584</v>
      </c>
      <c r="X26" s="109">
        <v>220.32499999999999</v>
      </c>
      <c r="Y26" s="109">
        <v>210.989</v>
      </c>
      <c r="Z26" s="109">
        <v>211.34100000000001</v>
      </c>
      <c r="AA26" s="109">
        <v>211.071</v>
      </c>
      <c r="AB26" s="109"/>
      <c r="AC26" s="109"/>
      <c r="AD26" s="109">
        <v>219.76300000000001</v>
      </c>
      <c r="AE26" s="109"/>
      <c r="AF26" s="109">
        <v>222.14</v>
      </c>
      <c r="AG26" s="109"/>
      <c r="AH26" s="109">
        <v>234.55699999999999</v>
      </c>
      <c r="AI26" s="195">
        <v>210.20599999999999</v>
      </c>
      <c r="AJ26" s="290">
        <v>210.00399999999999</v>
      </c>
      <c r="AK26" s="281">
        <v>210.22800000000001</v>
      </c>
      <c r="AL26" s="109">
        <v>221.95599999999999</v>
      </c>
      <c r="AM26" s="109">
        <v>213.46700000000001</v>
      </c>
      <c r="AN26" s="109">
        <v>220.52799999999999</v>
      </c>
      <c r="AO26" s="109">
        <v>225.50700000000001</v>
      </c>
      <c r="AP26" s="109">
        <v>242.45599999999999</v>
      </c>
      <c r="AQ26" s="109">
        <v>242.53800000000001</v>
      </c>
      <c r="AR26" s="109">
        <v>242.631</v>
      </c>
      <c r="AS26" s="109">
        <v>243.35499999999999</v>
      </c>
      <c r="AT26" s="109">
        <v>230.66300000000001</v>
      </c>
      <c r="AU26" s="195">
        <v>221.017</v>
      </c>
      <c r="AV26" s="195"/>
      <c r="AW26" s="195"/>
      <c r="AX26" s="195"/>
      <c r="AY26" s="195"/>
      <c r="AZ26" s="195"/>
      <c r="BA26" s="195"/>
      <c r="BB26" s="195"/>
      <c r="BC26" s="195"/>
      <c r="BD26" s="195"/>
      <c r="BE26" s="195"/>
      <c r="BF26" s="195"/>
      <c r="BG26" s="195"/>
      <c r="BH26" s="236"/>
      <c r="BI26" s="195"/>
      <c r="BJ26" s="195"/>
      <c r="BK26" s="195"/>
      <c r="BL26" s="195"/>
      <c r="BM26" s="319"/>
      <c r="BN26" s="319"/>
      <c r="BO26" s="319"/>
      <c r="BP26" s="319"/>
      <c r="BQ26" s="319"/>
      <c r="BR26" s="319"/>
      <c r="BS26" s="319"/>
      <c r="BT26" s="319"/>
      <c r="BU26" s="319"/>
      <c r="BV26" s="319"/>
      <c r="BW26" s="319"/>
      <c r="BX26" s="319"/>
      <c r="BY26" s="319"/>
      <c r="BZ26" s="319"/>
      <c r="CA26" s="319"/>
      <c r="CB26" s="319"/>
      <c r="CC26" s="319"/>
      <c r="CD26" s="231"/>
      <c r="CE26" s="575"/>
      <c r="CF26" s="575"/>
      <c r="CG26" s="575"/>
      <c r="CH26" s="575"/>
      <c r="CI26" s="575"/>
      <c r="CJ26" s="575"/>
      <c r="CK26" s="575"/>
      <c r="CL26" s="575"/>
      <c r="CM26" s="575"/>
      <c r="CN26" s="575"/>
      <c r="CO26" s="575"/>
      <c r="CP26" s="575"/>
      <c r="CQ26" s="575"/>
      <c r="CR26" s="575"/>
      <c r="CS26" s="575"/>
      <c r="CT26" s="575"/>
    </row>
    <row r="27" spans="1:98" s="196" customFormat="1" x14ac:dyDescent="0.3">
      <c r="A27" s="194">
        <v>42580</v>
      </c>
      <c r="B27" s="109">
        <v>215.797</v>
      </c>
      <c r="C27" s="109">
        <v>214.035</v>
      </c>
      <c r="D27" s="109">
        <v>212.17699999999999</v>
      </c>
      <c r="E27" s="109">
        <v>219.39599999999999</v>
      </c>
      <c r="F27" s="109">
        <v>224.821</v>
      </c>
      <c r="G27" s="109"/>
      <c r="H27" s="109">
        <v>234.45400000000001</v>
      </c>
      <c r="I27" s="396">
        <v>236.00200000000001</v>
      </c>
      <c r="J27" s="21">
        <f t="shared" si="4"/>
        <v>1.0000000000019327E-2</v>
      </c>
      <c r="K27" s="109">
        <f t="shared" si="0"/>
        <v>235.99</v>
      </c>
      <c r="L27" s="396">
        <v>230.28299999999999</v>
      </c>
      <c r="M27" s="504">
        <f t="shared" si="1"/>
        <v>230.315</v>
      </c>
      <c r="N27" s="279">
        <v>228.75299999999999</v>
      </c>
      <c r="O27" s="21">
        <f t="shared" si="5"/>
        <v>1.6999999999995907E-2</v>
      </c>
      <c r="P27" s="251">
        <f t="shared" si="2"/>
        <v>228.85999999999999</v>
      </c>
      <c r="Q27" s="214">
        <v>236.233</v>
      </c>
      <c r="R27" s="109"/>
      <c r="S27" s="214">
        <v>242.988</v>
      </c>
      <c r="T27" s="109"/>
      <c r="U27" s="550">
        <v>225.40600000000001</v>
      </c>
      <c r="V27" s="256">
        <f t="shared" si="8"/>
        <v>225.87100000000001</v>
      </c>
      <c r="W27" s="109">
        <v>220.589</v>
      </c>
      <c r="X27" s="109">
        <v>220.334</v>
      </c>
      <c r="Y27" s="109">
        <v>210.99199999999999</v>
      </c>
      <c r="Z27" s="109">
        <v>211.346</v>
      </c>
      <c r="AA27" s="109">
        <v>211.078</v>
      </c>
      <c r="AB27" s="109"/>
      <c r="AC27" s="109"/>
      <c r="AD27" s="109">
        <v>219.761</v>
      </c>
      <c r="AE27" s="109"/>
      <c r="AF27" s="109">
        <v>222.14599999999999</v>
      </c>
      <c r="AG27" s="109"/>
      <c r="AH27" s="109">
        <v>234.577</v>
      </c>
      <c r="AI27" s="195">
        <v>210.21299999999999</v>
      </c>
      <c r="AJ27" s="290">
        <v>210.00700000000001</v>
      </c>
      <c r="AK27" s="281">
        <v>210.23400000000001</v>
      </c>
      <c r="AL27" s="109">
        <v>221.95400000000001</v>
      </c>
      <c r="AM27" s="109">
        <v>213.47300000000001</v>
      </c>
      <c r="AN27" s="109">
        <v>220.523</v>
      </c>
      <c r="AO27" s="109">
        <v>225.512</v>
      </c>
      <c r="AP27" s="109">
        <v>242.47</v>
      </c>
      <c r="AQ27" s="109">
        <v>242.54499999999999</v>
      </c>
      <c r="AR27" s="109">
        <v>242.631</v>
      </c>
      <c r="AS27" s="109">
        <v>243.357</v>
      </c>
      <c r="AT27" s="109">
        <v>230.667</v>
      </c>
      <c r="AU27" s="195">
        <v>221.02</v>
      </c>
      <c r="AV27" s="195"/>
      <c r="AW27" s="195"/>
      <c r="AX27" s="195"/>
      <c r="AY27" s="195"/>
      <c r="AZ27" s="195"/>
      <c r="BA27" s="195"/>
      <c r="BB27" s="195"/>
      <c r="BC27" s="195"/>
      <c r="BD27" s="195"/>
      <c r="BE27" s="195"/>
      <c r="BF27" s="195"/>
      <c r="BG27" s="195"/>
      <c r="BH27" s="236"/>
      <c r="BI27" s="195"/>
      <c r="BJ27" s="195"/>
      <c r="BK27" s="195"/>
      <c r="BL27" s="195"/>
      <c r="BM27" s="319"/>
      <c r="BN27" s="319"/>
      <c r="BO27" s="319"/>
      <c r="BP27" s="319"/>
      <c r="BQ27" s="319"/>
      <c r="BR27" s="319"/>
      <c r="BS27" s="319"/>
      <c r="BT27" s="319"/>
      <c r="BU27" s="319"/>
      <c r="BV27" s="319"/>
      <c r="BW27" s="319"/>
      <c r="BX27" s="319"/>
      <c r="BY27" s="319"/>
      <c r="BZ27" s="319"/>
      <c r="CA27" s="319"/>
      <c r="CB27" s="319"/>
      <c r="CC27" s="319"/>
      <c r="CD27" s="231"/>
      <c r="CE27" s="575"/>
      <c r="CF27" s="575"/>
      <c r="CG27" s="575"/>
      <c r="CH27" s="575"/>
      <c r="CI27" s="575"/>
      <c r="CJ27" s="575"/>
      <c r="CK27" s="575"/>
      <c r="CL27" s="575"/>
      <c r="CM27" s="575"/>
      <c r="CN27" s="575"/>
      <c r="CO27" s="575"/>
      <c r="CP27" s="575"/>
      <c r="CQ27" s="575"/>
      <c r="CR27" s="575"/>
      <c r="CS27" s="575"/>
      <c r="CT27" s="575"/>
    </row>
    <row r="28" spans="1:98" s="196" customFormat="1" x14ac:dyDescent="0.3">
      <c r="A28" s="194">
        <v>42642</v>
      </c>
      <c r="B28" s="109">
        <v>215.79300000000001</v>
      </c>
      <c r="C28" s="109">
        <v>214.03100000000001</v>
      </c>
      <c r="D28" s="109">
        <v>212.178</v>
      </c>
      <c r="E28" s="109">
        <v>219.393</v>
      </c>
      <c r="F28" s="109">
        <v>224.822</v>
      </c>
      <c r="G28" s="109"/>
      <c r="H28" s="109">
        <v>234.45099999999999</v>
      </c>
      <c r="I28" s="396">
        <v>235.99600000000001</v>
      </c>
      <c r="J28" s="21">
        <f t="shared" si="4"/>
        <v>-6.0000000000002274E-3</v>
      </c>
      <c r="K28" s="109">
        <f t="shared" si="0"/>
        <v>235.98400000000001</v>
      </c>
      <c r="L28" s="396">
        <v>230.27699999999999</v>
      </c>
      <c r="M28" s="504">
        <f t="shared" si="1"/>
        <v>230.309</v>
      </c>
      <c r="N28" s="279">
        <v>228.77</v>
      </c>
      <c r="O28" s="21">
        <f t="shared" si="5"/>
        <v>1.7000000000024329E-2</v>
      </c>
      <c r="P28" s="251">
        <f t="shared" si="2"/>
        <v>228.87700000000001</v>
      </c>
      <c r="Q28" s="214">
        <v>236.26300000000001</v>
      </c>
      <c r="R28" s="109"/>
      <c r="S28" s="214">
        <v>242.99700000000001</v>
      </c>
      <c r="T28" s="109"/>
      <c r="U28" s="550">
        <v>225.40899999999999</v>
      </c>
      <c r="V28" s="256">
        <f t="shared" si="8"/>
        <v>225.874</v>
      </c>
      <c r="W28" s="109">
        <v>220.589</v>
      </c>
      <c r="X28" s="109">
        <v>220.33</v>
      </c>
      <c r="Y28" s="109">
        <v>210.99299999999999</v>
      </c>
      <c r="Z28" s="109">
        <v>211.34700000000001</v>
      </c>
      <c r="AA28" s="109">
        <v>211.078</v>
      </c>
      <c r="AB28" s="109"/>
      <c r="AC28" s="109"/>
      <c r="AD28" s="109">
        <v>219.75399999999999</v>
      </c>
      <c r="AE28" s="109"/>
      <c r="AF28" s="109">
        <v>222.14400000000001</v>
      </c>
      <c r="AG28" s="109"/>
      <c r="AH28" s="109">
        <v>234.59399999999999</v>
      </c>
      <c r="AI28" s="195">
        <v>210.21299999999999</v>
      </c>
      <c r="AJ28" s="290">
        <v>210.00700000000001</v>
      </c>
      <c r="AK28" s="281">
        <v>210.23099999999999</v>
      </c>
      <c r="AL28" s="109">
        <v>221.946</v>
      </c>
      <c r="AM28" s="109">
        <v>213.46700000000001</v>
      </c>
      <c r="AN28" s="109">
        <v>220.50200000000001</v>
      </c>
      <c r="AO28" s="109">
        <v>225.499</v>
      </c>
      <c r="AP28" s="109">
        <v>242.47800000000001</v>
      </c>
      <c r="AQ28" s="109">
        <v>242.54900000000001</v>
      </c>
      <c r="AR28" s="109">
        <v>242.62299999999999</v>
      </c>
      <c r="AS28" s="109">
        <v>243.35499999999999</v>
      </c>
      <c r="AT28" s="109">
        <v>230.65899999999999</v>
      </c>
      <c r="AU28" s="195">
        <v>221.01499999999999</v>
      </c>
      <c r="AV28" s="195"/>
      <c r="AW28" s="195"/>
      <c r="AX28" s="195"/>
      <c r="AY28" s="195"/>
      <c r="AZ28" s="195"/>
      <c r="BA28" s="195"/>
      <c r="BB28" s="195"/>
      <c r="BC28" s="195"/>
      <c r="BD28" s="195"/>
      <c r="BE28" s="195"/>
      <c r="BF28" s="195"/>
      <c r="BG28" s="195"/>
      <c r="BH28" s="236"/>
      <c r="BI28" s="195"/>
      <c r="BJ28" s="195"/>
      <c r="BK28" s="195"/>
      <c r="BL28" s="195"/>
      <c r="BM28" s="319"/>
      <c r="BN28" s="319"/>
      <c r="BO28" s="319"/>
      <c r="BP28" s="319"/>
      <c r="BQ28" s="319"/>
      <c r="BR28" s="319"/>
      <c r="BS28" s="319"/>
      <c r="BT28" s="319"/>
      <c r="BU28" s="319"/>
      <c r="BV28" s="319"/>
      <c r="BW28" s="319"/>
      <c r="BX28" s="319"/>
      <c r="BY28" s="319"/>
      <c r="BZ28" s="319"/>
      <c r="CA28" s="319"/>
      <c r="CB28" s="319"/>
      <c r="CC28" s="319"/>
      <c r="CD28" s="231"/>
    </row>
    <row r="29" spans="1:98" s="196" customFormat="1" x14ac:dyDescent="0.3">
      <c r="A29" s="194">
        <v>42703</v>
      </c>
      <c r="B29" s="109">
        <v>215.79499999999999</v>
      </c>
      <c r="C29" s="109">
        <v>214.03299999999999</v>
      </c>
      <c r="D29" s="109">
        <v>212.17699999999999</v>
      </c>
      <c r="E29" s="109">
        <v>219.39699999999999</v>
      </c>
      <c r="F29" s="109">
        <v>224.822</v>
      </c>
      <c r="G29" s="109"/>
      <c r="H29" s="109">
        <v>234.44900000000001</v>
      </c>
      <c r="I29" s="396">
        <v>236</v>
      </c>
      <c r="J29" s="21">
        <f t="shared" si="4"/>
        <v>3.9999999999906777E-3</v>
      </c>
      <c r="K29" s="109">
        <f t="shared" si="0"/>
        <v>235.988</v>
      </c>
      <c r="L29" s="396">
        <v>230.28800000000001</v>
      </c>
      <c r="M29" s="504">
        <f t="shared" si="1"/>
        <v>230.32000000000002</v>
      </c>
      <c r="N29" s="279">
        <v>228.78800000000001</v>
      </c>
      <c r="O29" s="21">
        <f t="shared" si="5"/>
        <v>1.8000000000000682E-2</v>
      </c>
      <c r="P29" s="251">
        <f t="shared" si="2"/>
        <v>228.89500000000001</v>
      </c>
      <c r="Q29" s="214">
        <v>236.29400000000001</v>
      </c>
      <c r="R29" s="109"/>
      <c r="S29" s="214">
        <v>243.02099999999999</v>
      </c>
      <c r="T29" s="109"/>
      <c r="U29" s="550">
        <v>225.43899999999999</v>
      </c>
      <c r="V29" s="256">
        <f t="shared" si="8"/>
        <v>225.904</v>
      </c>
      <c r="W29" s="109">
        <v>220.59</v>
      </c>
      <c r="X29" s="109">
        <v>220.33699999999999</v>
      </c>
      <c r="Y29" s="109">
        <v>210.99299999999999</v>
      </c>
      <c r="Z29" s="109">
        <v>211.34800000000001</v>
      </c>
      <c r="AA29" s="109">
        <v>211.08099999999999</v>
      </c>
      <c r="AB29" s="109"/>
      <c r="AC29" s="109"/>
      <c r="AD29" s="109">
        <v>219.768</v>
      </c>
      <c r="AE29" s="109"/>
      <c r="AF29" s="109">
        <v>222.155</v>
      </c>
      <c r="AG29" s="109"/>
      <c r="AH29" s="109">
        <v>234.62899999999999</v>
      </c>
      <c r="AI29" s="195">
        <v>210.21199999999999</v>
      </c>
      <c r="AJ29" s="290">
        <v>210.00899999999999</v>
      </c>
      <c r="AK29" s="281">
        <v>210.233</v>
      </c>
      <c r="AL29" s="109">
        <v>221.959</v>
      </c>
      <c r="AM29" s="109">
        <v>213.471</v>
      </c>
      <c r="AN29" s="109">
        <v>220.51400000000001</v>
      </c>
      <c r="AO29" s="109">
        <v>225.51499999999999</v>
      </c>
      <c r="AP29" s="109">
        <v>242.50700000000001</v>
      </c>
      <c r="AQ29" s="109">
        <v>242.56899999999999</v>
      </c>
      <c r="AR29" s="109">
        <v>242.631</v>
      </c>
      <c r="AS29" s="109">
        <v>243.36</v>
      </c>
      <c r="AT29" s="109">
        <v>230.66399999999999</v>
      </c>
      <c r="AU29" s="195">
        <v>221.01499999999999</v>
      </c>
      <c r="AV29" s="195"/>
      <c r="AW29" s="195"/>
      <c r="AX29" s="195"/>
      <c r="AY29" s="195"/>
      <c r="AZ29" s="195"/>
      <c r="BA29" s="195"/>
      <c r="BB29" s="195"/>
      <c r="BC29" s="195"/>
      <c r="BD29" s="195"/>
      <c r="BE29" s="195"/>
      <c r="BF29" s="195"/>
      <c r="BG29" s="195"/>
      <c r="BH29" s="236"/>
      <c r="BI29" s="195"/>
      <c r="BJ29" s="195"/>
      <c r="BK29" s="195"/>
      <c r="BL29" s="195"/>
      <c r="BM29" s="319"/>
      <c r="BN29" s="319"/>
      <c r="BO29" s="319"/>
      <c r="BP29" s="319"/>
      <c r="BQ29" s="319"/>
      <c r="BR29" s="319"/>
      <c r="BS29" s="319"/>
      <c r="BT29" s="319"/>
      <c r="BU29" s="319"/>
      <c r="BV29" s="319"/>
      <c r="BW29" s="319"/>
      <c r="BX29" s="319"/>
      <c r="BY29" s="319"/>
      <c r="BZ29" s="319"/>
      <c r="CA29" s="319"/>
      <c r="CB29" s="319"/>
      <c r="CC29" s="319"/>
      <c r="CD29" s="231"/>
    </row>
    <row r="30" spans="1:98" s="196" customFormat="1" x14ac:dyDescent="0.3">
      <c r="A30" s="194">
        <v>42762</v>
      </c>
      <c r="B30" s="109">
        <v>215.798</v>
      </c>
      <c r="C30" s="109">
        <v>214.03299999999999</v>
      </c>
      <c r="D30" s="109">
        <v>212.18</v>
      </c>
      <c r="E30" s="109">
        <v>219.39099999999999</v>
      </c>
      <c r="F30" s="109">
        <v>224.81800000000001</v>
      </c>
      <c r="G30" s="109"/>
      <c r="H30" s="109">
        <v>234.446</v>
      </c>
      <c r="I30" s="396">
        <v>235.99799999999999</v>
      </c>
      <c r="J30" s="21">
        <f t="shared" si="4"/>
        <v>-2.0000000000095497E-3</v>
      </c>
      <c r="K30" s="109">
        <f t="shared" si="0"/>
        <v>235.98599999999999</v>
      </c>
      <c r="L30" s="396">
        <v>230.291</v>
      </c>
      <c r="M30" s="504">
        <f t="shared" si="1"/>
        <v>230.32300000000001</v>
      </c>
      <c r="N30" s="279">
        <v>228.803</v>
      </c>
      <c r="O30" s="21">
        <f t="shared" si="5"/>
        <v>1.4999999999986358E-2</v>
      </c>
      <c r="P30" s="251">
        <f t="shared" si="2"/>
        <v>228.91</v>
      </c>
      <c r="Q30" s="214">
        <v>236.321</v>
      </c>
      <c r="R30" s="109"/>
      <c r="S30" s="214">
        <v>243.03</v>
      </c>
      <c r="T30" s="109"/>
      <c r="U30" s="550">
        <v>225.45099999999999</v>
      </c>
      <c r="V30" s="256">
        <f t="shared" si="8"/>
        <v>225.916</v>
      </c>
      <c r="W30" s="109">
        <v>220.59</v>
      </c>
      <c r="X30" s="109">
        <v>220.33600000000001</v>
      </c>
      <c r="Y30" s="109">
        <v>210.999</v>
      </c>
      <c r="Z30" s="109">
        <v>211.34700000000001</v>
      </c>
      <c r="AA30" s="109">
        <v>211.07900000000001</v>
      </c>
      <c r="AB30" s="109"/>
      <c r="AC30" s="109"/>
      <c r="AD30" s="109">
        <v>219.761</v>
      </c>
      <c r="AE30" s="109"/>
      <c r="AF30" s="109">
        <v>222.15700000000001</v>
      </c>
      <c r="AG30" s="109"/>
      <c r="AH30" s="109">
        <v>234.637</v>
      </c>
      <c r="AI30" s="195">
        <v>210.21</v>
      </c>
      <c r="AJ30" s="290">
        <v>210.00299999999999</v>
      </c>
      <c r="AK30" s="281">
        <v>210.22800000000001</v>
      </c>
      <c r="AL30" s="109">
        <v>221.95699999999999</v>
      </c>
      <c r="AM30" s="109">
        <v>213.47300000000001</v>
      </c>
      <c r="AN30" s="109">
        <v>220.512</v>
      </c>
      <c r="AO30" s="109">
        <v>225.51499999999999</v>
      </c>
      <c r="AP30" s="109">
        <v>242.51900000000001</v>
      </c>
      <c r="AQ30" s="109">
        <v>242.57400000000001</v>
      </c>
      <c r="AR30" s="109">
        <v>242.626</v>
      </c>
      <c r="AS30" s="109">
        <v>243.351</v>
      </c>
      <c r="AT30" s="109">
        <v>230.65600000000001</v>
      </c>
      <c r="AU30" s="195">
        <v>221.00899999999999</v>
      </c>
      <c r="AV30" s="195"/>
      <c r="AW30" s="195"/>
      <c r="AX30" s="195"/>
      <c r="AY30" s="195"/>
      <c r="AZ30" s="195"/>
      <c r="BA30" s="195"/>
      <c r="BB30" s="195"/>
      <c r="BC30" s="195"/>
      <c r="BD30" s="195"/>
      <c r="BE30" s="195"/>
      <c r="BF30" s="195"/>
      <c r="BG30" s="195"/>
      <c r="BH30" s="236"/>
      <c r="BI30" s="195"/>
      <c r="BJ30" s="195"/>
      <c r="BK30" s="195"/>
      <c r="BL30" s="195"/>
      <c r="BM30" s="319"/>
      <c r="BN30" s="319"/>
      <c r="BO30" s="319"/>
      <c r="BP30" s="319"/>
      <c r="BQ30" s="319"/>
      <c r="BR30" s="319"/>
      <c r="BS30" s="319"/>
      <c r="BT30" s="319"/>
      <c r="BU30" s="319"/>
      <c r="BV30" s="319"/>
      <c r="BW30" s="319"/>
      <c r="BX30" s="319"/>
      <c r="BY30" s="319"/>
      <c r="BZ30" s="319"/>
      <c r="CA30" s="319"/>
      <c r="CB30" s="319"/>
      <c r="CC30" s="319"/>
      <c r="CD30" s="231"/>
    </row>
    <row r="31" spans="1:98" s="196" customFormat="1" x14ac:dyDescent="0.3">
      <c r="A31" s="278">
        <v>42824</v>
      </c>
      <c r="B31" s="109">
        <v>215.79599999999999</v>
      </c>
      <c r="C31" s="109">
        <v>214.03399999999999</v>
      </c>
      <c r="D31" s="109">
        <v>212.178</v>
      </c>
      <c r="E31" s="109">
        <v>219.39599999999999</v>
      </c>
      <c r="F31" s="109">
        <v>224.822</v>
      </c>
      <c r="G31" s="109"/>
      <c r="H31" s="109">
        <v>234.453</v>
      </c>
      <c r="I31" s="396">
        <v>236.00399999999999</v>
      </c>
      <c r="J31" s="21">
        <f t="shared" si="4"/>
        <v>6.0000000000002274E-3</v>
      </c>
      <c r="K31" s="109">
        <f t="shared" si="0"/>
        <v>235.99199999999999</v>
      </c>
      <c r="L31" s="396">
        <v>230.29499999999999</v>
      </c>
      <c r="M31" s="504">
        <f t="shared" si="1"/>
        <v>230.327</v>
      </c>
      <c r="N31" s="279">
        <v>228.82499999999999</v>
      </c>
      <c r="O31" s="21">
        <f t="shared" si="5"/>
        <v>2.199999999999136E-2</v>
      </c>
      <c r="P31" s="251">
        <f t="shared" si="2"/>
        <v>228.93199999999999</v>
      </c>
      <c r="Q31" s="214">
        <v>236.35499999999999</v>
      </c>
      <c r="R31" s="109"/>
      <c r="S31" s="214">
        <v>243.05099999999999</v>
      </c>
      <c r="T31" s="109"/>
      <c r="U31" s="550">
        <v>225.476</v>
      </c>
      <c r="V31" s="256">
        <f t="shared" si="8"/>
        <v>225.941</v>
      </c>
      <c r="W31" s="109">
        <v>220.59200000000001</v>
      </c>
      <c r="X31" s="109">
        <v>220.34800000000001</v>
      </c>
      <c r="Y31" s="109">
        <v>210.994</v>
      </c>
      <c r="Z31" s="109">
        <v>211.34899999999999</v>
      </c>
      <c r="AA31" s="109">
        <v>211.08199999999999</v>
      </c>
      <c r="AB31" s="109"/>
      <c r="AC31" s="109"/>
      <c r="AD31" s="109">
        <v>219.767</v>
      </c>
      <c r="AE31" s="109"/>
      <c r="AF31" s="109">
        <v>222.166</v>
      </c>
      <c r="AG31" s="109"/>
      <c r="AH31" s="109">
        <v>234.66200000000001</v>
      </c>
      <c r="AI31" s="195">
        <v>210.21100000000001</v>
      </c>
      <c r="AJ31" s="290">
        <v>210.00700000000001</v>
      </c>
      <c r="AK31" s="281">
        <v>210.23400000000001</v>
      </c>
      <c r="AL31" s="109">
        <v>221.97</v>
      </c>
      <c r="AM31" s="109">
        <v>213.471</v>
      </c>
      <c r="AN31" s="109">
        <v>220.53</v>
      </c>
      <c r="AO31" s="109">
        <v>225.53200000000001</v>
      </c>
      <c r="AP31" s="109">
        <v>242.54499999999999</v>
      </c>
      <c r="AQ31" s="109">
        <v>242.589</v>
      </c>
      <c r="AR31" s="109">
        <v>242.64</v>
      </c>
      <c r="AS31" s="109">
        <v>243.357</v>
      </c>
      <c r="AT31" s="109">
        <v>230.66499999999999</v>
      </c>
      <c r="AU31" s="195">
        <v>221.018</v>
      </c>
      <c r="AV31" s="276"/>
      <c r="AW31" s="276"/>
      <c r="AX31" s="276">
        <v>236.577</v>
      </c>
      <c r="AY31" s="276">
        <v>230.374</v>
      </c>
      <c r="AZ31" s="276">
        <v>224.76300000000001</v>
      </c>
      <c r="BA31" s="276">
        <v>243.435</v>
      </c>
      <c r="BB31" s="276">
        <v>243.386</v>
      </c>
      <c r="BC31" s="276">
        <v>239.13200000000001</v>
      </c>
      <c r="BD31" s="276">
        <v>235.29599999999999</v>
      </c>
      <c r="BE31" s="276">
        <v>231.34899999999999</v>
      </c>
      <c r="BF31" s="276">
        <v>224.4</v>
      </c>
      <c r="BG31" s="276">
        <v>219.48500000000001</v>
      </c>
      <c r="BH31" s="277">
        <v>215.58600000000001</v>
      </c>
      <c r="BI31" s="276">
        <v>215.583</v>
      </c>
      <c r="BJ31" s="276"/>
      <c r="BK31" s="276">
        <v>210.53100000000001</v>
      </c>
      <c r="BL31" s="276">
        <v>210.06700000000001</v>
      </c>
      <c r="BM31" s="231"/>
      <c r="BN31" s="231"/>
      <c r="BO31" s="231"/>
      <c r="BP31" s="231"/>
      <c r="BQ31" s="231"/>
      <c r="BR31" s="231"/>
      <c r="BS31" s="231"/>
      <c r="BT31" s="231"/>
      <c r="BU31" s="231"/>
      <c r="BV31" s="231"/>
      <c r="BW31" s="231"/>
      <c r="BX31" s="231"/>
      <c r="BY31" s="231"/>
      <c r="BZ31" s="231"/>
      <c r="CA31" s="231"/>
      <c r="CB31" s="231"/>
      <c r="CC31" s="231"/>
      <c r="CD31" s="231"/>
    </row>
    <row r="32" spans="1:98" s="196" customFormat="1" x14ac:dyDescent="0.3">
      <c r="A32" s="194">
        <v>42885</v>
      </c>
      <c r="B32" s="109">
        <v>215.797</v>
      </c>
      <c r="C32" s="109">
        <v>214.03399999999999</v>
      </c>
      <c r="D32" s="109">
        <v>212.18100000000001</v>
      </c>
      <c r="E32" s="109">
        <v>219.398</v>
      </c>
      <c r="F32" s="109">
        <v>224.82400000000001</v>
      </c>
      <c r="G32" s="109"/>
      <c r="H32" s="109">
        <v>234.453</v>
      </c>
      <c r="I32" s="396">
        <v>236.00700000000001</v>
      </c>
      <c r="J32" s="21">
        <f t="shared" si="4"/>
        <v>3.0000000000143245E-3</v>
      </c>
      <c r="K32" s="109">
        <f t="shared" si="0"/>
        <v>235.995</v>
      </c>
      <c r="L32" s="396">
        <v>230.29300000000001</v>
      </c>
      <c r="M32" s="504">
        <f t="shared" si="1"/>
        <v>230.32500000000002</v>
      </c>
      <c r="N32" s="279">
        <v>228.84200000000001</v>
      </c>
      <c r="O32" s="21">
        <f t="shared" si="5"/>
        <v>1.7000000000024329E-2</v>
      </c>
      <c r="P32" s="251">
        <f>P33-O33</f>
        <v>228.94900000000001</v>
      </c>
      <c r="Q32" s="214">
        <v>236.381</v>
      </c>
      <c r="R32" s="109"/>
      <c r="S32" s="214">
        <v>243.05799999999999</v>
      </c>
      <c r="T32" s="109"/>
      <c r="U32" s="550">
        <v>225.477</v>
      </c>
      <c r="V32" s="256">
        <f t="shared" si="8"/>
        <v>225.94200000000001</v>
      </c>
      <c r="W32" s="109">
        <v>220.595</v>
      </c>
      <c r="X32" s="109">
        <v>220.352</v>
      </c>
      <c r="Y32" s="109">
        <v>210.99700000000001</v>
      </c>
      <c r="Z32" s="109">
        <v>211.35400000000001</v>
      </c>
      <c r="AA32" s="109">
        <v>211.08699999999999</v>
      </c>
      <c r="AB32" s="109"/>
      <c r="AC32" s="109"/>
      <c r="AD32" s="109">
        <v>219.768</v>
      </c>
      <c r="AE32" s="109"/>
      <c r="AF32" s="109">
        <v>222.173</v>
      </c>
      <c r="AG32" s="109"/>
      <c r="AH32" s="109">
        <v>234.684</v>
      </c>
      <c r="AI32" s="195">
        <v>210.21299999999999</v>
      </c>
      <c r="AJ32" s="290">
        <v>210.01</v>
      </c>
      <c r="AK32" s="281">
        <v>210.24299999999999</v>
      </c>
      <c r="AL32" s="109">
        <v>221.976</v>
      </c>
      <c r="AM32" s="109">
        <v>213.47399999999999</v>
      </c>
      <c r="AN32" s="109">
        <v>220.523</v>
      </c>
      <c r="AO32" s="109">
        <v>225.53899999999999</v>
      </c>
      <c r="AP32" s="109">
        <v>242.55799999999999</v>
      </c>
      <c r="AQ32" s="109">
        <v>242.595</v>
      </c>
      <c r="AR32" s="109">
        <v>242.63300000000001</v>
      </c>
      <c r="AS32" s="109">
        <v>243.358</v>
      </c>
      <c r="AT32" s="109">
        <v>230.66300000000001</v>
      </c>
      <c r="AU32" s="195">
        <v>221.01499999999999</v>
      </c>
      <c r="AV32" s="195"/>
      <c r="AW32" s="195"/>
      <c r="AX32" s="195">
        <v>236.57400000000001</v>
      </c>
      <c r="AY32" s="195">
        <v>230.37</v>
      </c>
      <c r="AZ32" s="195">
        <v>224.75299999999999</v>
      </c>
      <c r="BA32" s="195">
        <v>243.434</v>
      </c>
      <c r="BB32" s="195">
        <v>243.39099999999999</v>
      </c>
      <c r="BC32" s="195">
        <v>239.13499999999999</v>
      </c>
      <c r="BD32" s="195">
        <v>235.3</v>
      </c>
      <c r="BE32" s="195">
        <v>231.34399999999999</v>
      </c>
      <c r="BF32" s="195">
        <v>224.398</v>
      </c>
      <c r="BG32" s="195">
        <v>219.48400000000001</v>
      </c>
      <c r="BH32" s="236">
        <v>215.59100000000001</v>
      </c>
      <c r="BI32" s="195">
        <v>215.58799999999999</v>
      </c>
      <c r="BJ32" s="195"/>
      <c r="BK32" s="195">
        <v>210.53100000000001</v>
      </c>
      <c r="BL32" s="195">
        <v>210.065</v>
      </c>
      <c r="BM32" s="319"/>
      <c r="BN32" s="319"/>
      <c r="BO32" s="319"/>
      <c r="BP32" s="319"/>
      <c r="BQ32" s="319"/>
      <c r="BR32" s="319"/>
      <c r="BS32" s="319"/>
      <c r="BT32" s="319"/>
      <c r="BU32" s="319"/>
      <c r="BV32" s="319"/>
      <c r="BW32" s="319"/>
      <c r="BX32" s="319"/>
      <c r="BY32" s="319"/>
      <c r="BZ32" s="319"/>
      <c r="CA32" s="319"/>
      <c r="CB32" s="319"/>
      <c r="CC32" s="319"/>
      <c r="CD32" s="231"/>
    </row>
    <row r="33" spans="1:82" s="196" customFormat="1" ht="15" thickBot="1" x14ac:dyDescent="0.35">
      <c r="A33" s="408">
        <v>42950</v>
      </c>
      <c r="B33" s="409">
        <v>215.79300000000001</v>
      </c>
      <c r="C33" s="409">
        <v>214.03100000000001</v>
      </c>
      <c r="D33" s="409">
        <v>212.17599999999999</v>
      </c>
      <c r="E33" s="409">
        <v>219.39400000000001</v>
      </c>
      <c r="F33" s="409">
        <v>224.822</v>
      </c>
      <c r="G33" s="409"/>
      <c r="H33" s="409">
        <v>234.44399999999999</v>
      </c>
      <c r="I33" s="410">
        <v>236.00700000000001</v>
      </c>
      <c r="J33" s="411">
        <f t="shared" si="4"/>
        <v>0</v>
      </c>
      <c r="K33" s="409">
        <f t="shared" si="0"/>
        <v>235.995</v>
      </c>
      <c r="L33" s="396">
        <v>230.286</v>
      </c>
      <c r="M33" s="504">
        <f t="shared" si="1"/>
        <v>230.31800000000001</v>
      </c>
      <c r="N33" s="412">
        <v>228.85900000000001</v>
      </c>
      <c r="O33" s="411">
        <f>N33-N32</f>
        <v>1.6999999999995907E-2</v>
      </c>
      <c r="P33" s="413">
        <f>P34-O34</f>
        <v>228.96600000000001</v>
      </c>
      <c r="Q33" s="414">
        <v>236.41200000000001</v>
      </c>
      <c r="R33" s="409"/>
      <c r="S33" s="414">
        <v>243.06899999999999</v>
      </c>
      <c r="T33" s="409"/>
      <c r="U33" s="551">
        <v>225.48599999999999</v>
      </c>
      <c r="V33" s="256">
        <f t="shared" si="8"/>
        <v>225.95099999999999</v>
      </c>
      <c r="W33" s="409">
        <v>220.59200000000001</v>
      </c>
      <c r="X33" s="409">
        <v>220.35</v>
      </c>
      <c r="Y33" s="409">
        <v>210.994</v>
      </c>
      <c r="Z33" s="409">
        <v>211.34800000000001</v>
      </c>
      <c r="AA33" s="409">
        <v>211.08099999999999</v>
      </c>
      <c r="AB33" s="409"/>
      <c r="AC33" s="409"/>
      <c r="AD33" s="409">
        <v>219.75700000000001</v>
      </c>
      <c r="AE33" s="409"/>
      <c r="AF33" s="409">
        <v>222.16300000000001</v>
      </c>
      <c r="AG33" s="409"/>
      <c r="AH33" s="409">
        <v>234.69900000000001</v>
      </c>
      <c r="AI33" s="415">
        <v>210.209</v>
      </c>
      <c r="AJ33" s="416">
        <v>210</v>
      </c>
      <c r="AK33" s="417">
        <v>210.21600000000001</v>
      </c>
      <c r="AL33" s="409">
        <v>221.959</v>
      </c>
      <c r="AM33" s="409">
        <v>213.46899999999999</v>
      </c>
      <c r="AN33" s="409">
        <v>220.501</v>
      </c>
      <c r="AO33" s="409">
        <v>225.52199999999999</v>
      </c>
      <c r="AP33" s="409">
        <v>242.56</v>
      </c>
      <c r="AQ33" s="409">
        <v>242.596</v>
      </c>
      <c r="AR33" s="409">
        <v>242.62700000000001</v>
      </c>
      <c r="AS33" s="409">
        <v>243.351</v>
      </c>
      <c r="AT33" s="409">
        <v>230.654</v>
      </c>
      <c r="AU33" s="415">
        <v>221.006</v>
      </c>
      <c r="AV33" s="415"/>
      <c r="AW33" s="415"/>
      <c r="AX33" s="415">
        <v>236.56</v>
      </c>
      <c r="AY33" s="415">
        <v>230.34700000000001</v>
      </c>
      <c r="AZ33" s="415">
        <v>224.73400000000001</v>
      </c>
      <c r="BA33" s="415">
        <v>243.41800000000001</v>
      </c>
      <c r="BB33" s="415">
        <v>243.38399999999999</v>
      </c>
      <c r="BC33" s="415">
        <v>239.12200000000001</v>
      </c>
      <c r="BD33" s="415">
        <v>235.29900000000001</v>
      </c>
      <c r="BE33" s="415">
        <v>231.32</v>
      </c>
      <c r="BF33" s="415">
        <v>224.39500000000001</v>
      </c>
      <c r="BG33" s="415">
        <v>219.459</v>
      </c>
      <c r="BH33" s="418"/>
      <c r="BI33" s="415">
        <v>215.578</v>
      </c>
      <c r="BJ33" s="415"/>
      <c r="BK33" s="415">
        <v>210.52099999999999</v>
      </c>
      <c r="BL33" s="415">
        <v>210.06100000000001</v>
      </c>
      <c r="BM33" s="319"/>
      <c r="BN33" s="319"/>
      <c r="BO33" s="319"/>
      <c r="BP33" s="319"/>
      <c r="BQ33" s="319"/>
      <c r="BR33" s="319"/>
      <c r="BS33" s="319"/>
      <c r="BT33" s="319"/>
      <c r="BU33" s="319"/>
      <c r="BV33" s="319"/>
      <c r="BW33" s="319"/>
      <c r="BX33" s="319"/>
      <c r="BY33" s="319"/>
      <c r="BZ33" s="319"/>
      <c r="CA33" s="319"/>
      <c r="CB33" s="319"/>
      <c r="CC33" s="319"/>
      <c r="CD33" s="231"/>
    </row>
    <row r="34" spans="1:82" s="196" customFormat="1" ht="15" thickBot="1" x14ac:dyDescent="0.35">
      <c r="A34" s="425">
        <v>43010</v>
      </c>
      <c r="B34" s="426">
        <v>215.79300000000001</v>
      </c>
      <c r="C34" s="426">
        <v>214.03299999999999</v>
      </c>
      <c r="D34" s="426">
        <v>212.178</v>
      </c>
      <c r="E34" s="426">
        <v>219.39599999999999</v>
      </c>
      <c r="F34" s="426">
        <v>224.82300000000001</v>
      </c>
      <c r="G34" s="426"/>
      <c r="H34" s="426">
        <v>234.44399999999999</v>
      </c>
      <c r="I34" s="427">
        <v>236.00800000000001</v>
      </c>
      <c r="J34" s="428">
        <f t="shared" si="4"/>
        <v>1.0000000000047748E-3</v>
      </c>
      <c r="K34" s="426">
        <f t="shared" si="0"/>
        <v>235.99600000000001</v>
      </c>
      <c r="L34" s="396">
        <v>230.28899999999999</v>
      </c>
      <c r="M34" s="504">
        <f t="shared" si="1"/>
        <v>230.321</v>
      </c>
      <c r="N34" s="429"/>
      <c r="O34" s="430">
        <v>1.7000000000000001E-2</v>
      </c>
      <c r="P34" s="426">
        <v>228.983</v>
      </c>
      <c r="Q34" s="431">
        <v>236.43799999999999</v>
      </c>
      <c r="R34" s="426"/>
      <c r="S34" s="431">
        <v>243.07900000000001</v>
      </c>
      <c r="T34" s="426"/>
      <c r="U34" s="552">
        <v>225.499</v>
      </c>
      <c r="V34" s="256">
        <f t="shared" si="8"/>
        <v>225.964</v>
      </c>
      <c r="W34" s="426">
        <v>220.59399999999999</v>
      </c>
      <c r="X34" s="426">
        <v>220.35599999999999</v>
      </c>
      <c r="Y34" s="426">
        <v>210.99100000000001</v>
      </c>
      <c r="Z34" s="426">
        <v>211.346</v>
      </c>
      <c r="AA34" s="426">
        <v>211.08199999999999</v>
      </c>
      <c r="AB34" s="426"/>
      <c r="AC34" s="426"/>
      <c r="AD34" s="426">
        <v>219.76</v>
      </c>
      <c r="AE34" s="426"/>
      <c r="AF34" s="426">
        <v>222.167</v>
      </c>
      <c r="AG34" s="426"/>
      <c r="AH34" s="426">
        <v>234.71899999999999</v>
      </c>
      <c r="AI34" s="432">
        <v>210.208</v>
      </c>
      <c r="AJ34" s="433">
        <v>210</v>
      </c>
      <c r="AK34" s="429">
        <v>210.22499999999999</v>
      </c>
      <c r="AL34" s="426">
        <v>221.959</v>
      </c>
      <c r="AM34" s="426">
        <v>213.46700000000001</v>
      </c>
      <c r="AN34" s="426">
        <v>220.50200000000001</v>
      </c>
      <c r="AO34" s="426">
        <v>225.523</v>
      </c>
      <c r="AP34" s="426">
        <v>242.57300000000001</v>
      </c>
      <c r="AQ34" s="426">
        <v>242.60300000000001</v>
      </c>
      <c r="AR34" s="426">
        <v>242.63</v>
      </c>
      <c r="AS34" s="426">
        <v>243.35300000000001</v>
      </c>
      <c r="AT34" s="426">
        <v>230.65</v>
      </c>
      <c r="AU34" s="432">
        <v>221.00200000000001</v>
      </c>
      <c r="AV34" s="432"/>
      <c r="AW34" s="432"/>
      <c r="AX34" s="432">
        <v>236.559</v>
      </c>
      <c r="AY34" s="432">
        <v>230.34200000000001</v>
      </c>
      <c r="AZ34" s="432">
        <v>224.726</v>
      </c>
      <c r="BA34" s="432">
        <v>243.423</v>
      </c>
      <c r="BB34" s="432">
        <v>243.387</v>
      </c>
      <c r="BC34" s="432">
        <v>239.124</v>
      </c>
      <c r="BD34" s="432">
        <v>235.309</v>
      </c>
      <c r="BE34" s="432">
        <v>231.32499999999999</v>
      </c>
      <c r="BF34" s="432">
        <v>224.398</v>
      </c>
      <c r="BG34" s="432">
        <v>219.46199999999999</v>
      </c>
      <c r="BH34" s="434"/>
      <c r="BI34" s="432">
        <v>215.58199999999999</v>
      </c>
      <c r="BJ34" s="432"/>
      <c r="BK34" s="432">
        <v>210.512</v>
      </c>
      <c r="BL34" s="432">
        <v>210.06</v>
      </c>
      <c r="BM34" s="435">
        <v>231.90299999999999</v>
      </c>
      <c r="BN34" s="435">
        <v>230.99700000000001</v>
      </c>
      <c r="BO34" s="435">
        <v>233.74299999999999</v>
      </c>
      <c r="BP34" s="435">
        <v>233.738</v>
      </c>
      <c r="BQ34" s="435">
        <v>234.75200000000001</v>
      </c>
      <c r="BR34" s="435">
        <v>234.458</v>
      </c>
      <c r="BS34" s="435">
        <v>234.91200000000001</v>
      </c>
      <c r="BT34" s="435">
        <v>237.95699999999999</v>
      </c>
      <c r="BU34" s="435"/>
      <c r="BV34" s="435"/>
      <c r="BW34" s="435">
        <v>239.25299999999999</v>
      </c>
      <c r="BX34" s="319"/>
      <c r="BY34" s="319"/>
      <c r="BZ34" s="319"/>
      <c r="CA34" s="319"/>
      <c r="CB34" s="319"/>
      <c r="CC34" s="319"/>
      <c r="CD34" s="231"/>
    </row>
    <row r="35" spans="1:82" s="261" customFormat="1" x14ac:dyDescent="0.3">
      <c r="A35" s="419">
        <v>43068</v>
      </c>
      <c r="B35" s="420">
        <v>215.79499999999999</v>
      </c>
      <c r="C35" s="420">
        <v>214.035</v>
      </c>
      <c r="D35" s="420">
        <v>212.17699999999999</v>
      </c>
      <c r="E35" s="420">
        <v>219.39699999999999</v>
      </c>
      <c r="F35" s="420">
        <v>224.82499999999999</v>
      </c>
      <c r="G35" s="420"/>
      <c r="H35" s="420">
        <v>234.44499999999999</v>
      </c>
      <c r="I35" s="395">
        <v>236.011</v>
      </c>
      <c r="J35" s="28">
        <f t="shared" si="4"/>
        <v>2.9999999999859028E-3</v>
      </c>
      <c r="K35" s="420">
        <f t="shared" si="0"/>
        <v>235.999</v>
      </c>
      <c r="L35" s="396">
        <v>230.29900000000001</v>
      </c>
      <c r="M35" s="504">
        <f t="shared" si="1"/>
        <v>230.33100000000002</v>
      </c>
      <c r="N35" s="421"/>
      <c r="O35" s="420">
        <v>1.7000000000000001E-2</v>
      </c>
      <c r="P35" s="420">
        <v>228.99799999999999</v>
      </c>
      <c r="Q35" s="422">
        <v>236.46600000000001</v>
      </c>
      <c r="R35" s="420"/>
      <c r="S35" s="422">
        <v>243.09899999999999</v>
      </c>
      <c r="T35" s="420"/>
      <c r="U35" s="553">
        <v>225.52600000000001</v>
      </c>
      <c r="V35" s="256">
        <f t="shared" si="8"/>
        <v>225.99100000000001</v>
      </c>
      <c r="W35" s="420">
        <v>220.59700000000001</v>
      </c>
      <c r="X35" s="420">
        <v>220.364</v>
      </c>
      <c r="Y35" s="420">
        <v>210.994</v>
      </c>
      <c r="Z35" s="420">
        <v>211.351</v>
      </c>
      <c r="AA35" s="420">
        <v>211.08199999999999</v>
      </c>
      <c r="AB35" s="420"/>
      <c r="AC35" s="420"/>
      <c r="AD35" s="420">
        <v>219.768</v>
      </c>
      <c r="AE35" s="420"/>
      <c r="AF35" s="420">
        <v>222.178</v>
      </c>
      <c r="AG35" s="420"/>
      <c r="AH35" s="420">
        <v>234.74299999999999</v>
      </c>
      <c r="AI35" s="423">
        <v>210.209</v>
      </c>
      <c r="AJ35" s="424">
        <v>210.00700000000001</v>
      </c>
      <c r="AK35" s="421">
        <v>210.23099999999999</v>
      </c>
      <c r="AL35" s="420">
        <v>221.971</v>
      </c>
      <c r="AM35" s="420">
        <v>213.46799999999999</v>
      </c>
      <c r="AN35" s="420">
        <v>220.512</v>
      </c>
      <c r="AO35" s="420">
        <v>225.536</v>
      </c>
      <c r="AP35" s="420">
        <v>242.59399999999999</v>
      </c>
      <c r="AQ35" s="420">
        <v>242.61699999999999</v>
      </c>
      <c r="AR35" s="420">
        <v>242.63800000000001</v>
      </c>
      <c r="AS35" s="420">
        <v>243.358</v>
      </c>
      <c r="AT35" s="420">
        <v>230.661</v>
      </c>
      <c r="AU35" s="423">
        <v>221.006</v>
      </c>
      <c r="AV35" s="423"/>
      <c r="AW35" s="423"/>
      <c r="AX35" s="423">
        <v>236.57499999999999</v>
      </c>
      <c r="AY35" s="423">
        <v>230.34899999999999</v>
      </c>
      <c r="AZ35" s="423">
        <v>224.73599999999999</v>
      </c>
      <c r="BA35" s="423">
        <v>243.43299999999999</v>
      </c>
      <c r="BB35" s="423">
        <v>243.393</v>
      </c>
      <c r="BC35" s="423">
        <v>239.13200000000001</v>
      </c>
      <c r="BD35" s="423">
        <v>235.309</v>
      </c>
      <c r="BE35" s="423">
        <v>231.333</v>
      </c>
      <c r="BF35" s="423">
        <v>224.398</v>
      </c>
      <c r="BG35" s="423">
        <v>219.471</v>
      </c>
      <c r="BH35" s="423"/>
      <c r="BI35" s="423">
        <v>215.583</v>
      </c>
      <c r="BJ35" s="423"/>
      <c r="BK35" s="423">
        <v>210.529</v>
      </c>
      <c r="BL35" s="423">
        <v>210.06700000000001</v>
      </c>
      <c r="BM35" s="319">
        <v>231.92099999999999</v>
      </c>
      <c r="BN35" s="319">
        <v>231.00899999999999</v>
      </c>
      <c r="BO35" s="319">
        <v>233.768</v>
      </c>
      <c r="BP35" s="319">
        <v>233.751</v>
      </c>
      <c r="BQ35" s="319">
        <v>234.77</v>
      </c>
      <c r="BR35" s="319">
        <v>234.48099999999999</v>
      </c>
      <c r="BS35" s="319">
        <v>234.93899999999999</v>
      </c>
      <c r="BT35" s="319">
        <v>237.976</v>
      </c>
      <c r="BU35" s="319"/>
      <c r="BV35" s="319"/>
      <c r="BW35" s="319">
        <v>239.274</v>
      </c>
      <c r="BX35" s="319"/>
      <c r="BY35" s="319"/>
      <c r="BZ35" s="319"/>
      <c r="CA35" s="319"/>
      <c r="CB35" s="319"/>
      <c r="CC35" s="319"/>
      <c r="CD35" s="231"/>
    </row>
    <row r="36" spans="1:82" s="261" customFormat="1" x14ac:dyDescent="0.3">
      <c r="A36" s="194">
        <v>43129</v>
      </c>
      <c r="B36" s="109">
        <v>215.79499999999999</v>
      </c>
      <c r="C36" s="109">
        <v>214.03299999999999</v>
      </c>
      <c r="D36" s="109">
        <v>212.18100000000001</v>
      </c>
      <c r="E36" s="109">
        <v>219.40100000000001</v>
      </c>
      <c r="F36" s="109">
        <v>224.82900000000001</v>
      </c>
      <c r="G36" s="109"/>
      <c r="H36" s="109">
        <v>234.44900000000001</v>
      </c>
      <c r="I36" s="396">
        <v>236.01499999999999</v>
      </c>
      <c r="J36" s="21">
        <f t="shared" si="4"/>
        <v>3.9999999999906777E-3</v>
      </c>
      <c r="K36" s="109">
        <f t="shared" si="0"/>
        <v>236.00299999999999</v>
      </c>
      <c r="L36" s="396">
        <v>230.30600000000001</v>
      </c>
      <c r="M36" s="504">
        <f t="shared" si="1"/>
        <v>230.33800000000002</v>
      </c>
      <c r="N36" s="281"/>
      <c r="O36" s="109">
        <v>1.7000000000000001E-2</v>
      </c>
      <c r="P36" s="109">
        <v>229.01599999999999</v>
      </c>
      <c r="Q36" s="214">
        <v>236.494</v>
      </c>
      <c r="R36" s="109"/>
      <c r="S36" s="214">
        <v>243.11699999999999</v>
      </c>
      <c r="T36" s="109"/>
      <c r="U36" s="550">
        <v>225.54599999999999</v>
      </c>
      <c r="V36" s="256">
        <f t="shared" si="8"/>
        <v>226.011</v>
      </c>
      <c r="W36" s="109">
        <v>220.59700000000001</v>
      </c>
      <c r="X36" s="109">
        <v>220.36799999999999</v>
      </c>
      <c r="Y36" s="109">
        <v>210.99600000000001</v>
      </c>
      <c r="Z36" s="109">
        <v>211.35499999999999</v>
      </c>
      <c r="AA36" s="109">
        <v>211.089</v>
      </c>
      <c r="AB36" s="109"/>
      <c r="AC36" s="109"/>
      <c r="AD36" s="109">
        <v>219.77600000000001</v>
      </c>
      <c r="AE36" s="109"/>
      <c r="AF36" s="109">
        <v>222.19300000000001</v>
      </c>
      <c r="AG36" s="109"/>
      <c r="AH36" s="109">
        <v>234.762</v>
      </c>
      <c r="AI36" s="195">
        <v>210.21299999999999</v>
      </c>
      <c r="AJ36" s="290">
        <v>210.00899999999999</v>
      </c>
      <c r="AK36" s="281">
        <v>210.23400000000001</v>
      </c>
      <c r="AL36" s="109">
        <v>221.995</v>
      </c>
      <c r="AM36" s="109">
        <v>213.47</v>
      </c>
      <c r="AN36" s="109">
        <v>220.535</v>
      </c>
      <c r="AO36" s="109">
        <v>225.56100000000001</v>
      </c>
      <c r="AP36" s="109">
        <v>242.614</v>
      </c>
      <c r="AQ36" s="109">
        <v>242.626</v>
      </c>
      <c r="AR36" s="109">
        <v>242.64500000000001</v>
      </c>
      <c r="AS36" s="109">
        <v>243.35900000000001</v>
      </c>
      <c r="AT36" s="109">
        <v>230.66399999999999</v>
      </c>
      <c r="AU36" s="195">
        <v>221.01599999999999</v>
      </c>
      <c r="AV36" s="195"/>
      <c r="AW36" s="195"/>
      <c r="AX36" s="195">
        <v>236.57900000000001</v>
      </c>
      <c r="AY36" s="195">
        <v>230.374</v>
      </c>
      <c r="AZ36" s="195">
        <v>224.76499999999999</v>
      </c>
      <c r="BA36" s="195">
        <v>243.43700000000001</v>
      </c>
      <c r="BB36" s="195">
        <v>243.39699999999999</v>
      </c>
      <c r="BC36" s="195">
        <v>239.13800000000001</v>
      </c>
      <c r="BD36" s="195">
        <v>235.33699999999999</v>
      </c>
      <c r="BE36" s="195">
        <v>231.36600000000001</v>
      </c>
      <c r="BF36" s="195">
        <v>224.4</v>
      </c>
      <c r="BG36" s="195">
        <v>219.495</v>
      </c>
      <c r="BH36" s="195"/>
      <c r="BI36" s="195">
        <v>215.577</v>
      </c>
      <c r="BJ36" s="195"/>
      <c r="BK36" s="195">
        <v>210.53100000000001</v>
      </c>
      <c r="BL36" s="195">
        <v>210.066</v>
      </c>
      <c r="BM36" s="319">
        <v>231.93799999999999</v>
      </c>
      <c r="BN36" s="319">
        <v>231.02</v>
      </c>
      <c r="BO36" s="319">
        <v>233.79</v>
      </c>
      <c r="BP36" s="319">
        <v>233.76599999999999</v>
      </c>
      <c r="BQ36" s="319">
        <v>234.78700000000001</v>
      </c>
      <c r="BR36" s="319">
        <v>234.50200000000001</v>
      </c>
      <c r="BS36" s="319">
        <v>234.95500000000001</v>
      </c>
      <c r="BT36" s="319">
        <v>237.98699999999999</v>
      </c>
      <c r="BU36" s="319"/>
      <c r="BV36" s="319"/>
      <c r="BW36" s="319">
        <v>239.28700000000001</v>
      </c>
      <c r="BX36" s="319"/>
      <c r="BY36" s="319"/>
      <c r="BZ36" s="319"/>
      <c r="CA36" s="319"/>
      <c r="CB36" s="319"/>
      <c r="CC36" s="319"/>
      <c r="CD36" s="231"/>
    </row>
    <row r="37" spans="1:82" s="261" customFormat="1" x14ac:dyDescent="0.3">
      <c r="A37" s="194">
        <v>43188</v>
      </c>
      <c r="B37" s="109">
        <v>215.797</v>
      </c>
      <c r="C37" s="109">
        <v>214.036</v>
      </c>
      <c r="D37" s="109">
        <v>212.185</v>
      </c>
      <c r="E37" s="109">
        <v>219.40199999999999</v>
      </c>
      <c r="F37" s="109">
        <v>224.83099999999999</v>
      </c>
      <c r="G37" s="109"/>
      <c r="H37" s="109">
        <v>234.452</v>
      </c>
      <c r="I37" s="396">
        <v>236.017</v>
      </c>
      <c r="J37" s="21">
        <f t="shared" si="4"/>
        <v>2.0000000000095497E-3</v>
      </c>
      <c r="K37" s="109">
        <f t="shared" si="0"/>
        <v>236.005</v>
      </c>
      <c r="L37" s="396">
        <v>230.31100000000001</v>
      </c>
      <c r="M37" s="504">
        <f t="shared" si="1"/>
        <v>230.34300000000002</v>
      </c>
      <c r="N37" s="281"/>
      <c r="O37" s="109">
        <v>1.7000000000000001E-2</v>
      </c>
      <c r="P37" s="109">
        <v>229.03700000000001</v>
      </c>
      <c r="Q37" s="214">
        <v>236.524</v>
      </c>
      <c r="R37" s="109"/>
      <c r="S37" s="214">
        <v>243.12700000000001</v>
      </c>
      <c r="T37" s="109"/>
      <c r="U37" s="550">
        <v>225.56299999999999</v>
      </c>
      <c r="V37" s="256">
        <f t="shared" si="8"/>
        <v>226.02799999999999</v>
      </c>
      <c r="W37" s="109">
        <v>220.60599999999999</v>
      </c>
      <c r="X37" s="109">
        <v>220.376</v>
      </c>
      <c r="Y37" s="109">
        <v>210.999</v>
      </c>
      <c r="Z37" s="109">
        <v>211.36</v>
      </c>
      <c r="AA37" s="109">
        <v>211.09200000000001</v>
      </c>
      <c r="AB37" s="109"/>
      <c r="AC37" s="109"/>
      <c r="AD37" s="109">
        <v>219.77699999999999</v>
      </c>
      <c r="AE37" s="109"/>
      <c r="AF37" s="109">
        <v>222.19900000000001</v>
      </c>
      <c r="AG37" s="109"/>
      <c r="AH37" s="109">
        <v>234.77600000000001</v>
      </c>
      <c r="AI37" s="195">
        <v>210.21199999999999</v>
      </c>
      <c r="AJ37" s="290">
        <v>210.011</v>
      </c>
      <c r="AK37" s="281">
        <v>210.23400000000001</v>
      </c>
      <c r="AL37" s="109">
        <v>221.99799999999999</v>
      </c>
      <c r="AM37" s="109">
        <v>213.47300000000001</v>
      </c>
      <c r="AN37" s="109">
        <v>220.54599999999999</v>
      </c>
      <c r="AO37" s="109">
        <v>225.56899999999999</v>
      </c>
      <c r="AP37" s="109">
        <v>242.62700000000001</v>
      </c>
      <c r="AQ37" s="109">
        <v>242.63200000000001</v>
      </c>
      <c r="AR37" s="109">
        <v>242.64500000000001</v>
      </c>
      <c r="AS37" s="109">
        <v>243.36</v>
      </c>
      <c r="AT37" s="109">
        <v>230.66499999999999</v>
      </c>
      <c r="AU37" s="195">
        <v>221.018</v>
      </c>
      <c r="AV37" s="195"/>
      <c r="AW37" s="195"/>
      <c r="AX37" s="195">
        <v>236.583</v>
      </c>
      <c r="AY37" s="195">
        <v>230.381</v>
      </c>
      <c r="AZ37" s="195">
        <v>224.774</v>
      </c>
      <c r="BA37" s="195">
        <v>243.43799999999999</v>
      </c>
      <c r="BB37" s="195">
        <v>243.399</v>
      </c>
      <c r="BC37" s="195">
        <v>239.14</v>
      </c>
      <c r="BD37" s="195">
        <v>235.33799999999999</v>
      </c>
      <c r="BE37" s="195">
        <v>231.37</v>
      </c>
      <c r="BF37" s="195">
        <v>224.41</v>
      </c>
      <c r="BG37" s="195">
        <v>219.499</v>
      </c>
      <c r="BH37" s="195"/>
      <c r="BI37" s="195">
        <v>215.584</v>
      </c>
      <c r="BJ37" s="195"/>
      <c r="BK37" s="195">
        <v>210.53399999999999</v>
      </c>
      <c r="BL37" s="195">
        <v>210.07</v>
      </c>
      <c r="BM37" s="319">
        <v>231.96</v>
      </c>
      <c r="BN37" s="319">
        <v>231.03899999999999</v>
      </c>
      <c r="BO37" s="319">
        <v>233.81700000000001</v>
      </c>
      <c r="BP37" s="319">
        <v>233.78700000000001</v>
      </c>
      <c r="BQ37" s="319">
        <v>234.80699999999999</v>
      </c>
      <c r="BR37" s="319">
        <v>234.518</v>
      </c>
      <c r="BS37" s="319">
        <v>234.971</v>
      </c>
      <c r="BT37" s="319">
        <v>237.99600000000001</v>
      </c>
      <c r="BU37" s="319"/>
      <c r="BV37" s="319"/>
      <c r="BW37" s="319">
        <v>239.29900000000001</v>
      </c>
      <c r="BX37" s="319"/>
      <c r="BY37" s="319"/>
      <c r="BZ37" s="319"/>
      <c r="CA37" s="319"/>
      <c r="CB37" s="319"/>
      <c r="CC37" s="319"/>
      <c r="CD37" s="231"/>
    </row>
    <row r="38" spans="1:82" s="261" customFormat="1" x14ac:dyDescent="0.3">
      <c r="A38" s="194">
        <v>43251</v>
      </c>
      <c r="B38" s="109">
        <v>215.79499999999999</v>
      </c>
      <c r="C38" s="109">
        <v>214.03399999999999</v>
      </c>
      <c r="D38" s="109">
        <v>212.18100000000001</v>
      </c>
      <c r="E38" s="109">
        <v>219.40299999999999</v>
      </c>
      <c r="F38" s="109">
        <v>224.83</v>
      </c>
      <c r="G38" s="109"/>
      <c r="H38" s="109">
        <v>234.45099999999999</v>
      </c>
      <c r="I38" s="396">
        <v>236.01900000000001</v>
      </c>
      <c r="J38" s="21">
        <f t="shared" si="4"/>
        <v>2.0000000000095497E-3</v>
      </c>
      <c r="K38" s="109">
        <f>K39-J39</f>
        <v>236.00700000000001</v>
      </c>
      <c r="L38" s="396">
        <v>230.31</v>
      </c>
      <c r="M38" s="504">
        <f t="shared" si="1"/>
        <v>230.34200000000001</v>
      </c>
      <c r="N38" s="281"/>
      <c r="O38" s="109">
        <v>1.7000000000000001E-2</v>
      </c>
      <c r="P38" s="109">
        <v>229.048</v>
      </c>
      <c r="Q38" s="214">
        <v>236.54</v>
      </c>
      <c r="R38" s="109"/>
      <c r="S38" s="214">
        <v>243.13300000000001</v>
      </c>
      <c r="T38" s="109"/>
      <c r="U38" s="550">
        <v>225.55699999999999</v>
      </c>
      <c r="V38" s="256">
        <f t="shared" si="8"/>
        <v>226.02199999999999</v>
      </c>
      <c r="W38" s="109">
        <v>220.60499999999999</v>
      </c>
      <c r="X38" s="109">
        <v>220.37799999999999</v>
      </c>
      <c r="Y38" s="109">
        <v>210.99700000000001</v>
      </c>
      <c r="Z38" s="109">
        <v>211.35900000000001</v>
      </c>
      <c r="AA38" s="109">
        <v>211.089</v>
      </c>
      <c r="AB38" s="109"/>
      <c r="AC38" s="109"/>
      <c r="AD38" s="109">
        <v>219.773</v>
      </c>
      <c r="AE38" s="109"/>
      <c r="AF38" s="109">
        <v>222.196</v>
      </c>
      <c r="AG38" s="109"/>
      <c r="AH38" s="109">
        <v>234.78899999999999</v>
      </c>
      <c r="AI38" s="195">
        <v>210.21199999999999</v>
      </c>
      <c r="AJ38" s="290">
        <v>210.01300000000001</v>
      </c>
      <c r="AK38" s="281">
        <v>210.232</v>
      </c>
      <c r="AL38" s="109">
        <v>221.989</v>
      </c>
      <c r="AM38" s="109">
        <v>213.47200000000001</v>
      </c>
      <c r="AN38" s="109">
        <v>220.53100000000001</v>
      </c>
      <c r="AO38" s="109">
        <v>225.56100000000001</v>
      </c>
      <c r="AP38" s="109">
        <v>242.631</v>
      </c>
      <c r="AQ38" s="109">
        <v>242.631</v>
      </c>
      <c r="AR38" s="109">
        <v>242.642</v>
      </c>
      <c r="AS38" s="109">
        <v>243.35900000000001</v>
      </c>
      <c r="AT38" s="109">
        <v>230.661</v>
      </c>
      <c r="AU38" s="195">
        <v>221.01599999999999</v>
      </c>
      <c r="AV38" s="195"/>
      <c r="AW38" s="195"/>
      <c r="AX38" s="195">
        <v>236.578</v>
      </c>
      <c r="AY38" s="195">
        <v>230.375</v>
      </c>
      <c r="AZ38" s="195">
        <v>224.761</v>
      </c>
      <c r="BA38" s="195">
        <v>243.43199999999999</v>
      </c>
      <c r="BB38" s="195">
        <v>243.39599999999999</v>
      </c>
      <c r="BC38" s="195">
        <v>239.13300000000001</v>
      </c>
      <c r="BD38" s="195">
        <v>235.33199999999999</v>
      </c>
      <c r="BE38" s="195">
        <v>231.35900000000001</v>
      </c>
      <c r="BF38" s="195">
        <v>224.40700000000001</v>
      </c>
      <c r="BG38" s="195">
        <v>219.49</v>
      </c>
      <c r="BH38" s="195"/>
      <c r="BI38" s="195">
        <v>215.58500000000001</v>
      </c>
      <c r="BJ38" s="195"/>
      <c r="BK38" s="195">
        <v>210.52500000000001</v>
      </c>
      <c r="BL38" s="195">
        <v>210.06299999999999</v>
      </c>
      <c r="BM38" s="319">
        <v>231.971</v>
      </c>
      <c r="BN38" s="319">
        <v>231.04400000000001</v>
      </c>
      <c r="BO38" s="319">
        <v>233.83099999999999</v>
      </c>
      <c r="BP38" s="319">
        <v>233.79300000000001</v>
      </c>
      <c r="BQ38" s="319">
        <v>234.815</v>
      </c>
      <c r="BR38" s="319">
        <v>234.53</v>
      </c>
      <c r="BS38" s="319">
        <v>234.983</v>
      </c>
      <c r="BT38" s="319">
        <v>238</v>
      </c>
      <c r="BU38" s="319"/>
      <c r="BV38" s="319"/>
      <c r="BW38" s="319">
        <v>239.30799999999999</v>
      </c>
      <c r="BX38" s="319"/>
      <c r="BY38" s="319"/>
      <c r="BZ38" s="319"/>
      <c r="CA38" s="319"/>
      <c r="CB38" s="319"/>
      <c r="CC38" s="319"/>
      <c r="CD38" s="231"/>
    </row>
    <row r="39" spans="1:82" s="261" customFormat="1" x14ac:dyDescent="0.3">
      <c r="A39" s="194">
        <v>43312</v>
      </c>
      <c r="B39" s="109">
        <v>215.79599999999999</v>
      </c>
      <c r="C39" s="109">
        <v>214.035</v>
      </c>
      <c r="D39" s="109">
        <v>212.18100000000001</v>
      </c>
      <c r="E39" s="109">
        <v>219.40199999999999</v>
      </c>
      <c r="F39" s="109">
        <v>224.83099999999999</v>
      </c>
      <c r="G39" s="109"/>
      <c r="H39" s="109">
        <v>234.447</v>
      </c>
      <c r="I39" s="396">
        <v>236.02199999999999</v>
      </c>
      <c r="J39" s="21">
        <f t="shared" si="4"/>
        <v>2.9999999999859028E-3</v>
      </c>
      <c r="K39" s="92">
        <v>236.01</v>
      </c>
      <c r="L39" s="396">
        <v>230.297</v>
      </c>
      <c r="M39" s="504">
        <f t="shared" si="1"/>
        <v>230.32900000000001</v>
      </c>
      <c r="N39" s="281"/>
      <c r="O39" s="109">
        <v>1.7000000000000001E-2</v>
      </c>
      <c r="P39" s="109">
        <v>229.06100000000001</v>
      </c>
      <c r="Q39" s="214">
        <v>236.566</v>
      </c>
      <c r="R39" s="109"/>
      <c r="S39" s="214">
        <v>243.13900000000001</v>
      </c>
      <c r="T39" s="109"/>
      <c r="U39" s="550">
        <v>225.56200000000001</v>
      </c>
      <c r="V39" s="256">
        <f t="shared" si="8"/>
        <v>226.02700000000002</v>
      </c>
      <c r="W39" s="109">
        <v>220.6</v>
      </c>
      <c r="X39" s="109">
        <v>220.375</v>
      </c>
      <c r="Y39" s="109">
        <v>210.99700000000001</v>
      </c>
      <c r="Z39" s="109">
        <v>211.357</v>
      </c>
      <c r="AA39" s="109">
        <v>211.09</v>
      </c>
      <c r="AB39" s="109"/>
      <c r="AC39" s="109"/>
      <c r="AD39" s="109">
        <v>219.77</v>
      </c>
      <c r="AE39" s="109"/>
      <c r="AF39" s="109">
        <v>222.191</v>
      </c>
      <c r="AG39" s="109"/>
      <c r="AH39" s="109">
        <v>234.8</v>
      </c>
      <c r="AI39" s="195">
        <v>210.21299999999999</v>
      </c>
      <c r="AJ39" s="290">
        <v>210.005</v>
      </c>
      <c r="AK39" s="281">
        <v>210.22900000000001</v>
      </c>
      <c r="AL39" s="109">
        <v>221.97900000000001</v>
      </c>
      <c r="AM39" s="109">
        <v>213.46799999999999</v>
      </c>
      <c r="AN39" s="109">
        <v>220.51400000000001</v>
      </c>
      <c r="AO39" s="109">
        <v>225.548</v>
      </c>
      <c r="AP39" s="109">
        <v>242.63399999999999</v>
      </c>
      <c r="AQ39" s="109">
        <v>242.63</v>
      </c>
      <c r="AR39" s="109">
        <v>242.63499999999999</v>
      </c>
      <c r="AS39" s="109">
        <v>243.35400000000001</v>
      </c>
      <c r="AT39" s="109">
        <v>230.65299999999999</v>
      </c>
      <c r="AU39" s="195">
        <v>221.005</v>
      </c>
      <c r="AV39" s="195">
        <v>242.28200000000001</v>
      </c>
      <c r="AW39" s="195"/>
      <c r="AX39" s="195">
        <v>236.565</v>
      </c>
      <c r="AY39" s="195">
        <v>230.35499999999999</v>
      </c>
      <c r="AZ39" s="195">
        <v>224.73500000000001</v>
      </c>
      <c r="BA39" s="195">
        <v>243.42</v>
      </c>
      <c r="BB39" s="195">
        <v>243.392</v>
      </c>
      <c r="BC39" s="195">
        <v>239.126</v>
      </c>
      <c r="BD39" s="195">
        <v>235.32400000000001</v>
      </c>
      <c r="BE39" s="195">
        <v>231.33699999999999</v>
      </c>
      <c r="BF39" s="195">
        <v>224.39</v>
      </c>
      <c r="BG39" s="195">
        <v>219.46299999999999</v>
      </c>
      <c r="BH39" s="195"/>
      <c r="BI39" s="195">
        <v>215.58</v>
      </c>
      <c r="BJ39" s="195"/>
      <c r="BK39" s="195">
        <v>210.518</v>
      </c>
      <c r="BL39" s="195"/>
      <c r="BM39" s="319">
        <v>231.982</v>
      </c>
      <c r="BN39" s="319">
        <v>231.05</v>
      </c>
      <c r="BO39" s="319">
        <v>233.84700000000001</v>
      </c>
      <c r="BP39" s="319">
        <v>233.80699999999999</v>
      </c>
      <c r="BQ39" s="319">
        <v>234.83099999999999</v>
      </c>
      <c r="BR39" s="319">
        <v>234.54599999999999</v>
      </c>
      <c r="BS39" s="319">
        <v>234.994</v>
      </c>
      <c r="BT39" s="319">
        <v>238.00800000000001</v>
      </c>
      <c r="BU39" s="319"/>
      <c r="BV39" s="319"/>
      <c r="BW39" s="319">
        <v>239.316</v>
      </c>
      <c r="BX39" s="319"/>
      <c r="BY39" s="319"/>
      <c r="BZ39" s="319"/>
      <c r="CA39" s="319"/>
      <c r="CB39" s="319"/>
      <c r="CC39" s="319"/>
      <c r="CD39" s="231"/>
    </row>
    <row r="40" spans="1:82" s="196" customFormat="1" x14ac:dyDescent="0.3">
      <c r="A40" s="194">
        <v>43375</v>
      </c>
      <c r="B40" s="109">
        <v>215.797</v>
      </c>
      <c r="C40" s="109">
        <v>214.03700000000001</v>
      </c>
      <c r="D40" s="109">
        <v>212.18100000000001</v>
      </c>
      <c r="E40" s="109">
        <v>219.40199999999999</v>
      </c>
      <c r="F40" s="109">
        <v>224.83199999999999</v>
      </c>
      <c r="G40" s="109"/>
      <c r="H40" s="109">
        <v>234.44300000000001</v>
      </c>
      <c r="I40" s="109"/>
      <c r="J40" s="109"/>
      <c r="K40" s="109">
        <v>236.01300000000001</v>
      </c>
      <c r="L40" s="396">
        <v>230.29499999999999</v>
      </c>
      <c r="M40" s="504">
        <f t="shared" si="1"/>
        <v>230.327</v>
      </c>
      <c r="N40" s="281"/>
      <c r="O40" s="109">
        <v>1.7000000000000001E-2</v>
      </c>
      <c r="P40" s="109">
        <v>229.08099999999999</v>
      </c>
      <c r="Q40" s="214">
        <v>236.59200000000001</v>
      </c>
      <c r="R40" s="109"/>
      <c r="S40" s="214">
        <v>243.149</v>
      </c>
      <c r="T40" s="109"/>
      <c r="U40" s="550">
        <v>225.57900000000001</v>
      </c>
      <c r="V40" s="256">
        <f t="shared" si="8"/>
        <v>226.04400000000001</v>
      </c>
      <c r="W40" s="109">
        <v>220.601</v>
      </c>
      <c r="X40" s="109">
        <v>220.38300000000001</v>
      </c>
      <c r="Y40" s="109">
        <v>210.99700000000001</v>
      </c>
      <c r="Z40" s="109">
        <v>211.35599999999999</v>
      </c>
      <c r="AA40" s="109">
        <v>211.08799999999999</v>
      </c>
      <c r="AB40" s="109"/>
      <c r="AC40" s="109"/>
      <c r="AD40" s="109">
        <v>219.77</v>
      </c>
      <c r="AE40" s="109"/>
      <c r="AF40" s="109">
        <v>222.19399999999999</v>
      </c>
      <c r="AG40" s="109"/>
      <c r="AH40" s="109">
        <v>234.822</v>
      </c>
      <c r="AI40" s="195">
        <v>210.21199999999999</v>
      </c>
      <c r="AJ40" s="290">
        <v>210.001</v>
      </c>
      <c r="AK40" s="281">
        <v>210.226</v>
      </c>
      <c r="AL40" s="109">
        <v>221.98699999999999</v>
      </c>
      <c r="AM40" s="109">
        <v>213.46899999999999</v>
      </c>
      <c r="AN40" s="109">
        <v>220.51300000000001</v>
      </c>
      <c r="AO40" s="109">
        <v>225.54900000000001</v>
      </c>
      <c r="AP40" s="109">
        <v>242.64699999999999</v>
      </c>
      <c r="AQ40" s="109">
        <v>242.63900000000001</v>
      </c>
      <c r="AR40" s="109">
        <v>242.636</v>
      </c>
      <c r="AS40" s="109">
        <v>243.35300000000001</v>
      </c>
      <c r="AT40" s="109">
        <v>230.65199999999999</v>
      </c>
      <c r="AU40" s="195">
        <v>221.00399999999999</v>
      </c>
      <c r="AV40" s="195">
        <v>242.28200000000001</v>
      </c>
      <c r="AW40" s="195"/>
      <c r="AX40" s="195">
        <v>236.56100000000001</v>
      </c>
      <c r="AY40" s="195">
        <v>230.34200000000001</v>
      </c>
      <c r="AZ40" s="195">
        <v>224.72499999999999</v>
      </c>
      <c r="BA40" s="195">
        <v>243.41399999999999</v>
      </c>
      <c r="BB40" s="195">
        <v>243.39599999999999</v>
      </c>
      <c r="BC40" s="195">
        <v>239.12700000000001</v>
      </c>
      <c r="BD40" s="195">
        <v>235.34200000000001</v>
      </c>
      <c r="BE40" s="195">
        <v>231.32900000000001</v>
      </c>
      <c r="BF40" s="195">
        <v>224.40199999999999</v>
      </c>
      <c r="BG40" s="195">
        <v>219.464</v>
      </c>
      <c r="BH40" s="195"/>
      <c r="BI40" s="195">
        <v>215.58199999999999</v>
      </c>
      <c r="BJ40" s="195"/>
      <c r="BK40" s="195">
        <v>210.511</v>
      </c>
      <c r="BL40" s="195"/>
      <c r="BM40" s="319">
        <v>231.999</v>
      </c>
      <c r="BN40" s="319">
        <v>231.06399999999999</v>
      </c>
      <c r="BO40" s="319">
        <v>233.86799999999999</v>
      </c>
      <c r="BP40" s="319">
        <v>233.821</v>
      </c>
      <c r="BQ40" s="319">
        <v>234.84700000000001</v>
      </c>
      <c r="BR40" s="319">
        <v>234.56</v>
      </c>
      <c r="BS40" s="319">
        <v>235.01</v>
      </c>
      <c r="BT40" s="319">
        <v>238.01900000000001</v>
      </c>
      <c r="BU40" s="319"/>
      <c r="BV40" s="319"/>
      <c r="BW40" s="319">
        <v>239.328</v>
      </c>
      <c r="BX40" s="319"/>
      <c r="BY40" s="319"/>
      <c r="BZ40" s="319"/>
      <c r="CA40" s="319"/>
      <c r="CB40" s="319"/>
      <c r="CC40" s="319"/>
      <c r="CD40" s="231"/>
    </row>
    <row r="41" spans="1:82" s="372" customFormat="1" x14ac:dyDescent="0.3">
      <c r="A41" s="194">
        <v>43438</v>
      </c>
      <c r="B41" s="109">
        <v>215.79599999999999</v>
      </c>
      <c r="C41" s="109">
        <v>214.035</v>
      </c>
      <c r="D41" s="109">
        <v>212.18</v>
      </c>
      <c r="E41" s="109">
        <v>219.40100000000001</v>
      </c>
      <c r="F41" s="109">
        <v>224.828</v>
      </c>
      <c r="G41" s="109"/>
      <c r="H41" s="109">
        <v>234.441</v>
      </c>
      <c r="I41" s="109"/>
      <c r="J41" s="109"/>
      <c r="K41" s="109">
        <v>236.01499999999999</v>
      </c>
      <c r="L41" s="396">
        <v>230.29900000000001</v>
      </c>
      <c r="M41" s="504">
        <f>L41+0.032</f>
        <v>230.33100000000002</v>
      </c>
      <c r="N41" s="281"/>
      <c r="O41" s="109">
        <v>1.7000000000000001E-2</v>
      </c>
      <c r="P41" s="109">
        <v>229.09100000000001</v>
      </c>
      <c r="Q41" s="214">
        <v>236.61500000000001</v>
      </c>
      <c r="R41" s="109"/>
      <c r="S41" s="214">
        <v>243.15899999999999</v>
      </c>
      <c r="T41" s="109"/>
      <c r="U41" s="550">
        <v>225.58799999999999</v>
      </c>
      <c r="V41" s="256">
        <f t="shared" si="8"/>
        <v>226.053</v>
      </c>
      <c r="W41" s="109">
        <v>220.59800000000001</v>
      </c>
      <c r="X41" s="109">
        <v>220.38300000000001</v>
      </c>
      <c r="Y41" s="109">
        <v>210.99700000000001</v>
      </c>
      <c r="Z41" s="109">
        <v>211.35599999999999</v>
      </c>
      <c r="AA41" s="109">
        <v>211.089</v>
      </c>
      <c r="AB41" s="109"/>
      <c r="AC41" s="109"/>
      <c r="AD41" s="109">
        <v>219.76900000000001</v>
      </c>
      <c r="AE41" s="109"/>
      <c r="AF41" s="109">
        <v>222.2</v>
      </c>
      <c r="AG41" s="109"/>
      <c r="AH41" s="109">
        <v>234.83600000000001</v>
      </c>
      <c r="AI41" s="195">
        <v>210.21199999999999</v>
      </c>
      <c r="AJ41" s="290">
        <v>210.005</v>
      </c>
      <c r="AK41" s="281">
        <v>210.232</v>
      </c>
      <c r="AL41" s="109">
        <v>221.97800000000001</v>
      </c>
      <c r="AM41" s="109">
        <v>213.46899999999999</v>
      </c>
      <c r="AN41" s="109">
        <v>220.50800000000001</v>
      </c>
      <c r="AO41" s="109">
        <v>225.553</v>
      </c>
      <c r="AP41" s="109">
        <v>242.654</v>
      </c>
      <c r="AQ41" s="109">
        <v>242.63900000000001</v>
      </c>
      <c r="AR41" s="109">
        <v>242.63800000000001</v>
      </c>
      <c r="AS41" s="109">
        <v>243.35499999999999</v>
      </c>
      <c r="AT41" s="109">
        <v>230.65199999999999</v>
      </c>
      <c r="AU41" s="195">
        <v>220.999</v>
      </c>
      <c r="AV41" s="195">
        <v>242.28200000000001</v>
      </c>
      <c r="AW41" s="195"/>
      <c r="AX41" s="195">
        <v>236.559</v>
      </c>
      <c r="AY41" s="195">
        <v>230.34100000000001</v>
      </c>
      <c r="AZ41" s="195">
        <v>224.72800000000001</v>
      </c>
      <c r="BA41" s="195">
        <v>243.41499999999999</v>
      </c>
      <c r="BB41" s="195">
        <v>243.39500000000001</v>
      </c>
      <c r="BC41" s="195">
        <v>239.12799999999999</v>
      </c>
      <c r="BD41" s="195">
        <v>235.34299999999999</v>
      </c>
      <c r="BE41" s="195">
        <v>231.33199999999999</v>
      </c>
      <c r="BF41" s="195">
        <v>224.38399999999999</v>
      </c>
      <c r="BG41" s="195">
        <v>219.46199999999999</v>
      </c>
      <c r="BH41" s="195"/>
      <c r="BI41" s="195">
        <v>215.58099999999999</v>
      </c>
      <c r="BJ41" s="195"/>
      <c r="BK41" s="195">
        <v>210.512</v>
      </c>
      <c r="BL41" s="195"/>
      <c r="BM41" s="319">
        <v>232.00800000000001</v>
      </c>
      <c r="BN41" s="319">
        <v>231.071</v>
      </c>
      <c r="BO41" s="319">
        <v>233.88499999999999</v>
      </c>
      <c r="BP41" s="319">
        <v>233.834</v>
      </c>
      <c r="BQ41" s="319">
        <v>234.85900000000001</v>
      </c>
      <c r="BR41" s="319">
        <v>234.56899999999999</v>
      </c>
      <c r="BS41" s="319">
        <v>235.01900000000001</v>
      </c>
      <c r="BT41" s="319">
        <v>238.02500000000001</v>
      </c>
      <c r="BU41" s="319"/>
      <c r="BV41" s="319"/>
      <c r="BW41" s="319">
        <v>239.33500000000001</v>
      </c>
      <c r="BX41" s="319"/>
      <c r="BY41" s="319"/>
      <c r="BZ41" s="319"/>
      <c r="CA41" s="319"/>
      <c r="CB41" s="319"/>
      <c r="CC41" s="319"/>
      <c r="CD41" s="231"/>
    </row>
    <row r="42" spans="1:82" s="372" customFormat="1" x14ac:dyDescent="0.3">
      <c r="A42" s="194">
        <v>43494</v>
      </c>
      <c r="B42" s="109">
        <v>215.798</v>
      </c>
      <c r="C42" s="109">
        <v>214.036</v>
      </c>
      <c r="D42" s="109">
        <v>212.18199999999999</v>
      </c>
      <c r="E42" s="109">
        <v>219.40199999999999</v>
      </c>
      <c r="F42" s="109">
        <v>224.82900000000001</v>
      </c>
      <c r="G42" s="109"/>
      <c r="H42" s="109">
        <v>234.441</v>
      </c>
      <c r="I42" s="109"/>
      <c r="J42" s="109"/>
      <c r="K42" s="109">
        <v>236.01599999999999</v>
      </c>
      <c r="L42" s="396">
        <v>230.30799999999999</v>
      </c>
      <c r="M42" s="281">
        <v>230.34</v>
      </c>
      <c r="N42" s="281"/>
      <c r="O42" s="109">
        <v>1.7000000000000001E-2</v>
      </c>
      <c r="P42" s="109">
        <v>229.10400000000001</v>
      </c>
      <c r="Q42" s="214">
        <v>236.63800000000001</v>
      </c>
      <c r="R42" s="109"/>
      <c r="S42" s="214">
        <v>243.18</v>
      </c>
      <c r="T42" s="109"/>
      <c r="U42" s="550">
        <v>225.61799999999999</v>
      </c>
      <c r="V42" s="256">
        <f t="shared" si="8"/>
        <v>226.083</v>
      </c>
      <c r="W42" s="109">
        <v>220.60400000000001</v>
      </c>
      <c r="X42" s="109">
        <v>220.393</v>
      </c>
      <c r="Y42" s="109">
        <v>210.99799999999999</v>
      </c>
      <c r="Z42" s="109">
        <v>211.36099999999999</v>
      </c>
      <c r="AA42" s="109">
        <v>211.09100000000001</v>
      </c>
      <c r="AB42" s="109"/>
      <c r="AC42" s="109"/>
      <c r="AD42" s="109">
        <v>219.78</v>
      </c>
      <c r="AE42" s="109"/>
      <c r="AF42" s="109">
        <v>222.21</v>
      </c>
      <c r="AG42" s="109"/>
      <c r="AH42" s="109">
        <v>234.85300000000001</v>
      </c>
      <c r="AI42" s="195">
        <v>210.21199999999999</v>
      </c>
      <c r="AJ42" s="290">
        <v>210.00899999999999</v>
      </c>
      <c r="AK42" s="281">
        <v>210.23099999999999</v>
      </c>
      <c r="AL42" s="109">
        <v>221.99700000000001</v>
      </c>
      <c r="AM42" s="109">
        <v>213.46899999999999</v>
      </c>
      <c r="AN42" s="109">
        <v>220.53100000000001</v>
      </c>
      <c r="AO42" s="109">
        <v>225.566</v>
      </c>
      <c r="AP42" s="109">
        <v>242.67400000000001</v>
      </c>
      <c r="AQ42" s="109">
        <v>242.65100000000001</v>
      </c>
      <c r="AR42" s="109">
        <v>242.64500000000001</v>
      </c>
      <c r="AS42" s="109">
        <v>243.35599999999999</v>
      </c>
      <c r="AT42" s="109">
        <v>230.65799999999999</v>
      </c>
      <c r="AU42" s="195">
        <v>221.00200000000001</v>
      </c>
      <c r="AV42" s="195">
        <v>242.29</v>
      </c>
      <c r="AW42" s="195"/>
      <c r="AX42" s="195">
        <v>236.57599999999999</v>
      </c>
      <c r="AY42" s="195">
        <v>230.352</v>
      </c>
      <c r="AZ42" s="195">
        <v>224.73599999999999</v>
      </c>
      <c r="BA42" s="195">
        <v>243.42699999999999</v>
      </c>
      <c r="BB42" s="195">
        <v>243.399</v>
      </c>
      <c r="BC42" s="195">
        <v>239.136</v>
      </c>
      <c r="BD42" s="195">
        <v>235.35599999999999</v>
      </c>
      <c r="BE42" s="195">
        <v>231.345</v>
      </c>
      <c r="BF42" s="195">
        <v>224.39500000000001</v>
      </c>
      <c r="BG42" s="195">
        <v>219.483</v>
      </c>
      <c r="BH42" s="195"/>
      <c r="BI42" s="195">
        <v>215.583</v>
      </c>
      <c r="BJ42" s="195"/>
      <c r="BK42" s="195">
        <v>210.529</v>
      </c>
      <c r="BL42" s="195"/>
      <c r="BM42" s="319">
        <v>232.02099999999999</v>
      </c>
      <c r="BN42" s="319">
        <v>231.07400000000001</v>
      </c>
      <c r="BO42" s="319">
        <v>233.90700000000001</v>
      </c>
      <c r="BP42" s="319">
        <v>233.845</v>
      </c>
      <c r="BQ42" s="319">
        <v>234.875</v>
      </c>
      <c r="BR42" s="319">
        <v>234.58699999999999</v>
      </c>
      <c r="BS42" s="319">
        <v>235.036</v>
      </c>
      <c r="BT42" s="319">
        <v>238.03899999999999</v>
      </c>
      <c r="BU42" s="319"/>
      <c r="BV42" s="319"/>
      <c r="BW42" s="319">
        <v>239.34800000000001</v>
      </c>
      <c r="BX42" s="319"/>
      <c r="BY42" s="319"/>
      <c r="BZ42" s="319"/>
      <c r="CA42" s="319"/>
      <c r="CB42" s="319"/>
      <c r="CC42" s="319"/>
      <c r="CD42" s="231"/>
    </row>
    <row r="43" spans="1:82" s="372" customFormat="1" x14ac:dyDescent="0.3">
      <c r="A43" s="194">
        <v>43551</v>
      </c>
      <c r="B43" s="109">
        <v>215.79400000000001</v>
      </c>
      <c r="C43" s="109">
        <v>214.03</v>
      </c>
      <c r="D43" s="109">
        <v>212.179</v>
      </c>
      <c r="E43" s="109">
        <v>219.39699999999999</v>
      </c>
      <c r="F43" s="109">
        <v>224.82900000000001</v>
      </c>
      <c r="G43" s="109"/>
      <c r="H43" s="109">
        <v>234.44499999999999</v>
      </c>
      <c r="I43" s="109"/>
      <c r="J43" s="109"/>
      <c r="K43" s="109">
        <v>236.018</v>
      </c>
      <c r="L43" s="109"/>
      <c r="M43" s="281">
        <v>230.34299999999999</v>
      </c>
      <c r="N43" s="281"/>
      <c r="O43" s="109">
        <v>1.7000000000000001E-2</v>
      </c>
      <c r="P43" s="109">
        <v>229.114</v>
      </c>
      <c r="Q43" s="214">
        <v>236.654</v>
      </c>
      <c r="R43" s="109"/>
      <c r="S43" s="214">
        <v>243.18600000000001</v>
      </c>
      <c r="T43" s="109"/>
      <c r="U43" s="550">
        <v>225.62899999999999</v>
      </c>
      <c r="V43" s="256">
        <f t="shared" si="8"/>
        <v>226.09399999999999</v>
      </c>
      <c r="W43" s="109">
        <v>220.602</v>
      </c>
      <c r="X43" s="109">
        <v>220.39400000000001</v>
      </c>
      <c r="Y43" s="109">
        <v>210.99799999999999</v>
      </c>
      <c r="Z43" s="109">
        <v>211.36</v>
      </c>
      <c r="AA43" s="109">
        <v>211.09</v>
      </c>
      <c r="AB43" s="109"/>
      <c r="AC43" s="109"/>
      <c r="AD43" s="109">
        <v>219.78100000000001</v>
      </c>
      <c r="AE43" s="109"/>
      <c r="AF43" s="109">
        <v>222.21700000000001</v>
      </c>
      <c r="AG43" s="109"/>
      <c r="AH43" s="109">
        <v>234.863</v>
      </c>
      <c r="AI43" s="195">
        <v>210.21199999999999</v>
      </c>
      <c r="AJ43" s="290">
        <v>210</v>
      </c>
      <c r="AK43" s="281">
        <v>210.22800000000001</v>
      </c>
      <c r="AL43" s="109">
        <v>222.001</v>
      </c>
      <c r="AM43" s="109">
        <v>213.46700000000001</v>
      </c>
      <c r="AN43" s="109">
        <v>220.53800000000001</v>
      </c>
      <c r="AO43" s="109">
        <v>225.578</v>
      </c>
      <c r="AP43" s="109">
        <v>242.678</v>
      </c>
      <c r="AQ43" s="109">
        <v>242.64699999999999</v>
      </c>
      <c r="AR43" s="109">
        <v>242.64500000000001</v>
      </c>
      <c r="AS43" s="109">
        <v>243.34899999999999</v>
      </c>
      <c r="AT43" s="109">
        <v>230.66</v>
      </c>
      <c r="AU43" s="195">
        <v>221.006</v>
      </c>
      <c r="AV43" s="195">
        <v>242.29400000000001</v>
      </c>
      <c r="AW43" s="195"/>
      <c r="AX43" s="195">
        <v>236.572</v>
      </c>
      <c r="AY43" s="195">
        <v>230.36500000000001</v>
      </c>
      <c r="AZ43" s="195">
        <v>224.75200000000001</v>
      </c>
      <c r="BA43" s="195">
        <v>243.42400000000001</v>
      </c>
      <c r="BB43" s="195">
        <v>243.393</v>
      </c>
      <c r="BC43" s="195">
        <v>239.13200000000001</v>
      </c>
      <c r="BD43" s="195">
        <v>235.35</v>
      </c>
      <c r="BE43" s="195">
        <v>231.35</v>
      </c>
      <c r="BF43" s="195">
        <v>224.38900000000001</v>
      </c>
      <c r="BG43" s="195">
        <v>219.489</v>
      </c>
      <c r="BH43" s="195"/>
      <c r="BI43" s="195">
        <v>215.577</v>
      </c>
      <c r="BJ43" s="195"/>
      <c r="BK43" s="195">
        <v>210.52600000000001</v>
      </c>
      <c r="BL43" s="195"/>
      <c r="BM43" s="319">
        <v>232.02500000000001</v>
      </c>
      <c r="BN43" s="319">
        <v>231.077</v>
      </c>
      <c r="BO43" s="319">
        <v>233.91900000000001</v>
      </c>
      <c r="BP43" s="319">
        <v>233.85</v>
      </c>
      <c r="BQ43" s="319">
        <v>234.87899999999999</v>
      </c>
      <c r="BR43" s="319">
        <v>234.595</v>
      </c>
      <c r="BS43" s="319">
        <v>235.04599999999999</v>
      </c>
      <c r="BT43" s="319">
        <v>238.04300000000001</v>
      </c>
      <c r="BU43" s="319"/>
      <c r="BV43" s="319"/>
      <c r="BW43" s="319">
        <v>239.351</v>
      </c>
      <c r="BX43" s="319"/>
      <c r="BY43" s="319"/>
      <c r="BZ43" s="319"/>
      <c r="CA43" s="319"/>
      <c r="CB43" s="319"/>
      <c r="CC43" s="319"/>
      <c r="CD43" s="231"/>
    </row>
    <row r="44" spans="1:82" s="372" customFormat="1" x14ac:dyDescent="0.3">
      <c r="A44" s="194">
        <v>43613</v>
      </c>
      <c r="B44" s="109">
        <v>215.798</v>
      </c>
      <c r="C44" s="109">
        <v>214.035</v>
      </c>
      <c r="D44" s="109">
        <v>212.184</v>
      </c>
      <c r="E44" s="109">
        <v>219.40100000000001</v>
      </c>
      <c r="F44" s="109">
        <v>224.834</v>
      </c>
      <c r="G44" s="109"/>
      <c r="H44" s="109">
        <v>234.447</v>
      </c>
      <c r="I44" s="109"/>
      <c r="J44" s="109"/>
      <c r="K44" s="109">
        <v>236.024</v>
      </c>
      <c r="L44" s="109"/>
      <c r="M44" s="281">
        <v>230.35300000000001</v>
      </c>
      <c r="N44" s="281"/>
      <c r="O44" s="109">
        <v>1.7000000000000001E-2</v>
      </c>
      <c r="P44" s="109">
        <v>229.131</v>
      </c>
      <c r="Q44" s="214">
        <v>236.678</v>
      </c>
      <c r="R44" s="109"/>
      <c r="S44" s="214">
        <v>243.2</v>
      </c>
      <c r="T44" s="109"/>
      <c r="U44" s="550">
        <v>225.63499999999999</v>
      </c>
      <c r="V44" s="256">
        <f t="shared" si="8"/>
        <v>226.1</v>
      </c>
      <c r="W44" s="109">
        <v>220.61</v>
      </c>
      <c r="X44" s="109">
        <v>220.40199999999999</v>
      </c>
      <c r="Y44" s="109">
        <v>211</v>
      </c>
      <c r="Z44" s="109">
        <v>211.363</v>
      </c>
      <c r="AA44" s="109">
        <v>211.09399999999999</v>
      </c>
      <c r="AB44" s="109"/>
      <c r="AC44" s="109"/>
      <c r="AD44" s="109">
        <v>219.78200000000001</v>
      </c>
      <c r="AE44" s="109"/>
      <c r="AF44" s="109">
        <v>222.221</v>
      </c>
      <c r="AG44" s="109"/>
      <c r="AH44" s="109">
        <v>234.881</v>
      </c>
      <c r="AI44" s="195">
        <v>210.215</v>
      </c>
      <c r="AJ44" s="290">
        <v>210.00399999999999</v>
      </c>
      <c r="AK44" s="281">
        <v>210.233</v>
      </c>
      <c r="AL44" s="109">
        <v>222.00399999999999</v>
      </c>
      <c r="AM44" s="109">
        <v>213.47300000000001</v>
      </c>
      <c r="AN44" s="109">
        <v>220.535</v>
      </c>
      <c r="AO44" s="109">
        <v>225.58199999999999</v>
      </c>
      <c r="AP44" s="109">
        <v>242.69</v>
      </c>
      <c r="AQ44" s="109">
        <v>242.65299999999999</v>
      </c>
      <c r="AR44" s="109">
        <v>242.64400000000001</v>
      </c>
      <c r="AS44" s="109">
        <v>243.35599999999999</v>
      </c>
      <c r="AT44" s="109">
        <v>230.661</v>
      </c>
      <c r="AU44" s="195">
        <v>221.012</v>
      </c>
      <c r="AV44" s="195">
        <v>242.292</v>
      </c>
      <c r="AW44" s="195"/>
      <c r="AX44" s="195">
        <v>236.578</v>
      </c>
      <c r="AY44" s="195">
        <v>230.364</v>
      </c>
      <c r="AZ44" s="195">
        <v>224.75</v>
      </c>
      <c r="BA44" s="195">
        <v>243.435</v>
      </c>
      <c r="BB44" s="195">
        <v>243.40100000000001</v>
      </c>
      <c r="BC44" s="195">
        <v>239.136</v>
      </c>
      <c r="BD44" s="195">
        <v>235.358</v>
      </c>
      <c r="BE44" s="195">
        <v>231.34399999999999</v>
      </c>
      <c r="BF44" s="195">
        <v>224.38900000000001</v>
      </c>
      <c r="BG44" s="195">
        <v>219.49100000000001</v>
      </c>
      <c r="BH44" s="195"/>
      <c r="BI44" s="195">
        <v>215.58500000000001</v>
      </c>
      <c r="BJ44" s="195"/>
      <c r="BK44" s="195">
        <v>210.53100000000001</v>
      </c>
      <c r="BL44" s="195">
        <v>210.06899999999999</v>
      </c>
      <c r="BM44" s="319">
        <v>232.041</v>
      </c>
      <c r="BN44" s="319">
        <v>231.089</v>
      </c>
      <c r="BO44" s="319">
        <v>233.94</v>
      </c>
      <c r="BP44" s="319">
        <v>233.86500000000001</v>
      </c>
      <c r="BQ44" s="319">
        <v>234.89400000000001</v>
      </c>
      <c r="BR44" s="319">
        <v>234.61099999999999</v>
      </c>
      <c r="BS44" s="319">
        <v>235.06100000000001</v>
      </c>
      <c r="BT44" s="319">
        <v>238.05500000000001</v>
      </c>
      <c r="BU44" s="319"/>
      <c r="BV44" s="319"/>
      <c r="BW44" s="319">
        <v>239.364</v>
      </c>
      <c r="BX44" s="319"/>
      <c r="BY44" s="319"/>
      <c r="BZ44" s="319"/>
      <c r="CA44" s="319"/>
      <c r="CB44" s="319"/>
      <c r="CC44" s="319"/>
      <c r="CD44" s="231"/>
    </row>
    <row r="45" spans="1:82" s="372" customFormat="1" x14ac:dyDescent="0.3">
      <c r="A45" s="194">
        <v>43678</v>
      </c>
      <c r="B45" s="109">
        <v>215.79400000000001</v>
      </c>
      <c r="C45" s="109">
        <v>214.03299999999999</v>
      </c>
      <c r="D45" s="109">
        <v>212.178</v>
      </c>
      <c r="E45" s="109">
        <v>219.399</v>
      </c>
      <c r="F45" s="109">
        <v>224.83</v>
      </c>
      <c r="G45" s="109"/>
      <c r="H45" s="109">
        <v>234.44499999999999</v>
      </c>
      <c r="I45" s="109"/>
      <c r="J45" s="109"/>
      <c r="K45" s="109">
        <v>236.02199999999999</v>
      </c>
      <c r="L45" s="109"/>
      <c r="M45" s="281">
        <v>230.33799999999999</v>
      </c>
      <c r="N45" s="281"/>
      <c r="O45" s="109">
        <v>1.7000000000000001E-2</v>
      </c>
      <c r="P45" s="109">
        <v>229.13499999999999</v>
      </c>
      <c r="Q45" s="214">
        <v>236.69800000000001</v>
      </c>
      <c r="R45" s="109"/>
      <c r="S45" s="214">
        <v>243.197</v>
      </c>
      <c r="T45" s="109"/>
      <c r="U45" s="550">
        <v>225.631</v>
      </c>
      <c r="V45" s="256">
        <f t="shared" si="8"/>
        <v>226.096</v>
      </c>
      <c r="W45" s="109">
        <v>220.602</v>
      </c>
      <c r="X45" s="109">
        <v>220.393</v>
      </c>
      <c r="Y45" s="109">
        <v>210.99600000000001</v>
      </c>
      <c r="Z45" s="109">
        <v>211.358</v>
      </c>
      <c r="AA45" s="109">
        <v>211.09</v>
      </c>
      <c r="AB45" s="109"/>
      <c r="AC45" s="109"/>
      <c r="AD45" s="109">
        <v>219.773</v>
      </c>
      <c r="AE45" s="109"/>
      <c r="AF45" s="109">
        <v>222.21</v>
      </c>
      <c r="AG45" s="109"/>
      <c r="AH45" s="109">
        <v>234.88399999999999</v>
      </c>
      <c r="AI45" s="195">
        <v>210.21</v>
      </c>
      <c r="AJ45" s="290">
        <v>210</v>
      </c>
      <c r="AK45" s="281">
        <v>210.226</v>
      </c>
      <c r="AL45" s="109">
        <v>221.988</v>
      </c>
      <c r="AM45" s="109">
        <v>213.46799999999999</v>
      </c>
      <c r="AN45" s="109">
        <v>220.511</v>
      </c>
      <c r="AO45" s="109">
        <v>225.56399999999999</v>
      </c>
      <c r="AP45" s="109">
        <v>242.685</v>
      </c>
      <c r="AQ45" s="109">
        <v>242.648</v>
      </c>
      <c r="AR45" s="109">
        <v>242.636</v>
      </c>
      <c r="AS45" s="109">
        <v>243.34800000000001</v>
      </c>
      <c r="AT45" s="109">
        <v>230.654</v>
      </c>
      <c r="AU45" s="195">
        <v>220.999</v>
      </c>
      <c r="AV45" s="195">
        <v>242.279</v>
      </c>
      <c r="AW45" s="195"/>
      <c r="AX45" s="195">
        <v>236.56200000000001</v>
      </c>
      <c r="AY45" s="195">
        <v>230.34399999999999</v>
      </c>
      <c r="AZ45" s="195">
        <v>224.72399999999999</v>
      </c>
      <c r="BA45" s="195">
        <v>243.411</v>
      </c>
      <c r="BB45" s="195">
        <v>243.393</v>
      </c>
      <c r="BC45" s="195">
        <v>239.124</v>
      </c>
      <c r="BD45" s="195">
        <v>235.36199999999999</v>
      </c>
      <c r="BE45" s="195">
        <v>231.32599999999999</v>
      </c>
      <c r="BF45" s="195">
        <v>224.38800000000001</v>
      </c>
      <c r="BG45" s="195">
        <v>219.458</v>
      </c>
      <c r="BH45" s="195"/>
      <c r="BI45" s="195">
        <v>215.578</v>
      </c>
      <c r="BJ45" s="195"/>
      <c r="BK45" s="195">
        <v>210.51400000000001</v>
      </c>
      <c r="BL45" s="195">
        <v>210.059</v>
      </c>
      <c r="BM45" s="319">
        <v>232.042</v>
      </c>
      <c r="BN45" s="319">
        <v>231.08799999999999</v>
      </c>
      <c r="BO45" s="319">
        <v>233.94900000000001</v>
      </c>
      <c r="BP45" s="319">
        <v>233.87299999999999</v>
      </c>
      <c r="BQ45" s="319">
        <v>234.90299999999999</v>
      </c>
      <c r="BR45" s="319">
        <v>234.61699999999999</v>
      </c>
      <c r="BS45" s="319">
        <v>235.06700000000001</v>
      </c>
      <c r="BT45" s="319">
        <v>238.05600000000001</v>
      </c>
      <c r="BU45" s="319"/>
      <c r="BV45" s="319"/>
      <c r="BW45" s="319">
        <v>239.369</v>
      </c>
      <c r="BX45" s="319"/>
      <c r="BY45" s="319"/>
      <c r="BZ45" s="319"/>
      <c r="CA45" s="319"/>
      <c r="CB45" s="319"/>
      <c r="CC45" s="319"/>
      <c r="CD45" s="231"/>
    </row>
    <row r="46" spans="1:82" s="196" customFormat="1" x14ac:dyDescent="0.3">
      <c r="A46" s="194">
        <v>43738</v>
      </c>
      <c r="B46" s="109">
        <v>215.79599999999999</v>
      </c>
      <c r="C46" s="109">
        <v>214.036</v>
      </c>
      <c r="D46" s="109">
        <v>212.18299999999999</v>
      </c>
      <c r="E46" s="109">
        <v>219.404</v>
      </c>
      <c r="F46" s="109">
        <v>224.83500000000001</v>
      </c>
      <c r="G46" s="109"/>
      <c r="H46" s="109">
        <v>234.43700000000001</v>
      </c>
      <c r="I46" s="109"/>
      <c r="J46" s="109"/>
      <c r="K46" s="109">
        <v>236.029</v>
      </c>
      <c r="L46" s="109"/>
      <c r="M46" s="281">
        <v>230.34700000000001</v>
      </c>
      <c r="N46" s="281"/>
      <c r="O46" s="109">
        <v>1.7000000000000001E-2</v>
      </c>
      <c r="P46" s="109">
        <v>229.155</v>
      </c>
      <c r="Q46" s="214">
        <v>236.72</v>
      </c>
      <c r="R46" s="109"/>
      <c r="S46" s="214">
        <v>243.202</v>
      </c>
      <c r="T46" s="109"/>
      <c r="U46" s="550">
        <v>225.643</v>
      </c>
      <c r="V46" s="256">
        <f t="shared" si="8"/>
        <v>226.108</v>
      </c>
      <c r="W46" s="109">
        <v>220.60499999999999</v>
      </c>
      <c r="X46" s="109">
        <v>220.40199999999999</v>
      </c>
      <c r="Y46" s="109">
        <v>211</v>
      </c>
      <c r="Z46" s="109">
        <v>211.36099999999999</v>
      </c>
      <c r="AA46" s="109">
        <v>211.09399999999999</v>
      </c>
      <c r="AB46" s="109"/>
      <c r="AC46" s="109"/>
      <c r="AD46" s="109">
        <v>219.76900000000001</v>
      </c>
      <c r="AE46" s="109"/>
      <c r="AF46" s="109">
        <v>222.208</v>
      </c>
      <c r="AG46" s="109"/>
      <c r="AH46" s="109">
        <v>234.899</v>
      </c>
      <c r="AI46" s="195">
        <v>210.214</v>
      </c>
      <c r="AJ46" s="290">
        <v>210.00399999999999</v>
      </c>
      <c r="AK46" s="281">
        <v>210.227</v>
      </c>
      <c r="AL46" s="109">
        <v>221.99</v>
      </c>
      <c r="AM46" s="109">
        <v>213.47200000000001</v>
      </c>
      <c r="AN46" s="109">
        <v>220.51300000000001</v>
      </c>
      <c r="AO46" s="109">
        <v>225.56399999999999</v>
      </c>
      <c r="AP46" s="109">
        <v>242.68899999999999</v>
      </c>
      <c r="AQ46" s="109">
        <v>242.65299999999999</v>
      </c>
      <c r="AR46" s="109">
        <v>242.64099999999999</v>
      </c>
      <c r="AS46" s="109">
        <v>243.35300000000001</v>
      </c>
      <c r="AT46" s="109">
        <v>230.65199999999999</v>
      </c>
      <c r="AU46" s="195">
        <v>220.99799999999999</v>
      </c>
      <c r="AV46" s="195">
        <v>242.28399999999999</v>
      </c>
      <c r="AW46" s="195"/>
      <c r="AX46" s="195">
        <v>236.56399999999999</v>
      </c>
      <c r="AY46" s="195">
        <v>230.339</v>
      </c>
      <c r="AZ46" s="195">
        <v>224.721</v>
      </c>
      <c r="BA46" s="195">
        <v>243.41300000000001</v>
      </c>
      <c r="BB46" s="195">
        <v>243.398</v>
      </c>
      <c r="BC46" s="195">
        <v>239.12899999999999</v>
      </c>
      <c r="BD46" s="195">
        <v>235.36500000000001</v>
      </c>
      <c r="BE46" s="195">
        <v>231.33699999999999</v>
      </c>
      <c r="BF46" s="195">
        <v>224.39599999999999</v>
      </c>
      <c r="BG46" s="195">
        <v>219.46100000000001</v>
      </c>
      <c r="BH46" s="195"/>
      <c r="BI46" s="195">
        <v>215.58699999999999</v>
      </c>
      <c r="BJ46" s="195"/>
      <c r="BK46" s="195">
        <v>210.512</v>
      </c>
      <c r="BL46" s="195">
        <v>210.06</v>
      </c>
      <c r="BM46" s="319">
        <v>232.05600000000001</v>
      </c>
      <c r="BN46" s="319">
        <v>231.10300000000001</v>
      </c>
      <c r="BO46" s="319">
        <v>233.96700000000001</v>
      </c>
      <c r="BP46" s="319">
        <v>233.887</v>
      </c>
      <c r="BQ46" s="319">
        <v>234.916</v>
      </c>
      <c r="BR46" s="319">
        <v>234.62799999999999</v>
      </c>
      <c r="BS46" s="319">
        <v>235.078</v>
      </c>
      <c r="BT46" s="319">
        <v>238.06100000000001</v>
      </c>
      <c r="BU46" s="319"/>
      <c r="BV46" s="319"/>
      <c r="BW46" s="319">
        <v>239.37299999999999</v>
      </c>
      <c r="BX46" s="319"/>
      <c r="BY46" s="319"/>
      <c r="BZ46" s="319"/>
      <c r="CA46" s="319"/>
      <c r="CB46" s="319"/>
      <c r="CC46" s="319"/>
      <c r="CD46" s="231"/>
    </row>
    <row r="47" spans="1:82" s="196" customFormat="1" x14ac:dyDescent="0.3">
      <c r="A47" s="194">
        <v>43801</v>
      </c>
      <c r="B47" s="109">
        <v>215.798</v>
      </c>
      <c r="C47" s="109">
        <v>214.03700000000001</v>
      </c>
      <c r="D47" s="109">
        <v>212.18100000000001</v>
      </c>
      <c r="E47" s="109">
        <v>219.40600000000001</v>
      </c>
      <c r="F47" s="109">
        <v>224.834</v>
      </c>
      <c r="G47" s="109"/>
      <c r="H47" s="109">
        <v>234.43899999999999</v>
      </c>
      <c r="I47" s="109"/>
      <c r="J47" s="109"/>
      <c r="K47" s="109">
        <v>236.03100000000001</v>
      </c>
      <c r="L47" s="109"/>
      <c r="M47" s="281">
        <v>230.35499999999999</v>
      </c>
      <c r="N47" s="281"/>
      <c r="O47" s="109">
        <v>1.7000000000000001E-2</v>
      </c>
      <c r="P47" s="109">
        <v>229.166</v>
      </c>
      <c r="Q47" s="214">
        <v>236.744</v>
      </c>
      <c r="R47" s="109"/>
      <c r="S47" s="214">
        <v>243.22200000000001</v>
      </c>
      <c r="T47" s="109"/>
      <c r="U47" s="550">
        <v>225.66499999999999</v>
      </c>
      <c r="V47" s="256">
        <f t="shared" si="8"/>
        <v>226.13</v>
      </c>
      <c r="W47" s="109">
        <v>220.60499999999999</v>
      </c>
      <c r="X47" s="109">
        <v>220.40700000000001</v>
      </c>
      <c r="Y47" s="109">
        <v>210.999</v>
      </c>
      <c r="Z47" s="109">
        <v>211.36199999999999</v>
      </c>
      <c r="AA47" s="109">
        <v>211.095</v>
      </c>
      <c r="AB47" s="109"/>
      <c r="AC47" s="109"/>
      <c r="AD47" s="109">
        <v>219.78</v>
      </c>
      <c r="AE47" s="109"/>
      <c r="AF47" s="109">
        <v>222.22</v>
      </c>
      <c r="AG47" s="109"/>
      <c r="AH47" s="109">
        <v>234.923</v>
      </c>
      <c r="AI47" s="195">
        <v>210.21299999999999</v>
      </c>
      <c r="AJ47" s="290">
        <v>210.00399999999999</v>
      </c>
      <c r="AK47" s="281">
        <v>210.23599999999999</v>
      </c>
      <c r="AL47" s="109">
        <v>222.001</v>
      </c>
      <c r="AM47" s="109">
        <v>213.47</v>
      </c>
      <c r="AN47" s="109">
        <v>220.52</v>
      </c>
      <c r="AO47" s="109">
        <v>225.57400000000001</v>
      </c>
      <c r="AP47" s="109">
        <v>242.714</v>
      </c>
      <c r="AQ47" s="109">
        <v>242.66399999999999</v>
      </c>
      <c r="AR47" s="109">
        <v>242.65</v>
      </c>
      <c r="AS47" s="109">
        <v>243.364</v>
      </c>
      <c r="AT47" s="109">
        <v>230.65799999999999</v>
      </c>
      <c r="AU47" s="195">
        <v>221.00399999999999</v>
      </c>
      <c r="AV47" s="195">
        <v>242.286</v>
      </c>
      <c r="AW47" s="195"/>
      <c r="AX47" s="195">
        <v>236.58099999999999</v>
      </c>
      <c r="AY47" s="195">
        <v>230.34</v>
      </c>
      <c r="AZ47" s="195">
        <v>224.72399999999999</v>
      </c>
      <c r="BA47" s="195">
        <v>243.43199999999999</v>
      </c>
      <c r="BB47" s="195">
        <v>243.40600000000001</v>
      </c>
      <c r="BC47" s="195">
        <v>239.136</v>
      </c>
      <c r="BD47" s="195">
        <v>235.37799999999999</v>
      </c>
      <c r="BE47" s="195">
        <v>231.32900000000001</v>
      </c>
      <c r="BF47" s="195">
        <v>224.39400000000001</v>
      </c>
      <c r="BG47" s="195">
        <v>219.471</v>
      </c>
      <c r="BH47" s="195"/>
      <c r="BI47" s="195">
        <v>215.58799999999999</v>
      </c>
      <c r="BJ47" s="195"/>
      <c r="BK47" s="195">
        <v>210.52199999999999</v>
      </c>
      <c r="BL47" s="195">
        <v>210.06399999999999</v>
      </c>
      <c r="BM47" s="319">
        <v>232.066</v>
      </c>
      <c r="BN47" s="319">
        <v>231.108</v>
      </c>
      <c r="BO47" s="319">
        <v>233.994</v>
      </c>
      <c r="BP47" s="319">
        <v>233.899</v>
      </c>
      <c r="BQ47" s="319">
        <v>234.93100000000001</v>
      </c>
      <c r="BR47" s="319">
        <v>234.64500000000001</v>
      </c>
      <c r="BS47" s="319">
        <v>235.1</v>
      </c>
      <c r="BT47" s="319">
        <v>238.08099999999999</v>
      </c>
      <c r="BU47" s="319"/>
      <c r="BV47" s="319"/>
      <c r="BW47" s="319">
        <v>239.39400000000001</v>
      </c>
      <c r="BX47" s="319"/>
      <c r="BY47" s="319"/>
      <c r="BZ47" s="319"/>
      <c r="CA47" s="319"/>
      <c r="CB47" s="319"/>
      <c r="CC47" s="319"/>
      <c r="CD47" s="231"/>
    </row>
    <row r="48" spans="1:82" s="196" customFormat="1" ht="15" thickBot="1" x14ac:dyDescent="0.35">
      <c r="A48" s="194">
        <v>43860</v>
      </c>
      <c r="B48" s="109">
        <v>215.79599999999999</v>
      </c>
      <c r="C48" s="109">
        <v>214.03800000000001</v>
      </c>
      <c r="D48" s="109">
        <v>212.184</v>
      </c>
      <c r="E48" s="109">
        <v>219.40899999999999</v>
      </c>
      <c r="F48" s="109">
        <v>224.83500000000001</v>
      </c>
      <c r="G48" s="109"/>
      <c r="H48" s="109">
        <v>234.44200000000001</v>
      </c>
      <c r="I48" s="109"/>
      <c r="J48" s="109"/>
      <c r="K48" s="109">
        <v>236.03200000000001</v>
      </c>
      <c r="L48" s="109"/>
      <c r="M48" s="281">
        <v>230.357</v>
      </c>
      <c r="N48" s="281"/>
      <c r="O48" s="109"/>
      <c r="P48" s="109">
        <v>229.17699999999999</v>
      </c>
      <c r="Q48" s="214">
        <v>236.756</v>
      </c>
      <c r="R48" s="109"/>
      <c r="S48" s="214">
        <v>243.22399999999999</v>
      </c>
      <c r="T48" s="109"/>
      <c r="U48" s="550">
        <v>225.68</v>
      </c>
      <c r="V48" s="256">
        <f t="shared" si="8"/>
        <v>226.14500000000001</v>
      </c>
      <c r="W48" s="109">
        <v>220.61099999999999</v>
      </c>
      <c r="X48" s="109">
        <v>220.411</v>
      </c>
      <c r="Y48" s="109">
        <v>211</v>
      </c>
      <c r="Z48" s="109">
        <v>211.364</v>
      </c>
      <c r="AA48" s="109">
        <v>211.09200000000001</v>
      </c>
      <c r="AB48" s="109"/>
      <c r="AC48" s="109"/>
      <c r="AD48" s="109">
        <v>219.786</v>
      </c>
      <c r="AE48" s="109"/>
      <c r="AF48" s="109">
        <v>222.22399999999999</v>
      </c>
      <c r="AG48" s="109"/>
      <c r="AH48" s="109">
        <v>234.93299999999999</v>
      </c>
      <c r="AI48" s="195">
        <v>210.214</v>
      </c>
      <c r="AJ48" s="290">
        <v>210.006</v>
      </c>
      <c r="AK48" s="281">
        <v>210.23400000000001</v>
      </c>
      <c r="AL48" s="109">
        <v>222.01</v>
      </c>
      <c r="AM48" s="109">
        <v>213.46899999999999</v>
      </c>
      <c r="AN48" s="109">
        <v>220.53200000000001</v>
      </c>
      <c r="AO48" s="109">
        <v>225.58799999999999</v>
      </c>
      <c r="AP48" s="109">
        <v>242.71899999999999</v>
      </c>
      <c r="AQ48" s="109">
        <v>242.66900000000001</v>
      </c>
      <c r="AR48" s="109">
        <v>242.65100000000001</v>
      </c>
      <c r="AS48" s="109">
        <v>243.35599999999999</v>
      </c>
      <c r="AT48" s="109">
        <v>230.65899999999999</v>
      </c>
      <c r="AU48" s="195">
        <v>221.005</v>
      </c>
      <c r="AV48" s="195">
        <v>242.298</v>
      </c>
      <c r="AW48" s="195"/>
      <c r="AX48" s="195">
        <v>236.577</v>
      </c>
      <c r="AY48" s="195">
        <v>230.34299999999999</v>
      </c>
      <c r="AZ48" s="195">
        <v>224.73</v>
      </c>
      <c r="BA48" s="195">
        <v>243.434</v>
      </c>
      <c r="BB48" s="195">
        <v>243.40199999999999</v>
      </c>
      <c r="BC48" s="195">
        <v>239.142</v>
      </c>
      <c r="BD48" s="195">
        <v>235.37799999999999</v>
      </c>
      <c r="BE48" s="195">
        <v>231.34100000000001</v>
      </c>
      <c r="BF48" s="195">
        <v>224.393</v>
      </c>
      <c r="BG48" s="195">
        <v>219.48500000000001</v>
      </c>
      <c r="BH48" s="195"/>
      <c r="BI48" s="195">
        <v>215.583</v>
      </c>
      <c r="BJ48" s="195"/>
      <c r="BK48" s="195">
        <v>210.53</v>
      </c>
      <c r="BL48" s="195">
        <v>210.066</v>
      </c>
      <c r="BM48" s="319">
        <v>232.072</v>
      </c>
      <c r="BN48" s="319">
        <v>231.11</v>
      </c>
      <c r="BO48" s="319">
        <v>234.001</v>
      </c>
      <c r="BP48" s="319">
        <v>233.90299999999999</v>
      </c>
      <c r="BQ48" s="319">
        <v>234.935</v>
      </c>
      <c r="BR48" s="319">
        <v>234.654</v>
      </c>
      <c r="BS48" s="319">
        <v>235.10599999999999</v>
      </c>
      <c r="BT48" s="319">
        <v>238.084</v>
      </c>
      <c r="BU48" s="319"/>
      <c r="BV48" s="319"/>
      <c r="BW48" s="319">
        <v>239.39599999999999</v>
      </c>
      <c r="BX48" s="319"/>
      <c r="BY48" s="319"/>
      <c r="BZ48" s="319"/>
      <c r="CA48" s="319"/>
      <c r="CB48" s="319"/>
      <c r="CC48" s="319"/>
      <c r="CD48" s="231"/>
    </row>
    <row r="49" spans="1:134" s="196" customFormat="1" ht="15" thickBot="1" x14ac:dyDescent="0.35">
      <c r="A49" s="194">
        <v>43916</v>
      </c>
      <c r="B49" s="109">
        <v>215.798</v>
      </c>
      <c r="C49" s="109">
        <v>214.036</v>
      </c>
      <c r="D49" s="109">
        <v>212.184</v>
      </c>
      <c r="E49" s="109">
        <v>219.40600000000001</v>
      </c>
      <c r="F49" s="109">
        <v>224.839</v>
      </c>
      <c r="G49" s="109"/>
      <c r="H49" s="109">
        <v>234.446</v>
      </c>
      <c r="I49" s="109"/>
      <c r="J49" s="109"/>
      <c r="K49" s="109">
        <v>236.03700000000001</v>
      </c>
      <c r="L49" s="109"/>
      <c r="M49" s="281">
        <v>230.364</v>
      </c>
      <c r="N49" s="281"/>
      <c r="O49" s="109"/>
      <c r="P49" s="109">
        <v>229.191</v>
      </c>
      <c r="Q49" s="214">
        <v>236.779</v>
      </c>
      <c r="R49" s="109"/>
      <c r="S49" s="214">
        <v>243.24100000000001</v>
      </c>
      <c r="T49" s="109"/>
      <c r="U49" s="550">
        <v>225.691</v>
      </c>
      <c r="V49" s="256">
        <f t="shared" si="8"/>
        <v>226.15600000000001</v>
      </c>
      <c r="W49" s="109">
        <v>220.614</v>
      </c>
      <c r="X49" s="109">
        <v>220.41800000000001</v>
      </c>
      <c r="Y49" s="109">
        <v>211.001</v>
      </c>
      <c r="Z49" s="109">
        <v>211.36500000000001</v>
      </c>
      <c r="AA49" s="109">
        <v>211.096</v>
      </c>
      <c r="AB49" s="109"/>
      <c r="AC49" s="109"/>
      <c r="AD49" s="109">
        <v>219.79</v>
      </c>
      <c r="AE49" s="109"/>
      <c r="AF49" s="109">
        <v>222.239</v>
      </c>
      <c r="AG49" s="109"/>
      <c r="AH49" s="109">
        <v>234.941</v>
      </c>
      <c r="AI49" s="195">
        <v>210.21299999999999</v>
      </c>
      <c r="AJ49" s="530">
        <v>210.006</v>
      </c>
      <c r="AK49" s="531">
        <v>210.23500000000001</v>
      </c>
      <c r="AL49" s="531">
        <v>222.01599999999999</v>
      </c>
      <c r="AM49" s="531">
        <v>213.471</v>
      </c>
      <c r="AN49" s="531">
        <v>220.54599999999999</v>
      </c>
      <c r="AO49" s="531">
        <v>225.60400000000001</v>
      </c>
      <c r="AP49" s="531">
        <v>242.732</v>
      </c>
      <c r="AQ49" s="531">
        <v>242.67</v>
      </c>
      <c r="AR49" s="531">
        <v>242.654</v>
      </c>
      <c r="AS49" s="531">
        <v>243.358</v>
      </c>
      <c r="AT49" s="531">
        <v>230.66399999999999</v>
      </c>
      <c r="AU49" s="532">
        <v>221.011</v>
      </c>
      <c r="AV49" s="531">
        <v>242.29900000000001</v>
      </c>
      <c r="AW49" s="531">
        <v>229.94900000000001</v>
      </c>
      <c r="AX49" s="531">
        <v>236.58199999999999</v>
      </c>
      <c r="AY49" s="531">
        <v>230.375</v>
      </c>
      <c r="AZ49" s="531">
        <v>224.76400000000001</v>
      </c>
      <c r="BA49" s="195">
        <v>243.43700000000001</v>
      </c>
      <c r="BB49" s="195">
        <v>243.405</v>
      </c>
      <c r="BC49" s="195">
        <v>239.14</v>
      </c>
      <c r="BD49" s="195">
        <v>235.374</v>
      </c>
      <c r="BE49" s="195">
        <v>231.36199999999999</v>
      </c>
      <c r="BF49" s="195">
        <v>224.38900000000001</v>
      </c>
      <c r="BG49" s="195">
        <v>219.5</v>
      </c>
      <c r="BH49" s="195"/>
      <c r="BI49" s="195">
        <v>215.583</v>
      </c>
      <c r="BJ49" s="195"/>
      <c r="BK49" s="195">
        <v>210.529</v>
      </c>
      <c r="BL49" s="195">
        <v>210.066</v>
      </c>
      <c r="BM49" s="533">
        <v>232.08199999999999</v>
      </c>
      <c r="BN49" s="531">
        <v>231.11699999999999</v>
      </c>
      <c r="BO49" s="531">
        <v>234.01900000000001</v>
      </c>
      <c r="BP49" s="531">
        <v>233.91499999999999</v>
      </c>
      <c r="BQ49" s="531">
        <v>234.94900000000001</v>
      </c>
      <c r="BR49" s="531">
        <v>234.66300000000001</v>
      </c>
      <c r="BS49" s="531">
        <v>235.11500000000001</v>
      </c>
      <c r="BT49" s="531">
        <v>238.09100000000001</v>
      </c>
      <c r="BU49" s="531"/>
      <c r="BV49" s="531"/>
      <c r="BW49" s="532">
        <v>239.40299999999999</v>
      </c>
      <c r="BX49" s="605"/>
      <c r="BY49" s="605"/>
      <c r="BZ49" s="605"/>
      <c r="CA49" s="605"/>
      <c r="CB49" s="605"/>
      <c r="CC49" s="605"/>
      <c r="CD49" s="231"/>
    </row>
    <row r="50" spans="1:134" s="196" customFormat="1" ht="15" thickBot="1" x14ac:dyDescent="0.35">
      <c r="A50" s="194">
        <v>43979</v>
      </c>
      <c r="B50" s="109">
        <v>215.79599999999999</v>
      </c>
      <c r="C50" s="109">
        <v>214.03399999999999</v>
      </c>
      <c r="D50" s="109">
        <v>212.18100000000001</v>
      </c>
      <c r="E50" s="109">
        <v>219.40700000000001</v>
      </c>
      <c r="F50" s="109">
        <v>224.83600000000001</v>
      </c>
      <c r="G50" s="109"/>
      <c r="H50" s="550" t="s">
        <v>76</v>
      </c>
      <c r="I50" s="109"/>
      <c r="J50" s="109"/>
      <c r="K50" s="109">
        <v>236.03700000000001</v>
      </c>
      <c r="L50" s="109"/>
      <c r="M50" s="281">
        <v>230.358</v>
      </c>
      <c r="N50" s="281"/>
      <c r="O50" s="109"/>
      <c r="P50" s="109">
        <v>229.19900000000001</v>
      </c>
      <c r="Q50" s="214">
        <v>236.79499999999999</v>
      </c>
      <c r="R50" s="109"/>
      <c r="S50" s="214">
        <v>243.24</v>
      </c>
      <c r="T50" s="109"/>
      <c r="U50" s="550">
        <v>225.67599999999999</v>
      </c>
      <c r="V50" s="256">
        <f t="shared" si="8"/>
        <v>226.14099999999999</v>
      </c>
      <c r="W50" s="109">
        <v>220.61099999999999</v>
      </c>
      <c r="X50" s="109">
        <v>220.41499999999999</v>
      </c>
      <c r="Y50" s="109">
        <v>210.999</v>
      </c>
      <c r="Z50" s="109">
        <v>211.364</v>
      </c>
      <c r="AA50" s="109">
        <v>211.095</v>
      </c>
      <c r="AB50" s="109"/>
      <c r="AC50" s="109"/>
      <c r="AD50" s="109">
        <v>219.78299999999999</v>
      </c>
      <c r="AE50" s="109"/>
      <c r="AF50" s="109">
        <v>222.23500000000001</v>
      </c>
      <c r="AG50" s="109"/>
      <c r="AH50" s="109">
        <v>234.94499999999999</v>
      </c>
      <c r="AI50" s="195">
        <v>210.21199999999999</v>
      </c>
      <c r="AJ50" s="530">
        <v>210.00299999999999</v>
      </c>
      <c r="AK50" s="531">
        <v>210.19300000000001</v>
      </c>
      <c r="AL50" s="531">
        <v>222.005</v>
      </c>
      <c r="AM50" s="531">
        <v>213.47200000000001</v>
      </c>
      <c r="AN50" s="531">
        <v>220.53700000000001</v>
      </c>
      <c r="AO50" s="531">
        <v>225.59200000000001</v>
      </c>
      <c r="AP50" s="531">
        <v>242.72800000000001</v>
      </c>
      <c r="AQ50" s="531">
        <v>242.66399999999999</v>
      </c>
      <c r="AR50" s="531">
        <v>242.66200000000001</v>
      </c>
      <c r="AS50" s="531">
        <v>243.357</v>
      </c>
      <c r="AT50" s="531">
        <v>230.66499999999999</v>
      </c>
      <c r="AU50" s="532">
        <v>221.005</v>
      </c>
      <c r="AV50" s="531">
        <v>242.29300000000001</v>
      </c>
      <c r="AW50" s="531">
        <v>229.94900000000001</v>
      </c>
      <c r="AX50" s="531">
        <v>236.57</v>
      </c>
      <c r="AY50" s="531">
        <v>230.37200000000001</v>
      </c>
      <c r="AZ50" s="531">
        <v>224.749</v>
      </c>
      <c r="BA50" s="195">
        <v>243.423</v>
      </c>
      <c r="BB50" s="195">
        <v>243.4</v>
      </c>
      <c r="BC50" s="195">
        <v>239.13300000000001</v>
      </c>
      <c r="BD50" s="195">
        <v>235.37799999999999</v>
      </c>
      <c r="BE50" s="195">
        <v>231.34800000000001</v>
      </c>
      <c r="BF50" s="195">
        <v>224.38800000000001</v>
      </c>
      <c r="BG50" s="195">
        <v>219.488</v>
      </c>
      <c r="BH50" s="195"/>
      <c r="BI50" s="195">
        <v>215.58199999999999</v>
      </c>
      <c r="BJ50" s="195"/>
      <c r="BK50" s="195">
        <v>210.52099999999999</v>
      </c>
      <c r="BL50" s="195">
        <v>210.06299999999999</v>
      </c>
      <c r="BM50" s="533">
        <v>232.09</v>
      </c>
      <c r="BN50" s="531">
        <v>231.12</v>
      </c>
      <c r="BO50" s="531">
        <v>234.03</v>
      </c>
      <c r="BP50" s="531">
        <v>233.922</v>
      </c>
      <c r="BQ50" s="531">
        <v>234.95599999999999</v>
      </c>
      <c r="BR50" s="531">
        <v>234.67099999999999</v>
      </c>
      <c r="BS50" s="531">
        <v>235.12200000000001</v>
      </c>
      <c r="BT50" s="531">
        <v>238.09100000000001</v>
      </c>
      <c r="BU50" s="531"/>
      <c r="BV50" s="531"/>
      <c r="BW50" s="532">
        <v>239.40600000000001</v>
      </c>
      <c r="BX50" s="605"/>
      <c r="BY50" s="605"/>
      <c r="BZ50" s="605"/>
      <c r="CA50" s="605"/>
      <c r="CB50" s="605"/>
      <c r="CC50" s="605"/>
      <c r="CD50" s="231"/>
    </row>
    <row r="51" spans="1:134" s="196" customFormat="1" ht="15" thickBot="1" x14ac:dyDescent="0.35">
      <c r="A51" s="194">
        <v>44046</v>
      </c>
      <c r="B51" s="109">
        <v>215.797</v>
      </c>
      <c r="C51" s="109">
        <v>214.036</v>
      </c>
      <c r="D51" s="109">
        <v>212.18</v>
      </c>
      <c r="E51" s="109">
        <v>219.40600000000001</v>
      </c>
      <c r="F51" s="109">
        <v>224.83500000000001</v>
      </c>
      <c r="G51" s="109"/>
      <c r="H51" s="550" t="s">
        <v>76</v>
      </c>
      <c r="I51" s="109"/>
      <c r="J51" s="109"/>
      <c r="K51" s="109">
        <v>236.03899999999999</v>
      </c>
      <c r="L51" s="109"/>
      <c r="M51" s="281">
        <v>230.34700000000001</v>
      </c>
      <c r="N51" s="281"/>
      <c r="O51" s="109"/>
      <c r="P51" s="109">
        <v>229.20699999999999</v>
      </c>
      <c r="Q51" s="214">
        <v>236.81200000000001</v>
      </c>
      <c r="R51" s="109"/>
      <c r="S51" s="214">
        <v>243.23699999999999</v>
      </c>
      <c r="T51" s="109"/>
      <c r="U51" s="550">
        <v>225.691</v>
      </c>
      <c r="V51" s="256">
        <f t="shared" si="8"/>
        <v>226.15600000000001</v>
      </c>
      <c r="W51" s="109">
        <v>220.60499999999999</v>
      </c>
      <c r="X51" s="109">
        <v>220.41200000000001</v>
      </c>
      <c r="Y51" s="109">
        <v>210.999</v>
      </c>
      <c r="Z51" s="109">
        <v>211.363</v>
      </c>
      <c r="AA51" s="109">
        <v>211.09299999999999</v>
      </c>
      <c r="AB51" s="109"/>
      <c r="AC51" s="109"/>
      <c r="AD51" s="109">
        <v>219.77799999999999</v>
      </c>
      <c r="AE51" s="109"/>
      <c r="AF51" s="109">
        <v>222.22900000000001</v>
      </c>
      <c r="AG51" s="109"/>
      <c r="AH51" s="109">
        <v>234.958</v>
      </c>
      <c r="AI51" s="195">
        <v>210.21199999999999</v>
      </c>
      <c r="AJ51" s="577">
        <v>209.99799999999999</v>
      </c>
      <c r="AK51" s="531">
        <v>210.18799999999999</v>
      </c>
      <c r="AL51" s="531">
        <v>221.99700000000001</v>
      </c>
      <c r="AM51" s="531">
        <v>213.46799999999999</v>
      </c>
      <c r="AN51" s="531">
        <v>220.52</v>
      </c>
      <c r="AO51" s="531">
        <v>225.577</v>
      </c>
      <c r="AP51" s="531">
        <v>242.72900000000001</v>
      </c>
      <c r="AQ51" s="531">
        <v>242.66399999999999</v>
      </c>
      <c r="AR51" s="531">
        <v>242.64099999999999</v>
      </c>
      <c r="AS51" s="531">
        <v>243.35300000000001</v>
      </c>
      <c r="AT51" s="531">
        <v>230.65199999999999</v>
      </c>
      <c r="AU51" s="532">
        <v>220.99799999999999</v>
      </c>
      <c r="AV51" s="531">
        <v>242.28700000000001</v>
      </c>
      <c r="AW51" s="531">
        <v>229.94200000000001</v>
      </c>
      <c r="AX51" s="531">
        <v>236.56</v>
      </c>
      <c r="AY51" s="531">
        <v>230.345</v>
      </c>
      <c r="AZ51" s="531">
        <v>224.72300000000001</v>
      </c>
      <c r="BA51" s="195">
        <v>243.41499999999999</v>
      </c>
      <c r="BB51" s="195">
        <v>243.398</v>
      </c>
      <c r="BC51" s="195">
        <v>239.136</v>
      </c>
      <c r="BD51" s="195">
        <v>235.376</v>
      </c>
      <c r="BE51" s="195">
        <v>231.334</v>
      </c>
      <c r="BF51" s="195">
        <v>224.38800000000001</v>
      </c>
      <c r="BG51" s="195">
        <v>219.465</v>
      </c>
      <c r="BH51" s="195"/>
      <c r="BI51" s="195">
        <v>215.58199999999999</v>
      </c>
      <c r="BJ51" s="195"/>
      <c r="BK51" s="195">
        <v>210.50700000000001</v>
      </c>
      <c r="BL51" s="195">
        <v>210.05799999999999</v>
      </c>
      <c r="BM51" s="533">
        <v>232.095</v>
      </c>
      <c r="BN51" s="531">
        <v>231.12200000000001</v>
      </c>
      <c r="BO51" s="531">
        <v>234.042</v>
      </c>
      <c r="BP51" s="531">
        <v>233.93</v>
      </c>
      <c r="BQ51" s="531">
        <v>234.965</v>
      </c>
      <c r="BR51" s="531">
        <v>234.68</v>
      </c>
      <c r="BS51" s="531">
        <v>235.13</v>
      </c>
      <c r="BT51" s="531">
        <v>238.09399999999999</v>
      </c>
      <c r="BU51" s="531"/>
      <c r="BV51" s="531"/>
      <c r="BW51" s="532">
        <v>239.41</v>
      </c>
      <c r="BX51" s="605"/>
      <c r="BY51" s="605"/>
      <c r="BZ51" s="605"/>
      <c r="CA51" s="605"/>
      <c r="CB51" s="605"/>
      <c r="CC51" s="605"/>
      <c r="CD51" s="231"/>
    </row>
    <row r="52" spans="1:134" s="196" customFormat="1" ht="15" thickBot="1" x14ac:dyDescent="0.35">
      <c r="A52" s="194">
        <v>44068</v>
      </c>
      <c r="B52" s="109">
        <v>215.79499999999999</v>
      </c>
      <c r="C52" s="109">
        <v>214.036</v>
      </c>
      <c r="D52" s="109">
        <v>212.179</v>
      </c>
      <c r="E52" s="109">
        <v>219.40600000000001</v>
      </c>
      <c r="F52" s="109">
        <v>224.83600000000001</v>
      </c>
      <c r="G52" s="109"/>
      <c r="H52" s="550" t="s">
        <v>76</v>
      </c>
      <c r="I52" s="109"/>
      <c r="J52" s="109"/>
      <c r="K52" s="109">
        <v>236.042</v>
      </c>
      <c r="L52" s="109"/>
      <c r="M52" s="281">
        <v>230.35599999999999</v>
      </c>
      <c r="N52" s="281"/>
      <c r="O52" s="109"/>
      <c r="P52" s="109">
        <v>229.21100000000001</v>
      </c>
      <c r="Q52" s="214">
        <v>236.82</v>
      </c>
      <c r="R52" s="109"/>
      <c r="S52" s="214">
        <v>243.24199999999999</v>
      </c>
      <c r="T52" s="109"/>
      <c r="U52" s="550"/>
      <c r="V52" s="214">
        <v>226.15600000000001</v>
      </c>
      <c r="W52" s="109">
        <v>220.60300000000001</v>
      </c>
      <c r="X52" s="109">
        <v>220.42</v>
      </c>
      <c r="Y52" s="92">
        <v>210.999</v>
      </c>
      <c r="Z52" s="109">
        <v>211.364</v>
      </c>
      <c r="AA52" s="109">
        <v>211.09399999999999</v>
      </c>
      <c r="AB52" s="109"/>
      <c r="AC52" s="109"/>
      <c r="AD52" s="109">
        <v>219.77600000000001</v>
      </c>
      <c r="AE52" s="109"/>
      <c r="AF52" s="109">
        <v>222.22499999999999</v>
      </c>
      <c r="AG52" s="109"/>
      <c r="AH52" s="109">
        <v>234.96</v>
      </c>
      <c r="AI52" s="576">
        <v>210.21299999999999</v>
      </c>
      <c r="AJ52" s="577">
        <v>209.99799999999999</v>
      </c>
      <c r="AK52" s="578">
        <v>210.18700000000001</v>
      </c>
      <c r="AL52" s="578">
        <v>221.99600000000001</v>
      </c>
      <c r="AM52" s="578">
        <v>213.46799999999999</v>
      </c>
      <c r="AN52" s="578">
        <v>220.52</v>
      </c>
      <c r="AO52" s="531">
        <v>225.57499999999999</v>
      </c>
      <c r="AP52" s="531">
        <v>242.73099999999999</v>
      </c>
      <c r="AQ52" s="578">
        <v>242.66399999999999</v>
      </c>
      <c r="AR52" s="578">
        <v>242.64099999999999</v>
      </c>
      <c r="AS52" s="578">
        <v>243.35499999999999</v>
      </c>
      <c r="AT52" s="578"/>
      <c r="AU52" s="579"/>
      <c r="AV52" s="578">
        <v>242.28399999999999</v>
      </c>
      <c r="AW52" s="578">
        <v>229.94200000000001</v>
      </c>
      <c r="AX52" s="578">
        <v>236.56</v>
      </c>
      <c r="AY52" s="578">
        <v>230.34299999999999</v>
      </c>
      <c r="AZ52" s="578">
        <v>224.71899999999999</v>
      </c>
      <c r="BA52" s="576">
        <v>243.41499999999999</v>
      </c>
      <c r="BB52" s="576">
        <v>243.4</v>
      </c>
      <c r="BC52" s="576">
        <v>239.13499999999999</v>
      </c>
      <c r="BD52" s="576">
        <v>235.38</v>
      </c>
      <c r="BE52" s="576">
        <v>231.33500000000001</v>
      </c>
      <c r="BF52" s="576">
        <v>224.38900000000001</v>
      </c>
      <c r="BG52" s="576">
        <v>219.46600000000001</v>
      </c>
      <c r="BH52" s="195"/>
      <c r="BI52" s="576">
        <v>215.58500000000001</v>
      </c>
      <c r="BJ52" s="576"/>
      <c r="BK52" s="576">
        <v>210.50700000000001</v>
      </c>
      <c r="BL52" s="576">
        <v>210.06200000000001</v>
      </c>
      <c r="BM52" s="533">
        <v>232.09899999999999</v>
      </c>
      <c r="BN52" s="531">
        <v>231.12299999999999</v>
      </c>
      <c r="BO52" s="531">
        <v>234.04300000000001</v>
      </c>
      <c r="BP52" s="531">
        <v>233.934</v>
      </c>
      <c r="BQ52" s="531">
        <v>234.96799999999999</v>
      </c>
      <c r="BR52" s="531">
        <v>234.68700000000001</v>
      </c>
      <c r="BS52" s="531">
        <v>235.13300000000001</v>
      </c>
      <c r="BT52" s="531">
        <v>238.09700000000001</v>
      </c>
      <c r="BU52" s="531"/>
      <c r="BV52" s="531"/>
      <c r="BW52" s="532">
        <v>239.41399999999999</v>
      </c>
      <c r="BX52" s="605"/>
      <c r="BY52" s="605"/>
      <c r="BZ52" s="605"/>
      <c r="CA52" s="605"/>
      <c r="CB52" s="605"/>
      <c r="CC52" s="605"/>
      <c r="CD52" s="231"/>
    </row>
    <row r="53" spans="1:134" s="196" customFormat="1" x14ac:dyDescent="0.3">
      <c r="A53" s="408">
        <v>44104</v>
      </c>
      <c r="B53" s="409">
        <v>215.797</v>
      </c>
      <c r="C53" s="409">
        <v>214.03700000000001</v>
      </c>
      <c r="D53" s="409">
        <v>212.18100000000001</v>
      </c>
      <c r="E53" s="409">
        <v>219.41</v>
      </c>
      <c r="F53" s="409">
        <v>224.83799999999999</v>
      </c>
      <c r="G53" s="409"/>
      <c r="H53" s="551" t="s">
        <v>76</v>
      </c>
      <c r="I53" s="409"/>
      <c r="J53" s="409"/>
      <c r="K53" s="409">
        <v>236.042</v>
      </c>
      <c r="L53" s="409"/>
      <c r="M53" s="417">
        <v>230.35599999999999</v>
      </c>
      <c r="N53" s="417"/>
      <c r="O53" s="409"/>
      <c r="P53" s="409">
        <v>229.21899999999999</v>
      </c>
      <c r="Q53" s="414">
        <v>236.83099999999999</v>
      </c>
      <c r="R53" s="409"/>
      <c r="S53" s="414">
        <v>243.24600000000001</v>
      </c>
      <c r="T53" s="409"/>
      <c r="U53" s="551"/>
      <c r="V53" s="414">
        <v>226.15799999999999</v>
      </c>
      <c r="W53" s="409">
        <v>220.60400000000001</v>
      </c>
      <c r="X53" s="409">
        <v>220.41900000000001</v>
      </c>
      <c r="Y53" s="409">
        <v>210.999</v>
      </c>
      <c r="Z53" s="409">
        <v>211.364</v>
      </c>
      <c r="AA53" s="409">
        <v>211.095</v>
      </c>
      <c r="AB53" s="409"/>
      <c r="AC53" s="409"/>
      <c r="AD53" s="409">
        <v>219.78</v>
      </c>
      <c r="AE53" s="409"/>
      <c r="AF53" s="409">
        <v>222.227</v>
      </c>
      <c r="AG53" s="409"/>
      <c r="AH53" s="409">
        <v>234.96799999999999</v>
      </c>
      <c r="AI53" s="415">
        <v>210.214</v>
      </c>
      <c r="AJ53" s="586">
        <v>209.99700000000001</v>
      </c>
      <c r="AK53" s="587">
        <v>210.19</v>
      </c>
      <c r="AL53" s="587">
        <v>221.995</v>
      </c>
      <c r="AM53" s="587">
        <v>213.46899999999999</v>
      </c>
      <c r="AN53" s="587">
        <v>220.52099999999999</v>
      </c>
      <c r="AO53" s="587">
        <v>225.578</v>
      </c>
      <c r="AP53" s="587">
        <v>242.73500000000001</v>
      </c>
      <c r="AQ53" s="587">
        <v>242.66499999999999</v>
      </c>
      <c r="AR53" s="587">
        <v>242.642</v>
      </c>
      <c r="AS53" s="587">
        <v>243.358</v>
      </c>
      <c r="AT53" s="587"/>
      <c r="AU53" s="587"/>
      <c r="AV53" s="587">
        <v>242.28100000000001</v>
      </c>
      <c r="AW53" s="587">
        <v>229.941</v>
      </c>
      <c r="AX53" s="587">
        <v>236.56100000000001</v>
      </c>
      <c r="AY53" s="587">
        <v>230.34</v>
      </c>
      <c r="AZ53" s="587">
        <v>224.714</v>
      </c>
      <c r="BA53" s="415">
        <v>243.416</v>
      </c>
      <c r="BB53" s="415">
        <v>243.40100000000001</v>
      </c>
      <c r="BC53" s="415">
        <v>239.13399999999999</v>
      </c>
      <c r="BD53" s="415">
        <v>235.38399999999999</v>
      </c>
      <c r="BE53" s="415">
        <v>231.33699999999999</v>
      </c>
      <c r="BF53" s="415">
        <v>224.39</v>
      </c>
      <c r="BG53" s="415">
        <v>219.46799999999999</v>
      </c>
      <c r="BH53" s="415"/>
      <c r="BI53" s="415">
        <v>215.58799999999999</v>
      </c>
      <c r="BJ53" s="415"/>
      <c r="BK53" s="415">
        <v>210.50700000000001</v>
      </c>
      <c r="BL53" s="415">
        <v>210.066</v>
      </c>
      <c r="BM53" s="588">
        <v>232.10400000000001</v>
      </c>
      <c r="BN53" s="587">
        <v>231.12700000000001</v>
      </c>
      <c r="BO53" s="587">
        <v>234.053</v>
      </c>
      <c r="BP53" s="587">
        <v>233.941</v>
      </c>
      <c r="BQ53" s="587">
        <v>234.976</v>
      </c>
      <c r="BR53" s="587">
        <v>234.69</v>
      </c>
      <c r="BS53" s="587">
        <v>235.13800000000001</v>
      </c>
      <c r="BT53" s="587">
        <v>238.09899999999999</v>
      </c>
      <c r="BU53" s="587"/>
      <c r="BV53" s="587"/>
      <c r="BW53" s="587">
        <v>239.416</v>
      </c>
      <c r="BX53" s="605"/>
      <c r="BY53" s="605"/>
      <c r="BZ53" s="605"/>
      <c r="CA53" s="605"/>
      <c r="CB53" s="605"/>
      <c r="CC53" s="605"/>
      <c r="CD53" s="231"/>
    </row>
    <row r="54" spans="1:134" s="591" customFormat="1" x14ac:dyDescent="0.3">
      <c r="A54" s="589">
        <f>[1]altitude!A52</f>
        <v>44167</v>
      </c>
      <c r="B54" s="109">
        <f>[1]altitude!B52</f>
        <v>215.79300000000001</v>
      </c>
      <c r="C54" s="109">
        <f>[1]altitude!C52</f>
        <v>214.03100000000001</v>
      </c>
      <c r="D54" s="109">
        <f>[1]altitude!D52</f>
        <v>212.18100000000001</v>
      </c>
      <c r="E54" s="109">
        <f>[1]altitude!E52</f>
        <v>219.40299999999999</v>
      </c>
      <c r="F54" s="109">
        <f>[1]altitude!F52</f>
        <v>224.834</v>
      </c>
      <c r="G54" s="109"/>
      <c r="H54" s="550">
        <f>[1]altitude!H52</f>
        <v>234.43100000000001</v>
      </c>
      <c r="I54" s="109"/>
      <c r="J54" s="109">
        <f>[1]altitude!J52</f>
        <v>0</v>
      </c>
      <c r="K54" s="109">
        <f>[1]altitude!K52</f>
        <v>236.041</v>
      </c>
      <c r="L54" s="109"/>
      <c r="M54" s="109"/>
      <c r="N54" s="109"/>
      <c r="O54" s="109">
        <f>[1]altitude!O52</f>
        <v>0</v>
      </c>
      <c r="P54" s="109">
        <f>[1]altitude!P52</f>
        <v>229.23</v>
      </c>
      <c r="Q54" s="214">
        <f>[1]altitude!Q52</f>
        <v>236.84800000000001</v>
      </c>
      <c r="R54" s="109"/>
      <c r="S54" s="214">
        <f>[1]altitude!S52</f>
        <v>243.255</v>
      </c>
      <c r="T54" s="109"/>
      <c r="U54" s="550"/>
      <c r="V54" s="214">
        <v>226.15799999999999</v>
      </c>
      <c r="W54" s="109">
        <v>220.59800000000001</v>
      </c>
      <c r="X54" s="409">
        <v>220.41900000000001</v>
      </c>
      <c r="Y54" s="109">
        <v>210.999</v>
      </c>
      <c r="Z54" s="109">
        <v>211.37</v>
      </c>
      <c r="AA54" s="409">
        <v>211.095</v>
      </c>
      <c r="AB54" s="109"/>
      <c r="AC54" s="109"/>
      <c r="AD54" s="109">
        <v>219.78800000000001</v>
      </c>
      <c r="AE54" s="109"/>
      <c r="AF54" s="109">
        <v>222.232</v>
      </c>
      <c r="AG54" s="109"/>
      <c r="AH54" s="109">
        <v>234.983</v>
      </c>
      <c r="AI54" s="109">
        <v>210.21</v>
      </c>
      <c r="AJ54" s="590">
        <v>210.001</v>
      </c>
      <c r="AK54" s="590">
        <v>210.19900000000001</v>
      </c>
      <c r="AL54" s="590">
        <v>222.00299999999999</v>
      </c>
      <c r="AM54" s="590">
        <v>213.47300000000001</v>
      </c>
      <c r="AN54" s="590">
        <v>220.52199999999999</v>
      </c>
      <c r="AO54" s="590">
        <v>225.58500000000001</v>
      </c>
      <c r="AP54" s="590">
        <v>242.744</v>
      </c>
      <c r="AQ54" s="590">
        <v>242.67099999999999</v>
      </c>
      <c r="AR54" s="590">
        <v>242.64699999999999</v>
      </c>
      <c r="AS54" s="590">
        <v>243.35400000000001</v>
      </c>
      <c r="AT54" s="590">
        <v>230.65600000000001</v>
      </c>
      <c r="AU54" s="590">
        <v>220.958</v>
      </c>
      <c r="AV54" s="590">
        <v>242.27699999999999</v>
      </c>
      <c r="AW54" s="590">
        <v>229.93600000000001</v>
      </c>
      <c r="AX54" s="590">
        <v>236.53299999999999</v>
      </c>
      <c r="AY54" s="590">
        <v>230.33099999999999</v>
      </c>
      <c r="AZ54" s="590">
        <v>224.714</v>
      </c>
      <c r="BA54" s="109">
        <v>243.41499999999999</v>
      </c>
      <c r="BB54" s="109">
        <v>243.399</v>
      </c>
      <c r="BC54" s="109">
        <v>239.13</v>
      </c>
      <c r="BD54" s="109">
        <v>235.38499999999999</v>
      </c>
      <c r="BE54" s="109">
        <v>231.34700000000001</v>
      </c>
      <c r="BF54" s="109">
        <v>224.404</v>
      </c>
      <c r="BG54" s="109">
        <v>219.48</v>
      </c>
      <c r="BH54" s="109"/>
      <c r="BI54" s="109">
        <v>215.58799999999999</v>
      </c>
      <c r="BJ54" s="109"/>
      <c r="BK54" s="109">
        <v>210.50700000000001</v>
      </c>
      <c r="BL54" s="109">
        <v>210.06399999999999</v>
      </c>
      <c r="BM54" s="590">
        <v>232.13300000000001</v>
      </c>
      <c r="BN54" s="590">
        <v>231.13300000000001</v>
      </c>
      <c r="BO54" s="590">
        <v>234.06700000000001</v>
      </c>
      <c r="BP54" s="590">
        <v>233.946</v>
      </c>
      <c r="BQ54" s="590">
        <v>234.982</v>
      </c>
      <c r="BR54" s="590">
        <v>234.69800000000001</v>
      </c>
      <c r="BS54" s="590">
        <v>235.14699999999999</v>
      </c>
      <c r="BT54" s="590">
        <v>238.10599999999999</v>
      </c>
      <c r="BU54" s="590"/>
      <c r="BV54" s="590"/>
      <c r="BW54" s="590">
        <v>239.42500000000001</v>
      </c>
      <c r="BX54" s="590"/>
      <c r="BY54" s="590"/>
      <c r="BZ54" s="590"/>
      <c r="CA54" s="590"/>
      <c r="CB54" s="590"/>
      <c r="CC54" s="590"/>
      <c r="CD54" s="550"/>
      <c r="CE54" s="589">
        <f>[1]altitude!BY52</f>
        <v>0</v>
      </c>
      <c r="CF54" s="589">
        <f>[1]altitude!BZ52</f>
        <v>0</v>
      </c>
      <c r="CG54" s="589">
        <f>[1]altitude!CA52</f>
        <v>0</v>
      </c>
      <c r="CH54" s="589">
        <f>[1]altitude!CB52</f>
        <v>0</v>
      </c>
      <c r="CI54" s="589">
        <f>[1]altitude!CC52</f>
        <v>0</v>
      </c>
      <c r="CJ54" s="589">
        <f>[1]altitude!CD52</f>
        <v>0</v>
      </c>
      <c r="CK54" s="589">
        <f>[1]altitude!CE52</f>
        <v>0</v>
      </c>
      <c r="CL54" s="589">
        <f>[1]altitude!CF52</f>
        <v>0</v>
      </c>
      <c r="CM54" s="589">
        <f>[1]altitude!CG52</f>
        <v>0</v>
      </c>
      <c r="CN54" s="589">
        <f>[1]altitude!CH52</f>
        <v>0</v>
      </c>
      <c r="CO54" s="589">
        <f>[1]altitude!CI52</f>
        <v>0</v>
      </c>
      <c r="CP54" s="589">
        <f>[1]altitude!CJ52</f>
        <v>0</v>
      </c>
      <c r="CQ54" s="589">
        <f>[1]altitude!CK52</f>
        <v>0</v>
      </c>
      <c r="CR54" s="589">
        <f>[1]altitude!CL52</f>
        <v>0</v>
      </c>
      <c r="CS54" s="589">
        <f>[1]altitude!CM52</f>
        <v>0</v>
      </c>
      <c r="CT54" s="589">
        <f>[1]altitude!CN52</f>
        <v>0</v>
      </c>
      <c r="CU54" s="589">
        <f>[1]altitude!CO52</f>
        <v>0</v>
      </c>
      <c r="CV54" s="589">
        <f>[1]altitude!CP52</f>
        <v>0</v>
      </c>
      <c r="CW54" s="589">
        <f>[1]altitude!CQ52</f>
        <v>0</v>
      </c>
      <c r="CX54" s="589">
        <f>[1]altitude!CR52</f>
        <v>0</v>
      </c>
      <c r="CY54" s="589">
        <f>[1]altitude!CS52</f>
        <v>0</v>
      </c>
      <c r="CZ54" s="589">
        <f>[1]altitude!CT52</f>
        <v>0</v>
      </c>
      <c r="DA54" s="589">
        <f>[1]altitude!CU52</f>
        <v>0</v>
      </c>
      <c r="DB54" s="589">
        <f>[1]altitude!CV52</f>
        <v>0</v>
      </c>
      <c r="DC54" s="589">
        <f>[1]altitude!CW52</f>
        <v>0</v>
      </c>
      <c r="DD54" s="589">
        <f>[1]altitude!CX52</f>
        <v>0</v>
      </c>
      <c r="DE54" s="589">
        <f>[1]altitude!CY52</f>
        <v>0</v>
      </c>
      <c r="DF54" s="589">
        <f>[1]altitude!CZ52</f>
        <v>0</v>
      </c>
      <c r="DG54" s="589">
        <f>[1]altitude!DA52</f>
        <v>0</v>
      </c>
      <c r="DH54" s="589">
        <f>[1]altitude!DB52</f>
        <v>0</v>
      </c>
      <c r="DI54" s="589">
        <f>[1]altitude!DC52</f>
        <v>0</v>
      </c>
      <c r="DJ54" s="589">
        <f>[1]altitude!DD52</f>
        <v>0</v>
      </c>
      <c r="DK54" s="589">
        <f>[1]altitude!DE52</f>
        <v>0</v>
      </c>
      <c r="DL54" s="589">
        <f>[1]altitude!DF52</f>
        <v>0</v>
      </c>
      <c r="DM54" s="589">
        <f>[1]altitude!DG52</f>
        <v>0</v>
      </c>
      <c r="DN54" s="589">
        <f>[1]altitude!DH52</f>
        <v>0</v>
      </c>
      <c r="DO54" s="589">
        <f>[1]altitude!DI52</f>
        <v>0</v>
      </c>
      <c r="DP54" s="589">
        <f>[1]altitude!DJ52</f>
        <v>0</v>
      </c>
      <c r="DQ54" s="589">
        <f>[1]altitude!DK52</f>
        <v>0</v>
      </c>
      <c r="DR54" s="589">
        <f>[1]altitude!DL52</f>
        <v>0</v>
      </c>
      <c r="DS54" s="589">
        <f>[1]altitude!DM52</f>
        <v>0</v>
      </c>
      <c r="DT54" s="589">
        <f>[1]altitude!DN52</f>
        <v>0</v>
      </c>
      <c r="DU54" s="589">
        <f>[1]altitude!DO52</f>
        <v>0</v>
      </c>
      <c r="DV54" s="589">
        <f>[1]altitude!DP52</f>
        <v>0</v>
      </c>
      <c r="DW54" s="589">
        <f>[1]altitude!DQ52</f>
        <v>0</v>
      </c>
      <c r="DX54" s="589">
        <f>[1]altitude!DR52</f>
        <v>0</v>
      </c>
      <c r="DY54" s="589">
        <f>[1]altitude!DS52</f>
        <v>0</v>
      </c>
      <c r="DZ54" s="589">
        <f>[1]altitude!DT52</f>
        <v>0</v>
      </c>
      <c r="EA54" s="589">
        <f>[1]altitude!DU52</f>
        <v>0</v>
      </c>
      <c r="EB54" s="589">
        <f>[1]altitude!DV52</f>
        <v>0</v>
      </c>
      <c r="EC54" s="589">
        <f>[1]altitude!DW52</f>
        <v>0</v>
      </c>
      <c r="ED54" s="589">
        <f>[1]altitude!DX52</f>
        <v>0</v>
      </c>
    </row>
    <row r="55" spans="1:134" s="196" customFormat="1" x14ac:dyDescent="0.3">
      <c r="A55" s="589">
        <v>44223</v>
      </c>
      <c r="B55" s="109">
        <v>215.80099999999999</v>
      </c>
      <c r="C55" s="109">
        <v>214.03899999999999</v>
      </c>
      <c r="D55" s="109">
        <v>212.18299999999999</v>
      </c>
      <c r="E55" s="109">
        <v>219.41399999999999</v>
      </c>
      <c r="F55" s="109">
        <v>224.84299999999999</v>
      </c>
      <c r="G55" s="109"/>
      <c r="H55" s="550">
        <v>234.43700000000001</v>
      </c>
      <c r="I55" s="109"/>
      <c r="J55" s="109"/>
      <c r="K55" s="109">
        <v>236.05</v>
      </c>
      <c r="L55" s="109"/>
      <c r="M55" s="109">
        <v>230.37299999999999</v>
      </c>
      <c r="N55" s="109"/>
      <c r="O55" s="109"/>
      <c r="P55" s="109">
        <v>229.24</v>
      </c>
      <c r="Q55" s="214">
        <v>236.86099999999999</v>
      </c>
      <c r="R55" s="109"/>
      <c r="S55" s="214">
        <v>243.27099999999999</v>
      </c>
      <c r="T55" s="109"/>
      <c r="U55" s="550"/>
      <c r="V55" s="214">
        <v>226.20099999999999</v>
      </c>
      <c r="W55" s="109">
        <v>220.59800000000001</v>
      </c>
      <c r="X55" s="109">
        <v>220.41900000000001</v>
      </c>
      <c r="Y55" s="109">
        <v>211.00200000000001</v>
      </c>
      <c r="Z55" s="109">
        <v>211.37</v>
      </c>
      <c r="AA55" s="109">
        <v>211.095</v>
      </c>
      <c r="AB55" s="109"/>
      <c r="AC55" s="109"/>
      <c r="AD55" s="109">
        <v>219.792</v>
      </c>
      <c r="AE55" s="109"/>
      <c r="AF55" s="109">
        <v>222.24199999999999</v>
      </c>
      <c r="AG55" s="109"/>
      <c r="AH55" s="109">
        <v>234.995</v>
      </c>
      <c r="AI55" s="109">
        <v>210.21299999999999</v>
      </c>
      <c r="AJ55" s="590">
        <v>210.00800000000001</v>
      </c>
      <c r="AK55" s="590">
        <v>210.20400000000001</v>
      </c>
      <c r="AL55" s="590">
        <v>222.02099999999999</v>
      </c>
      <c r="AM55" s="590">
        <v>213.47200000000001</v>
      </c>
      <c r="AN55" s="590">
        <v>220.54599999999999</v>
      </c>
      <c r="AO55" s="590">
        <v>225.60300000000001</v>
      </c>
      <c r="AP55" s="590">
        <v>242.761</v>
      </c>
      <c r="AQ55" s="590"/>
      <c r="AR55" s="590">
        <v>242.65600000000001</v>
      </c>
      <c r="AS55" s="590">
        <v>243.36099999999999</v>
      </c>
      <c r="AT55" s="590">
        <v>230.666</v>
      </c>
      <c r="AU55" s="590">
        <v>221.012</v>
      </c>
      <c r="AV55" s="590">
        <v>242.304</v>
      </c>
      <c r="AW55" s="590">
        <v>229.952</v>
      </c>
      <c r="AX55" s="590">
        <v>236.57900000000001</v>
      </c>
      <c r="AY55" s="590">
        <v>230.35900000000001</v>
      </c>
      <c r="AZ55" s="590">
        <v>224.74</v>
      </c>
      <c r="BA55" s="109">
        <v>243.43600000000001</v>
      </c>
      <c r="BB55" s="109">
        <v>243.40600000000001</v>
      </c>
      <c r="BC55" s="109">
        <v>239.143</v>
      </c>
      <c r="BD55" s="109">
        <v>235.38499999999999</v>
      </c>
      <c r="BE55" s="109">
        <v>231.35400000000001</v>
      </c>
      <c r="BF55" s="109">
        <v>224.399</v>
      </c>
      <c r="BG55" s="109">
        <v>219.49600000000001</v>
      </c>
      <c r="BH55" s="109"/>
      <c r="BI55" s="109">
        <v>215.58799999999999</v>
      </c>
      <c r="BJ55" s="109"/>
      <c r="BK55" s="109">
        <v>210.53</v>
      </c>
      <c r="BL55" s="109">
        <v>210.06899999999999</v>
      </c>
      <c r="BM55" s="590">
        <v>232.12</v>
      </c>
      <c r="BN55" s="590">
        <v>231.131</v>
      </c>
      <c r="BO55" s="590">
        <v>234.08500000000001</v>
      </c>
      <c r="BP55" s="590">
        <v>233.95599999999999</v>
      </c>
      <c r="BQ55" s="590">
        <v>234.994</v>
      </c>
      <c r="BR55" s="590">
        <v>234.71299999999999</v>
      </c>
      <c r="BS55" s="590">
        <v>235.16499999999999</v>
      </c>
      <c r="BT55" s="590">
        <v>238.12100000000001</v>
      </c>
      <c r="BU55" s="590"/>
      <c r="BV55" s="590"/>
      <c r="BW55" s="590">
        <v>239.43700000000001</v>
      </c>
      <c r="BX55" s="605"/>
      <c r="BY55" s="605"/>
      <c r="BZ55" s="605"/>
      <c r="CA55" s="605"/>
      <c r="CB55" s="605"/>
      <c r="CC55" s="605"/>
      <c r="CD55" s="231"/>
      <c r="CE55" s="595"/>
      <c r="CF55" s="595"/>
      <c r="CG55" s="595"/>
      <c r="CH55" s="595"/>
      <c r="CI55" s="595"/>
      <c r="CJ55" s="595"/>
      <c r="CK55" s="595"/>
      <c r="CL55" s="595"/>
      <c r="CM55" s="595"/>
      <c r="CN55" s="595"/>
      <c r="CO55" s="595"/>
      <c r="CP55" s="595"/>
      <c r="CQ55" s="595"/>
      <c r="CR55" s="595"/>
      <c r="CS55" s="595"/>
      <c r="CT55" s="595"/>
      <c r="CU55" s="595"/>
      <c r="CV55" s="595"/>
      <c r="CW55" s="595"/>
      <c r="CX55" s="595"/>
      <c r="CY55" s="595"/>
      <c r="CZ55" s="595"/>
      <c r="DA55" s="595"/>
      <c r="DB55" s="595"/>
      <c r="DC55" s="595"/>
      <c r="DD55" s="595"/>
      <c r="DE55" s="595"/>
      <c r="DF55" s="595"/>
      <c r="DG55" s="595"/>
      <c r="DH55" s="595"/>
      <c r="DI55" s="595"/>
      <c r="DJ55" s="595"/>
      <c r="DK55" s="595"/>
      <c r="DL55" s="595"/>
      <c r="DM55" s="595"/>
      <c r="DN55" s="595"/>
      <c r="DO55" s="595"/>
      <c r="DP55" s="595"/>
      <c r="DQ55" s="595"/>
      <c r="DR55" s="595"/>
      <c r="DS55" s="595"/>
      <c r="DT55" s="595"/>
      <c r="DU55" s="595"/>
      <c r="DV55" s="595"/>
      <c r="DW55" s="595"/>
      <c r="DX55" s="595"/>
      <c r="DY55" s="595"/>
      <c r="DZ55" s="595"/>
      <c r="EA55" s="595"/>
      <c r="EB55" s="595"/>
      <c r="EC55" s="595"/>
      <c r="ED55" s="595"/>
    </row>
    <row r="56" spans="1:134" s="196" customFormat="1" x14ac:dyDescent="0.3">
      <c r="A56" s="589">
        <v>44285</v>
      </c>
      <c r="B56" s="109">
        <v>215.798</v>
      </c>
      <c r="C56" s="109">
        <v>214.03700000000001</v>
      </c>
      <c r="D56" s="109">
        <v>212.18299999999999</v>
      </c>
      <c r="E56" s="109">
        <v>219.40799999999999</v>
      </c>
      <c r="F56" s="109">
        <v>224.83699999999999</v>
      </c>
      <c r="G56" s="109"/>
      <c r="H56" s="550">
        <v>234.44399999999999</v>
      </c>
      <c r="I56" s="109"/>
      <c r="J56" s="109"/>
      <c r="K56" s="109">
        <v>236.05099999999999</v>
      </c>
      <c r="L56" s="109"/>
      <c r="M56" s="109">
        <v>230.37299999999999</v>
      </c>
      <c r="N56" s="109"/>
      <c r="O56" s="109"/>
      <c r="P56" s="109">
        <v>229.25</v>
      </c>
      <c r="Q56" s="214">
        <v>236.87100000000001</v>
      </c>
      <c r="R56" s="109"/>
      <c r="S56" s="214">
        <v>243.27799999999999</v>
      </c>
      <c r="T56" s="109"/>
      <c r="U56" s="550"/>
      <c r="V56" s="214">
        <v>226.18100000000001</v>
      </c>
      <c r="W56" s="109">
        <v>220.61</v>
      </c>
      <c r="X56" s="109">
        <v>220.42599999999999</v>
      </c>
      <c r="Y56" s="109">
        <v>211</v>
      </c>
      <c r="Z56" s="109">
        <v>211.369</v>
      </c>
      <c r="AA56" s="109">
        <v>211.09700000000001</v>
      </c>
      <c r="AB56" s="109"/>
      <c r="AC56" s="109"/>
      <c r="AD56" s="109">
        <v>219.792</v>
      </c>
      <c r="AE56" s="109"/>
      <c r="AF56" s="109">
        <v>222.25</v>
      </c>
      <c r="AG56" s="109"/>
      <c r="AH56" s="109">
        <v>234.994</v>
      </c>
      <c r="AI56" s="109">
        <v>210.21299999999999</v>
      </c>
      <c r="AJ56" s="590">
        <v>210.00700000000001</v>
      </c>
      <c r="AK56" s="590">
        <v>210.20400000000001</v>
      </c>
      <c r="AL56" s="590">
        <v>222.02500000000001</v>
      </c>
      <c r="AM56" s="590">
        <v>213.46799999999999</v>
      </c>
      <c r="AN56" s="590">
        <v>220.54400000000001</v>
      </c>
      <c r="AO56" s="590">
        <v>225.60900000000001</v>
      </c>
      <c r="AP56" s="590">
        <v>242.767</v>
      </c>
      <c r="AQ56" s="590">
        <v>242.68</v>
      </c>
      <c r="AR56" s="590">
        <v>242.65100000000001</v>
      </c>
      <c r="AS56" s="590">
        <v>243.35400000000001</v>
      </c>
      <c r="AT56" s="590">
        <v>230.66800000000001</v>
      </c>
      <c r="AU56" s="590">
        <v>221.011</v>
      </c>
      <c r="AV56" s="590">
        <v>242.303</v>
      </c>
      <c r="AW56" s="590">
        <v>229.95</v>
      </c>
      <c r="AX56" s="590">
        <v>236.58099999999999</v>
      </c>
      <c r="AY56" s="590">
        <v>230.37299999999999</v>
      </c>
      <c r="AZ56" s="590">
        <v>224.76499999999999</v>
      </c>
      <c r="BA56" s="109">
        <v>243.43299999999999</v>
      </c>
      <c r="BB56" s="109">
        <v>243.40100000000001</v>
      </c>
      <c r="BC56" s="109">
        <v>239.137</v>
      </c>
      <c r="BD56" s="109">
        <v>235.393</v>
      </c>
      <c r="BE56" s="109">
        <v>231.36500000000001</v>
      </c>
      <c r="BF56" s="109">
        <v>224.39599999999999</v>
      </c>
      <c r="BG56" s="109">
        <v>219.50200000000001</v>
      </c>
      <c r="BH56" s="109"/>
      <c r="BI56" s="109">
        <v>215.58099999999999</v>
      </c>
      <c r="BJ56" s="109"/>
      <c r="BK56" s="109">
        <v>210.524</v>
      </c>
      <c r="BL56" s="109">
        <v>210.072</v>
      </c>
      <c r="BM56" s="590">
        <v>232.124</v>
      </c>
      <c r="BN56" s="590">
        <v>231.13499999999999</v>
      </c>
      <c r="BO56" s="590">
        <v>234.09</v>
      </c>
      <c r="BP56" s="590">
        <v>233.958</v>
      </c>
      <c r="BQ56" s="590">
        <v>234.995</v>
      </c>
      <c r="BR56" s="590">
        <v>234.71600000000001</v>
      </c>
      <c r="BS56" s="590">
        <v>235.166</v>
      </c>
      <c r="BT56" s="590">
        <v>238.125</v>
      </c>
      <c r="BU56" s="590"/>
      <c r="BV56" s="590"/>
      <c r="BW56" s="590">
        <v>239.43899999999999</v>
      </c>
      <c r="BX56" s="605"/>
      <c r="BY56" s="605"/>
      <c r="BZ56" s="605"/>
      <c r="CA56" s="605"/>
      <c r="CB56" s="605"/>
      <c r="CC56" s="605"/>
      <c r="CD56" s="231"/>
      <c r="CE56" s="595"/>
      <c r="CF56" s="595"/>
      <c r="CG56" s="595"/>
      <c r="CH56" s="595"/>
      <c r="CI56" s="595"/>
      <c r="CJ56" s="595"/>
      <c r="CK56" s="595"/>
      <c r="CL56" s="595"/>
      <c r="CM56" s="595"/>
      <c r="CN56" s="595"/>
      <c r="CO56" s="595"/>
      <c r="CP56" s="595"/>
      <c r="CQ56" s="595"/>
      <c r="CR56" s="595"/>
      <c r="CS56" s="595"/>
      <c r="CT56" s="595"/>
      <c r="CU56" s="595"/>
      <c r="CV56" s="595"/>
      <c r="CW56" s="595"/>
      <c r="CX56" s="595"/>
      <c r="CY56" s="595"/>
      <c r="CZ56" s="595"/>
      <c r="DA56" s="595"/>
      <c r="DB56" s="595"/>
      <c r="DC56" s="595"/>
      <c r="DD56" s="595"/>
      <c r="DE56" s="595"/>
      <c r="DF56" s="595"/>
      <c r="DG56" s="595"/>
      <c r="DH56" s="595"/>
      <c r="DI56" s="595"/>
      <c r="DJ56" s="595"/>
      <c r="DK56" s="595"/>
      <c r="DL56" s="595"/>
      <c r="DM56" s="595"/>
      <c r="DN56" s="595"/>
      <c r="DO56" s="595"/>
      <c r="DP56" s="595"/>
      <c r="DQ56" s="595"/>
      <c r="DR56" s="595"/>
      <c r="DS56" s="595"/>
      <c r="DT56" s="595"/>
      <c r="DU56" s="595"/>
      <c r="DV56" s="595"/>
      <c r="DW56" s="595"/>
      <c r="DX56" s="595"/>
      <c r="DY56" s="595"/>
      <c r="DZ56" s="595"/>
      <c r="EA56" s="595"/>
      <c r="EB56" s="595"/>
      <c r="EC56" s="595"/>
      <c r="ED56" s="595"/>
    </row>
    <row r="57" spans="1:134" s="196" customFormat="1" x14ac:dyDescent="0.3">
      <c r="A57" s="589">
        <v>44345</v>
      </c>
      <c r="B57" s="109">
        <v>215.79900000000001</v>
      </c>
      <c r="C57" s="109">
        <v>214.03700000000001</v>
      </c>
      <c r="D57" s="109">
        <v>212.18299999999999</v>
      </c>
      <c r="E57" s="109">
        <v>219.411</v>
      </c>
      <c r="F57" s="109">
        <v>224.839</v>
      </c>
      <c r="G57" s="109"/>
      <c r="H57" s="550">
        <v>234.43100000000001</v>
      </c>
      <c r="I57" s="109"/>
      <c r="J57" s="109"/>
      <c r="K57" s="109">
        <v>236.05099999999999</v>
      </c>
      <c r="L57" s="109"/>
      <c r="M57" s="109">
        <v>230.37299999999999</v>
      </c>
      <c r="N57" s="109"/>
      <c r="O57" s="109"/>
      <c r="P57" s="109">
        <v>229.25800000000001</v>
      </c>
      <c r="Q57" s="214">
        <v>236.887</v>
      </c>
      <c r="R57" s="109"/>
      <c r="S57" s="214">
        <v>243.28100000000001</v>
      </c>
      <c r="T57" s="109"/>
      <c r="U57" s="550"/>
      <c r="V57" s="214">
        <v>226.185</v>
      </c>
      <c r="W57" s="109">
        <v>220.614</v>
      </c>
      <c r="X57" s="109">
        <v>220.43</v>
      </c>
      <c r="Y57" s="109">
        <v>210.999</v>
      </c>
      <c r="Z57" s="109">
        <v>211.36699999999999</v>
      </c>
      <c r="AA57" s="109">
        <v>211.09700000000001</v>
      </c>
      <c r="AB57" s="109"/>
      <c r="AC57" s="109"/>
      <c r="AD57" s="109">
        <v>219.78899999999999</v>
      </c>
      <c r="AE57" s="109"/>
      <c r="AF57" s="109">
        <v>222.25299999999999</v>
      </c>
      <c r="AG57" s="109"/>
      <c r="AH57" s="109">
        <v>235.00700000000001</v>
      </c>
      <c r="AI57" s="109">
        <v>210.214</v>
      </c>
      <c r="AJ57" s="590">
        <v>210.005</v>
      </c>
      <c r="AK57" s="590">
        <v>210.2</v>
      </c>
      <c r="AL57" s="590">
        <v>222.02199999999999</v>
      </c>
      <c r="AM57" s="590">
        <v>213.46700000000001</v>
      </c>
      <c r="AN57" s="590">
        <v>220.54300000000001</v>
      </c>
      <c r="AO57" s="590">
        <v>225.61600000000001</v>
      </c>
      <c r="AP57" s="590">
        <v>242.77099999999999</v>
      </c>
      <c r="AQ57" s="590">
        <v>242.68899999999999</v>
      </c>
      <c r="AR57" s="590">
        <v>242.65799999999999</v>
      </c>
      <c r="AS57" s="590">
        <v>243.35599999999999</v>
      </c>
      <c r="AT57" s="590">
        <v>230.666</v>
      </c>
      <c r="AU57" s="590">
        <v>221.01400000000001</v>
      </c>
      <c r="AV57" s="590">
        <v>242.29599999999999</v>
      </c>
      <c r="AW57" s="590">
        <v>229.947</v>
      </c>
      <c r="AX57" s="590">
        <v>236.57499999999999</v>
      </c>
      <c r="AY57" s="590">
        <v>230.37</v>
      </c>
      <c r="AZ57" s="590">
        <v>224.761</v>
      </c>
      <c r="BA57" s="109">
        <v>243.43899999999999</v>
      </c>
      <c r="BB57" s="109">
        <v>243.40700000000001</v>
      </c>
      <c r="BC57" s="109">
        <v>239.143</v>
      </c>
      <c r="BD57" s="109">
        <v>235.393</v>
      </c>
      <c r="BE57" s="109">
        <v>231.36099999999999</v>
      </c>
      <c r="BF57" s="109">
        <v>224.39599999999999</v>
      </c>
      <c r="BG57" s="109">
        <v>219.5</v>
      </c>
      <c r="BH57" s="109"/>
      <c r="BI57" s="109">
        <v>215.58</v>
      </c>
      <c r="BJ57" s="109"/>
      <c r="BK57" s="109">
        <v>210.52500000000001</v>
      </c>
      <c r="BL57" s="109">
        <v>210.066</v>
      </c>
      <c r="BM57" s="590">
        <v>232.13</v>
      </c>
      <c r="BN57" s="590">
        <v>231.13900000000001</v>
      </c>
      <c r="BO57" s="590">
        <v>234.10300000000001</v>
      </c>
      <c r="BP57" s="590">
        <v>233.96600000000001</v>
      </c>
      <c r="BQ57" s="590">
        <v>235.00399999999999</v>
      </c>
      <c r="BR57" s="590">
        <v>234.72200000000001</v>
      </c>
      <c r="BS57" s="590">
        <v>235.17400000000001</v>
      </c>
      <c r="BT57" s="590">
        <v>238.12899999999999</v>
      </c>
      <c r="BU57" s="590"/>
      <c r="BV57" s="590"/>
      <c r="BW57" s="590">
        <v>239.44399999999999</v>
      </c>
      <c r="BX57" s="605"/>
      <c r="BY57" s="605"/>
      <c r="BZ57" s="605"/>
      <c r="CA57" s="605"/>
      <c r="CB57" s="605"/>
      <c r="CC57" s="605"/>
      <c r="CD57" s="231"/>
      <c r="CE57" s="595"/>
      <c r="CF57" s="595"/>
      <c r="CG57" s="595"/>
      <c r="CH57" s="595"/>
      <c r="CI57" s="595"/>
      <c r="CJ57" s="595"/>
      <c r="CK57" s="595"/>
      <c r="CL57" s="595"/>
      <c r="CM57" s="595"/>
      <c r="CN57" s="595"/>
      <c r="CO57" s="595"/>
      <c r="CP57" s="595"/>
      <c r="CQ57" s="595"/>
      <c r="CR57" s="595"/>
      <c r="CS57" s="595"/>
      <c r="CT57" s="595"/>
      <c r="CU57" s="595"/>
      <c r="CV57" s="595"/>
      <c r="CW57" s="595"/>
      <c r="CX57" s="595"/>
      <c r="CY57" s="595"/>
      <c r="CZ57" s="595"/>
      <c r="DA57" s="595"/>
      <c r="DB57" s="595"/>
      <c r="DC57" s="595"/>
      <c r="DD57" s="595"/>
      <c r="DE57" s="595"/>
      <c r="DF57" s="595"/>
      <c r="DG57" s="595"/>
      <c r="DH57" s="595"/>
      <c r="DI57" s="595"/>
      <c r="DJ57" s="595"/>
      <c r="DK57" s="595"/>
      <c r="DL57" s="595"/>
      <c r="DM57" s="595"/>
      <c r="DN57" s="595"/>
      <c r="DO57" s="595"/>
      <c r="DP57" s="595"/>
      <c r="DQ57" s="595"/>
      <c r="DR57" s="595"/>
      <c r="DS57" s="595"/>
      <c r="DT57" s="595"/>
      <c r="DU57" s="595"/>
      <c r="DV57" s="595"/>
      <c r="DW57" s="595"/>
      <c r="DX57" s="595"/>
      <c r="DY57" s="595"/>
      <c r="DZ57" s="595"/>
      <c r="EA57" s="595"/>
      <c r="EB57" s="595"/>
      <c r="EC57" s="595"/>
      <c r="ED57" s="595"/>
    </row>
    <row r="58" spans="1:134" s="196" customFormat="1" x14ac:dyDescent="0.3">
      <c r="A58" s="589">
        <v>44405</v>
      </c>
      <c r="B58" s="109">
        <v>215.798</v>
      </c>
      <c r="C58" s="109">
        <v>214.03800000000001</v>
      </c>
      <c r="D58" s="590">
        <v>212.18299999999999</v>
      </c>
      <c r="E58" s="590">
        <v>219.41200000000001</v>
      </c>
      <c r="F58" s="590">
        <v>224.84299999999999</v>
      </c>
      <c r="G58" s="109"/>
      <c r="H58" s="590">
        <v>234.435</v>
      </c>
      <c r="I58" s="109"/>
      <c r="J58" s="109"/>
      <c r="K58" s="590">
        <v>236.053</v>
      </c>
      <c r="L58" s="109"/>
      <c r="M58" s="548">
        <v>230.374</v>
      </c>
      <c r="N58" s="109"/>
      <c r="O58" s="109"/>
      <c r="P58" s="590">
        <v>229.268</v>
      </c>
      <c r="Q58" s="590">
        <v>236.904</v>
      </c>
      <c r="R58" s="109"/>
      <c r="S58" s="600">
        <v>243.286</v>
      </c>
      <c r="T58" s="109"/>
      <c r="U58" s="550"/>
      <c r="V58" s="590">
        <v>226.18799999999999</v>
      </c>
      <c r="W58" s="590">
        <v>220.608</v>
      </c>
      <c r="X58" s="590">
        <v>220.43799999999999</v>
      </c>
      <c r="Y58" s="590">
        <v>211.00200000000001</v>
      </c>
      <c r="Z58" s="590">
        <v>211.37200000000001</v>
      </c>
      <c r="AA58" s="590">
        <v>211.09800000000001</v>
      </c>
      <c r="AB58" s="109"/>
      <c r="AC58" s="109"/>
      <c r="AD58" s="590">
        <v>219.792</v>
      </c>
      <c r="AE58" s="109"/>
      <c r="AF58" s="590">
        <v>222.25399999999999</v>
      </c>
      <c r="AG58" s="109"/>
      <c r="AH58" s="590">
        <v>235.01900000000001</v>
      </c>
      <c r="AI58" s="590">
        <v>210.215</v>
      </c>
      <c r="AJ58" s="590">
        <v>210.00899999999999</v>
      </c>
      <c r="AK58" s="590">
        <v>210.2</v>
      </c>
      <c r="AL58" s="590">
        <v>222.023</v>
      </c>
      <c r="AM58" s="590">
        <v>213.46899999999999</v>
      </c>
      <c r="AN58" s="590">
        <v>220.54499999999999</v>
      </c>
      <c r="AO58" s="590">
        <v>225.60900000000001</v>
      </c>
      <c r="AP58" s="590">
        <v>242.77799999999999</v>
      </c>
      <c r="AQ58" s="590">
        <v>242.68799999999999</v>
      </c>
      <c r="AR58" s="590">
        <v>242.654</v>
      </c>
      <c r="AS58" s="590">
        <v>243.30699999999999</v>
      </c>
      <c r="AT58" s="590">
        <v>230.66300000000001</v>
      </c>
      <c r="AU58" s="590">
        <v>221.01300000000001</v>
      </c>
      <c r="AV58" s="590">
        <v>242.3</v>
      </c>
      <c r="AW58" s="590">
        <v>229.94499999999999</v>
      </c>
      <c r="AX58" s="590">
        <v>236.57300000000001</v>
      </c>
      <c r="AY58" s="590">
        <v>230.364</v>
      </c>
      <c r="AZ58" s="590">
        <v>224.74299999999999</v>
      </c>
      <c r="BA58" s="590">
        <v>243.44499999999999</v>
      </c>
      <c r="BB58" s="590">
        <v>243.40600000000001</v>
      </c>
      <c r="BC58" s="590">
        <v>239.143</v>
      </c>
      <c r="BD58" s="590">
        <v>235.40100000000001</v>
      </c>
      <c r="BE58" s="590">
        <v>231.34200000000001</v>
      </c>
      <c r="BF58" s="590">
        <v>224.39599999999999</v>
      </c>
      <c r="BG58" s="590">
        <v>219.49799999999999</v>
      </c>
      <c r="BH58" s="109"/>
      <c r="BI58" s="590">
        <v>215.583</v>
      </c>
      <c r="BJ58" s="590"/>
      <c r="BK58" s="590">
        <v>210.523</v>
      </c>
      <c r="BL58" s="590">
        <v>210.06899999999999</v>
      </c>
      <c r="BM58" s="590">
        <v>232.13800000000001</v>
      </c>
      <c r="BN58" s="590">
        <v>231.142</v>
      </c>
      <c r="BO58" s="590">
        <v>234.114</v>
      </c>
      <c r="BP58" s="590">
        <v>233.97399999999999</v>
      </c>
      <c r="BQ58" s="590">
        <v>235.012</v>
      </c>
      <c r="BR58" s="590">
        <v>234.733</v>
      </c>
      <c r="BS58" s="590">
        <v>235.18700000000001</v>
      </c>
      <c r="BT58" s="590">
        <v>238.13499999999999</v>
      </c>
      <c r="BU58" s="590"/>
      <c r="BV58" s="590"/>
      <c r="BW58" s="590">
        <v>239.452</v>
      </c>
      <c r="BX58" s="605"/>
      <c r="BY58" s="605"/>
      <c r="BZ58" s="605"/>
      <c r="CA58" s="605"/>
      <c r="CB58" s="605"/>
      <c r="CC58" s="605"/>
      <c r="CD58" s="231"/>
      <c r="CE58" s="595"/>
      <c r="CF58" s="595"/>
      <c r="CG58" s="595"/>
      <c r="CH58" s="595"/>
      <c r="CI58" s="595"/>
      <c r="CJ58" s="595"/>
      <c r="CK58" s="595"/>
      <c r="CL58" s="595"/>
      <c r="CM58" s="595"/>
      <c r="CN58" s="595"/>
      <c r="CO58" s="595"/>
      <c r="CP58" s="595"/>
      <c r="CQ58" s="595"/>
      <c r="CR58" s="595"/>
      <c r="CS58" s="595"/>
      <c r="CT58" s="595"/>
      <c r="CU58" s="595"/>
      <c r="CV58" s="595"/>
      <c r="CW58" s="595"/>
      <c r="CX58" s="595"/>
      <c r="CY58" s="595"/>
      <c r="CZ58" s="595"/>
      <c r="DA58" s="595"/>
      <c r="DB58" s="595"/>
      <c r="DC58" s="595"/>
      <c r="DD58" s="595"/>
      <c r="DE58" s="595"/>
      <c r="DF58" s="595"/>
      <c r="DG58" s="595"/>
      <c r="DH58" s="595"/>
      <c r="DI58" s="595"/>
      <c r="DJ58" s="595"/>
      <c r="DK58" s="595"/>
      <c r="DL58" s="595"/>
      <c r="DM58" s="595"/>
      <c r="DN58" s="595"/>
      <c r="DO58" s="595"/>
      <c r="DP58" s="595"/>
      <c r="DQ58" s="595"/>
      <c r="DR58" s="595"/>
      <c r="DS58" s="595"/>
      <c r="DT58" s="595"/>
      <c r="DU58" s="595"/>
      <c r="DV58" s="595"/>
      <c r="DW58" s="595"/>
      <c r="DX58" s="595"/>
      <c r="DY58" s="595"/>
      <c r="DZ58" s="595"/>
      <c r="EA58" s="595"/>
      <c r="EB58" s="595"/>
      <c r="EC58" s="595"/>
      <c r="ED58" s="595"/>
    </row>
    <row r="59" spans="1:134" s="196" customFormat="1" x14ac:dyDescent="0.3">
      <c r="A59" s="595">
        <v>44504</v>
      </c>
      <c r="B59" s="319">
        <v>215.79499999999999</v>
      </c>
      <c r="C59" s="319">
        <v>214.03399999999999</v>
      </c>
      <c r="D59" s="601">
        <v>212.18</v>
      </c>
      <c r="E59" s="601">
        <v>219.40600000000001</v>
      </c>
      <c r="F59" s="601">
        <v>224.84100000000001</v>
      </c>
      <c r="G59" s="319"/>
      <c r="H59" s="601">
        <v>234.43199999999999</v>
      </c>
      <c r="I59" s="319"/>
      <c r="J59" s="319"/>
      <c r="K59" s="601">
        <v>236.053</v>
      </c>
      <c r="L59" s="319"/>
      <c r="M59" s="66">
        <v>230.376</v>
      </c>
      <c r="N59" s="319"/>
      <c r="O59" s="319"/>
      <c r="P59" s="601">
        <v>229.274</v>
      </c>
      <c r="Q59" s="601">
        <v>236.923</v>
      </c>
      <c r="R59" s="319"/>
      <c r="S59" s="78">
        <v>243.29300000000001</v>
      </c>
      <c r="T59" s="319"/>
      <c r="U59" s="231"/>
      <c r="V59" s="601"/>
      <c r="W59" s="601">
        <v>220.60400000000001</v>
      </c>
      <c r="X59" s="601">
        <v>220.43</v>
      </c>
      <c r="Y59" s="601">
        <v>210.99799999999999</v>
      </c>
      <c r="Z59" s="601">
        <v>211.37100000000001</v>
      </c>
      <c r="AA59" s="601">
        <v>211.095</v>
      </c>
      <c r="AB59" s="319"/>
      <c r="AC59" s="319"/>
      <c r="AD59" s="601">
        <v>219.785</v>
      </c>
      <c r="AE59" s="319"/>
      <c r="AF59" s="601">
        <v>222.25200000000001</v>
      </c>
      <c r="AG59" s="319"/>
      <c r="AH59" s="601">
        <v>235.02699999999999</v>
      </c>
      <c r="AI59" s="601">
        <v>210.21</v>
      </c>
      <c r="AJ59" s="601">
        <v>210.005</v>
      </c>
      <c r="AK59" s="601">
        <v>210.20099999999999</v>
      </c>
      <c r="AL59" s="601">
        <v>222.01400000000001</v>
      </c>
      <c r="AM59" s="601">
        <v>213.46700000000001</v>
      </c>
      <c r="AN59" s="601">
        <v>220.53399999999999</v>
      </c>
      <c r="AO59" s="601">
        <v>225.60400000000001</v>
      </c>
      <c r="AP59" s="601">
        <v>242.78</v>
      </c>
      <c r="AQ59" s="601">
        <v>242.684</v>
      </c>
      <c r="AR59" s="601">
        <v>242.648</v>
      </c>
      <c r="AS59" s="601">
        <v>243.31100000000001</v>
      </c>
      <c r="AT59" s="601">
        <v>230.66399999999999</v>
      </c>
      <c r="AU59" s="601">
        <v>221.005</v>
      </c>
      <c r="AV59" s="601">
        <v>242.29499999999999</v>
      </c>
      <c r="AW59" s="601">
        <v>229.94300000000001</v>
      </c>
      <c r="AX59" s="601">
        <v>236.57</v>
      </c>
      <c r="AY59" s="601">
        <v>230.357</v>
      </c>
      <c r="AZ59" s="601">
        <v>224.733</v>
      </c>
      <c r="BA59" s="601">
        <v>243.43799999999999</v>
      </c>
      <c r="BB59" s="601">
        <v>243.40199999999999</v>
      </c>
      <c r="BC59" s="601">
        <v>239.13300000000001</v>
      </c>
      <c r="BD59" s="601">
        <v>235.39699999999999</v>
      </c>
      <c r="BE59" s="601">
        <v>231.34800000000001</v>
      </c>
      <c r="BF59" s="601">
        <v>224.398</v>
      </c>
      <c r="BG59" s="601">
        <v>219.49700000000001</v>
      </c>
      <c r="BH59" s="319"/>
      <c r="BI59" s="601">
        <v>215.584</v>
      </c>
      <c r="BJ59" s="601"/>
      <c r="BK59" s="602">
        <v>210.52500000000001</v>
      </c>
      <c r="BL59" s="601">
        <v>210.06100000000001</v>
      </c>
      <c r="BM59" s="601">
        <v>232.14699999999999</v>
      </c>
      <c r="BN59" s="601">
        <v>231.14500000000001</v>
      </c>
      <c r="BO59" s="601">
        <v>234.12799999999999</v>
      </c>
      <c r="BP59" s="601">
        <v>233.983</v>
      </c>
      <c r="BQ59" s="601">
        <v>235.02199999999999</v>
      </c>
      <c r="BR59" s="601">
        <v>234.74</v>
      </c>
      <c r="BS59" s="601">
        <v>235.19300000000001</v>
      </c>
      <c r="BT59" s="601">
        <v>238.13800000000001</v>
      </c>
      <c r="BU59" s="601"/>
      <c r="BV59" s="601"/>
      <c r="BW59" s="601">
        <v>239.45699999999999</v>
      </c>
      <c r="BX59" s="605"/>
      <c r="BY59" s="605"/>
      <c r="BZ59" s="605"/>
      <c r="CA59" s="605"/>
      <c r="CB59" s="605"/>
      <c r="CC59" s="605"/>
      <c r="CD59" s="231"/>
      <c r="CE59" s="595"/>
      <c r="CF59" s="595"/>
      <c r="CG59" s="595"/>
      <c r="CH59" s="595"/>
      <c r="CI59" s="595"/>
      <c r="CJ59" s="595"/>
      <c r="CK59" s="595"/>
      <c r="CL59" s="595"/>
      <c r="CM59" s="595"/>
      <c r="CN59" s="595"/>
      <c r="CO59" s="595"/>
      <c r="CP59" s="595"/>
      <c r="CQ59" s="595"/>
      <c r="CR59" s="595"/>
      <c r="CS59" s="595"/>
      <c r="CT59" s="595"/>
      <c r="CU59" s="595"/>
      <c r="CV59" s="595"/>
      <c r="CW59" s="595"/>
      <c r="CX59" s="595"/>
      <c r="CY59" s="595"/>
      <c r="CZ59" s="595"/>
      <c r="DA59" s="595"/>
      <c r="DB59" s="595"/>
      <c r="DC59" s="595"/>
      <c r="DD59" s="595"/>
      <c r="DE59" s="595"/>
      <c r="DF59" s="595"/>
      <c r="DG59" s="595"/>
      <c r="DH59" s="595"/>
      <c r="DI59" s="595"/>
      <c r="DJ59" s="595"/>
      <c r="DK59" s="595"/>
      <c r="DL59" s="595"/>
      <c r="DM59" s="595"/>
      <c r="DN59" s="595"/>
      <c r="DO59" s="595"/>
      <c r="DP59" s="595"/>
      <c r="DQ59" s="595"/>
      <c r="DR59" s="595"/>
      <c r="DS59" s="595"/>
      <c r="DT59" s="595"/>
      <c r="DU59" s="595"/>
      <c r="DV59" s="595"/>
      <c r="DW59" s="595"/>
      <c r="DX59" s="595"/>
      <c r="DY59" s="595"/>
      <c r="DZ59" s="595"/>
      <c r="EA59" s="595"/>
      <c r="EB59" s="595"/>
      <c r="EC59" s="595"/>
      <c r="ED59" s="595"/>
    </row>
    <row r="60" spans="1:134" s="196" customFormat="1" x14ac:dyDescent="0.3">
      <c r="A60" s="595">
        <v>44531</v>
      </c>
      <c r="B60" s="319">
        <v>215.798</v>
      </c>
      <c r="C60" s="319">
        <v>214.03800000000001</v>
      </c>
      <c r="D60" s="603">
        <v>212.18299999999999</v>
      </c>
      <c r="E60" s="603">
        <v>219.41</v>
      </c>
      <c r="F60" s="603">
        <v>224.845</v>
      </c>
      <c r="G60" s="319"/>
      <c r="H60" s="603">
        <v>234.441</v>
      </c>
      <c r="I60" s="319"/>
      <c r="J60" s="319"/>
      <c r="K60" s="603">
        <v>236.06100000000001</v>
      </c>
      <c r="L60" s="319"/>
      <c r="M60" s="66">
        <v>230.38499999999999</v>
      </c>
      <c r="N60" s="319"/>
      <c r="O60" s="319"/>
      <c r="P60" s="603">
        <v>229.286</v>
      </c>
      <c r="Q60" s="603">
        <v>236.93199999999999</v>
      </c>
      <c r="R60" s="319"/>
      <c r="S60" s="78">
        <v>243.29900000000001</v>
      </c>
      <c r="T60" s="319"/>
      <c r="U60" s="231"/>
      <c r="V60" s="603"/>
      <c r="W60" s="603">
        <v>220.61099999999999</v>
      </c>
      <c r="X60" s="603">
        <v>220.44300000000001</v>
      </c>
      <c r="Y60" s="603">
        <v>211</v>
      </c>
      <c r="Z60" s="603">
        <v>211.37299999999999</v>
      </c>
      <c r="AA60" s="603">
        <v>211.09700000000001</v>
      </c>
      <c r="AB60" s="319"/>
      <c r="AC60" s="319"/>
      <c r="AD60" s="603">
        <v>219.791</v>
      </c>
      <c r="AE60" s="319"/>
      <c r="AF60" s="603">
        <v>222.25899999999999</v>
      </c>
      <c r="AG60" s="319"/>
      <c r="AH60" s="603">
        <v>235.035</v>
      </c>
      <c r="AI60" s="603">
        <v>210.21299999999999</v>
      </c>
      <c r="AJ60" s="603">
        <v>210.00700000000001</v>
      </c>
      <c r="AK60" s="603">
        <v>210.20099999999999</v>
      </c>
      <c r="AL60" s="603">
        <v>222.01599999999999</v>
      </c>
      <c r="AM60" s="603">
        <v>213.47200000000001</v>
      </c>
      <c r="AN60" s="603">
        <v>220.53800000000001</v>
      </c>
      <c r="AO60" s="603">
        <v>225.60900000000001</v>
      </c>
      <c r="AP60" s="603">
        <v>242.78800000000001</v>
      </c>
      <c r="AQ60" s="603">
        <v>242.691</v>
      </c>
      <c r="AR60" s="603">
        <v>242.654</v>
      </c>
      <c r="AS60" s="603">
        <v>243.315</v>
      </c>
      <c r="AT60" s="603">
        <v>230.66900000000001</v>
      </c>
      <c r="AU60" s="603">
        <v>221.00899999999999</v>
      </c>
      <c r="AV60" s="603">
        <v>242.297</v>
      </c>
      <c r="AW60" s="603">
        <v>229.94800000000001</v>
      </c>
      <c r="AX60" s="603">
        <v>236.57300000000001</v>
      </c>
      <c r="AY60" s="603">
        <v>230.36</v>
      </c>
      <c r="AZ60" s="603">
        <v>224.739</v>
      </c>
      <c r="BA60" s="603">
        <v>243.441</v>
      </c>
      <c r="BB60" s="603">
        <v>243.40799999999999</v>
      </c>
      <c r="BC60" s="603">
        <v>239.13900000000001</v>
      </c>
      <c r="BD60" s="603">
        <v>235.405</v>
      </c>
      <c r="BE60" s="603">
        <v>231.35</v>
      </c>
      <c r="BF60" s="603">
        <v>224.398</v>
      </c>
      <c r="BG60" s="603">
        <v>219.49799999999999</v>
      </c>
      <c r="BH60" s="319"/>
      <c r="BI60" s="603">
        <v>215.584</v>
      </c>
      <c r="BJ60" s="603"/>
      <c r="BK60" s="604">
        <v>210.52699999999999</v>
      </c>
      <c r="BL60" s="603">
        <v>210.06200000000001</v>
      </c>
      <c r="BM60" s="603">
        <v>232.15700000000001</v>
      </c>
      <c r="BN60" s="603">
        <v>231.15299999999999</v>
      </c>
      <c r="BO60" s="603">
        <v>234.136</v>
      </c>
      <c r="BP60" s="603">
        <v>233.989</v>
      </c>
      <c r="BQ60" s="603">
        <v>235.02799999999999</v>
      </c>
      <c r="BR60" s="603">
        <v>234.74799999999999</v>
      </c>
      <c r="BS60" s="603">
        <v>235.2</v>
      </c>
      <c r="BT60" s="603">
        <v>238.14699999999999</v>
      </c>
      <c r="BU60" s="603"/>
      <c r="BV60" s="603"/>
      <c r="BW60" s="603">
        <v>239.464</v>
      </c>
      <c r="BX60" s="605"/>
      <c r="BY60" s="605"/>
      <c r="BZ60" s="605"/>
      <c r="CA60" s="605"/>
      <c r="CB60" s="605"/>
      <c r="CC60" s="605"/>
      <c r="CD60" s="231"/>
      <c r="CE60" s="595"/>
      <c r="CF60" s="595"/>
      <c r="CG60" s="595"/>
      <c r="CH60" s="595"/>
      <c r="CI60" s="595"/>
      <c r="CJ60" s="595"/>
      <c r="CK60" s="595"/>
      <c r="CL60" s="595"/>
      <c r="CM60" s="595"/>
      <c r="CN60" s="595"/>
      <c r="CO60" s="595"/>
      <c r="CP60" s="595"/>
      <c r="CQ60" s="595"/>
      <c r="CR60" s="595"/>
      <c r="CS60" s="595"/>
      <c r="CT60" s="595"/>
      <c r="CU60" s="595"/>
      <c r="CV60" s="595"/>
      <c r="CW60" s="595"/>
      <c r="CX60" s="595"/>
      <c r="CY60" s="595"/>
      <c r="CZ60" s="595"/>
      <c r="DA60" s="595"/>
      <c r="DB60" s="595"/>
      <c r="DC60" s="595"/>
      <c r="DD60" s="595"/>
      <c r="DE60" s="595"/>
      <c r="DF60" s="595"/>
      <c r="DG60" s="595"/>
      <c r="DH60" s="595"/>
      <c r="DI60" s="595"/>
      <c r="DJ60" s="595"/>
      <c r="DK60" s="595"/>
      <c r="DL60" s="595"/>
      <c r="DM60" s="595"/>
      <c r="DN60" s="595"/>
      <c r="DO60" s="595"/>
      <c r="DP60" s="595"/>
      <c r="DQ60" s="595"/>
      <c r="DR60" s="595"/>
      <c r="DS60" s="595"/>
      <c r="DT60" s="595"/>
      <c r="DU60" s="595"/>
      <c r="DV60" s="595"/>
      <c r="DW60" s="595"/>
      <c r="DX60" s="595"/>
      <c r="DY60" s="595"/>
      <c r="DZ60" s="595"/>
      <c r="EA60" s="595"/>
      <c r="EB60" s="595"/>
      <c r="EC60" s="595"/>
      <c r="ED60" s="595"/>
    </row>
    <row r="61" spans="1:134" s="196" customFormat="1" x14ac:dyDescent="0.3">
      <c r="A61" s="595">
        <v>44592</v>
      </c>
      <c r="B61" s="319">
        <v>215.798</v>
      </c>
      <c r="C61" s="319">
        <v>214.041</v>
      </c>
      <c r="D61" s="605">
        <v>212.18600000000001</v>
      </c>
      <c r="E61" s="605">
        <v>219.40600000000001</v>
      </c>
      <c r="F61" s="605">
        <v>224.84399999999999</v>
      </c>
      <c r="G61" s="319"/>
      <c r="H61" s="605">
        <v>234.44</v>
      </c>
      <c r="I61" s="319"/>
      <c r="J61" s="319"/>
      <c r="K61" s="605">
        <v>236.05699999999999</v>
      </c>
      <c r="L61" s="319"/>
      <c r="M61" s="66">
        <v>230.37299999999999</v>
      </c>
      <c r="N61" s="319"/>
      <c r="O61" s="319"/>
      <c r="P61" s="605">
        <v>229.291</v>
      </c>
      <c r="Q61" s="605">
        <v>236.94200000000001</v>
      </c>
      <c r="R61" s="319"/>
      <c r="S61" s="78">
        <v>243.303</v>
      </c>
      <c r="T61" s="319"/>
      <c r="U61" s="231"/>
      <c r="V61" s="605">
        <v>226.934</v>
      </c>
      <c r="W61" s="605">
        <v>220.61</v>
      </c>
      <c r="X61" s="605">
        <v>220.44200000000001</v>
      </c>
      <c r="Y61" s="605">
        <v>211.00299999999999</v>
      </c>
      <c r="Z61" s="605">
        <v>211.374</v>
      </c>
      <c r="AA61" s="605">
        <v>211.09899999999999</v>
      </c>
      <c r="AB61" s="319">
        <v>211.19900000000001</v>
      </c>
      <c r="AC61" s="319"/>
      <c r="AD61" s="605">
        <v>219.798</v>
      </c>
      <c r="AE61" s="319"/>
      <c r="AF61" s="605">
        <v>222.26400000000001</v>
      </c>
      <c r="AG61" s="319"/>
      <c r="AH61" s="605">
        <v>235.041</v>
      </c>
      <c r="AI61" s="605">
        <v>1037</v>
      </c>
      <c r="AJ61" s="605">
        <v>210.011</v>
      </c>
      <c r="AK61" s="605">
        <v>210.203</v>
      </c>
      <c r="AL61" s="605">
        <v>222.02500000000001</v>
      </c>
      <c r="AM61" s="605">
        <v>213.47</v>
      </c>
      <c r="AN61" s="605">
        <v>220.547</v>
      </c>
      <c r="AO61" s="605">
        <v>225.61699999999999</v>
      </c>
      <c r="AP61" s="605">
        <v>242.791</v>
      </c>
      <c r="AQ61" s="605">
        <v>242.68799999999999</v>
      </c>
      <c r="AR61" s="605">
        <v>242.65</v>
      </c>
      <c r="AS61" s="605">
        <v>243.358</v>
      </c>
      <c r="AT61" s="605">
        <v>230.666</v>
      </c>
      <c r="AU61" s="605">
        <v>221.011</v>
      </c>
      <c r="AV61" s="605">
        <v>242.29599999999999</v>
      </c>
      <c r="AW61" s="605">
        <v>229.94800000000001</v>
      </c>
      <c r="AX61" s="605">
        <v>236.57400000000001</v>
      </c>
      <c r="AY61" s="605">
        <v>230.36600000000001</v>
      </c>
      <c r="AZ61" s="605">
        <v>224.74799999999999</v>
      </c>
      <c r="BA61" s="605">
        <v>243.434</v>
      </c>
      <c r="BB61" s="605">
        <v>243.40299999999999</v>
      </c>
      <c r="BC61" s="605">
        <v>239.142</v>
      </c>
      <c r="BD61" s="605">
        <v>235.4</v>
      </c>
      <c r="BE61" s="605">
        <v>231.351</v>
      </c>
      <c r="BF61" s="605">
        <v>224.398</v>
      </c>
      <c r="BG61" s="605">
        <v>219.505</v>
      </c>
      <c r="BH61" s="319"/>
      <c r="BI61" s="605">
        <v>215.584</v>
      </c>
      <c r="BJ61" s="605"/>
      <c r="BK61" s="604">
        <v>210.529</v>
      </c>
      <c r="BL61" s="605">
        <v>210.07</v>
      </c>
      <c r="BM61" s="605">
        <v>232.15799999999999</v>
      </c>
      <c r="BN61" s="605">
        <v>231.15199999999999</v>
      </c>
      <c r="BO61" s="605">
        <v>234.14599999999999</v>
      </c>
      <c r="BP61" s="605">
        <v>233.99199999999999</v>
      </c>
      <c r="BQ61" s="605">
        <v>235.03200000000001</v>
      </c>
      <c r="BR61" s="605">
        <v>234.75299999999999</v>
      </c>
      <c r="BS61" s="605">
        <v>235.20599999999999</v>
      </c>
      <c r="BT61" s="605">
        <v>238.15</v>
      </c>
      <c r="BU61" s="605"/>
      <c r="BV61" s="605"/>
      <c r="BW61" s="605">
        <v>239.46199999999999</v>
      </c>
      <c r="BX61" s="605">
        <v>221.89400000000001</v>
      </c>
      <c r="BY61" s="605">
        <v>221.887</v>
      </c>
      <c r="BZ61" s="605">
        <v>222.137</v>
      </c>
      <c r="CA61" s="605">
        <v>222.066</v>
      </c>
      <c r="CB61" s="605">
        <v>222.04300000000001</v>
      </c>
      <c r="CC61" s="605">
        <v>222.06299999999999</v>
      </c>
      <c r="CD61" s="231"/>
      <c r="CE61" s="595"/>
      <c r="CF61" s="595"/>
      <c r="CG61" s="595"/>
      <c r="CH61" s="595"/>
      <c r="CI61" s="595"/>
      <c r="CJ61" s="595"/>
      <c r="CK61" s="595"/>
      <c r="CL61" s="595"/>
      <c r="CM61" s="595"/>
      <c r="CN61" s="595"/>
      <c r="CO61" s="595"/>
      <c r="CP61" s="595"/>
      <c r="CQ61" s="595"/>
      <c r="CR61" s="595"/>
      <c r="CS61" s="595"/>
      <c r="CT61" s="595"/>
      <c r="CU61" s="595"/>
      <c r="CV61" s="595"/>
      <c r="CW61" s="595"/>
      <c r="CX61" s="595"/>
      <c r="CY61" s="595"/>
      <c r="CZ61" s="595"/>
      <c r="DA61" s="595"/>
      <c r="DB61" s="595"/>
      <c r="DC61" s="595"/>
      <c r="DD61" s="595"/>
      <c r="DE61" s="595"/>
      <c r="DF61" s="595"/>
      <c r="DG61" s="595"/>
      <c r="DH61" s="595"/>
      <c r="DI61" s="595"/>
      <c r="DJ61" s="595"/>
      <c r="DK61" s="595"/>
      <c r="DL61" s="595"/>
      <c r="DM61" s="595"/>
      <c r="DN61" s="595"/>
      <c r="DO61" s="595"/>
      <c r="DP61" s="595"/>
      <c r="DQ61" s="595"/>
      <c r="DR61" s="595"/>
      <c r="DS61" s="595"/>
      <c r="DT61" s="595"/>
      <c r="DU61" s="595"/>
      <c r="DV61" s="595"/>
      <c r="DW61" s="595"/>
      <c r="DX61" s="595"/>
      <c r="DY61" s="595"/>
      <c r="DZ61" s="595"/>
      <c r="EA61" s="595"/>
      <c r="EB61" s="595"/>
      <c r="EC61" s="595"/>
      <c r="ED61" s="595"/>
    </row>
    <row r="62" spans="1:134" s="196" customFormat="1" x14ac:dyDescent="0.3">
      <c r="A62" s="595">
        <v>44650</v>
      </c>
      <c r="B62" s="319">
        <v>215.79900000000001</v>
      </c>
      <c r="C62" s="319">
        <v>214.03899999999999</v>
      </c>
      <c r="D62" s="319">
        <v>212.185</v>
      </c>
      <c r="E62" s="319">
        <v>219.41</v>
      </c>
      <c r="F62" s="319">
        <v>224.84200000000001</v>
      </c>
      <c r="G62" s="319"/>
      <c r="H62" s="231">
        <v>234.44</v>
      </c>
      <c r="I62" s="319"/>
      <c r="J62" s="319"/>
      <c r="K62" s="319">
        <v>236.06100000000001</v>
      </c>
      <c r="L62" s="319"/>
      <c r="M62" s="319">
        <v>230.37299999999999</v>
      </c>
      <c r="N62" s="319"/>
      <c r="O62" s="319"/>
      <c r="P62" s="319">
        <v>229.29900000000001</v>
      </c>
      <c r="Q62" s="596">
        <v>236.95099999999999</v>
      </c>
      <c r="R62" s="319"/>
      <c r="S62" s="596">
        <v>243.30600000000001</v>
      </c>
      <c r="T62" s="319"/>
      <c r="U62" s="231"/>
      <c r="V62" s="596">
        <v>226.94200000000001</v>
      </c>
      <c r="W62" s="319">
        <v>220.613</v>
      </c>
      <c r="X62" s="319">
        <v>220.44800000000001</v>
      </c>
      <c r="Y62" s="319">
        <v>211.00399999999999</v>
      </c>
      <c r="Z62" s="319">
        <v>211.376</v>
      </c>
      <c r="AA62" s="319">
        <v>211.101</v>
      </c>
      <c r="AB62" s="319">
        <v>211.19900000000001</v>
      </c>
      <c r="AC62" s="319"/>
      <c r="AD62" s="319">
        <v>219.79900000000001</v>
      </c>
      <c r="AE62" s="319"/>
      <c r="AF62" s="319">
        <v>222.26599999999999</v>
      </c>
      <c r="AG62" s="319"/>
      <c r="AH62" s="319">
        <v>235.04499999999999</v>
      </c>
      <c r="AI62" s="319">
        <v>210.21600000000001</v>
      </c>
      <c r="AJ62" s="593">
        <v>210.011</v>
      </c>
      <c r="AK62" s="593">
        <v>210.20599999999999</v>
      </c>
      <c r="AL62" s="593">
        <v>222.03100000000001</v>
      </c>
      <c r="AM62" s="593">
        <v>213.47</v>
      </c>
      <c r="AN62" s="593">
        <v>220.54400000000001</v>
      </c>
      <c r="AO62" s="593">
        <v>225.625</v>
      </c>
      <c r="AP62" s="593">
        <v>242.797</v>
      </c>
      <c r="AQ62" s="593">
        <v>242.69200000000001</v>
      </c>
      <c r="AR62" s="593">
        <v>242.65199999999999</v>
      </c>
      <c r="AS62" s="593">
        <v>243.36</v>
      </c>
      <c r="AT62" s="593">
        <v>230.66800000000001</v>
      </c>
      <c r="AU62" s="593"/>
      <c r="AV62" s="593">
        <v>242.298</v>
      </c>
      <c r="AW62" s="593">
        <v>229.95</v>
      </c>
      <c r="AX62" s="593">
        <v>236.57599999999999</v>
      </c>
      <c r="AY62" s="593">
        <v>230.36699999999999</v>
      </c>
      <c r="AZ62" s="593">
        <v>224.75399999999999</v>
      </c>
      <c r="BA62" s="319">
        <v>243.43600000000001</v>
      </c>
      <c r="BB62" s="319">
        <v>243.40600000000001</v>
      </c>
      <c r="BC62" s="319">
        <v>239.14400000000001</v>
      </c>
      <c r="BD62" s="319">
        <v>235.40700000000001</v>
      </c>
      <c r="BE62" s="319">
        <v>231.351</v>
      </c>
      <c r="BF62" s="319">
        <v>224.4</v>
      </c>
      <c r="BG62" s="319">
        <v>219.50299999999999</v>
      </c>
      <c r="BH62" s="319"/>
      <c r="BI62" s="319">
        <v>215.58500000000001</v>
      </c>
      <c r="BJ62" s="319">
        <v>211.03899999999999</v>
      </c>
      <c r="BK62" s="319">
        <v>210.529</v>
      </c>
      <c r="BL62" s="319">
        <v>210.06899999999999</v>
      </c>
      <c r="BM62" s="593">
        <v>232.16499999999999</v>
      </c>
      <c r="BN62" s="593">
        <v>231.15799999999999</v>
      </c>
      <c r="BO62" s="593">
        <v>234.154</v>
      </c>
      <c r="BP62" s="593">
        <v>233.99799999999999</v>
      </c>
      <c r="BQ62" s="593">
        <v>235.03899999999999</v>
      </c>
      <c r="BR62" s="593">
        <v>234.761</v>
      </c>
      <c r="BS62" s="593">
        <v>235.215</v>
      </c>
      <c r="BT62" s="593">
        <v>238.15299999999999</v>
      </c>
      <c r="BU62" s="593">
        <v>239.06</v>
      </c>
      <c r="BV62" s="593">
        <v>239.11</v>
      </c>
      <c r="BW62" s="593">
        <v>239.46600000000001</v>
      </c>
      <c r="BX62" s="605">
        <v>221.89699999999999</v>
      </c>
      <c r="BY62" s="605">
        <v>221.89099999999999</v>
      </c>
      <c r="BZ62" s="605">
        <v>222.142</v>
      </c>
      <c r="CA62" s="605">
        <v>222.07</v>
      </c>
      <c r="CB62" s="605">
        <v>222.04599999999999</v>
      </c>
      <c r="CC62" s="605">
        <v>222.066</v>
      </c>
      <c r="CD62" s="231"/>
      <c r="CE62" s="595"/>
      <c r="CF62" s="595"/>
      <c r="CG62" s="595"/>
      <c r="CH62" s="595"/>
      <c r="CI62" s="595"/>
      <c r="CJ62" s="595"/>
      <c r="CK62" s="595"/>
      <c r="CL62" s="595"/>
      <c r="CM62" s="595"/>
      <c r="CN62" s="595"/>
      <c r="CO62" s="595"/>
      <c r="CP62" s="595"/>
      <c r="CQ62" s="595"/>
      <c r="CR62" s="595"/>
      <c r="CS62" s="595"/>
      <c r="CT62" s="595"/>
      <c r="CU62" s="595"/>
      <c r="CV62" s="595"/>
      <c r="CW62" s="595"/>
      <c r="CX62" s="595"/>
      <c r="CY62" s="595"/>
      <c r="CZ62" s="595"/>
      <c r="DA62" s="595"/>
      <c r="DB62" s="595"/>
      <c r="DC62" s="595"/>
      <c r="DD62" s="595"/>
      <c r="DE62" s="595"/>
      <c r="DF62" s="595"/>
      <c r="DG62" s="595"/>
      <c r="DH62" s="595"/>
      <c r="DI62" s="595"/>
      <c r="DJ62" s="595"/>
      <c r="DK62" s="595"/>
      <c r="DL62" s="595"/>
      <c r="DM62" s="595"/>
      <c r="DN62" s="595"/>
      <c r="DO62" s="595"/>
      <c r="DP62" s="595"/>
      <c r="DQ62" s="595"/>
      <c r="DR62" s="595"/>
      <c r="DS62" s="595"/>
      <c r="DT62" s="595"/>
      <c r="DU62" s="595"/>
      <c r="DV62" s="595"/>
      <c r="DW62" s="595"/>
      <c r="DX62" s="595"/>
      <c r="DY62" s="595"/>
      <c r="DZ62" s="595"/>
      <c r="EA62" s="595"/>
      <c r="EB62" s="595"/>
      <c r="EC62" s="595"/>
      <c r="ED62" s="595"/>
    </row>
    <row r="63" spans="1:134" s="196" customFormat="1" x14ac:dyDescent="0.3">
      <c r="A63" s="595">
        <v>44711</v>
      </c>
      <c r="B63" s="319">
        <v>215.798</v>
      </c>
      <c r="C63" s="319">
        <v>214.03700000000001</v>
      </c>
      <c r="D63" s="319">
        <v>212.184</v>
      </c>
      <c r="E63" s="319">
        <v>219.41200000000001</v>
      </c>
      <c r="F63" s="319">
        <v>224.84700000000001</v>
      </c>
      <c r="G63" s="319"/>
      <c r="H63" s="231">
        <v>234.44</v>
      </c>
      <c r="I63" s="319"/>
      <c r="J63" s="319"/>
      <c r="K63" s="319">
        <v>236.06399999999999</v>
      </c>
      <c r="L63" s="319"/>
      <c r="M63" s="319">
        <v>230.38499999999999</v>
      </c>
      <c r="N63" s="319"/>
      <c r="O63" s="319"/>
      <c r="P63" s="319">
        <v>229.31</v>
      </c>
      <c r="Q63" s="596">
        <v>236.96600000000001</v>
      </c>
      <c r="R63" s="319"/>
      <c r="S63" s="596">
        <v>243.30799999999999</v>
      </c>
      <c r="T63" s="319"/>
      <c r="U63" s="231"/>
      <c r="V63" s="596">
        <v>226.94800000000001</v>
      </c>
      <c r="W63" s="319">
        <v>220.614</v>
      </c>
      <c r="X63" s="319">
        <v>220.447</v>
      </c>
      <c r="Y63" s="319">
        <v>211.00200000000001</v>
      </c>
      <c r="Z63" s="319">
        <v>211.38</v>
      </c>
      <c r="AA63" s="319">
        <v>211.102</v>
      </c>
      <c r="AB63" s="319">
        <v>211.19800000000001</v>
      </c>
      <c r="AC63" s="319"/>
      <c r="AD63" s="319">
        <v>219.79400000000001</v>
      </c>
      <c r="AE63" s="319"/>
      <c r="AF63" s="319">
        <v>222.26499999999999</v>
      </c>
      <c r="AG63" s="319"/>
      <c r="AH63" s="319">
        <v>235.05500000000001</v>
      </c>
      <c r="AI63" s="319">
        <v>210.215</v>
      </c>
      <c r="AJ63" s="783">
        <v>210.00700000000001</v>
      </c>
      <c r="AK63" s="783">
        <v>210.202</v>
      </c>
      <c r="AL63" s="783">
        <v>222.01900000000001</v>
      </c>
      <c r="AM63" s="783">
        <v>213.46600000000001</v>
      </c>
      <c r="AN63" s="783">
        <v>220.53399999999999</v>
      </c>
      <c r="AO63" s="783">
        <v>225.61</v>
      </c>
      <c r="AP63" s="783">
        <v>242.79400000000001</v>
      </c>
      <c r="AQ63" s="783">
        <v>242.69</v>
      </c>
      <c r="AR63" s="783">
        <v>242.65299999999999</v>
      </c>
      <c r="AS63" s="783">
        <v>243.34</v>
      </c>
      <c r="AT63" s="783">
        <v>230.65899999999999</v>
      </c>
      <c r="AU63" s="783">
        <v>221.011</v>
      </c>
      <c r="AV63" s="783">
        <v>242.29599999999999</v>
      </c>
      <c r="AW63" s="783">
        <v>229.94800000000001</v>
      </c>
      <c r="AX63" s="783">
        <v>236.565</v>
      </c>
      <c r="AY63" s="783">
        <v>230.364</v>
      </c>
      <c r="AZ63" s="783">
        <v>224.74100000000001</v>
      </c>
      <c r="BA63" s="319">
        <v>243.43299999999999</v>
      </c>
      <c r="BB63" s="319">
        <v>243.404</v>
      </c>
      <c r="BC63" s="319">
        <v>239.13399999999999</v>
      </c>
      <c r="BD63" s="319">
        <v>235.40600000000001</v>
      </c>
      <c r="BE63" s="319">
        <v>231.34299999999999</v>
      </c>
      <c r="BF63" s="319">
        <v>224.39699999999999</v>
      </c>
      <c r="BG63" s="319">
        <v>219.494</v>
      </c>
      <c r="BH63" s="319"/>
      <c r="BI63" s="319">
        <v>215.583</v>
      </c>
      <c r="BJ63" s="319">
        <v>211.04</v>
      </c>
      <c r="BK63" s="319">
        <v>210.51900000000001</v>
      </c>
      <c r="BL63" s="319">
        <v>210.066</v>
      </c>
      <c r="BM63" s="783">
        <v>232.17</v>
      </c>
      <c r="BN63" s="783">
        <v>231.161</v>
      </c>
      <c r="BO63" s="783">
        <v>234.16499999999999</v>
      </c>
      <c r="BP63" s="783">
        <v>234.00299999999999</v>
      </c>
      <c r="BQ63" s="783">
        <v>235.047</v>
      </c>
      <c r="BR63" s="783">
        <v>234.768</v>
      </c>
      <c r="BS63" s="783">
        <v>235.21600000000001</v>
      </c>
      <c r="BT63" s="783">
        <v>238.15700000000001</v>
      </c>
      <c r="BU63" s="783">
        <v>239.06299999999999</v>
      </c>
      <c r="BV63" s="783">
        <v>239.119</v>
      </c>
      <c r="BW63" s="783">
        <v>239.471</v>
      </c>
      <c r="BX63" s="783">
        <v>221.90100000000001</v>
      </c>
      <c r="BY63" s="783">
        <v>221.892</v>
      </c>
      <c r="BZ63" s="783">
        <v>222.14699999999999</v>
      </c>
      <c r="CA63" s="783">
        <v>222.07499999999999</v>
      </c>
      <c r="CB63" s="783">
        <v>222.05099999999999</v>
      </c>
      <c r="CC63" s="783">
        <v>222.07</v>
      </c>
      <c r="CD63" s="231"/>
      <c r="CE63" s="595"/>
      <c r="CF63" s="595"/>
      <c r="CG63" s="595"/>
      <c r="CH63" s="595"/>
      <c r="CI63" s="595"/>
      <c r="CJ63" s="595"/>
      <c r="CK63" s="595"/>
      <c r="CL63" s="595"/>
      <c r="CM63" s="595"/>
      <c r="CN63" s="595"/>
      <c r="CO63" s="595"/>
      <c r="CP63" s="595"/>
      <c r="CQ63" s="595"/>
      <c r="CR63" s="595"/>
      <c r="CS63" s="595"/>
      <c r="CT63" s="595"/>
      <c r="CU63" s="595"/>
      <c r="CV63" s="595"/>
      <c r="CW63" s="595"/>
      <c r="CX63" s="595"/>
      <c r="CY63" s="595"/>
      <c r="CZ63" s="595"/>
      <c r="DA63" s="595"/>
      <c r="DB63" s="595"/>
      <c r="DC63" s="595"/>
      <c r="DD63" s="595"/>
      <c r="DE63" s="595"/>
      <c r="DF63" s="595"/>
      <c r="DG63" s="595"/>
      <c r="DH63" s="595"/>
      <c r="DI63" s="595"/>
      <c r="DJ63" s="595"/>
      <c r="DK63" s="595"/>
      <c r="DL63" s="595"/>
      <c r="DM63" s="595"/>
      <c r="DN63" s="595"/>
      <c r="DO63" s="595"/>
      <c r="DP63" s="595"/>
      <c r="DQ63" s="595"/>
      <c r="DR63" s="595"/>
      <c r="DS63" s="595"/>
      <c r="DT63" s="595"/>
      <c r="DU63" s="595"/>
      <c r="DV63" s="595"/>
      <c r="DW63" s="595"/>
      <c r="DX63" s="595"/>
      <c r="DY63" s="595"/>
      <c r="DZ63" s="595"/>
      <c r="EA63" s="595"/>
      <c r="EB63" s="595"/>
      <c r="EC63" s="595"/>
      <c r="ED63" s="595"/>
    </row>
    <row r="64" spans="1:134" s="196" customFormat="1" ht="15" thickBot="1" x14ac:dyDescent="0.35">
      <c r="A64" s="595">
        <v>44770</v>
      </c>
      <c r="B64" s="319">
        <v>215.797</v>
      </c>
      <c r="C64" s="319">
        <v>214.036</v>
      </c>
      <c r="D64" s="319">
        <v>212.18</v>
      </c>
      <c r="E64" s="319">
        <v>219.40799999999999</v>
      </c>
      <c r="F64" s="319">
        <v>224.845</v>
      </c>
      <c r="G64" s="319"/>
      <c r="H64" s="231">
        <v>234.429</v>
      </c>
      <c r="I64" s="319"/>
      <c r="J64" s="319"/>
      <c r="K64" s="319">
        <v>236.06399999999999</v>
      </c>
      <c r="L64" s="319"/>
      <c r="M64" s="319">
        <v>230.37799999999999</v>
      </c>
      <c r="N64" s="319"/>
      <c r="O64" s="319"/>
      <c r="P64" s="319">
        <v>229.31</v>
      </c>
      <c r="Q64" s="596">
        <v>236.97200000000001</v>
      </c>
      <c r="R64" s="319"/>
      <c r="S64" s="596">
        <v>243.30500000000001</v>
      </c>
      <c r="T64" s="319"/>
      <c r="U64" s="231"/>
      <c r="V64" s="596">
        <v>226.941</v>
      </c>
      <c r="W64" s="319">
        <v>220.614</v>
      </c>
      <c r="X64" s="319">
        <v>220.44200000000001</v>
      </c>
      <c r="Y64" s="319">
        <v>211</v>
      </c>
      <c r="Z64" s="319">
        <v>211.36799999999999</v>
      </c>
      <c r="AA64" s="319">
        <v>211.096</v>
      </c>
      <c r="AB64" s="319">
        <v>211.19499999999999</v>
      </c>
      <c r="AC64" s="319"/>
      <c r="AD64" s="319">
        <v>219.78700000000001</v>
      </c>
      <c r="AE64" s="319"/>
      <c r="AF64" s="319">
        <v>222.25299999999999</v>
      </c>
      <c r="AG64" s="319"/>
      <c r="AH64" s="319">
        <v>235.05699999999999</v>
      </c>
      <c r="AI64" s="319">
        <v>210.21199999999999</v>
      </c>
      <c r="AJ64" s="785">
        <v>210.001</v>
      </c>
      <c r="AK64" s="785">
        <v>210.19300000000001</v>
      </c>
      <c r="AL64" s="785">
        <v>222.005</v>
      </c>
      <c r="AM64" s="785">
        <v>213.46799999999999</v>
      </c>
      <c r="AN64" s="785">
        <v>220.52600000000001</v>
      </c>
      <c r="AO64" s="785">
        <v>225.601</v>
      </c>
      <c r="AP64" s="785">
        <v>242.79</v>
      </c>
      <c r="AQ64" s="785">
        <v>242.685</v>
      </c>
      <c r="AR64" s="785">
        <v>242.643</v>
      </c>
      <c r="AS64" s="785">
        <v>243.34100000000001</v>
      </c>
      <c r="AT64" s="785">
        <v>230.65</v>
      </c>
      <c r="AU64" s="785">
        <v>221.00299999999999</v>
      </c>
      <c r="AV64" s="806">
        <v>242.285</v>
      </c>
      <c r="AW64" s="806">
        <v>229.941</v>
      </c>
      <c r="AX64" s="806">
        <v>236.55500000000001</v>
      </c>
      <c r="AY64" s="806">
        <v>230.34299999999999</v>
      </c>
      <c r="AZ64" s="806">
        <v>224.71799999999999</v>
      </c>
      <c r="BA64" s="807">
        <v>243.423</v>
      </c>
      <c r="BB64" s="807">
        <v>243.4</v>
      </c>
      <c r="BC64" s="807">
        <v>239.13</v>
      </c>
      <c r="BD64" s="807">
        <v>235.4</v>
      </c>
      <c r="BE64" s="807">
        <v>231.33600000000001</v>
      </c>
      <c r="BF64" s="807">
        <v>224.39400000000001</v>
      </c>
      <c r="BG64" s="807">
        <v>219.47300000000001</v>
      </c>
      <c r="BH64" s="319"/>
      <c r="BI64" s="319">
        <v>215.584</v>
      </c>
      <c r="BJ64" s="319"/>
      <c r="BK64" s="650">
        <v>210.511</v>
      </c>
      <c r="BL64" s="650">
        <v>210.05500000000001</v>
      </c>
      <c r="BM64" s="751">
        <v>232.173</v>
      </c>
      <c r="BN64" s="650">
        <v>231.15700000000001</v>
      </c>
      <c r="BO64" s="650">
        <v>234.166</v>
      </c>
      <c r="BP64" s="650">
        <v>234.00399999999999</v>
      </c>
      <c r="BQ64" s="650">
        <v>235.048</v>
      </c>
      <c r="BR64" s="650">
        <v>234.767</v>
      </c>
      <c r="BS64" s="650">
        <v>235.21799999999999</v>
      </c>
      <c r="BT64" s="650">
        <v>238.15799999999999</v>
      </c>
      <c r="BU64" s="785">
        <v>239.06700000000001</v>
      </c>
      <c r="BV64" s="785">
        <v>239.11600000000001</v>
      </c>
      <c r="BW64" s="785">
        <v>239.471</v>
      </c>
      <c r="BX64" s="751">
        <v>221.898</v>
      </c>
      <c r="BY64" s="650">
        <v>221.88800000000001</v>
      </c>
      <c r="BZ64" s="650">
        <v>222.143</v>
      </c>
      <c r="CA64" s="650">
        <v>222.07400000000001</v>
      </c>
      <c r="CB64" s="650">
        <v>222.05600000000001</v>
      </c>
      <c r="CC64" s="762">
        <v>222.06899999999999</v>
      </c>
      <c r="CD64" s="231"/>
      <c r="CE64" s="595"/>
      <c r="CF64" s="595"/>
      <c r="CG64" s="595"/>
      <c r="CH64" s="595"/>
      <c r="CI64" s="595"/>
      <c r="CJ64" s="595"/>
      <c r="CK64" s="595"/>
      <c r="CL64" s="595"/>
      <c r="CM64" s="595"/>
      <c r="CN64" s="595"/>
      <c r="CO64" s="595"/>
      <c r="CP64" s="595"/>
      <c r="CQ64" s="595"/>
      <c r="CR64" s="595"/>
      <c r="CS64" s="595"/>
      <c r="CT64" s="595"/>
      <c r="CU64" s="595"/>
      <c r="CV64" s="595"/>
      <c r="CW64" s="595"/>
      <c r="CX64" s="595"/>
      <c r="CY64" s="595"/>
      <c r="CZ64" s="595"/>
      <c r="DA64" s="595"/>
      <c r="DB64" s="595"/>
      <c r="DC64" s="595"/>
      <c r="DD64" s="595"/>
      <c r="DE64" s="595"/>
      <c r="DF64" s="595"/>
      <c r="DG64" s="595"/>
      <c r="DH64" s="595"/>
      <c r="DI64" s="595"/>
      <c r="DJ64" s="595"/>
      <c r="DK64" s="595"/>
      <c r="DL64" s="595"/>
      <c r="DM64" s="595"/>
      <c r="DN64" s="595"/>
      <c r="DO64" s="595"/>
      <c r="DP64" s="595"/>
      <c r="DQ64" s="595"/>
      <c r="DR64" s="595"/>
      <c r="DS64" s="595"/>
      <c r="DT64" s="595"/>
      <c r="DU64" s="595"/>
      <c r="DV64" s="595"/>
      <c r="DW64" s="595"/>
      <c r="DX64" s="595"/>
      <c r="DY64" s="595"/>
      <c r="DZ64" s="595"/>
      <c r="EA64" s="595"/>
      <c r="EB64" s="595"/>
      <c r="EC64" s="595"/>
      <c r="ED64" s="595"/>
    </row>
    <row r="65" spans="1:134" s="196" customFormat="1" ht="15" thickBot="1" x14ac:dyDescent="0.35">
      <c r="A65" s="595">
        <v>44833</v>
      </c>
      <c r="B65" s="319">
        <v>215.79599999999999</v>
      </c>
      <c r="C65" s="319">
        <v>214.04300000000001</v>
      </c>
      <c r="D65" s="319">
        <v>212.18299999999999</v>
      </c>
      <c r="E65" s="319">
        <v>219.41</v>
      </c>
      <c r="F65" s="319">
        <v>224.845</v>
      </c>
      <c r="G65" s="319"/>
      <c r="H65" s="231">
        <v>234.42400000000001</v>
      </c>
      <c r="I65" s="319"/>
      <c r="J65" s="319"/>
      <c r="K65" s="319">
        <v>236.06399999999999</v>
      </c>
      <c r="L65" s="319"/>
      <c r="M65" s="319">
        <v>230.38399999999999</v>
      </c>
      <c r="N65" s="319"/>
      <c r="O65" s="319"/>
      <c r="P65" s="319">
        <v>229.31399999999999</v>
      </c>
      <c r="Q65" s="596">
        <v>236.982</v>
      </c>
      <c r="R65" s="319"/>
      <c r="S65" s="596"/>
      <c r="T65" s="319"/>
      <c r="U65" s="231"/>
      <c r="V65" s="596">
        <v>226.94499999999999</v>
      </c>
      <c r="W65" s="319">
        <v>220.59800000000001</v>
      </c>
      <c r="X65" s="319">
        <v>220.44</v>
      </c>
      <c r="Y65" s="319">
        <v>211</v>
      </c>
      <c r="Z65" s="319">
        <v>211.37299999999999</v>
      </c>
      <c r="AA65" s="319">
        <v>211.09800000000001</v>
      </c>
      <c r="AB65" s="319">
        <v>211.19800000000001</v>
      </c>
      <c r="AC65" s="319"/>
      <c r="AD65" s="319">
        <v>219.78800000000001</v>
      </c>
      <c r="AE65" s="319"/>
      <c r="AF65" s="319">
        <v>222.25399999999999</v>
      </c>
      <c r="AG65" s="319"/>
      <c r="AH65" s="319">
        <v>235.06700000000001</v>
      </c>
      <c r="AI65" s="319">
        <v>210.21299999999999</v>
      </c>
      <c r="AJ65" s="804">
        <v>210.005</v>
      </c>
      <c r="AK65" s="804">
        <v>210.20599999999999</v>
      </c>
      <c r="AL65" s="804">
        <v>222.01599999999999</v>
      </c>
      <c r="AM65" s="804">
        <v>213.46899999999999</v>
      </c>
      <c r="AN65" s="804">
        <v>220.536</v>
      </c>
      <c r="AO65" s="804">
        <v>225.60499999999999</v>
      </c>
      <c r="AP65" s="804">
        <v>242.798</v>
      </c>
      <c r="AQ65" s="804">
        <v>242.691</v>
      </c>
      <c r="AR65" s="804">
        <v>242.65</v>
      </c>
      <c r="AS65" s="804">
        <v>243.35400000000001</v>
      </c>
      <c r="AT65" s="804">
        <v>230.65199999999999</v>
      </c>
      <c r="AU65" s="804">
        <v>221.011</v>
      </c>
      <c r="AV65" s="806">
        <v>242.28700000000001</v>
      </c>
      <c r="AW65" s="808">
        <v>229.93799999999999</v>
      </c>
      <c r="AX65" s="808">
        <v>236.56399999999999</v>
      </c>
      <c r="AY65" s="808">
        <v>230.34100000000001</v>
      </c>
      <c r="AZ65" s="808">
        <v>224.71899999999999</v>
      </c>
      <c r="BA65" s="807">
        <v>243.428</v>
      </c>
      <c r="BB65" s="807">
        <v>243.40199999999999</v>
      </c>
      <c r="BC65" s="807">
        <v>239.13900000000001</v>
      </c>
      <c r="BD65" s="808">
        <v>235.41300000000001</v>
      </c>
      <c r="BE65" s="808">
        <v>231.345</v>
      </c>
      <c r="BF65" s="808">
        <v>224.40799999999999</v>
      </c>
      <c r="BG65" s="808">
        <v>219.48500000000001</v>
      </c>
      <c r="BH65" s="319"/>
      <c r="BI65" s="319">
        <v>215.59</v>
      </c>
      <c r="BJ65" s="319"/>
      <c r="BK65" s="78">
        <v>210.512</v>
      </c>
      <c r="BL65" s="78">
        <v>210.066</v>
      </c>
      <c r="BM65" s="809">
        <v>232.18100000000001</v>
      </c>
      <c r="BN65" s="602">
        <v>231.16200000000001</v>
      </c>
      <c r="BO65" s="602">
        <v>234.178</v>
      </c>
      <c r="BP65" s="602">
        <v>234.006</v>
      </c>
      <c r="BQ65" s="602">
        <v>235.053</v>
      </c>
      <c r="BR65" s="602">
        <v>234.77600000000001</v>
      </c>
      <c r="BS65" s="602">
        <v>235.22499999999999</v>
      </c>
      <c r="BT65" s="602">
        <v>238.15899999999999</v>
      </c>
      <c r="BU65" s="804">
        <v>239.07</v>
      </c>
      <c r="BV65" s="804">
        <v>239.12100000000001</v>
      </c>
      <c r="BW65" s="804">
        <v>239.47499999999999</v>
      </c>
      <c r="BX65" s="809">
        <v>221.89699999999999</v>
      </c>
      <c r="BY65" s="602">
        <v>221.886</v>
      </c>
      <c r="BZ65" s="602">
        <v>222.14500000000001</v>
      </c>
      <c r="CA65" s="602">
        <v>222.07400000000001</v>
      </c>
      <c r="CB65" s="602">
        <v>222.07400000000001</v>
      </c>
      <c r="CC65" s="810">
        <v>222.06899999999999</v>
      </c>
      <c r="CD65" s="231"/>
      <c r="CE65" s="595"/>
      <c r="CF65" s="595"/>
      <c r="CG65" s="595"/>
      <c r="CH65" s="595"/>
      <c r="CI65" s="595"/>
      <c r="CJ65" s="595"/>
      <c r="CK65" s="595"/>
      <c r="CL65" s="595"/>
      <c r="CM65" s="595"/>
      <c r="CN65" s="595"/>
      <c r="CO65" s="595"/>
      <c r="CP65" s="595"/>
      <c r="CQ65" s="595"/>
      <c r="CR65" s="595"/>
      <c r="CS65" s="595"/>
      <c r="CT65" s="595"/>
      <c r="CU65" s="595"/>
      <c r="CV65" s="595"/>
      <c r="CW65" s="595"/>
      <c r="CX65" s="595"/>
      <c r="CY65" s="595"/>
      <c r="CZ65" s="595"/>
      <c r="DA65" s="595"/>
      <c r="DB65" s="595"/>
      <c r="DC65" s="595"/>
      <c r="DD65" s="595"/>
      <c r="DE65" s="595"/>
      <c r="DF65" s="595"/>
      <c r="DG65" s="595"/>
      <c r="DH65" s="595"/>
      <c r="DI65" s="595"/>
      <c r="DJ65" s="595"/>
      <c r="DK65" s="595"/>
      <c r="DL65" s="595"/>
      <c r="DM65" s="595"/>
      <c r="DN65" s="595"/>
      <c r="DO65" s="595"/>
      <c r="DP65" s="595"/>
      <c r="DQ65" s="595"/>
      <c r="DR65" s="595"/>
      <c r="DS65" s="595"/>
      <c r="DT65" s="595"/>
      <c r="DU65" s="595"/>
      <c r="DV65" s="595"/>
      <c r="DW65" s="595"/>
      <c r="DX65" s="595"/>
      <c r="DY65" s="595"/>
      <c r="DZ65" s="595"/>
      <c r="EA65" s="595"/>
      <c r="EB65" s="595"/>
      <c r="EC65" s="595"/>
      <c r="ED65" s="595"/>
    </row>
    <row r="66" spans="1:134" ht="15" thickBot="1" x14ac:dyDescent="0.35">
      <c r="A66" s="262"/>
    </row>
    <row r="67" spans="1:134" ht="15" customHeight="1" x14ac:dyDescent="0.3">
      <c r="A67" s="30"/>
      <c r="B67" s="834" t="s">
        <v>39</v>
      </c>
      <c r="C67" s="834"/>
      <c r="D67" s="834"/>
      <c r="E67" s="834"/>
      <c r="F67" s="834"/>
      <c r="G67" s="834"/>
      <c r="H67" s="834"/>
      <c r="I67" s="834"/>
      <c r="J67" s="834"/>
      <c r="K67" s="834"/>
      <c r="L67" s="834"/>
      <c r="M67" s="834"/>
      <c r="N67" s="834"/>
      <c r="O67" s="834"/>
      <c r="P67" s="834"/>
      <c r="Q67" s="834"/>
      <c r="R67" s="834"/>
      <c r="S67" s="834"/>
      <c r="T67" s="834"/>
      <c r="U67" s="834"/>
      <c r="V67" s="834"/>
      <c r="W67" s="834"/>
      <c r="X67" s="834"/>
      <c r="Y67" s="834"/>
      <c r="Z67" s="834"/>
      <c r="AA67" s="834"/>
      <c r="AB67" s="834"/>
      <c r="AC67" s="834"/>
      <c r="AD67" s="834"/>
      <c r="AE67" s="834"/>
      <c r="AF67" s="834"/>
      <c r="AG67" s="834"/>
      <c r="AH67" s="834"/>
      <c r="AI67" s="834"/>
      <c r="AJ67" s="520"/>
      <c r="AK67" s="520"/>
      <c r="AL67" s="520"/>
      <c r="AM67" s="520"/>
      <c r="AN67" s="520"/>
      <c r="AO67" s="520"/>
      <c r="AP67" s="520"/>
      <c r="AQ67" s="520"/>
      <c r="AR67" s="520"/>
      <c r="AS67" s="520"/>
      <c r="AT67" s="520"/>
      <c r="AU67" s="522"/>
      <c r="AV67" s="520"/>
      <c r="AW67" s="520"/>
      <c r="AX67" s="520"/>
      <c r="AY67" s="520"/>
      <c r="AZ67" s="520"/>
      <c r="BA67" s="520"/>
      <c r="BB67" s="520"/>
      <c r="BC67" s="520"/>
      <c r="BD67" s="520"/>
      <c r="BE67" s="520"/>
      <c r="BF67" s="520"/>
      <c r="BG67" s="520"/>
      <c r="BH67" s="248"/>
      <c r="BI67" s="520"/>
      <c r="BJ67" s="520"/>
      <c r="BK67" s="520"/>
      <c r="BL67" s="522"/>
      <c r="BM67" s="158"/>
      <c r="BN67" s="158"/>
      <c r="BO67" s="158"/>
      <c r="BP67" s="158"/>
      <c r="BQ67" s="158"/>
      <c r="BR67" s="158"/>
      <c r="BS67" s="158"/>
      <c r="BT67" s="158"/>
      <c r="BU67" s="158"/>
      <c r="BV67" s="158"/>
      <c r="BW67" s="158"/>
      <c r="BX67" s="158"/>
      <c r="BY67" s="158"/>
      <c r="BZ67" s="158"/>
      <c r="CA67" s="158"/>
      <c r="CB67" s="158"/>
      <c r="CC67" s="158"/>
      <c r="CD67" s="68"/>
    </row>
    <row r="68" spans="1:134" ht="15" thickBot="1" x14ac:dyDescent="0.35">
      <c r="A68" s="31"/>
      <c r="B68" s="71">
        <v>1007</v>
      </c>
      <c r="C68" s="71">
        <v>1008</v>
      </c>
      <c r="D68" s="71">
        <v>1009</v>
      </c>
      <c r="E68" s="71">
        <v>1010</v>
      </c>
      <c r="F68" s="71">
        <v>1011</v>
      </c>
      <c r="G68" s="71">
        <v>1013</v>
      </c>
      <c r="H68" s="71" t="s">
        <v>23</v>
      </c>
      <c r="I68" s="71">
        <v>1015</v>
      </c>
      <c r="J68" s="71"/>
      <c r="K68" s="71" t="str">
        <f>K5</f>
        <v>1015a</v>
      </c>
      <c r="L68" s="71">
        <v>1016</v>
      </c>
      <c r="M68" s="71" t="str">
        <f>M5</f>
        <v>1016a</v>
      </c>
      <c r="N68" s="187">
        <v>1021</v>
      </c>
      <c r="O68" s="159"/>
      <c r="P68" s="159" t="str">
        <f>P5</f>
        <v>1021 a</v>
      </c>
      <c r="Q68" s="159">
        <v>1022</v>
      </c>
      <c r="R68" s="71">
        <v>1023</v>
      </c>
      <c r="S68" s="187" t="s">
        <v>27</v>
      </c>
      <c r="T68" s="112">
        <v>1024</v>
      </c>
      <c r="U68" s="159" t="s">
        <v>28</v>
      </c>
      <c r="V68" s="158" t="s">
        <v>75</v>
      </c>
      <c r="W68" s="71">
        <v>1025</v>
      </c>
      <c r="X68" s="71">
        <v>1026</v>
      </c>
      <c r="Y68" s="71">
        <v>1029</v>
      </c>
      <c r="Z68" s="71">
        <v>1030</v>
      </c>
      <c r="AA68" s="71">
        <v>1031</v>
      </c>
      <c r="AB68" s="71">
        <v>1032</v>
      </c>
      <c r="AC68" s="71">
        <v>1034</v>
      </c>
      <c r="AD68" s="159" t="s">
        <v>29</v>
      </c>
      <c r="AE68" s="112">
        <v>1035</v>
      </c>
      <c r="AF68" s="71" t="s">
        <v>30</v>
      </c>
      <c r="AG68" s="71">
        <v>1036</v>
      </c>
      <c r="AH68" s="174" t="s">
        <v>31</v>
      </c>
      <c r="AI68" s="71">
        <v>1037</v>
      </c>
      <c r="AJ68" s="71">
        <v>1051</v>
      </c>
      <c r="AK68" s="71">
        <v>1052</v>
      </c>
      <c r="AL68" s="71">
        <v>1053</v>
      </c>
      <c r="AM68" s="71">
        <v>1054</v>
      </c>
      <c r="AN68" s="71">
        <v>1055</v>
      </c>
      <c r="AO68" s="71">
        <v>1056</v>
      </c>
      <c r="AP68" s="71">
        <v>1057</v>
      </c>
      <c r="AQ68" s="71">
        <v>1058</v>
      </c>
      <c r="AR68" s="71">
        <v>1059</v>
      </c>
      <c r="AS68" s="71">
        <f>AS5</f>
        <v>1060</v>
      </c>
      <c r="AT68" s="71">
        <v>1061</v>
      </c>
      <c r="AU68" s="72">
        <v>1062</v>
      </c>
      <c r="AV68" s="71">
        <f t="shared" ref="AV68:BL68" si="12">AV5</f>
        <v>1066</v>
      </c>
      <c r="AW68" s="71">
        <f t="shared" si="12"/>
        <v>1067</v>
      </c>
      <c r="AX68" s="71">
        <f t="shared" si="12"/>
        <v>1068</v>
      </c>
      <c r="AY68" s="71">
        <f t="shared" si="12"/>
        <v>1069</v>
      </c>
      <c r="AZ68" s="71">
        <f t="shared" si="12"/>
        <v>1070</v>
      </c>
      <c r="BA68" s="71">
        <f t="shared" si="12"/>
        <v>1072</v>
      </c>
      <c r="BB68" s="71">
        <f t="shared" si="12"/>
        <v>1073</v>
      </c>
      <c r="BC68" s="71">
        <f t="shared" si="12"/>
        <v>1075</v>
      </c>
      <c r="BD68" s="71">
        <f t="shared" si="12"/>
        <v>1076</v>
      </c>
      <c r="BE68" s="71">
        <f t="shared" si="12"/>
        <v>1077</v>
      </c>
      <c r="BF68" s="71">
        <f t="shared" si="12"/>
        <v>1078</v>
      </c>
      <c r="BG68" s="71">
        <f t="shared" si="12"/>
        <v>1079</v>
      </c>
      <c r="BH68" s="292">
        <f t="shared" si="12"/>
        <v>1080</v>
      </c>
      <c r="BI68" s="71" t="str">
        <f t="shared" si="12"/>
        <v>1080 a</v>
      </c>
      <c r="BJ68" s="71">
        <f t="shared" si="12"/>
        <v>2084</v>
      </c>
      <c r="BK68" s="71">
        <f t="shared" si="12"/>
        <v>1085</v>
      </c>
      <c r="BL68" s="72">
        <f t="shared" si="12"/>
        <v>1086</v>
      </c>
      <c r="BM68" s="136">
        <v>1090</v>
      </c>
      <c r="BN68" s="136">
        <v>1091</v>
      </c>
      <c r="BO68" s="136">
        <v>1092</v>
      </c>
      <c r="BP68" s="136">
        <v>1093</v>
      </c>
      <c r="BQ68" s="136">
        <v>1094</v>
      </c>
      <c r="BR68" s="136">
        <v>1095</v>
      </c>
      <c r="BS68" s="136">
        <v>1096</v>
      </c>
      <c r="BT68" s="136">
        <v>1097</v>
      </c>
      <c r="BU68" s="136">
        <v>1098</v>
      </c>
      <c r="BV68" s="136">
        <v>1099</v>
      </c>
      <c r="BW68" s="136">
        <v>1100</v>
      </c>
      <c r="BX68" s="136">
        <v>1101</v>
      </c>
      <c r="BY68" s="136">
        <v>1102</v>
      </c>
      <c r="BZ68" s="136">
        <v>1103</v>
      </c>
      <c r="CA68" s="136">
        <v>1104</v>
      </c>
      <c r="CB68" s="136">
        <v>1105</v>
      </c>
      <c r="CC68" s="136">
        <v>1106</v>
      </c>
      <c r="CD68" s="67"/>
    </row>
    <row r="69" spans="1:134" s="73" customFormat="1" x14ac:dyDescent="0.3">
      <c r="A69" s="265" t="e">
        <f>#REF!</f>
        <v>#REF!</v>
      </c>
      <c r="B69" s="188">
        <f t="shared" ref="B69:I81" si="13">B8-B7</f>
        <v>3.9999999999906777E-3</v>
      </c>
      <c r="C69" s="188">
        <f t="shared" si="13"/>
        <v>4.0000000000190994E-3</v>
      </c>
      <c r="D69" s="188">
        <f t="shared" si="13"/>
        <v>1.0000000000047748E-3</v>
      </c>
      <c r="E69" s="188">
        <f t="shared" si="13"/>
        <v>7.9999999999813554E-3</v>
      </c>
      <c r="F69" s="188">
        <f t="shared" si="13"/>
        <v>1.2000000000000455E-2</v>
      </c>
      <c r="G69" s="111">
        <f t="shared" si="13"/>
        <v>1.0000000000019327E-2</v>
      </c>
      <c r="H69" s="97">
        <f t="shared" si="13"/>
        <v>1.0000000000019327E-2</v>
      </c>
      <c r="I69" s="293">
        <f t="shared" si="13"/>
        <v>1.300000000000523E-2</v>
      </c>
      <c r="J69" s="32"/>
      <c r="K69" s="32">
        <f t="shared" ref="K69:N94" si="14">K8-K7</f>
        <v>1.300000000000523E-2</v>
      </c>
      <c r="L69" s="293">
        <f t="shared" si="14"/>
        <v>1.6999999999995907E-2</v>
      </c>
      <c r="M69" s="32">
        <f t="shared" si="14"/>
        <v>1.6999999999995907E-2</v>
      </c>
      <c r="N69" s="190">
        <f t="shared" si="14"/>
        <v>4.7999999999973397E-2</v>
      </c>
      <c r="O69" s="189"/>
      <c r="P69" s="189">
        <f t="shared" ref="P69:W81" si="15">P8-P7</f>
        <v>4.7999999999973397E-2</v>
      </c>
      <c r="Q69" s="189">
        <f t="shared" si="15"/>
        <v>3.3999999999991815E-2</v>
      </c>
      <c r="R69" s="190">
        <f t="shared" si="15"/>
        <v>8.0000000000097771E-3</v>
      </c>
      <c r="S69" s="192">
        <f t="shared" si="15"/>
        <v>8.0000000000097771E-3</v>
      </c>
      <c r="T69" s="190">
        <f t="shared" si="15"/>
        <v>3.3999999999991815E-2</v>
      </c>
      <c r="U69" s="554">
        <f t="shared" si="15"/>
        <v>3.3999999999991815E-2</v>
      </c>
      <c r="V69" s="191">
        <f t="shared" si="15"/>
        <v>3.3999999999991815E-2</v>
      </c>
      <c r="W69" s="188">
        <f t="shared" si="15"/>
        <v>9.0000000000145519E-3</v>
      </c>
      <c r="X69" s="188"/>
      <c r="Y69" s="188">
        <f t="shared" ref="Y69:AA88" si="16">Y8-Y7</f>
        <v>-3.9999999999906777E-3</v>
      </c>
      <c r="Z69" s="188">
        <f t="shared" si="16"/>
        <v>-1.0000000000047748E-3</v>
      </c>
      <c r="AA69" s="188">
        <f t="shared" si="16"/>
        <v>-4.9999999999954525E-3</v>
      </c>
      <c r="AB69" s="188"/>
      <c r="AC69" s="188"/>
      <c r="AD69" s="189"/>
      <c r="AE69" s="190">
        <f t="shared" ref="AE69:AI81" si="17">AE8-AE7</f>
        <v>7.0000000000050022E-3</v>
      </c>
      <c r="AF69" s="188">
        <f t="shared" si="17"/>
        <v>7.0000000000050022E-3</v>
      </c>
      <c r="AG69" s="190">
        <f t="shared" si="17"/>
        <v>2.0000000000010232E-2</v>
      </c>
      <c r="AH69" s="191">
        <f t="shared" si="17"/>
        <v>2.0000000000010232E-2</v>
      </c>
      <c r="AI69" s="291">
        <f t="shared" si="17"/>
        <v>-2.0000000000095497E-3</v>
      </c>
      <c r="AJ69" s="32"/>
      <c r="AK69" s="32"/>
      <c r="AL69" s="188"/>
      <c r="AM69" s="188"/>
      <c r="AN69" s="188"/>
      <c r="AO69" s="188"/>
      <c r="AP69" s="188"/>
      <c r="AQ69" s="188"/>
      <c r="AR69" s="188"/>
      <c r="AS69" s="188"/>
      <c r="AT69" s="32"/>
      <c r="AU69" s="33"/>
      <c r="AV69" s="32"/>
      <c r="AW69" s="32"/>
      <c r="AX69" s="32"/>
      <c r="AY69" s="32"/>
      <c r="AZ69" s="32"/>
      <c r="BA69" s="32"/>
      <c r="BB69" s="32"/>
      <c r="BC69" s="32"/>
      <c r="BD69" s="32"/>
      <c r="BE69" s="32"/>
      <c r="BF69" s="32"/>
      <c r="BG69" s="32"/>
      <c r="BH69" s="293"/>
      <c r="BI69" s="32"/>
      <c r="BJ69" s="32"/>
      <c r="BK69" s="32"/>
      <c r="BL69" s="33"/>
      <c r="BM69" s="32"/>
      <c r="BN69" s="32"/>
      <c r="BO69" s="32"/>
      <c r="BP69" s="32"/>
      <c r="BQ69" s="32"/>
      <c r="BR69" s="32"/>
      <c r="BS69" s="32"/>
      <c r="BT69" s="32"/>
      <c r="BU69" s="32"/>
      <c r="BV69" s="32"/>
      <c r="BW69" s="32"/>
      <c r="BX69" s="32"/>
      <c r="BY69" s="32"/>
      <c r="BZ69" s="32"/>
      <c r="CA69" s="32"/>
      <c r="CB69" s="32"/>
      <c r="CC69" s="32"/>
      <c r="CD69" s="66"/>
    </row>
    <row r="70" spans="1:134" s="73" customFormat="1" x14ac:dyDescent="0.3">
      <c r="A70" s="265" t="e">
        <f>#REF!</f>
        <v>#REF!</v>
      </c>
      <c r="B70" s="32">
        <f t="shared" si="13"/>
        <v>-2.9999999999859028E-3</v>
      </c>
      <c r="C70" s="32">
        <f t="shared" si="13"/>
        <v>-4.0000000000190994E-3</v>
      </c>
      <c r="D70" s="32">
        <f t="shared" si="13"/>
        <v>0</v>
      </c>
      <c r="E70" s="32">
        <f t="shared" si="13"/>
        <v>-1.0000000000047748E-3</v>
      </c>
      <c r="F70" s="32">
        <f t="shared" si="13"/>
        <v>-8.9999999999861302E-3</v>
      </c>
      <c r="G70" s="111">
        <f t="shared" si="13"/>
        <v>-1.300000000000523E-2</v>
      </c>
      <c r="H70" s="97">
        <f t="shared" si="13"/>
        <v>-1.300000000000523E-2</v>
      </c>
      <c r="I70" s="293">
        <f t="shared" si="13"/>
        <v>-1.2000000000000455E-2</v>
      </c>
      <c r="J70" s="32"/>
      <c r="K70" s="32">
        <f t="shared" si="14"/>
        <v>-1.2000000000000455E-2</v>
      </c>
      <c r="L70" s="293">
        <f t="shared" si="14"/>
        <v>-3.0000000000143245E-3</v>
      </c>
      <c r="M70" s="32">
        <f t="shared" si="14"/>
        <v>-3.0000000000143245E-3</v>
      </c>
      <c r="N70" s="111">
        <f t="shared" si="14"/>
        <v>3.4000000000020236E-2</v>
      </c>
      <c r="O70" s="185"/>
      <c r="P70" s="185">
        <f t="shared" si="15"/>
        <v>3.4000000000020236E-2</v>
      </c>
      <c r="Q70" s="185">
        <f t="shared" si="15"/>
        <v>1.300000000000523E-2</v>
      </c>
      <c r="R70" s="111">
        <f t="shared" si="15"/>
        <v>-1.5000000000014779E-2</v>
      </c>
      <c r="S70" s="97">
        <f t="shared" si="15"/>
        <v>-1.5000000000014779E-2</v>
      </c>
      <c r="T70" s="111">
        <f t="shared" si="15"/>
        <v>2.4000000000000909E-2</v>
      </c>
      <c r="U70" s="555">
        <f t="shared" si="15"/>
        <v>2.4000000000000909E-2</v>
      </c>
      <c r="V70" s="186">
        <f t="shared" si="15"/>
        <v>2.4000000000000909E-2</v>
      </c>
      <c r="W70" s="32">
        <f t="shared" si="15"/>
        <v>2.9999999999859028E-3</v>
      </c>
      <c r="X70" s="32"/>
      <c r="Y70" s="32">
        <f t="shared" si="16"/>
        <v>0</v>
      </c>
      <c r="Z70" s="32">
        <f t="shared" si="16"/>
        <v>2.0000000000095497E-3</v>
      </c>
      <c r="AA70" s="32">
        <f t="shared" si="16"/>
        <v>0</v>
      </c>
      <c r="AB70" s="32"/>
      <c r="AC70" s="32"/>
      <c r="AD70" s="185"/>
      <c r="AE70" s="111">
        <f t="shared" si="17"/>
        <v>7.0000000000050022E-3</v>
      </c>
      <c r="AF70" s="32">
        <f t="shared" si="17"/>
        <v>7.0000000000050022E-3</v>
      </c>
      <c r="AG70" s="111">
        <f t="shared" si="17"/>
        <v>-4.0000000000190994E-3</v>
      </c>
      <c r="AH70" s="186">
        <f t="shared" si="17"/>
        <v>-4.0000000000190994E-3</v>
      </c>
      <c r="AI70" s="33">
        <f t="shared" si="17"/>
        <v>1.0000000000047748E-3</v>
      </c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2"/>
      <c r="AU70" s="33"/>
      <c r="AV70" s="32"/>
      <c r="AW70" s="32"/>
      <c r="AX70" s="32"/>
      <c r="AY70" s="32"/>
      <c r="AZ70" s="32"/>
      <c r="BA70" s="32"/>
      <c r="BB70" s="32"/>
      <c r="BC70" s="32"/>
      <c r="BD70" s="32"/>
      <c r="BE70" s="32"/>
      <c r="BF70" s="32"/>
      <c r="BG70" s="32"/>
      <c r="BH70" s="293"/>
      <c r="BI70" s="32"/>
      <c r="BJ70" s="32"/>
      <c r="BK70" s="32"/>
      <c r="BL70" s="33"/>
      <c r="BM70" s="32"/>
      <c r="BN70" s="32"/>
      <c r="BO70" s="32"/>
      <c r="BP70" s="32"/>
      <c r="BQ70" s="32"/>
      <c r="BR70" s="32"/>
      <c r="BS70" s="32"/>
      <c r="BT70" s="32"/>
      <c r="BU70" s="32"/>
      <c r="BV70" s="32"/>
      <c r="BW70" s="32"/>
      <c r="BX70" s="32"/>
      <c r="BY70" s="32"/>
      <c r="BZ70" s="32"/>
      <c r="CA70" s="32"/>
      <c r="CB70" s="32"/>
      <c r="CC70" s="32"/>
      <c r="CD70" s="66"/>
    </row>
    <row r="71" spans="1:134" s="73" customFormat="1" x14ac:dyDescent="0.3">
      <c r="A71" s="265" t="e">
        <f>#REF!</f>
        <v>#REF!</v>
      </c>
      <c r="B71" s="32">
        <f t="shared" si="13"/>
        <v>4.9999999999954525E-3</v>
      </c>
      <c r="C71" s="32">
        <f t="shared" si="13"/>
        <v>4.9999999999954525E-3</v>
      </c>
      <c r="D71" s="32">
        <f t="shared" si="13"/>
        <v>2.9999999999859028E-3</v>
      </c>
      <c r="E71" s="32">
        <f t="shared" si="13"/>
        <v>1.4000000000010004E-2</v>
      </c>
      <c r="F71" s="32">
        <f t="shared" si="13"/>
        <v>1.4999999999986358E-2</v>
      </c>
      <c r="G71" s="111">
        <f t="shared" si="13"/>
        <v>7.0000000000050022E-3</v>
      </c>
      <c r="H71" s="97">
        <f t="shared" si="13"/>
        <v>7.0000000000050022E-3</v>
      </c>
      <c r="I71" s="293">
        <f t="shared" si="13"/>
        <v>1.4000000000010004E-2</v>
      </c>
      <c r="J71" s="32"/>
      <c r="K71" s="32">
        <f t="shared" si="14"/>
        <v>1.4000000000010004E-2</v>
      </c>
      <c r="L71" s="293">
        <f t="shared" si="14"/>
        <v>9.0000000000145519E-3</v>
      </c>
      <c r="M71" s="32">
        <f t="shared" si="14"/>
        <v>9.0000000000145519E-3</v>
      </c>
      <c r="N71" s="111">
        <f t="shared" si="14"/>
        <v>6.1999999999983402E-2</v>
      </c>
      <c r="O71" s="185"/>
      <c r="P71" s="185">
        <f t="shared" si="15"/>
        <v>6.1999999999983402E-2</v>
      </c>
      <c r="Q71" s="185">
        <f t="shared" si="15"/>
        <v>4.4000000000011141E-2</v>
      </c>
      <c r="R71" s="111">
        <f t="shared" si="15"/>
        <v>8.0000000000097771E-3</v>
      </c>
      <c r="S71" s="97">
        <f t="shared" si="15"/>
        <v>8.0000000000097771E-3</v>
      </c>
      <c r="T71" s="111">
        <f t="shared" si="15"/>
        <v>2.8999999999996362E-2</v>
      </c>
      <c r="U71" s="555">
        <f t="shared" si="15"/>
        <v>2.8999999999996362E-2</v>
      </c>
      <c r="V71" s="186">
        <f t="shared" si="15"/>
        <v>2.8999999999996362E-2</v>
      </c>
      <c r="W71" s="32">
        <f t="shared" si="15"/>
        <v>1.6000000000019554E-2</v>
      </c>
      <c r="X71" s="32"/>
      <c r="Y71" s="32">
        <f t="shared" si="16"/>
        <v>3.9999999999906777E-3</v>
      </c>
      <c r="Z71" s="32">
        <f t="shared" si="16"/>
        <v>3.0000000000143245E-3</v>
      </c>
      <c r="AA71" s="32">
        <f t="shared" si="16"/>
        <v>8.0000000000097771E-3</v>
      </c>
      <c r="AB71" s="32"/>
      <c r="AC71" s="32"/>
      <c r="AD71" s="185"/>
      <c r="AE71" s="111">
        <f t="shared" si="17"/>
        <v>7.9999999999813554E-3</v>
      </c>
      <c r="AF71" s="32">
        <f t="shared" si="17"/>
        <v>7.9999999999813554E-3</v>
      </c>
      <c r="AG71" s="111">
        <f t="shared" si="17"/>
        <v>2.6000000000010459E-2</v>
      </c>
      <c r="AH71" s="186">
        <f t="shared" si="17"/>
        <v>2.6000000000010459E-2</v>
      </c>
      <c r="AI71" s="33">
        <f t="shared" si="17"/>
        <v>1.999999999981128E-3</v>
      </c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2"/>
      <c r="AU71" s="33"/>
      <c r="AV71" s="32"/>
      <c r="AW71" s="32"/>
      <c r="AX71" s="32"/>
      <c r="AY71" s="32"/>
      <c r="AZ71" s="32"/>
      <c r="BA71" s="32"/>
      <c r="BB71" s="32"/>
      <c r="BC71" s="32"/>
      <c r="BD71" s="32"/>
      <c r="BE71" s="32"/>
      <c r="BF71" s="32"/>
      <c r="BG71" s="32"/>
      <c r="BH71" s="293"/>
      <c r="BI71" s="32"/>
      <c r="BJ71" s="32"/>
      <c r="BK71" s="32"/>
      <c r="BL71" s="33"/>
      <c r="BM71" s="32"/>
      <c r="BN71" s="32"/>
      <c r="BO71" s="32"/>
      <c r="BP71" s="32"/>
      <c r="BQ71" s="32"/>
      <c r="BR71" s="32"/>
      <c r="BS71" s="32"/>
      <c r="BT71" s="32"/>
      <c r="BU71" s="32"/>
      <c r="BV71" s="32"/>
      <c r="BW71" s="32"/>
      <c r="BX71" s="32"/>
      <c r="BY71" s="32"/>
      <c r="BZ71" s="32"/>
      <c r="CA71" s="32"/>
      <c r="CB71" s="32"/>
      <c r="CC71" s="32"/>
      <c r="CD71" s="66"/>
    </row>
    <row r="72" spans="1:134" s="73" customFormat="1" x14ac:dyDescent="0.3">
      <c r="A72" s="265" t="e">
        <f>#REF!</f>
        <v>#REF!</v>
      </c>
      <c r="B72" s="32">
        <f t="shared" si="13"/>
        <v>-1.0000000000047748E-3</v>
      </c>
      <c r="C72" s="32">
        <f t="shared" si="13"/>
        <v>-9.9999999997635314E-4</v>
      </c>
      <c r="D72" s="32">
        <f t="shared" si="13"/>
        <v>1.0000000000047748E-3</v>
      </c>
      <c r="E72" s="32">
        <f t="shared" si="13"/>
        <v>3.9999999999906777E-3</v>
      </c>
      <c r="F72" s="32">
        <f t="shared" si="13"/>
        <v>3.0000000000143245E-3</v>
      </c>
      <c r="G72" s="111">
        <f t="shared" si="13"/>
        <v>6.0000000000002274E-3</v>
      </c>
      <c r="H72" s="97">
        <f t="shared" si="13"/>
        <v>6.0000000000002274E-3</v>
      </c>
      <c r="I72" s="293">
        <f t="shared" si="13"/>
        <v>2.9999999999859028E-3</v>
      </c>
      <c r="J72" s="32"/>
      <c r="K72" s="32">
        <f t="shared" si="14"/>
        <v>2.9999999999859028E-3</v>
      </c>
      <c r="L72" s="293">
        <f t="shared" si="14"/>
        <v>1.6999999999995907E-2</v>
      </c>
      <c r="M72" s="32">
        <f t="shared" si="14"/>
        <v>1.6999999999995907E-2</v>
      </c>
      <c r="N72" s="111">
        <f t="shared" si="14"/>
        <v>4.6000000000020691E-2</v>
      </c>
      <c r="O72" s="185"/>
      <c r="P72" s="185">
        <f t="shared" si="15"/>
        <v>4.6000000000020691E-2</v>
      </c>
      <c r="Q72" s="185">
        <f t="shared" si="15"/>
        <v>3.5999999999972943E-2</v>
      </c>
      <c r="R72" s="111">
        <f t="shared" si="15"/>
        <v>1.4999999999986358E-2</v>
      </c>
      <c r="S72" s="97">
        <f t="shared" si="15"/>
        <v>1.4999999999986358E-2</v>
      </c>
      <c r="T72" s="111">
        <f t="shared" si="15"/>
        <v>4.0999999999996817E-2</v>
      </c>
      <c r="U72" s="555">
        <f t="shared" si="15"/>
        <v>4.0999999999996817E-2</v>
      </c>
      <c r="V72" s="186">
        <f t="shared" si="15"/>
        <v>4.0999999999996817E-2</v>
      </c>
      <c r="W72" s="32">
        <f t="shared" si="15"/>
        <v>7.0000000000050022E-3</v>
      </c>
      <c r="X72" s="32"/>
      <c r="Y72" s="32">
        <f t="shared" si="16"/>
        <v>0</v>
      </c>
      <c r="Z72" s="32">
        <f t="shared" si="16"/>
        <v>9.9999999997635314E-4</v>
      </c>
      <c r="AA72" s="32">
        <f t="shared" si="16"/>
        <v>-1.0000000000047748E-3</v>
      </c>
      <c r="AB72" s="32"/>
      <c r="AC72" s="32"/>
      <c r="AD72" s="185"/>
      <c r="AE72" s="111">
        <f t="shared" si="17"/>
        <v>1.6999999999995907E-2</v>
      </c>
      <c r="AF72" s="32">
        <f t="shared" si="17"/>
        <v>1.6999999999995907E-2</v>
      </c>
      <c r="AG72" s="111">
        <f t="shared" si="17"/>
        <v>2.8999999999996362E-2</v>
      </c>
      <c r="AH72" s="186">
        <f t="shared" si="17"/>
        <v>2.8999999999996362E-2</v>
      </c>
      <c r="AI72" s="33">
        <f t="shared" si="17"/>
        <v>0</v>
      </c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2"/>
      <c r="AU72" s="33"/>
      <c r="AV72" s="32"/>
      <c r="AW72" s="32"/>
      <c r="AX72" s="32"/>
      <c r="AY72" s="32"/>
      <c r="AZ72" s="32"/>
      <c r="BA72" s="32"/>
      <c r="BB72" s="32"/>
      <c r="BC72" s="32"/>
      <c r="BD72" s="32"/>
      <c r="BE72" s="32"/>
      <c r="BF72" s="32"/>
      <c r="BG72" s="32"/>
      <c r="BH72" s="293"/>
      <c r="BI72" s="32"/>
      <c r="BJ72" s="32"/>
      <c r="BK72" s="32"/>
      <c r="BL72" s="33"/>
      <c r="BM72" s="32"/>
      <c r="BN72" s="32"/>
      <c r="BO72" s="32"/>
      <c r="BP72" s="32"/>
      <c r="BQ72" s="32"/>
      <c r="BR72" s="32"/>
      <c r="BS72" s="32"/>
      <c r="BT72" s="32"/>
      <c r="BU72" s="32"/>
      <c r="BV72" s="32"/>
      <c r="BW72" s="32"/>
      <c r="BX72" s="32"/>
      <c r="BY72" s="32"/>
      <c r="BZ72" s="32"/>
      <c r="CA72" s="32"/>
      <c r="CB72" s="32"/>
      <c r="CC72" s="32"/>
      <c r="CD72" s="66"/>
    </row>
    <row r="73" spans="1:134" s="73" customFormat="1" x14ac:dyDescent="0.3">
      <c r="A73" s="115">
        <v>41746</v>
      </c>
      <c r="B73" s="32">
        <f t="shared" si="13"/>
        <v>3.9999999999906777E-3</v>
      </c>
      <c r="C73" s="32">
        <f t="shared" si="13"/>
        <v>3.9999999999906777E-3</v>
      </c>
      <c r="D73" s="32">
        <f t="shared" si="13"/>
        <v>2.0000000000095497E-3</v>
      </c>
      <c r="E73" s="32">
        <f t="shared" si="13"/>
        <v>2.0000000000010232E-2</v>
      </c>
      <c r="F73" s="32">
        <f t="shared" si="13"/>
        <v>7.0000000000050022E-3</v>
      </c>
      <c r="G73" s="111">
        <f t="shared" si="13"/>
        <v>-4.9999999999954525E-3</v>
      </c>
      <c r="H73" s="97">
        <f t="shared" si="13"/>
        <v>-4.9999999999954525E-3</v>
      </c>
      <c r="I73" s="293">
        <f t="shared" si="13"/>
        <v>-9.9999999997635314E-4</v>
      </c>
      <c r="J73" s="32"/>
      <c r="K73" s="32">
        <f t="shared" si="14"/>
        <v>-9.9999999997635314E-4</v>
      </c>
      <c r="L73" s="293">
        <f t="shared" si="14"/>
        <v>1.4000000000010004E-2</v>
      </c>
      <c r="M73" s="32">
        <f t="shared" si="14"/>
        <v>1.4000000000010004E-2</v>
      </c>
      <c r="N73" s="111">
        <f t="shared" si="14"/>
        <v>0.10499999999998977</v>
      </c>
      <c r="O73" s="185"/>
      <c r="P73" s="185">
        <f t="shared" si="15"/>
        <v>0.10499999999998977</v>
      </c>
      <c r="Q73" s="185">
        <f t="shared" si="15"/>
        <v>7.2000000000002728E-2</v>
      </c>
      <c r="R73" s="111">
        <f t="shared" si="15"/>
        <v>-8.9999999999861302E-3</v>
      </c>
      <c r="S73" s="97">
        <f t="shared" si="15"/>
        <v>-8.9999999999861302E-3</v>
      </c>
      <c r="T73" s="111">
        <f t="shared" si="15"/>
        <v>7.2000000000002728E-2</v>
      </c>
      <c r="U73" s="555">
        <f t="shared" si="15"/>
        <v>7.2000000000002728E-2</v>
      </c>
      <c r="V73" s="186">
        <f t="shared" si="15"/>
        <v>7.2000000000002728E-2</v>
      </c>
      <c r="W73" s="32">
        <f t="shared" si="15"/>
        <v>2.8999999999996362E-2</v>
      </c>
      <c r="X73" s="32"/>
      <c r="Y73" s="32">
        <f t="shared" si="16"/>
        <v>4.9999999999954525E-3</v>
      </c>
      <c r="Z73" s="32">
        <f t="shared" si="16"/>
        <v>1.0000000000019327E-2</v>
      </c>
      <c r="AA73" s="32">
        <f t="shared" si="16"/>
        <v>8.9999999999861302E-3</v>
      </c>
      <c r="AB73" s="32"/>
      <c r="AC73" s="32"/>
      <c r="AD73" s="185"/>
      <c r="AE73" s="111">
        <f t="shared" si="17"/>
        <v>2.8999999999996362E-2</v>
      </c>
      <c r="AF73" s="32">
        <f t="shared" si="17"/>
        <v>2.8999999999996362E-2</v>
      </c>
      <c r="AG73" s="111">
        <f t="shared" si="17"/>
        <v>3.3999999999991815E-2</v>
      </c>
      <c r="AH73" s="186">
        <f t="shared" si="17"/>
        <v>3.3999999999991815E-2</v>
      </c>
      <c r="AI73" s="33">
        <f t="shared" si="17"/>
        <v>0</v>
      </c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2"/>
      <c r="AU73" s="33"/>
      <c r="AV73" s="32"/>
      <c r="AW73" s="32"/>
      <c r="AX73" s="32"/>
      <c r="AY73" s="32"/>
      <c r="AZ73" s="32"/>
      <c r="BA73" s="32"/>
      <c r="BB73" s="32"/>
      <c r="BC73" s="32"/>
      <c r="BD73" s="32"/>
      <c r="BE73" s="32"/>
      <c r="BF73" s="32"/>
      <c r="BG73" s="32"/>
      <c r="BH73" s="293"/>
      <c r="BI73" s="32"/>
      <c r="BJ73" s="32"/>
      <c r="BK73" s="32"/>
      <c r="BL73" s="33"/>
      <c r="BM73" s="32"/>
      <c r="BN73" s="32"/>
      <c r="BO73" s="32"/>
      <c r="BP73" s="32"/>
      <c r="BQ73" s="32"/>
      <c r="BR73" s="32"/>
      <c r="BS73" s="32"/>
      <c r="BT73" s="32"/>
      <c r="BU73" s="32"/>
      <c r="BV73" s="32"/>
      <c r="BW73" s="32"/>
      <c r="BX73" s="32"/>
      <c r="BY73" s="32"/>
      <c r="BZ73" s="32"/>
      <c r="CA73" s="32"/>
      <c r="CB73" s="32"/>
      <c r="CC73" s="32"/>
      <c r="CD73" s="66"/>
    </row>
    <row r="74" spans="1:134" s="45" customFormat="1" x14ac:dyDescent="0.3">
      <c r="A74" s="115">
        <f>A13</f>
        <v>41785</v>
      </c>
      <c r="B74" s="32">
        <f t="shared" si="13"/>
        <v>-3.9999999999906777E-3</v>
      </c>
      <c r="C74" s="32">
        <f t="shared" si="13"/>
        <v>-1.0000000000047748E-3</v>
      </c>
      <c r="D74" s="32">
        <f t="shared" si="13"/>
        <v>-2.0000000000095497E-3</v>
      </c>
      <c r="E74" s="32">
        <f t="shared" si="13"/>
        <v>1.0000000000047748E-3</v>
      </c>
      <c r="F74" s="32">
        <f t="shared" si="13"/>
        <v>0</v>
      </c>
      <c r="G74" s="111">
        <f t="shared" si="13"/>
        <v>-2.0000000000095497E-3</v>
      </c>
      <c r="H74" s="97">
        <f t="shared" si="13"/>
        <v>-2.0000000000095497E-3</v>
      </c>
      <c r="I74" s="293">
        <f t="shared" si="13"/>
        <v>-1.0000000000047748E-3</v>
      </c>
      <c r="J74" s="32"/>
      <c r="K74" s="32">
        <f t="shared" si="14"/>
        <v>-1.0000000000047748E-3</v>
      </c>
      <c r="L74" s="293">
        <f t="shared" si="14"/>
        <v>0</v>
      </c>
      <c r="M74" s="32">
        <f t="shared" si="14"/>
        <v>0</v>
      </c>
      <c r="N74" s="111">
        <f t="shared" si="14"/>
        <v>1.9000000000005457E-2</v>
      </c>
      <c r="O74" s="185"/>
      <c r="P74" s="185">
        <f t="shared" si="15"/>
        <v>1.9000000000005457E-2</v>
      </c>
      <c r="Q74" s="185">
        <f t="shared" si="15"/>
        <v>1.6000000000019554E-2</v>
      </c>
      <c r="R74" s="111">
        <f t="shared" si="15"/>
        <v>-1.0000000000047748E-3</v>
      </c>
      <c r="S74" s="97">
        <f t="shared" si="15"/>
        <v>-1.0000000000047748E-3</v>
      </c>
      <c r="T74" s="111">
        <f t="shared" si="15"/>
        <v>7.0000000000050022E-3</v>
      </c>
      <c r="U74" s="555">
        <f t="shared" si="15"/>
        <v>7.0000000000050022E-3</v>
      </c>
      <c r="V74" s="186">
        <f t="shared" si="15"/>
        <v>7.0000000000050022E-3</v>
      </c>
      <c r="W74" s="32">
        <f t="shared" si="15"/>
        <v>1.999999999981128E-3</v>
      </c>
      <c r="X74" s="32">
        <f t="shared" ref="X74:X83" si="18">X13-X12</f>
        <v>2.0000000000095497E-3</v>
      </c>
      <c r="Y74" s="32">
        <f t="shared" si="16"/>
        <v>-1.0000000000047748E-3</v>
      </c>
      <c r="Z74" s="32">
        <f t="shared" si="16"/>
        <v>1.0000000000047748E-3</v>
      </c>
      <c r="AA74" s="32">
        <f t="shared" si="16"/>
        <v>2.0000000000095497E-3</v>
      </c>
      <c r="AB74" s="32"/>
      <c r="AC74" s="111">
        <f t="shared" ref="AC74:AD81" si="19">AC13-AC12</f>
        <v>7.9999999999813554E-3</v>
      </c>
      <c r="AD74" s="185">
        <f t="shared" si="19"/>
        <v>7.9999999999813554E-3</v>
      </c>
      <c r="AE74" s="111">
        <f t="shared" si="17"/>
        <v>2.0000000000095497E-3</v>
      </c>
      <c r="AF74" s="32">
        <f t="shared" si="17"/>
        <v>2.0000000000095497E-3</v>
      </c>
      <c r="AG74" s="111">
        <f t="shared" si="17"/>
        <v>1.0000000000019327E-2</v>
      </c>
      <c r="AH74" s="186">
        <f t="shared" si="17"/>
        <v>1.0000000000019327E-2</v>
      </c>
      <c r="AI74" s="33">
        <f t="shared" si="17"/>
        <v>0</v>
      </c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2"/>
      <c r="AU74" s="33"/>
      <c r="AV74" s="32"/>
      <c r="AW74" s="32"/>
      <c r="AX74" s="32"/>
      <c r="AY74" s="32"/>
      <c r="AZ74" s="32"/>
      <c r="BA74" s="32"/>
      <c r="BB74" s="32"/>
      <c r="BC74" s="32"/>
      <c r="BD74" s="32"/>
      <c r="BE74" s="32"/>
      <c r="BF74" s="32"/>
      <c r="BG74" s="32"/>
      <c r="BH74" s="293"/>
      <c r="BI74" s="32"/>
      <c r="BJ74" s="32"/>
      <c r="BK74" s="32"/>
      <c r="BL74" s="33"/>
      <c r="BM74" s="32"/>
      <c r="BN74" s="32"/>
      <c r="BO74" s="32"/>
      <c r="BP74" s="32"/>
      <c r="BQ74" s="32"/>
      <c r="BR74" s="32"/>
      <c r="BS74" s="32"/>
      <c r="BT74" s="32"/>
      <c r="BU74" s="32"/>
      <c r="BV74" s="32"/>
      <c r="BW74" s="32"/>
      <c r="BX74" s="32"/>
      <c r="BY74" s="32"/>
      <c r="BZ74" s="32"/>
      <c r="CA74" s="32"/>
      <c r="CB74" s="32"/>
      <c r="CC74" s="32"/>
      <c r="CD74" s="66"/>
    </row>
    <row r="75" spans="1:134" s="45" customFormat="1" x14ac:dyDescent="0.3">
      <c r="A75" s="47">
        <v>41844</v>
      </c>
      <c r="B75" s="32">
        <f t="shared" si="13"/>
        <v>2.0000000000095497E-3</v>
      </c>
      <c r="C75" s="32">
        <f t="shared" si="13"/>
        <v>-1.0000000000047748E-3</v>
      </c>
      <c r="D75" s="32">
        <f t="shared" si="13"/>
        <v>2.0000000000095497E-3</v>
      </c>
      <c r="E75" s="32">
        <f t="shared" si="13"/>
        <v>3.9999999999906777E-3</v>
      </c>
      <c r="F75" s="32">
        <f t="shared" si="13"/>
        <v>1.999999999981128E-3</v>
      </c>
      <c r="G75" s="111">
        <f t="shared" si="13"/>
        <v>-2.0000000000095497E-3</v>
      </c>
      <c r="H75" s="97">
        <f t="shared" si="13"/>
        <v>-2.0000000000095497E-3</v>
      </c>
      <c r="I75" s="293">
        <f t="shared" si="13"/>
        <v>4.9999999999954525E-3</v>
      </c>
      <c r="J75" s="32"/>
      <c r="K75" s="32">
        <f t="shared" si="14"/>
        <v>4.9999999999954525E-3</v>
      </c>
      <c r="L75" s="293">
        <f t="shared" si="14"/>
        <v>4.9999999999954525E-3</v>
      </c>
      <c r="M75" s="32">
        <f t="shared" si="14"/>
        <v>4.9999999999954525E-3</v>
      </c>
      <c r="N75" s="111">
        <f t="shared" si="14"/>
        <v>3.299999999998704E-2</v>
      </c>
      <c r="O75" s="185"/>
      <c r="P75" s="185">
        <f t="shared" si="15"/>
        <v>3.299999999998704E-2</v>
      </c>
      <c r="Q75" s="185">
        <f t="shared" si="15"/>
        <v>2.6999999999986812E-2</v>
      </c>
      <c r="R75" s="111">
        <f t="shared" si="15"/>
        <v>0</v>
      </c>
      <c r="S75" s="97">
        <f t="shared" si="15"/>
        <v>0</v>
      </c>
      <c r="T75" s="111">
        <f t="shared" si="15"/>
        <v>2.7999999999991587E-2</v>
      </c>
      <c r="U75" s="555">
        <f t="shared" si="15"/>
        <v>2.7999999999991587E-2</v>
      </c>
      <c r="V75" s="186">
        <f t="shared" si="15"/>
        <v>2.7999999999991587E-2</v>
      </c>
      <c r="W75" s="32">
        <f t="shared" si="15"/>
        <v>1.2000000000000455E-2</v>
      </c>
      <c r="X75" s="32">
        <f t="shared" si="18"/>
        <v>7.9999999999813554E-3</v>
      </c>
      <c r="Y75" s="32">
        <f t="shared" si="16"/>
        <v>-1.999999999981128E-3</v>
      </c>
      <c r="Z75" s="32">
        <f t="shared" si="16"/>
        <v>-6.0000000000002274E-3</v>
      </c>
      <c r="AA75" s="32">
        <f t="shared" si="16"/>
        <v>-3.9999999999906777E-3</v>
      </c>
      <c r="AB75" s="32"/>
      <c r="AC75" s="111">
        <f t="shared" si="19"/>
        <v>-1.999999999981128E-3</v>
      </c>
      <c r="AD75" s="185">
        <f t="shared" si="19"/>
        <v>-1.999999999981128E-3</v>
      </c>
      <c r="AE75" s="111">
        <f t="shared" si="17"/>
        <v>-2.9999999999859028E-3</v>
      </c>
      <c r="AF75" s="32">
        <f t="shared" si="17"/>
        <v>-2.9999999999859028E-3</v>
      </c>
      <c r="AG75" s="111">
        <f t="shared" si="17"/>
        <v>1.300000000000523E-2</v>
      </c>
      <c r="AH75" s="186">
        <f t="shared" si="17"/>
        <v>1.300000000000523E-2</v>
      </c>
      <c r="AI75" s="33">
        <f t="shared" si="17"/>
        <v>1.0000000000047748E-3</v>
      </c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2"/>
      <c r="AU75" s="33"/>
      <c r="AV75" s="32"/>
      <c r="AW75" s="32"/>
      <c r="AX75" s="32"/>
      <c r="AY75" s="32"/>
      <c r="AZ75" s="32"/>
      <c r="BA75" s="32"/>
      <c r="BB75" s="32"/>
      <c r="BC75" s="32"/>
      <c r="BD75" s="32"/>
      <c r="BE75" s="32"/>
      <c r="BF75" s="32"/>
      <c r="BG75" s="32"/>
      <c r="BH75" s="293"/>
      <c r="BI75" s="32"/>
      <c r="BJ75" s="32"/>
      <c r="BK75" s="32"/>
      <c r="BL75" s="33"/>
      <c r="BM75" s="32"/>
      <c r="BN75" s="32"/>
      <c r="BO75" s="32"/>
      <c r="BP75" s="32"/>
      <c r="BQ75" s="32"/>
      <c r="BR75" s="32"/>
      <c r="BS75" s="32"/>
      <c r="BT75" s="32"/>
      <c r="BU75" s="32"/>
      <c r="BV75" s="32"/>
      <c r="BW75" s="32"/>
      <c r="BX75" s="32"/>
      <c r="BY75" s="32"/>
      <c r="BZ75" s="32"/>
      <c r="CA75" s="32"/>
      <c r="CB75" s="32"/>
      <c r="CC75" s="32"/>
      <c r="CD75" s="66"/>
    </row>
    <row r="76" spans="1:134" s="45" customFormat="1" x14ac:dyDescent="0.3">
      <c r="A76" s="47">
        <f t="shared" ref="A76:A107" si="20">A15</f>
        <v>41906</v>
      </c>
      <c r="B76" s="32">
        <f t="shared" si="13"/>
        <v>0</v>
      </c>
      <c r="C76" s="32">
        <f t="shared" si="13"/>
        <v>2.0000000000095497E-3</v>
      </c>
      <c r="D76" s="32">
        <f t="shared" si="13"/>
        <v>0</v>
      </c>
      <c r="E76" s="32">
        <f t="shared" si="13"/>
        <v>4.9999999999954525E-3</v>
      </c>
      <c r="F76" s="32">
        <f t="shared" si="13"/>
        <v>2.0000000000095497E-3</v>
      </c>
      <c r="G76" s="111">
        <f t="shared" si="13"/>
        <v>-1.0000000000047748E-3</v>
      </c>
      <c r="H76" s="97">
        <f t="shared" si="13"/>
        <v>-1.0000000000047748E-3</v>
      </c>
      <c r="I76" s="293">
        <f t="shared" si="13"/>
        <v>1.0000000000047748E-3</v>
      </c>
      <c r="J76" s="32"/>
      <c r="K76" s="32">
        <f t="shared" si="14"/>
        <v>1.0000000000047748E-3</v>
      </c>
      <c r="L76" s="293">
        <f t="shared" si="14"/>
        <v>6.0000000000002274E-3</v>
      </c>
      <c r="M76" s="32">
        <f t="shared" si="14"/>
        <v>6.0000000000002274E-3</v>
      </c>
      <c r="N76" s="111">
        <f t="shared" si="14"/>
        <v>3.0000000000001137E-2</v>
      </c>
      <c r="O76" s="185"/>
      <c r="P76" s="185">
        <f t="shared" si="15"/>
        <v>3.0000000000001137E-2</v>
      </c>
      <c r="Q76" s="185">
        <f t="shared" si="15"/>
        <v>2.6000000000010459E-2</v>
      </c>
      <c r="R76" s="111">
        <f t="shared" si="15"/>
        <v>1.2000000000000455E-2</v>
      </c>
      <c r="S76" s="97">
        <f t="shared" si="15"/>
        <v>1.2000000000000455E-2</v>
      </c>
      <c r="T76" s="111">
        <f t="shared" si="15"/>
        <v>2.5000000000005684E-2</v>
      </c>
      <c r="U76" s="555">
        <f t="shared" si="15"/>
        <v>2.5000000000005684E-2</v>
      </c>
      <c r="V76" s="186">
        <f t="shared" si="15"/>
        <v>2.5000000000005684E-2</v>
      </c>
      <c r="W76" s="32">
        <f t="shared" si="15"/>
        <v>4.9999999999954525E-3</v>
      </c>
      <c r="X76" s="32">
        <f t="shared" si="18"/>
        <v>9.0000000000145519E-3</v>
      </c>
      <c r="Y76" s="32">
        <f t="shared" si="16"/>
        <v>9.9999999997635314E-4</v>
      </c>
      <c r="Z76" s="32">
        <f t="shared" si="16"/>
        <v>6.0000000000002274E-3</v>
      </c>
      <c r="AA76" s="32">
        <f t="shared" si="16"/>
        <v>3.9999999999906777E-3</v>
      </c>
      <c r="AB76" s="32"/>
      <c r="AC76" s="111">
        <f t="shared" si="19"/>
        <v>6.9999999999765805E-3</v>
      </c>
      <c r="AD76" s="185">
        <f t="shared" si="19"/>
        <v>6.9999999999765805E-3</v>
      </c>
      <c r="AE76" s="111">
        <f t="shared" si="17"/>
        <v>6.9999999999765805E-3</v>
      </c>
      <c r="AF76" s="32">
        <f t="shared" si="17"/>
        <v>6.9999999999765805E-3</v>
      </c>
      <c r="AG76" s="111">
        <f t="shared" si="17"/>
        <v>2.2999999999996135E-2</v>
      </c>
      <c r="AH76" s="186">
        <f t="shared" si="17"/>
        <v>2.2999999999996135E-2</v>
      </c>
      <c r="AI76" s="33">
        <f t="shared" si="17"/>
        <v>-1.999999999981128E-3</v>
      </c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2"/>
      <c r="AU76" s="33"/>
      <c r="AV76" s="32"/>
      <c r="AW76" s="32"/>
      <c r="AX76" s="32"/>
      <c r="AY76" s="32"/>
      <c r="AZ76" s="32"/>
      <c r="BA76" s="32"/>
      <c r="BB76" s="32"/>
      <c r="BC76" s="32"/>
      <c r="BD76" s="32"/>
      <c r="BE76" s="32"/>
      <c r="BF76" s="32"/>
      <c r="BG76" s="32"/>
      <c r="BH76" s="293"/>
      <c r="BI76" s="32"/>
      <c r="BJ76" s="32"/>
      <c r="BK76" s="32"/>
      <c r="BL76" s="33"/>
      <c r="BM76" s="32"/>
      <c r="BN76" s="32"/>
      <c r="BO76" s="32"/>
      <c r="BP76" s="32"/>
      <c r="BQ76" s="32"/>
      <c r="BR76" s="32"/>
      <c r="BS76" s="32"/>
      <c r="BT76" s="32"/>
      <c r="BU76" s="32"/>
      <c r="BV76" s="32"/>
      <c r="BW76" s="32"/>
      <c r="BX76" s="32"/>
      <c r="BY76" s="32"/>
      <c r="BZ76" s="32"/>
      <c r="CA76" s="32"/>
      <c r="CB76" s="32"/>
      <c r="CC76" s="32"/>
      <c r="CD76" s="66"/>
    </row>
    <row r="77" spans="1:134" s="45" customFormat="1" x14ac:dyDescent="0.3">
      <c r="A77" s="47">
        <f t="shared" si="20"/>
        <v>41970</v>
      </c>
      <c r="B77" s="32">
        <f t="shared" si="13"/>
        <v>2.9999999999859028E-3</v>
      </c>
      <c r="C77" s="32">
        <f t="shared" si="13"/>
        <v>2.0000000000095497E-3</v>
      </c>
      <c r="D77" s="32">
        <f t="shared" si="13"/>
        <v>2.0000000000095497E-3</v>
      </c>
      <c r="E77" s="32">
        <f t="shared" si="13"/>
        <v>6.0000000000002274E-3</v>
      </c>
      <c r="F77" s="32">
        <f t="shared" si="13"/>
        <v>3.9999999999906777E-3</v>
      </c>
      <c r="G77" s="111">
        <f t="shared" si="13"/>
        <v>0</v>
      </c>
      <c r="H77" s="97">
        <f t="shared" si="13"/>
        <v>0</v>
      </c>
      <c r="I77" s="293">
        <f t="shared" si="13"/>
        <v>1.999999999981128E-3</v>
      </c>
      <c r="J77" s="32"/>
      <c r="K77" s="32">
        <f t="shared" si="14"/>
        <v>1.999999999981128E-3</v>
      </c>
      <c r="L77" s="293">
        <f t="shared" si="14"/>
        <v>8.0000000000097771E-3</v>
      </c>
      <c r="M77" s="32">
        <f t="shared" si="14"/>
        <v>8.0000000000097771E-3</v>
      </c>
      <c r="N77" s="111">
        <f t="shared" si="14"/>
        <v>3.3000000000015461E-2</v>
      </c>
      <c r="O77" s="185"/>
      <c r="P77" s="185">
        <f t="shared" si="15"/>
        <v>3.3000000000015461E-2</v>
      </c>
      <c r="Q77" s="185">
        <f t="shared" si="15"/>
        <v>2.8999999999996362E-2</v>
      </c>
      <c r="R77" s="111">
        <f t="shared" si="15"/>
        <v>8.9999999999861302E-3</v>
      </c>
      <c r="S77" s="97">
        <f t="shared" si="15"/>
        <v>8.9999999999861302E-3</v>
      </c>
      <c r="T77" s="111">
        <f t="shared" si="15"/>
        <v>3.3999999999991815E-2</v>
      </c>
      <c r="U77" s="555">
        <f t="shared" si="15"/>
        <v>3.3999999999991815E-2</v>
      </c>
      <c r="V77" s="186">
        <f t="shared" si="15"/>
        <v>3.3999999999991815E-2</v>
      </c>
      <c r="W77" s="32">
        <f t="shared" si="15"/>
        <v>6.0000000000002274E-3</v>
      </c>
      <c r="X77" s="32">
        <f t="shared" si="18"/>
        <v>-1.0000000000047748E-3</v>
      </c>
      <c r="Y77" s="32">
        <f t="shared" si="16"/>
        <v>4.0000000000190994E-3</v>
      </c>
      <c r="Z77" s="32">
        <f t="shared" si="16"/>
        <v>6.0000000000002274E-3</v>
      </c>
      <c r="AA77" s="32">
        <f t="shared" si="16"/>
        <v>0</v>
      </c>
      <c r="AB77" s="32"/>
      <c r="AC77" s="111">
        <f t="shared" si="19"/>
        <v>1.300000000000523E-2</v>
      </c>
      <c r="AD77" s="185">
        <f t="shared" si="19"/>
        <v>1.300000000000523E-2</v>
      </c>
      <c r="AE77" s="111">
        <f t="shared" si="17"/>
        <v>1.300000000000523E-2</v>
      </c>
      <c r="AF77" s="32">
        <f t="shared" si="17"/>
        <v>1.300000000000523E-2</v>
      </c>
      <c r="AG77" s="111">
        <f t="shared" si="17"/>
        <v>2.5999999999982037E-2</v>
      </c>
      <c r="AH77" s="186">
        <f t="shared" si="17"/>
        <v>2.5999999999982037E-2</v>
      </c>
      <c r="AI77" s="33">
        <f t="shared" si="17"/>
        <v>2.9999999999859028E-3</v>
      </c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2"/>
      <c r="AU77" s="33"/>
      <c r="AV77" s="32"/>
      <c r="AW77" s="32"/>
      <c r="AX77" s="32"/>
      <c r="AY77" s="32"/>
      <c r="AZ77" s="32"/>
      <c r="BA77" s="32"/>
      <c r="BB77" s="32"/>
      <c r="BC77" s="32"/>
      <c r="BD77" s="32"/>
      <c r="BE77" s="32"/>
      <c r="BF77" s="32"/>
      <c r="BG77" s="32"/>
      <c r="BH77" s="293"/>
      <c r="BI77" s="32"/>
      <c r="BJ77" s="32"/>
      <c r="BK77" s="32"/>
      <c r="BL77" s="33"/>
      <c r="BM77" s="32"/>
      <c r="BN77" s="32"/>
      <c r="BO77" s="32"/>
      <c r="BP77" s="32"/>
      <c r="BQ77" s="32"/>
      <c r="BR77" s="32"/>
      <c r="BS77" s="32"/>
      <c r="BT77" s="32"/>
      <c r="BU77" s="32"/>
      <c r="BV77" s="32"/>
      <c r="BW77" s="32"/>
      <c r="BX77" s="32"/>
      <c r="BY77" s="32"/>
      <c r="BZ77" s="32"/>
      <c r="CA77" s="32"/>
      <c r="CB77" s="32"/>
      <c r="CC77" s="32"/>
      <c r="CD77" s="66"/>
    </row>
    <row r="78" spans="1:134" s="45" customFormat="1" x14ac:dyDescent="0.3">
      <c r="A78" s="47">
        <f t="shared" si="20"/>
        <v>42031</v>
      </c>
      <c r="B78" s="32">
        <f t="shared" si="13"/>
        <v>-1.0000000000047748E-3</v>
      </c>
      <c r="C78" s="32">
        <f t="shared" si="13"/>
        <v>-1.0000000000047748E-3</v>
      </c>
      <c r="D78" s="32">
        <f t="shared" si="13"/>
        <v>-1.0000000000047748E-3</v>
      </c>
      <c r="E78" s="32">
        <f t="shared" si="13"/>
        <v>2.0000000000095497E-3</v>
      </c>
      <c r="F78" s="32">
        <f t="shared" si="13"/>
        <v>-9.9999999997635314E-4</v>
      </c>
      <c r="G78" s="111">
        <f t="shared" si="13"/>
        <v>0</v>
      </c>
      <c r="H78" s="97">
        <f t="shared" si="13"/>
        <v>0</v>
      </c>
      <c r="I78" s="293">
        <f t="shared" si="13"/>
        <v>1.0000000000047748E-3</v>
      </c>
      <c r="J78" s="32"/>
      <c r="K78" s="32">
        <f t="shared" si="14"/>
        <v>1.0000000000047748E-3</v>
      </c>
      <c r="L78" s="293">
        <f t="shared" si="14"/>
        <v>3.9999999999906777E-3</v>
      </c>
      <c r="M78" s="32">
        <f t="shared" si="14"/>
        <v>3.9999999999906777E-3</v>
      </c>
      <c r="N78" s="111">
        <f t="shared" si="14"/>
        <v>2.8999999999996362E-2</v>
      </c>
      <c r="O78" s="185"/>
      <c r="P78" s="185">
        <f t="shared" si="15"/>
        <v>2.8999999999996362E-2</v>
      </c>
      <c r="Q78" s="185">
        <f t="shared" si="15"/>
        <v>2.6999999999986812E-2</v>
      </c>
      <c r="R78" s="111">
        <f t="shared" si="15"/>
        <v>6.0000000000002274E-3</v>
      </c>
      <c r="S78" s="97">
        <f t="shared" si="15"/>
        <v>6.0000000000002274E-3</v>
      </c>
      <c r="T78" s="111">
        <f t="shared" si="15"/>
        <v>2.5000000000005684E-2</v>
      </c>
      <c r="U78" s="555">
        <f t="shared" si="15"/>
        <v>2.5000000000005684E-2</v>
      </c>
      <c r="V78" s="186">
        <f t="shared" si="15"/>
        <v>2.5000000000005684E-2</v>
      </c>
      <c r="W78" s="32">
        <f t="shared" si="15"/>
        <v>5.0000000000238742E-3</v>
      </c>
      <c r="X78" s="32">
        <f t="shared" si="18"/>
        <v>1.8000000000000682E-2</v>
      </c>
      <c r="Y78" s="32">
        <f t="shared" si="16"/>
        <v>-1.0000000000047748E-3</v>
      </c>
      <c r="Z78" s="32">
        <f t="shared" si="16"/>
        <v>0</v>
      </c>
      <c r="AA78" s="32">
        <f t="shared" si="16"/>
        <v>3.9999999999906777E-3</v>
      </c>
      <c r="AB78" s="32"/>
      <c r="AC78" s="111">
        <f t="shared" si="19"/>
        <v>4.9999999999954525E-3</v>
      </c>
      <c r="AD78" s="185">
        <f t="shared" si="19"/>
        <v>4.9999999999954525E-3</v>
      </c>
      <c r="AE78" s="111">
        <f t="shared" si="17"/>
        <v>1.300000000000523E-2</v>
      </c>
      <c r="AF78" s="32">
        <f t="shared" si="17"/>
        <v>1.300000000000523E-2</v>
      </c>
      <c r="AG78" s="111">
        <f t="shared" si="17"/>
        <v>2.2000000000019782E-2</v>
      </c>
      <c r="AH78" s="186">
        <f t="shared" si="17"/>
        <v>2.2000000000019782E-2</v>
      </c>
      <c r="AI78" s="33">
        <f t="shared" si="17"/>
        <v>-1.0000000000047748E-3</v>
      </c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2"/>
      <c r="AU78" s="33"/>
      <c r="AV78" s="32"/>
      <c r="AW78" s="32"/>
      <c r="AX78" s="32"/>
      <c r="AY78" s="32"/>
      <c r="AZ78" s="32"/>
      <c r="BA78" s="32"/>
      <c r="BB78" s="32"/>
      <c r="BC78" s="32"/>
      <c r="BD78" s="32"/>
      <c r="BE78" s="32"/>
      <c r="BF78" s="32"/>
      <c r="BG78" s="32"/>
      <c r="BH78" s="293"/>
      <c r="BI78" s="32"/>
      <c r="BJ78" s="32"/>
      <c r="BK78" s="32"/>
      <c r="BL78" s="33"/>
      <c r="BM78" s="32"/>
      <c r="BN78" s="32"/>
      <c r="BO78" s="32"/>
      <c r="BP78" s="32"/>
      <c r="BQ78" s="32"/>
      <c r="BR78" s="32"/>
      <c r="BS78" s="32"/>
      <c r="BT78" s="32"/>
      <c r="BU78" s="32"/>
      <c r="BV78" s="32"/>
      <c r="BW78" s="32"/>
      <c r="BX78" s="32"/>
      <c r="BY78" s="32"/>
      <c r="BZ78" s="32"/>
      <c r="CA78" s="32"/>
      <c r="CB78" s="32"/>
      <c r="CC78" s="32"/>
      <c r="CD78" s="66"/>
    </row>
    <row r="79" spans="1:134" s="45" customFormat="1" x14ac:dyDescent="0.3">
      <c r="A79" s="47">
        <f t="shared" si="20"/>
        <v>42090</v>
      </c>
      <c r="B79" s="32">
        <f t="shared" si="13"/>
        <v>2.0000000000095497E-3</v>
      </c>
      <c r="C79" s="32">
        <f t="shared" si="13"/>
        <v>0</v>
      </c>
      <c r="D79" s="32">
        <f t="shared" si="13"/>
        <v>1.0000000000047748E-3</v>
      </c>
      <c r="E79" s="32">
        <f t="shared" si="13"/>
        <v>3.9999999999906777E-3</v>
      </c>
      <c r="F79" s="32">
        <f t="shared" si="13"/>
        <v>2.9999999999859028E-3</v>
      </c>
      <c r="G79" s="111">
        <f t="shared" si="13"/>
        <v>0</v>
      </c>
      <c r="H79" s="97">
        <f t="shared" si="13"/>
        <v>0</v>
      </c>
      <c r="I79" s="293">
        <f t="shared" si="13"/>
        <v>4.0000000000190994E-3</v>
      </c>
      <c r="J79" s="32"/>
      <c r="K79" s="32">
        <f t="shared" si="14"/>
        <v>4.0000000000190994E-3</v>
      </c>
      <c r="L79" s="293">
        <f t="shared" si="14"/>
        <v>7.0000000000050022E-3</v>
      </c>
      <c r="M79" s="32">
        <f t="shared" si="14"/>
        <v>7.0000000000050022E-3</v>
      </c>
      <c r="N79" s="111">
        <f t="shared" si="14"/>
        <v>2.5999999999982037E-2</v>
      </c>
      <c r="O79" s="185"/>
      <c r="P79" s="185">
        <f t="shared" si="15"/>
        <v>2.5999999999982037E-2</v>
      </c>
      <c r="Q79" s="185">
        <f t="shared" si="15"/>
        <v>2.6000000000010459E-2</v>
      </c>
      <c r="R79" s="111">
        <f t="shared" si="15"/>
        <v>8.0000000000097771E-3</v>
      </c>
      <c r="S79" s="97">
        <f t="shared" si="15"/>
        <v>8.0000000000097771E-3</v>
      </c>
      <c r="T79" s="111">
        <f t="shared" si="15"/>
        <v>2.0000000000010232E-2</v>
      </c>
      <c r="U79" s="555">
        <f t="shared" si="15"/>
        <v>2.0000000000010232E-2</v>
      </c>
      <c r="V79" s="186">
        <f t="shared" si="15"/>
        <v>2.0000000000010232E-2</v>
      </c>
      <c r="W79" s="32">
        <f t="shared" si="15"/>
        <v>9.9999999999909051E-3</v>
      </c>
      <c r="X79" s="32">
        <f t="shared" si="18"/>
        <v>7.0000000000050022E-3</v>
      </c>
      <c r="Y79" s="32">
        <f t="shared" si="16"/>
        <v>1.0000000000047748E-3</v>
      </c>
      <c r="Z79" s="32">
        <f t="shared" si="16"/>
        <v>1.999999999981128E-3</v>
      </c>
      <c r="AA79" s="32">
        <f t="shared" si="16"/>
        <v>4.0000000000190994E-3</v>
      </c>
      <c r="AB79" s="32"/>
      <c r="AC79" s="111">
        <f t="shared" si="19"/>
        <v>3.0000000000143245E-3</v>
      </c>
      <c r="AD79" s="185">
        <f t="shared" si="19"/>
        <v>3.0000000000143245E-3</v>
      </c>
      <c r="AE79" s="111">
        <f t="shared" si="17"/>
        <v>9.0000000000145519E-3</v>
      </c>
      <c r="AF79" s="32">
        <f t="shared" si="17"/>
        <v>9.0000000000145519E-3</v>
      </c>
      <c r="AG79" s="111">
        <f t="shared" si="17"/>
        <v>2.0999999999986585E-2</v>
      </c>
      <c r="AH79" s="186">
        <f t="shared" si="17"/>
        <v>2.0999999999986585E-2</v>
      </c>
      <c r="AI79" s="33">
        <f t="shared" si="17"/>
        <v>2.0000000000095497E-3</v>
      </c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2"/>
      <c r="AU79" s="33"/>
      <c r="AV79" s="32"/>
      <c r="AW79" s="32"/>
      <c r="AX79" s="32"/>
      <c r="AY79" s="32"/>
      <c r="AZ79" s="32"/>
      <c r="BA79" s="32"/>
      <c r="BB79" s="32"/>
      <c r="BC79" s="32"/>
      <c r="BD79" s="32"/>
      <c r="BE79" s="32"/>
      <c r="BF79" s="32"/>
      <c r="BG79" s="32"/>
      <c r="BH79" s="293"/>
      <c r="BI79" s="32"/>
      <c r="BJ79" s="32"/>
      <c r="BK79" s="32"/>
      <c r="BL79" s="33"/>
      <c r="BM79" s="32"/>
      <c r="BN79" s="32"/>
      <c r="BO79" s="32"/>
      <c r="BP79" s="32"/>
      <c r="BQ79" s="32"/>
      <c r="BR79" s="32"/>
      <c r="BS79" s="32"/>
      <c r="BT79" s="32"/>
      <c r="BU79" s="32"/>
      <c r="BV79" s="32"/>
      <c r="BW79" s="32"/>
      <c r="BX79" s="32"/>
      <c r="BY79" s="32"/>
      <c r="BZ79" s="32"/>
      <c r="CA79" s="32"/>
      <c r="CB79" s="32"/>
      <c r="CC79" s="32"/>
      <c r="CD79" s="66"/>
    </row>
    <row r="80" spans="1:134" s="45" customFormat="1" x14ac:dyDescent="0.3">
      <c r="A80" s="47">
        <f t="shared" si="20"/>
        <v>42157</v>
      </c>
      <c r="B80" s="32">
        <f t="shared" si="13"/>
        <v>6.0000000000002274E-3</v>
      </c>
      <c r="C80" s="32">
        <f t="shared" si="13"/>
        <v>7.0000000000050022E-3</v>
      </c>
      <c r="D80" s="32">
        <f t="shared" si="13"/>
        <v>4.9999999999954525E-3</v>
      </c>
      <c r="E80" s="32">
        <f t="shared" si="13"/>
        <v>4.9999999999954525E-3</v>
      </c>
      <c r="F80" s="32">
        <f t="shared" si="13"/>
        <v>9.0000000000145519E-3</v>
      </c>
      <c r="G80" s="111">
        <f t="shared" si="13"/>
        <v>0</v>
      </c>
      <c r="H80" s="97">
        <f t="shared" si="13"/>
        <v>0</v>
      </c>
      <c r="I80" s="293">
        <f t="shared" si="13"/>
        <v>4.9999999999954525E-3</v>
      </c>
      <c r="J80" s="32"/>
      <c r="K80" s="32">
        <f t="shared" si="14"/>
        <v>4.9999999999954525E-3</v>
      </c>
      <c r="L80" s="293">
        <f t="shared" si="14"/>
        <v>8.9999999999861302E-3</v>
      </c>
      <c r="M80" s="32">
        <f t="shared" si="14"/>
        <v>8.9999999999861302E-3</v>
      </c>
      <c r="N80" s="111">
        <f t="shared" si="14"/>
        <v>3.4000000000020236E-2</v>
      </c>
      <c r="O80" s="185"/>
      <c r="P80" s="185">
        <f t="shared" si="15"/>
        <v>3.4000000000020236E-2</v>
      </c>
      <c r="Q80" s="185">
        <f t="shared" si="15"/>
        <v>3.7000000000006139E-2</v>
      </c>
      <c r="R80" s="111">
        <f t="shared" si="15"/>
        <v>1.5000000000014779E-2</v>
      </c>
      <c r="S80" s="97">
        <f t="shared" si="15"/>
        <v>1.5000000000014779E-2</v>
      </c>
      <c r="T80" s="111">
        <f t="shared" si="15"/>
        <v>1.3999999999981583E-2</v>
      </c>
      <c r="U80" s="555">
        <f t="shared" si="15"/>
        <v>1.3999999999981583E-2</v>
      </c>
      <c r="V80" s="186">
        <f t="shared" si="15"/>
        <v>1.3999999999981583E-2</v>
      </c>
      <c r="W80" s="32">
        <f t="shared" si="15"/>
        <v>1.2000000000000455E-2</v>
      </c>
      <c r="X80" s="32">
        <f t="shared" si="18"/>
        <v>1.2000000000000455E-2</v>
      </c>
      <c r="Y80" s="32">
        <f t="shared" si="16"/>
        <v>4.9999999999954525E-3</v>
      </c>
      <c r="Z80" s="32">
        <f t="shared" si="16"/>
        <v>7.0000000000050022E-3</v>
      </c>
      <c r="AA80" s="32">
        <f t="shared" si="16"/>
        <v>4.9999999999954525E-3</v>
      </c>
      <c r="AB80" s="32"/>
      <c r="AC80" s="111">
        <f t="shared" si="19"/>
        <v>-6.0000000000002274E-3</v>
      </c>
      <c r="AD80" s="185">
        <f t="shared" si="19"/>
        <v>-6.0000000000002274E-3</v>
      </c>
      <c r="AE80" s="111">
        <f t="shared" si="17"/>
        <v>7.9999999999813554E-3</v>
      </c>
      <c r="AF80" s="32">
        <f t="shared" si="17"/>
        <v>7.9999999999813554E-3</v>
      </c>
      <c r="AG80" s="111">
        <f t="shared" si="17"/>
        <v>1.6999999999995907E-2</v>
      </c>
      <c r="AH80" s="186">
        <f t="shared" si="17"/>
        <v>1.6999999999995907E-2</v>
      </c>
      <c r="AI80" s="33">
        <f t="shared" si="17"/>
        <v>3.9999999999906777E-3</v>
      </c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2"/>
      <c r="AU80" s="33"/>
      <c r="AV80" s="32"/>
      <c r="AW80" s="32"/>
      <c r="AX80" s="32"/>
      <c r="AY80" s="32"/>
      <c r="AZ80" s="32"/>
      <c r="BA80" s="32"/>
      <c r="BB80" s="32"/>
      <c r="BC80" s="32"/>
      <c r="BD80" s="32"/>
      <c r="BE80" s="32"/>
      <c r="BF80" s="32"/>
      <c r="BG80" s="32"/>
      <c r="BH80" s="293"/>
      <c r="BI80" s="32"/>
      <c r="BJ80" s="32"/>
      <c r="BK80" s="32"/>
      <c r="BL80" s="33"/>
      <c r="BM80" s="32"/>
      <c r="BN80" s="32"/>
      <c r="BO80" s="32"/>
      <c r="BP80" s="32"/>
      <c r="BQ80" s="32"/>
      <c r="BR80" s="32"/>
      <c r="BS80" s="32"/>
      <c r="BT80" s="32"/>
      <c r="BU80" s="32"/>
      <c r="BV80" s="32"/>
      <c r="BW80" s="32"/>
      <c r="BX80" s="32"/>
      <c r="BY80" s="32"/>
      <c r="BZ80" s="32"/>
      <c r="CA80" s="32"/>
      <c r="CB80" s="32"/>
      <c r="CC80" s="32"/>
      <c r="CD80" s="66"/>
    </row>
    <row r="81" spans="1:82" s="45" customFormat="1" x14ac:dyDescent="0.3">
      <c r="A81" s="47">
        <f t="shared" si="20"/>
        <v>42213</v>
      </c>
      <c r="B81" s="32">
        <f t="shared" si="13"/>
        <v>-6.0000000000002274E-3</v>
      </c>
      <c r="C81" s="32">
        <f t="shared" si="13"/>
        <v>-5.0000000000238742E-3</v>
      </c>
      <c r="D81" s="32">
        <f t="shared" si="13"/>
        <v>-3.0000000000143245E-3</v>
      </c>
      <c r="E81" s="32">
        <f t="shared" si="13"/>
        <v>-9.9999999997635314E-4</v>
      </c>
      <c r="F81" s="32">
        <f t="shared" si="13"/>
        <v>-5.0000000000238742E-3</v>
      </c>
      <c r="G81" s="111">
        <f t="shared" si="13"/>
        <v>-9.9999999999909051E-3</v>
      </c>
      <c r="H81" s="97">
        <f t="shared" si="13"/>
        <v>-1.0000000000019327E-2</v>
      </c>
      <c r="I81" s="293">
        <f t="shared" si="13"/>
        <v>-3.0000000000143245E-3</v>
      </c>
      <c r="J81" s="32"/>
      <c r="K81" s="32">
        <f t="shared" si="14"/>
        <v>-3.0000000000143245E-3</v>
      </c>
      <c r="L81" s="293">
        <f t="shared" si="14"/>
        <v>-1.099999999999568E-2</v>
      </c>
      <c r="M81" s="32">
        <f t="shared" si="14"/>
        <v>-1.099999999999568E-2</v>
      </c>
      <c r="N81" s="111">
        <f t="shared" si="14"/>
        <v>1.6999999999995907E-2</v>
      </c>
      <c r="O81" s="185"/>
      <c r="P81" s="185">
        <f t="shared" si="15"/>
        <v>1.6999999999995907E-2</v>
      </c>
      <c r="Q81" s="185">
        <f t="shared" si="15"/>
        <v>2.0999999999986585E-2</v>
      </c>
      <c r="R81" s="111">
        <f t="shared" si="15"/>
        <v>-6.0000000000002274E-3</v>
      </c>
      <c r="S81" s="97">
        <f t="shared" si="15"/>
        <v>-6.0000000000286491E-3</v>
      </c>
      <c r="T81" s="111">
        <f t="shared" si="15"/>
        <v>3.2000000000010687E-2</v>
      </c>
      <c r="U81" s="555">
        <f t="shared" si="15"/>
        <v>3.2000000000010687E-2</v>
      </c>
      <c r="V81" s="186">
        <f t="shared" si="15"/>
        <v>3.2000000000010687E-2</v>
      </c>
      <c r="W81" s="32">
        <f t="shared" si="15"/>
        <v>-1.0000000000047748E-3</v>
      </c>
      <c r="X81" s="32">
        <f t="shared" si="18"/>
        <v>-1.0000000000047748E-3</v>
      </c>
      <c r="Y81" s="32">
        <f t="shared" si="16"/>
        <v>-1.0000000000047748E-3</v>
      </c>
      <c r="Z81" s="32">
        <f t="shared" si="16"/>
        <v>-2.0000000000095497E-3</v>
      </c>
      <c r="AA81" s="32">
        <f t="shared" si="16"/>
        <v>-3.0000000000143245E-3</v>
      </c>
      <c r="AB81" s="32"/>
      <c r="AC81" s="111">
        <f t="shared" si="19"/>
        <v>-1.300000000000523E-2</v>
      </c>
      <c r="AD81" s="185">
        <f t="shared" si="19"/>
        <v>-1.300000000000523E-2</v>
      </c>
      <c r="AE81" s="111">
        <f t="shared" si="17"/>
        <v>-6.0000000000002274E-3</v>
      </c>
      <c r="AF81" s="32">
        <f t="shared" si="17"/>
        <v>-6.0000000000002274E-3</v>
      </c>
      <c r="AG81" s="111">
        <f t="shared" si="17"/>
        <v>1.9000000000005457E-2</v>
      </c>
      <c r="AH81" s="186">
        <f t="shared" si="17"/>
        <v>1.9000000000005457E-2</v>
      </c>
      <c r="AI81" s="33">
        <f t="shared" si="17"/>
        <v>-4.9999999999954525E-3</v>
      </c>
      <c r="AJ81" s="32"/>
      <c r="AK81" s="32"/>
      <c r="AL81" s="32"/>
      <c r="AM81" s="32"/>
      <c r="AN81" s="32"/>
      <c r="AO81" s="32"/>
      <c r="AP81" s="32"/>
      <c r="AQ81" s="32"/>
      <c r="AR81" s="32"/>
      <c r="AS81" s="32"/>
      <c r="AT81" s="32"/>
      <c r="AU81" s="33"/>
      <c r="AV81" s="32"/>
      <c r="AW81" s="32"/>
      <c r="AX81" s="32"/>
      <c r="AY81" s="32"/>
      <c r="AZ81" s="32"/>
      <c r="BA81" s="32"/>
      <c r="BB81" s="32"/>
      <c r="BC81" s="32"/>
      <c r="BD81" s="32"/>
      <c r="BE81" s="32"/>
      <c r="BF81" s="32"/>
      <c r="BG81" s="32"/>
      <c r="BH81" s="293"/>
      <c r="BI81" s="32"/>
      <c r="BJ81" s="32"/>
      <c r="BK81" s="32"/>
      <c r="BL81" s="33"/>
      <c r="BM81" s="32"/>
      <c r="BN81" s="32"/>
      <c r="BO81" s="32"/>
      <c r="BP81" s="32"/>
      <c r="BQ81" s="32"/>
      <c r="BR81" s="32"/>
      <c r="BS81" s="32"/>
      <c r="BT81" s="32"/>
      <c r="BU81" s="32"/>
      <c r="BV81" s="32"/>
      <c r="BW81" s="32"/>
      <c r="BX81" s="32"/>
      <c r="BY81" s="32"/>
      <c r="BZ81" s="32"/>
      <c r="CA81" s="32"/>
      <c r="CB81" s="32"/>
      <c r="CC81" s="32"/>
      <c r="CD81" s="66"/>
    </row>
    <row r="82" spans="1:82" s="45" customFormat="1" x14ac:dyDescent="0.3">
      <c r="A82" s="47">
        <f t="shared" si="20"/>
        <v>42276</v>
      </c>
      <c r="B82" s="32">
        <f t="shared" ref="B82:F91" si="21">B21-B20</f>
        <v>-2.0000000000095497E-3</v>
      </c>
      <c r="C82" s="32">
        <f t="shared" si="21"/>
        <v>-1.999999999981128E-3</v>
      </c>
      <c r="D82" s="32">
        <f t="shared" si="21"/>
        <v>-1.999999999981128E-3</v>
      </c>
      <c r="E82" s="32">
        <f t="shared" si="21"/>
        <v>-2.0000000000095497E-3</v>
      </c>
      <c r="F82" s="32">
        <f t="shared" si="21"/>
        <v>-1.999999999981128E-3</v>
      </c>
      <c r="G82" s="32"/>
      <c r="H82" s="97">
        <f t="shared" ref="H82:I100" si="22">H21-H20</f>
        <v>-7.0000000000050022E-3</v>
      </c>
      <c r="I82" s="293">
        <f t="shared" si="22"/>
        <v>1.0000000000047748E-3</v>
      </c>
      <c r="J82" s="32"/>
      <c r="K82" s="32">
        <f t="shared" si="14"/>
        <v>1.0000000000047748E-3</v>
      </c>
      <c r="L82" s="293">
        <f t="shared" si="14"/>
        <v>2.0000000000095497E-3</v>
      </c>
      <c r="M82" s="32">
        <f t="shared" si="14"/>
        <v>2.0000000000095497E-3</v>
      </c>
      <c r="N82" s="111">
        <f t="shared" si="14"/>
        <v>2.4000000000000909E-2</v>
      </c>
      <c r="O82" s="185"/>
      <c r="P82" s="185">
        <f t="shared" ref="P82:Q101" si="23">P21-P20</f>
        <v>2.4000000000000909E-2</v>
      </c>
      <c r="Q82" s="185">
        <f t="shared" si="23"/>
        <v>2.8000000000020009E-2</v>
      </c>
      <c r="R82" s="32"/>
      <c r="S82" s="97">
        <f t="shared" ref="S82:S122" si="24">S21-S20</f>
        <v>1.6999999999995907E-2</v>
      </c>
      <c r="T82" s="111"/>
      <c r="U82" s="555">
        <f>U21-U20</f>
        <v>1.9000000000005457E-2</v>
      </c>
      <c r="V82" s="186">
        <f>V21-V20</f>
        <v>1.9000000000005457E-2</v>
      </c>
      <c r="W82" s="32">
        <f>W21-W20</f>
        <v>3.0000000000143245E-3</v>
      </c>
      <c r="X82" s="32">
        <f t="shared" si="18"/>
        <v>3.9999999999906777E-3</v>
      </c>
      <c r="Y82" s="32">
        <f t="shared" si="16"/>
        <v>-2.0000000000095497E-3</v>
      </c>
      <c r="Z82" s="32">
        <f t="shared" si="16"/>
        <v>-4.9999999999954525E-3</v>
      </c>
      <c r="AA82" s="32">
        <f t="shared" si="16"/>
        <v>0</v>
      </c>
      <c r="AB82" s="32"/>
      <c r="AC82" s="32"/>
      <c r="AD82" s="185">
        <f t="shared" ref="AD82:AD114" si="25">AD21-AD20</f>
        <v>3.0000000000143245E-3</v>
      </c>
      <c r="AE82" s="111"/>
      <c r="AF82" s="32">
        <f t="shared" ref="AF82:AF114" si="26">AF21-AF20</f>
        <v>-1.0000000000047748E-3</v>
      </c>
      <c r="AG82" s="32"/>
      <c r="AH82" s="186">
        <f t="shared" ref="AH82:AI101" si="27">AH21-AH20</f>
        <v>2.6000000000010459E-2</v>
      </c>
      <c r="AI82" s="33">
        <f t="shared" si="27"/>
        <v>0</v>
      </c>
      <c r="AJ82" s="32">
        <v>0</v>
      </c>
      <c r="AK82" s="32">
        <v>0</v>
      </c>
      <c r="AL82" s="32">
        <v>0</v>
      </c>
      <c r="AM82" s="32">
        <v>0</v>
      </c>
      <c r="AN82" s="32">
        <v>0</v>
      </c>
      <c r="AO82" s="32">
        <v>0</v>
      </c>
      <c r="AP82" s="32">
        <v>0</v>
      </c>
      <c r="AQ82" s="32">
        <v>0</v>
      </c>
      <c r="AR82" s="32">
        <v>0</v>
      </c>
      <c r="AS82" s="32">
        <v>0</v>
      </c>
      <c r="AT82" s="32">
        <v>0</v>
      </c>
      <c r="AU82" s="33">
        <v>0</v>
      </c>
      <c r="AV82" s="32"/>
      <c r="AW82" s="32"/>
      <c r="AX82" s="32"/>
      <c r="AY82" s="32"/>
      <c r="AZ82" s="32"/>
      <c r="BA82" s="32"/>
      <c r="BB82" s="32"/>
      <c r="BC82" s="32"/>
      <c r="BD82" s="32"/>
      <c r="BE82" s="32"/>
      <c r="BF82" s="32"/>
      <c r="BG82" s="32"/>
      <c r="BH82" s="293"/>
      <c r="BI82" s="32"/>
      <c r="BJ82" s="32"/>
      <c r="BK82" s="32"/>
      <c r="BL82" s="33"/>
      <c r="BM82" s="32"/>
      <c r="BN82" s="32"/>
      <c r="BO82" s="32"/>
      <c r="BP82" s="32"/>
      <c r="BQ82" s="32"/>
      <c r="BR82" s="32"/>
      <c r="BS82" s="32"/>
      <c r="BT82" s="32"/>
      <c r="BU82" s="32"/>
      <c r="BV82" s="32"/>
      <c r="BW82" s="32"/>
      <c r="BX82" s="32"/>
      <c r="BY82" s="32"/>
      <c r="BZ82" s="32"/>
      <c r="CA82" s="32"/>
      <c r="CB82" s="32"/>
      <c r="CC82" s="32"/>
      <c r="CD82" s="66"/>
    </row>
    <row r="83" spans="1:82" s="45" customFormat="1" x14ac:dyDescent="0.3">
      <c r="A83" s="47">
        <f t="shared" si="20"/>
        <v>42338</v>
      </c>
      <c r="B83" s="32">
        <f t="shared" si="21"/>
        <v>1.0000000000047748E-3</v>
      </c>
      <c r="C83" s="32">
        <f t="shared" si="21"/>
        <v>2.9999999999859028E-3</v>
      </c>
      <c r="D83" s="32">
        <f t="shared" si="21"/>
        <v>4.9999999999954525E-3</v>
      </c>
      <c r="E83" s="32">
        <f t="shared" si="21"/>
        <v>2.9999999999859028E-3</v>
      </c>
      <c r="F83" s="32">
        <f t="shared" si="21"/>
        <v>3.9999999999906777E-3</v>
      </c>
      <c r="G83" s="32"/>
      <c r="H83" s="97">
        <f t="shared" si="22"/>
        <v>1.300000000000523E-2</v>
      </c>
      <c r="I83" s="293">
        <f t="shared" si="22"/>
        <v>4.9999999999954525E-3</v>
      </c>
      <c r="J83" s="32"/>
      <c r="K83" s="32">
        <f t="shared" si="14"/>
        <v>4.9999999999954525E-3</v>
      </c>
      <c r="L83" s="293">
        <f t="shared" si="14"/>
        <v>1.099999999999568E-2</v>
      </c>
      <c r="M83" s="32">
        <f t="shared" si="14"/>
        <v>1.099999999999568E-2</v>
      </c>
      <c r="N83" s="111">
        <f t="shared" si="14"/>
        <v>2.199999999999136E-2</v>
      </c>
      <c r="O83" s="185"/>
      <c r="P83" s="185">
        <f t="shared" si="23"/>
        <v>2.199999999999136E-2</v>
      </c>
      <c r="Q83" s="185">
        <f t="shared" si="23"/>
        <v>3.0000000000001137E-2</v>
      </c>
      <c r="R83" s="32"/>
      <c r="S83" s="97">
        <f t="shared" si="24"/>
        <v>1.9000000000005457E-2</v>
      </c>
      <c r="T83" s="111"/>
      <c r="U83" s="555">
        <f>U22-U21</f>
        <v>2.8000000000020009E-2</v>
      </c>
      <c r="V83" s="186">
        <f>V22-V21</f>
        <v>2.8000000000020009E-2</v>
      </c>
      <c r="W83" s="42">
        <v>1E-3</v>
      </c>
      <c r="X83" s="32">
        <f t="shared" si="18"/>
        <v>8.0000000000097771E-3</v>
      </c>
      <c r="Y83" s="32">
        <f t="shared" si="16"/>
        <v>2.0000000000095497E-3</v>
      </c>
      <c r="Z83" s="32">
        <f t="shared" si="16"/>
        <v>8.0000000000097771E-3</v>
      </c>
      <c r="AA83" s="32">
        <f t="shared" si="16"/>
        <v>3.0000000000143245E-3</v>
      </c>
      <c r="AB83" s="32"/>
      <c r="AC83" s="32"/>
      <c r="AD83" s="185">
        <f t="shared" si="25"/>
        <v>1.2000000000000455E-2</v>
      </c>
      <c r="AE83" s="111"/>
      <c r="AF83" s="32">
        <f t="shared" si="26"/>
        <v>1.9000000000005457E-2</v>
      </c>
      <c r="AG83" s="32"/>
      <c r="AH83" s="186">
        <f t="shared" si="27"/>
        <v>2.7999999999991587E-2</v>
      </c>
      <c r="AI83" s="33">
        <f t="shared" si="27"/>
        <v>3.9999999999906777E-3</v>
      </c>
      <c r="AJ83" s="32">
        <f t="shared" ref="AJ83:AU83" si="28">AJ22-AJ21</f>
        <v>7.0000000000050022E-3</v>
      </c>
      <c r="AK83" s="32">
        <f t="shared" si="28"/>
        <v>9.0000000000145519E-3</v>
      </c>
      <c r="AL83" s="32">
        <f t="shared" si="28"/>
        <v>1.3999999999981583E-2</v>
      </c>
      <c r="AM83" s="32">
        <f t="shared" si="28"/>
        <v>1.0000000000047748E-3</v>
      </c>
      <c r="AN83" s="32">
        <f t="shared" si="28"/>
        <v>1.2000000000000455E-2</v>
      </c>
      <c r="AO83" s="32">
        <f t="shared" si="28"/>
        <v>2.5000000000005684E-2</v>
      </c>
      <c r="AP83" s="32">
        <f t="shared" si="28"/>
        <v>2.7000000000015234E-2</v>
      </c>
      <c r="AQ83" s="32">
        <f t="shared" si="28"/>
        <v>1.999999999998181E-2</v>
      </c>
      <c r="AR83" s="32">
        <f t="shared" si="28"/>
        <v>1.3999999999981583E-2</v>
      </c>
      <c r="AS83" s="32">
        <f t="shared" si="28"/>
        <v>3.9999999999906777E-3</v>
      </c>
      <c r="AT83" s="32">
        <f t="shared" si="28"/>
        <v>1.099999999999568E-2</v>
      </c>
      <c r="AU83" s="33">
        <f t="shared" si="28"/>
        <v>4.0000000000190994E-3</v>
      </c>
      <c r="AV83" s="32"/>
      <c r="AW83" s="32"/>
      <c r="AX83" s="32"/>
      <c r="AY83" s="32"/>
      <c r="AZ83" s="32"/>
      <c r="BA83" s="32"/>
      <c r="BB83" s="32"/>
      <c r="BC83" s="32"/>
      <c r="BD83" s="32"/>
      <c r="BE83" s="32"/>
      <c r="BF83" s="32"/>
      <c r="BG83" s="32"/>
      <c r="BH83" s="293"/>
      <c r="BI83" s="32"/>
      <c r="BJ83" s="32"/>
      <c r="BK83" s="32"/>
      <c r="BL83" s="33"/>
      <c r="BM83" s="32"/>
      <c r="BN83" s="32"/>
      <c r="BO83" s="32"/>
      <c r="BP83" s="32"/>
      <c r="BQ83" s="32"/>
      <c r="BR83" s="32"/>
      <c r="BS83" s="32"/>
      <c r="BT83" s="32"/>
      <c r="BU83" s="32"/>
      <c r="BV83" s="32"/>
      <c r="BW83" s="32"/>
      <c r="BX83" s="32"/>
      <c r="BY83" s="32"/>
      <c r="BZ83" s="32"/>
      <c r="CA83" s="32"/>
      <c r="CB83" s="32"/>
      <c r="CC83" s="32"/>
      <c r="CD83" s="66"/>
    </row>
    <row r="84" spans="1:82" s="45" customFormat="1" x14ac:dyDescent="0.3">
      <c r="A84" s="47">
        <f t="shared" si="20"/>
        <v>42397</v>
      </c>
      <c r="B84" s="32">
        <f t="shared" si="21"/>
        <v>0</v>
      </c>
      <c r="C84" s="32">
        <f t="shared" si="21"/>
        <v>-1.999999999981128E-3</v>
      </c>
      <c r="D84" s="32">
        <f t="shared" si="21"/>
        <v>-4.9999999999954525E-3</v>
      </c>
      <c r="E84" s="32">
        <f t="shared" si="21"/>
        <v>0</v>
      </c>
      <c r="F84" s="32">
        <f t="shared" si="21"/>
        <v>1.0000000000047748E-3</v>
      </c>
      <c r="G84" s="32"/>
      <c r="H84" s="97">
        <f t="shared" si="22"/>
        <v>-2.9999999999859028E-3</v>
      </c>
      <c r="I84" s="293">
        <f t="shared" si="22"/>
        <v>0</v>
      </c>
      <c r="J84" s="32"/>
      <c r="K84" s="32">
        <f t="shared" si="14"/>
        <v>0</v>
      </c>
      <c r="L84" s="293">
        <f t="shared" si="14"/>
        <v>3.9999999999906777E-3</v>
      </c>
      <c r="M84" s="32">
        <f t="shared" si="14"/>
        <v>3.9999999999906777E-3</v>
      </c>
      <c r="N84" s="111">
        <f t="shared" si="14"/>
        <v>2.4000000000000909E-2</v>
      </c>
      <c r="O84" s="185"/>
      <c r="P84" s="185">
        <f t="shared" si="23"/>
        <v>2.4000000000000909E-2</v>
      </c>
      <c r="Q84" s="185">
        <f t="shared" si="23"/>
        <v>2.7999999999991587E-2</v>
      </c>
      <c r="R84" s="32"/>
      <c r="S84" s="97">
        <f t="shared" si="24"/>
        <v>1.5000000000014779E-2</v>
      </c>
      <c r="T84" s="111"/>
      <c r="U84" s="555">
        <v>2.4E-2</v>
      </c>
      <c r="V84" s="186">
        <f t="shared" ref="V84:V121" si="29">V23-V22</f>
        <v>1.8000000000000682E-2</v>
      </c>
      <c r="W84" s="42">
        <v>0</v>
      </c>
      <c r="X84" s="42">
        <v>5.0000000000000001E-3</v>
      </c>
      <c r="Y84" s="32">
        <f t="shared" si="16"/>
        <v>-4.9999999999954525E-3</v>
      </c>
      <c r="Z84" s="32">
        <f t="shared" si="16"/>
        <v>-3.9999999999906777E-3</v>
      </c>
      <c r="AA84" s="32">
        <f t="shared" si="16"/>
        <v>-1.0000000000047748E-3</v>
      </c>
      <c r="AB84" s="32"/>
      <c r="AC84" s="32"/>
      <c r="AD84" s="185">
        <f t="shared" si="25"/>
        <v>-2.0000000000095497E-3</v>
      </c>
      <c r="AE84" s="111"/>
      <c r="AF84" s="32">
        <f t="shared" si="26"/>
        <v>4.9999999999954525E-3</v>
      </c>
      <c r="AG84" s="32"/>
      <c r="AH84" s="186">
        <f t="shared" si="27"/>
        <v>2.199999999999136E-2</v>
      </c>
      <c r="AI84" s="33">
        <f t="shared" si="27"/>
        <v>-6.0000000000002274E-3</v>
      </c>
      <c r="AJ84" s="32">
        <f t="shared" ref="AJ84:AU84" si="30">AJ23-AJ22</f>
        <v>-4.9999999999954525E-3</v>
      </c>
      <c r="AK84" s="32">
        <f t="shared" si="30"/>
        <v>-1.0000000000047748E-3</v>
      </c>
      <c r="AL84" s="32">
        <f t="shared" si="30"/>
        <v>1.5000000000014779E-2</v>
      </c>
      <c r="AM84" s="32">
        <f t="shared" si="30"/>
        <v>0</v>
      </c>
      <c r="AN84" s="32">
        <f t="shared" si="30"/>
        <v>1.5999999999991132E-2</v>
      </c>
      <c r="AO84" s="32">
        <f t="shared" si="30"/>
        <v>1.5000000000014779E-2</v>
      </c>
      <c r="AP84" s="32">
        <f t="shared" si="30"/>
        <v>2.5000000000005684E-2</v>
      </c>
      <c r="AQ84" s="32">
        <f t="shared" si="30"/>
        <v>9.9999999999909051E-3</v>
      </c>
      <c r="AR84" s="32">
        <f t="shared" si="30"/>
        <v>4.0000000000190994E-3</v>
      </c>
      <c r="AS84" s="32">
        <f t="shared" si="30"/>
        <v>4.9999999999954525E-3</v>
      </c>
      <c r="AT84" s="32">
        <f t="shared" si="30"/>
        <v>9.0000000000145519E-3</v>
      </c>
      <c r="AU84" s="33">
        <f t="shared" si="30"/>
        <v>7.0000000000050022E-3</v>
      </c>
      <c r="AV84" s="32"/>
      <c r="AW84" s="32"/>
      <c r="AX84" s="32"/>
      <c r="AY84" s="32"/>
      <c r="AZ84" s="32"/>
      <c r="BA84" s="32"/>
      <c r="BB84" s="32"/>
      <c r="BC84" s="32"/>
      <c r="BD84" s="32"/>
      <c r="BE84" s="32"/>
      <c r="BF84" s="32"/>
      <c r="BG84" s="32"/>
      <c r="BH84" s="293"/>
      <c r="BI84" s="32"/>
      <c r="BJ84" s="32"/>
      <c r="BK84" s="32"/>
      <c r="BL84" s="33"/>
      <c r="BM84" s="32"/>
      <c r="BN84" s="32"/>
      <c r="BO84" s="32"/>
      <c r="BP84" s="32"/>
      <c r="BQ84" s="32"/>
      <c r="BR84" s="32"/>
      <c r="BS84" s="32"/>
      <c r="BT84" s="32"/>
      <c r="BU84" s="32"/>
      <c r="BV84" s="32"/>
      <c r="BW84" s="32"/>
      <c r="BX84" s="32"/>
      <c r="BY84" s="32"/>
      <c r="BZ84" s="32"/>
      <c r="CA84" s="32"/>
      <c r="CB84" s="32"/>
      <c r="CC84" s="32"/>
      <c r="CD84" s="66"/>
    </row>
    <row r="85" spans="1:82" s="45" customFormat="1" x14ac:dyDescent="0.3">
      <c r="A85" s="47">
        <f t="shared" si="20"/>
        <v>42458</v>
      </c>
      <c r="B85" s="32">
        <f t="shared" si="21"/>
        <v>-2.9999999999859028E-3</v>
      </c>
      <c r="C85" s="32">
        <f t="shared" si="21"/>
        <v>-1.0000000000047748E-3</v>
      </c>
      <c r="D85" s="32">
        <f t="shared" si="21"/>
        <v>-1.0000000000047748E-3</v>
      </c>
      <c r="E85" s="32">
        <f t="shared" si="21"/>
        <v>-1.999999999981128E-3</v>
      </c>
      <c r="F85" s="32">
        <f t="shared" si="21"/>
        <v>-3.0000000000143245E-3</v>
      </c>
      <c r="G85" s="32"/>
      <c r="H85" s="97">
        <f t="shared" si="22"/>
        <v>-4.9999999999954525E-3</v>
      </c>
      <c r="I85" s="293">
        <f t="shared" si="22"/>
        <v>-2.9999999999859028E-3</v>
      </c>
      <c r="J85" s="32"/>
      <c r="K85" s="32">
        <f t="shared" si="14"/>
        <v>-2.9999999999859028E-3</v>
      </c>
      <c r="L85" s="293">
        <f t="shared" si="14"/>
        <v>1.0000000000047748E-3</v>
      </c>
      <c r="M85" s="32">
        <f t="shared" si="14"/>
        <v>1.0000000000047748E-3</v>
      </c>
      <c r="N85" s="111">
        <f t="shared" si="14"/>
        <v>1.5000000000014779E-2</v>
      </c>
      <c r="O85" s="185"/>
      <c r="P85" s="185">
        <f t="shared" si="23"/>
        <v>1.5000000000014779E-2</v>
      </c>
      <c r="Q85" s="185">
        <f t="shared" si="23"/>
        <v>2.5000000000005684E-2</v>
      </c>
      <c r="R85" s="32"/>
      <c r="S85" s="97">
        <f t="shared" si="24"/>
        <v>8.9999999999861302E-3</v>
      </c>
      <c r="T85" s="111"/>
      <c r="U85" s="555">
        <v>1.4999999999999999E-2</v>
      </c>
      <c r="V85" s="186">
        <f t="shared" si="29"/>
        <v>2.0999999999986585E-2</v>
      </c>
      <c r="W85" s="42">
        <v>1E-3</v>
      </c>
      <c r="X85" s="42">
        <v>5.0000000000000001E-3</v>
      </c>
      <c r="Y85" s="32">
        <f t="shared" si="16"/>
        <v>0</v>
      </c>
      <c r="Z85" s="32">
        <f t="shared" si="16"/>
        <v>1.999999999981128E-3</v>
      </c>
      <c r="AA85" s="32">
        <f t="shared" si="16"/>
        <v>0</v>
      </c>
      <c r="AB85" s="32"/>
      <c r="AC85" s="32"/>
      <c r="AD85" s="185">
        <f t="shared" si="25"/>
        <v>-1.0000000000047748E-3</v>
      </c>
      <c r="AE85" s="111"/>
      <c r="AF85" s="32">
        <f t="shared" si="26"/>
        <v>9.0000000000145519E-3</v>
      </c>
      <c r="AG85" s="32"/>
      <c r="AH85" s="186">
        <f t="shared" si="27"/>
        <v>2.0000000000010232E-2</v>
      </c>
      <c r="AI85" s="33">
        <f t="shared" si="27"/>
        <v>-1.999999999981128E-3</v>
      </c>
      <c r="AJ85" s="32">
        <f t="shared" ref="AJ85:AU85" si="31">AJ24-AJ23</f>
        <v>0</v>
      </c>
      <c r="AK85" s="32">
        <f t="shared" si="31"/>
        <v>-3.9999999999906777E-3</v>
      </c>
      <c r="AL85" s="32">
        <f t="shared" si="31"/>
        <v>4.9999999999954525E-3</v>
      </c>
      <c r="AM85" s="32">
        <f t="shared" si="31"/>
        <v>-2.0000000000095497E-3</v>
      </c>
      <c r="AN85" s="32">
        <f t="shared" si="31"/>
        <v>8.9999999999861302E-3</v>
      </c>
      <c r="AO85" s="32">
        <f t="shared" si="31"/>
        <v>1.2999999999976808E-2</v>
      </c>
      <c r="AP85" s="32">
        <f t="shared" si="31"/>
        <v>1.4999999999986358E-2</v>
      </c>
      <c r="AQ85" s="32">
        <f t="shared" si="31"/>
        <v>1.0000000000047748E-3</v>
      </c>
      <c r="AR85" s="32">
        <f t="shared" si="31"/>
        <v>-6.0000000000002274E-3</v>
      </c>
      <c r="AS85" s="32">
        <f t="shared" si="31"/>
        <v>-1.3999999999981583E-2</v>
      </c>
      <c r="AT85" s="32">
        <f t="shared" si="31"/>
        <v>-4.0000000000190994E-3</v>
      </c>
      <c r="AU85" s="33">
        <f t="shared" si="31"/>
        <v>-4.0000000000190994E-3</v>
      </c>
      <c r="AV85" s="32"/>
      <c r="AW85" s="32"/>
      <c r="AX85" s="32"/>
      <c r="AY85" s="32"/>
      <c r="AZ85" s="32"/>
      <c r="BA85" s="32"/>
      <c r="BB85" s="32"/>
      <c r="BC85" s="32"/>
      <c r="BD85" s="32"/>
      <c r="BE85" s="32"/>
      <c r="BF85" s="32"/>
      <c r="BG85" s="32"/>
      <c r="BH85" s="293"/>
      <c r="BI85" s="32"/>
      <c r="BJ85" s="32"/>
      <c r="BK85" s="32"/>
      <c r="BL85" s="33"/>
      <c r="BM85" s="32"/>
      <c r="BN85" s="32"/>
      <c r="BO85" s="32"/>
      <c r="BP85" s="32"/>
      <c r="BQ85" s="32"/>
      <c r="BR85" s="32"/>
      <c r="BS85" s="32"/>
      <c r="BT85" s="32"/>
      <c r="BU85" s="32"/>
      <c r="BV85" s="32"/>
      <c r="BW85" s="32"/>
      <c r="BX85" s="32"/>
      <c r="BY85" s="32"/>
      <c r="BZ85" s="32"/>
      <c r="CA85" s="32"/>
      <c r="CB85" s="32"/>
      <c r="CC85" s="32"/>
      <c r="CD85" s="66"/>
    </row>
    <row r="86" spans="1:82" s="45" customFormat="1" x14ac:dyDescent="0.3">
      <c r="A86" s="47">
        <f t="shared" si="20"/>
        <v>42520</v>
      </c>
      <c r="B86" s="32">
        <f t="shared" si="21"/>
        <v>1.0000000000047748E-3</v>
      </c>
      <c r="C86" s="32">
        <f t="shared" si="21"/>
        <v>1.0000000000047748E-3</v>
      </c>
      <c r="D86" s="32">
        <f t="shared" si="21"/>
        <v>-2.0000000000095497E-3</v>
      </c>
      <c r="E86" s="32">
        <f t="shared" si="21"/>
        <v>2.9999999999859028E-3</v>
      </c>
      <c r="F86" s="32">
        <f t="shared" si="21"/>
        <v>3.0000000000143245E-3</v>
      </c>
      <c r="G86" s="32"/>
      <c r="H86" s="97">
        <f t="shared" si="22"/>
        <v>3.9999999999906777E-3</v>
      </c>
      <c r="I86" s="293">
        <f t="shared" si="22"/>
        <v>3.9999999999906777E-3</v>
      </c>
      <c r="J86" s="32"/>
      <c r="K86" s="32">
        <f t="shared" si="14"/>
        <v>3.9999999999906777E-3</v>
      </c>
      <c r="L86" s="293">
        <f t="shared" si="14"/>
        <v>7.0000000000050022E-3</v>
      </c>
      <c r="M86" s="32">
        <f t="shared" si="14"/>
        <v>7.0000000000050022E-3</v>
      </c>
      <c r="N86" s="111">
        <f t="shared" si="14"/>
        <v>2.199999999999136E-2</v>
      </c>
      <c r="O86" s="185"/>
      <c r="P86" s="185">
        <f t="shared" si="23"/>
        <v>2.199999999999136E-2</v>
      </c>
      <c r="Q86" s="185">
        <f t="shared" si="23"/>
        <v>3.299999999998704E-2</v>
      </c>
      <c r="R86" s="32"/>
      <c r="S86" s="97">
        <f t="shared" si="24"/>
        <v>1.5000000000014779E-2</v>
      </c>
      <c r="T86" s="185"/>
      <c r="U86" s="555">
        <f t="shared" ref="U86:U112" si="32">U25-U24</f>
        <v>2.0000000000010232E-2</v>
      </c>
      <c r="V86" s="186">
        <f t="shared" si="29"/>
        <v>2.0000000000010232E-2</v>
      </c>
      <c r="W86" s="32">
        <f t="shared" ref="W86:X114" si="33">W25-W24</f>
        <v>4.9999999999954525E-3</v>
      </c>
      <c r="X86" s="185">
        <f t="shared" si="33"/>
        <v>6.0000000000002274E-3</v>
      </c>
      <c r="Y86" s="32">
        <f t="shared" si="16"/>
        <v>-1.0000000000047748E-3</v>
      </c>
      <c r="Z86" s="32">
        <f t="shared" si="16"/>
        <v>1.0000000000047748E-3</v>
      </c>
      <c r="AA86" s="32">
        <f t="shared" si="16"/>
        <v>2.0000000000095497E-3</v>
      </c>
      <c r="AB86" s="185"/>
      <c r="AC86" s="32"/>
      <c r="AD86" s="185">
        <f t="shared" si="25"/>
        <v>8.0000000000097771E-3</v>
      </c>
      <c r="AE86" s="111"/>
      <c r="AF86" s="32">
        <f t="shared" si="26"/>
        <v>6.9999999999765805E-3</v>
      </c>
      <c r="AG86" s="32"/>
      <c r="AH86" s="186">
        <f t="shared" si="27"/>
        <v>1.6999999999995907E-2</v>
      </c>
      <c r="AI86" s="33">
        <f t="shared" si="27"/>
        <v>0</v>
      </c>
      <c r="AJ86" s="32">
        <f t="shared" ref="AJ86:AU86" si="34">AJ25-AJ24</f>
        <v>-1.0000000000047748E-3</v>
      </c>
      <c r="AK86" s="32">
        <f t="shared" si="34"/>
        <v>-3.0000000000143245E-3</v>
      </c>
      <c r="AL86" s="32">
        <f t="shared" si="34"/>
        <v>2.9999999999859028E-3</v>
      </c>
      <c r="AM86" s="32">
        <f t="shared" si="34"/>
        <v>-1.0000000000047748E-3</v>
      </c>
      <c r="AN86" s="32">
        <f t="shared" si="34"/>
        <v>0</v>
      </c>
      <c r="AO86" s="32">
        <f t="shared" si="34"/>
        <v>6.0000000000002274E-3</v>
      </c>
      <c r="AP86" s="32">
        <f t="shared" si="34"/>
        <v>2.199999999999136E-2</v>
      </c>
      <c r="AQ86" s="32">
        <f t="shared" si="34"/>
        <v>1.099999999999568E-2</v>
      </c>
      <c r="AR86" s="32">
        <f t="shared" si="34"/>
        <v>3.9999999999906777E-3</v>
      </c>
      <c r="AS86" s="32">
        <f t="shared" si="34"/>
        <v>1.0000000000047748E-3</v>
      </c>
      <c r="AT86" s="32">
        <f t="shared" si="34"/>
        <v>4.0000000000190994E-3</v>
      </c>
      <c r="AU86" s="33">
        <f t="shared" si="34"/>
        <v>3.0000000000143245E-3</v>
      </c>
      <c r="AV86" s="32"/>
      <c r="AW86" s="32"/>
      <c r="AX86" s="32"/>
      <c r="AY86" s="32"/>
      <c r="AZ86" s="32"/>
      <c r="BA86" s="32"/>
      <c r="BB86" s="32"/>
      <c r="BC86" s="32"/>
      <c r="BD86" s="32"/>
      <c r="BE86" s="32"/>
      <c r="BF86" s="32"/>
      <c r="BG86" s="32"/>
      <c r="BH86" s="293"/>
      <c r="BI86" s="32"/>
      <c r="BJ86" s="32"/>
      <c r="BK86" s="32"/>
      <c r="BL86" s="33"/>
      <c r="BM86" s="32"/>
      <c r="BN86" s="32"/>
      <c r="BO86" s="32"/>
      <c r="BP86" s="32"/>
      <c r="BQ86" s="32"/>
      <c r="BR86" s="32"/>
      <c r="BS86" s="32"/>
      <c r="BT86" s="32"/>
      <c r="BU86" s="32"/>
      <c r="BV86" s="32"/>
      <c r="BW86" s="32"/>
      <c r="BX86" s="32"/>
      <c r="BY86" s="32"/>
      <c r="BZ86" s="32"/>
      <c r="CA86" s="32"/>
      <c r="CB86" s="32"/>
      <c r="CC86" s="32"/>
      <c r="CD86" s="66"/>
    </row>
    <row r="87" spans="1:82" s="45" customFormat="1" x14ac:dyDescent="0.3">
      <c r="A87" s="47">
        <f t="shared" si="20"/>
        <v>42543</v>
      </c>
      <c r="B87" s="32">
        <f t="shared" si="21"/>
        <v>-1.0000000000047748E-3</v>
      </c>
      <c r="C87" s="32">
        <f t="shared" si="21"/>
        <v>9.9999999997635314E-4</v>
      </c>
      <c r="D87" s="32">
        <f t="shared" si="21"/>
        <v>-2.0000000000095497E-3</v>
      </c>
      <c r="E87" s="32">
        <f t="shared" si="21"/>
        <v>3.0000000000143245E-3</v>
      </c>
      <c r="F87" s="32">
        <f t="shared" si="21"/>
        <v>-2.0000000000095497E-3</v>
      </c>
      <c r="G87" s="32"/>
      <c r="H87" s="97">
        <f t="shared" si="22"/>
        <v>-3.0000000000143245E-3</v>
      </c>
      <c r="I87" s="293">
        <f t="shared" si="22"/>
        <v>-2.0000000000095497E-3</v>
      </c>
      <c r="J87" s="32"/>
      <c r="K87" s="32">
        <f t="shared" si="14"/>
        <v>-2.0000000000095497E-3</v>
      </c>
      <c r="L87" s="293">
        <f t="shared" si="14"/>
        <v>0</v>
      </c>
      <c r="M87" s="32">
        <f t="shared" si="14"/>
        <v>0</v>
      </c>
      <c r="N87" s="111">
        <f t="shared" si="14"/>
        <v>8.9999999999861302E-3</v>
      </c>
      <c r="O87" s="185"/>
      <c r="P87" s="185">
        <f t="shared" si="23"/>
        <v>8.9999999999861302E-3</v>
      </c>
      <c r="Q87" s="185">
        <f t="shared" si="23"/>
        <v>7.0000000000050022E-3</v>
      </c>
      <c r="R87" s="32"/>
      <c r="S87" s="97">
        <f t="shared" si="24"/>
        <v>4.9999999999954525E-3</v>
      </c>
      <c r="T87" s="185"/>
      <c r="U87" s="555">
        <f t="shared" si="32"/>
        <v>6.9999999999765805E-3</v>
      </c>
      <c r="V87" s="186">
        <f t="shared" si="29"/>
        <v>6.9999999999765805E-3</v>
      </c>
      <c r="W87" s="32">
        <f t="shared" si="33"/>
        <v>3.0000000000143245E-3</v>
      </c>
      <c r="X87" s="185">
        <f t="shared" si="33"/>
        <v>0</v>
      </c>
      <c r="Y87" s="32">
        <f t="shared" si="16"/>
        <v>1.0000000000047748E-3</v>
      </c>
      <c r="Z87" s="32">
        <f t="shared" si="16"/>
        <v>2.0000000000095497E-3</v>
      </c>
      <c r="AA87" s="32">
        <f t="shared" si="16"/>
        <v>-2.0000000000095497E-3</v>
      </c>
      <c r="AB87" s="185"/>
      <c r="AC87" s="32"/>
      <c r="AD87" s="185">
        <f t="shared" si="25"/>
        <v>0</v>
      </c>
      <c r="AE87" s="111"/>
      <c r="AF87" s="32">
        <f t="shared" si="26"/>
        <v>0</v>
      </c>
      <c r="AG87" s="32"/>
      <c r="AH87" s="186">
        <f t="shared" si="27"/>
        <v>9.9999999999909051E-3</v>
      </c>
      <c r="AI87" s="33">
        <f t="shared" si="27"/>
        <v>-4.0000000000190994E-3</v>
      </c>
      <c r="AJ87" s="32">
        <f t="shared" ref="AJ87:AU87" si="35">AJ26-AJ25</f>
        <v>0</v>
      </c>
      <c r="AK87" s="32">
        <f t="shared" si="35"/>
        <v>-2.9999999999859028E-3</v>
      </c>
      <c r="AL87" s="32">
        <f t="shared" si="35"/>
        <v>0</v>
      </c>
      <c r="AM87" s="32">
        <f t="shared" si="35"/>
        <v>-2.9999999999859028E-3</v>
      </c>
      <c r="AN87" s="32">
        <f t="shared" si="35"/>
        <v>1.0000000000047748E-3</v>
      </c>
      <c r="AO87" s="32">
        <f t="shared" si="35"/>
        <v>3.0000000000143245E-3</v>
      </c>
      <c r="AP87" s="32">
        <f t="shared" si="35"/>
        <v>6.0000000000002274E-3</v>
      </c>
      <c r="AQ87" s="32">
        <f t="shared" si="35"/>
        <v>5.0000000000238742E-3</v>
      </c>
      <c r="AR87" s="32">
        <f t="shared" si="35"/>
        <v>1.0000000000047748E-3</v>
      </c>
      <c r="AS87" s="32">
        <f t="shared" si="35"/>
        <v>9.9999999997635314E-4</v>
      </c>
      <c r="AT87" s="32">
        <f t="shared" si="35"/>
        <v>-4.9999999999954525E-3</v>
      </c>
      <c r="AU87" s="33">
        <f t="shared" si="35"/>
        <v>-2.0000000000095497E-3</v>
      </c>
      <c r="AV87" s="32"/>
      <c r="AW87" s="32"/>
      <c r="AX87" s="32"/>
      <c r="AY87" s="32"/>
      <c r="AZ87" s="32"/>
      <c r="BA87" s="32"/>
      <c r="BB87" s="32"/>
      <c r="BC87" s="32"/>
      <c r="BD87" s="32"/>
      <c r="BE87" s="32"/>
      <c r="BF87" s="32"/>
      <c r="BG87" s="32"/>
      <c r="BH87" s="293"/>
      <c r="BI87" s="32"/>
      <c r="BJ87" s="32"/>
      <c r="BK87" s="32"/>
      <c r="BL87" s="33"/>
      <c r="BM87" s="32"/>
      <c r="BN87" s="32"/>
      <c r="BO87" s="32"/>
      <c r="BP87" s="32"/>
      <c r="BQ87" s="32"/>
      <c r="BR87" s="32"/>
      <c r="BS87" s="32"/>
      <c r="BT87" s="32"/>
      <c r="BU87" s="32"/>
      <c r="BV87" s="32"/>
      <c r="BW87" s="32"/>
      <c r="BX87" s="32"/>
      <c r="BY87" s="32"/>
      <c r="BZ87" s="32"/>
      <c r="CA87" s="32"/>
      <c r="CB87" s="32"/>
      <c r="CC87" s="32"/>
      <c r="CD87" s="66"/>
    </row>
    <row r="88" spans="1:82" s="45" customFormat="1" x14ac:dyDescent="0.3">
      <c r="A88" s="47">
        <f t="shared" si="20"/>
        <v>42580</v>
      </c>
      <c r="B88" s="32">
        <f t="shared" si="21"/>
        <v>3.9999999999906777E-3</v>
      </c>
      <c r="C88" s="32">
        <f t="shared" si="21"/>
        <v>2.0000000000095497E-3</v>
      </c>
      <c r="D88" s="32">
        <f t="shared" si="21"/>
        <v>7.0000000000050022E-3</v>
      </c>
      <c r="E88" s="32">
        <f t="shared" si="21"/>
        <v>1.999999999981128E-3</v>
      </c>
      <c r="F88" s="32">
        <f t="shared" si="21"/>
        <v>7.0000000000050022E-3</v>
      </c>
      <c r="G88" s="32"/>
      <c r="H88" s="97">
        <f t="shared" si="22"/>
        <v>4.0000000000190994E-3</v>
      </c>
      <c r="I88" s="293">
        <f t="shared" si="22"/>
        <v>1.0000000000019327E-2</v>
      </c>
      <c r="J88" s="32"/>
      <c r="K88" s="32">
        <f t="shared" si="14"/>
        <v>1.0000000000019327E-2</v>
      </c>
      <c r="L88" s="293">
        <f t="shared" si="14"/>
        <v>7.9999999999813554E-3</v>
      </c>
      <c r="M88" s="32">
        <f t="shared" si="14"/>
        <v>7.9999999999813554E-3</v>
      </c>
      <c r="N88" s="111">
        <f t="shared" si="14"/>
        <v>1.6999999999995907E-2</v>
      </c>
      <c r="O88" s="185"/>
      <c r="P88" s="185">
        <f t="shared" si="23"/>
        <v>1.6999999999995907E-2</v>
      </c>
      <c r="Q88" s="185">
        <f t="shared" si="23"/>
        <v>3.0000000000001137E-2</v>
      </c>
      <c r="R88" s="32"/>
      <c r="S88" s="97">
        <f t="shared" si="24"/>
        <v>1.5999999999991132E-2</v>
      </c>
      <c r="T88" s="185"/>
      <c r="U88" s="555">
        <f t="shared" si="32"/>
        <v>-1.999999999981128E-3</v>
      </c>
      <c r="V88" s="186">
        <f t="shared" si="29"/>
        <v>-1.999999999981128E-3</v>
      </c>
      <c r="W88" s="32">
        <f t="shared" si="33"/>
        <v>4.9999999999954525E-3</v>
      </c>
      <c r="X88" s="185">
        <f t="shared" si="33"/>
        <v>9.0000000000145519E-3</v>
      </c>
      <c r="Y88" s="32">
        <f t="shared" si="16"/>
        <v>2.9999999999859028E-3</v>
      </c>
      <c r="Z88" s="32">
        <f t="shared" si="16"/>
        <v>4.9999999999954525E-3</v>
      </c>
      <c r="AA88" s="32">
        <f t="shared" si="16"/>
        <v>7.0000000000050022E-3</v>
      </c>
      <c r="AB88" s="185"/>
      <c r="AC88" s="32"/>
      <c r="AD88" s="185">
        <f t="shared" si="25"/>
        <v>-2.0000000000095497E-3</v>
      </c>
      <c r="AE88" s="111"/>
      <c r="AF88" s="32">
        <f t="shared" si="26"/>
        <v>6.0000000000002274E-3</v>
      </c>
      <c r="AG88" s="32"/>
      <c r="AH88" s="186">
        <f t="shared" si="27"/>
        <v>2.0000000000010232E-2</v>
      </c>
      <c r="AI88" s="33">
        <f t="shared" si="27"/>
        <v>7.0000000000050022E-3</v>
      </c>
      <c r="AJ88" s="32">
        <f t="shared" ref="AJ88:AU88" si="36">AJ27-AJ26</f>
        <v>3.0000000000143245E-3</v>
      </c>
      <c r="AK88" s="32">
        <f t="shared" si="36"/>
        <v>6.0000000000002274E-3</v>
      </c>
      <c r="AL88" s="32">
        <f t="shared" si="36"/>
        <v>-1.999999999981128E-3</v>
      </c>
      <c r="AM88" s="32">
        <f t="shared" si="36"/>
        <v>6.0000000000002274E-3</v>
      </c>
      <c r="AN88" s="32">
        <f t="shared" si="36"/>
        <v>-4.9999999999954525E-3</v>
      </c>
      <c r="AO88" s="32">
        <f t="shared" si="36"/>
        <v>4.9999999999954525E-3</v>
      </c>
      <c r="AP88" s="32">
        <f t="shared" si="36"/>
        <v>1.4000000000010004E-2</v>
      </c>
      <c r="AQ88" s="32">
        <f t="shared" si="36"/>
        <v>6.9999999999765805E-3</v>
      </c>
      <c r="AR88" s="32">
        <f t="shared" si="36"/>
        <v>0</v>
      </c>
      <c r="AS88" s="32">
        <f t="shared" si="36"/>
        <v>2.0000000000095497E-3</v>
      </c>
      <c r="AT88" s="32">
        <f t="shared" si="36"/>
        <v>3.9999999999906777E-3</v>
      </c>
      <c r="AU88" s="33">
        <f t="shared" si="36"/>
        <v>3.0000000000143245E-3</v>
      </c>
      <c r="AV88" s="32"/>
      <c r="AW88" s="32"/>
      <c r="AX88" s="32"/>
      <c r="AY88" s="32"/>
      <c r="AZ88" s="32"/>
      <c r="BA88" s="32"/>
      <c r="BB88" s="32"/>
      <c r="BC88" s="32"/>
      <c r="BD88" s="32"/>
      <c r="BE88" s="32"/>
      <c r="BF88" s="32"/>
      <c r="BG88" s="32"/>
      <c r="BH88" s="293"/>
      <c r="BI88" s="32"/>
      <c r="BJ88" s="32"/>
      <c r="BK88" s="32"/>
      <c r="BL88" s="33"/>
      <c r="BM88" s="32"/>
      <c r="BN88" s="32"/>
      <c r="BO88" s="32"/>
      <c r="BP88" s="32"/>
      <c r="BQ88" s="32"/>
      <c r="BR88" s="32"/>
      <c r="BS88" s="32"/>
      <c r="BT88" s="32"/>
      <c r="BU88" s="32"/>
      <c r="BV88" s="32"/>
      <c r="BW88" s="32"/>
      <c r="BX88" s="32"/>
      <c r="BY88" s="32"/>
      <c r="BZ88" s="32"/>
      <c r="CA88" s="32"/>
      <c r="CB88" s="32"/>
      <c r="CC88" s="32"/>
      <c r="CD88" s="66"/>
    </row>
    <row r="89" spans="1:82" s="45" customFormat="1" x14ac:dyDescent="0.3">
      <c r="A89" s="47">
        <f t="shared" si="20"/>
        <v>42642</v>
      </c>
      <c r="B89" s="32">
        <f t="shared" si="21"/>
        <v>-3.9999999999906777E-3</v>
      </c>
      <c r="C89" s="32">
        <f t="shared" si="21"/>
        <v>-3.9999999999906777E-3</v>
      </c>
      <c r="D89" s="32">
        <f t="shared" si="21"/>
        <v>1.0000000000047748E-3</v>
      </c>
      <c r="E89" s="32">
        <f t="shared" si="21"/>
        <v>-2.9999999999859028E-3</v>
      </c>
      <c r="F89" s="32">
        <f t="shared" si="21"/>
        <v>1.0000000000047748E-3</v>
      </c>
      <c r="G89" s="32"/>
      <c r="H89" s="97">
        <f t="shared" si="22"/>
        <v>-3.0000000000143245E-3</v>
      </c>
      <c r="I89" s="293">
        <f t="shared" si="22"/>
        <v>-6.0000000000002274E-3</v>
      </c>
      <c r="J89" s="32"/>
      <c r="K89" s="32">
        <f t="shared" si="14"/>
        <v>-6.0000000000002274E-3</v>
      </c>
      <c r="L89" s="293">
        <f t="shared" si="14"/>
        <v>-6.0000000000002274E-3</v>
      </c>
      <c r="M89" s="32">
        <f t="shared" si="14"/>
        <v>-6.0000000000002274E-3</v>
      </c>
      <c r="N89" s="111">
        <f t="shared" si="14"/>
        <v>1.7000000000024329E-2</v>
      </c>
      <c r="O89" s="185"/>
      <c r="P89" s="185">
        <f t="shared" si="23"/>
        <v>1.7000000000024329E-2</v>
      </c>
      <c r="Q89" s="185">
        <f t="shared" si="23"/>
        <v>3.0000000000001137E-2</v>
      </c>
      <c r="R89" s="32"/>
      <c r="S89" s="97">
        <f t="shared" si="24"/>
        <v>9.0000000000145519E-3</v>
      </c>
      <c r="T89" s="185"/>
      <c r="U89" s="555">
        <f t="shared" si="32"/>
        <v>2.9999999999859028E-3</v>
      </c>
      <c r="V89" s="186">
        <f t="shared" si="29"/>
        <v>2.9999999999859028E-3</v>
      </c>
      <c r="W89" s="32">
        <f t="shared" si="33"/>
        <v>0</v>
      </c>
      <c r="X89" s="185">
        <f t="shared" si="33"/>
        <v>-3.9999999999906777E-3</v>
      </c>
      <c r="Y89" s="32">
        <f t="shared" ref="Y89:AA108" si="37">Y28-Y27</f>
        <v>1.0000000000047748E-3</v>
      </c>
      <c r="Z89" s="32">
        <f t="shared" si="37"/>
        <v>1.0000000000047748E-3</v>
      </c>
      <c r="AA89" s="32">
        <f t="shared" si="37"/>
        <v>0</v>
      </c>
      <c r="AB89" s="185"/>
      <c r="AC89" s="32"/>
      <c r="AD89" s="185">
        <f t="shared" si="25"/>
        <v>-7.0000000000050022E-3</v>
      </c>
      <c r="AE89" s="111"/>
      <c r="AF89" s="32">
        <f t="shared" si="26"/>
        <v>-1.999999999981128E-3</v>
      </c>
      <c r="AG89" s="32"/>
      <c r="AH89" s="186">
        <f t="shared" si="27"/>
        <v>1.6999999999995907E-2</v>
      </c>
      <c r="AI89" s="33">
        <f t="shared" si="27"/>
        <v>0</v>
      </c>
      <c r="AJ89" s="32">
        <f t="shared" ref="AJ89:AU89" si="38">AJ28-AJ27</f>
        <v>0</v>
      </c>
      <c r="AK89" s="32">
        <f t="shared" si="38"/>
        <v>-3.0000000000143245E-3</v>
      </c>
      <c r="AL89" s="32">
        <f t="shared" si="38"/>
        <v>-8.0000000000097771E-3</v>
      </c>
      <c r="AM89" s="32">
        <f t="shared" si="38"/>
        <v>-6.0000000000002274E-3</v>
      </c>
      <c r="AN89" s="32">
        <f t="shared" si="38"/>
        <v>-2.0999999999986585E-2</v>
      </c>
      <c r="AO89" s="32">
        <f t="shared" si="38"/>
        <v>-1.300000000000523E-2</v>
      </c>
      <c r="AP89" s="32">
        <f t="shared" si="38"/>
        <v>8.0000000000097771E-3</v>
      </c>
      <c r="AQ89" s="32">
        <f t="shared" si="38"/>
        <v>4.0000000000190994E-3</v>
      </c>
      <c r="AR89" s="32">
        <f t="shared" si="38"/>
        <v>-8.0000000000097771E-3</v>
      </c>
      <c r="AS89" s="32">
        <f t="shared" si="38"/>
        <v>-2.0000000000095497E-3</v>
      </c>
      <c r="AT89" s="32">
        <f t="shared" si="38"/>
        <v>-8.0000000000097771E-3</v>
      </c>
      <c r="AU89" s="33">
        <f t="shared" si="38"/>
        <v>-5.0000000000238742E-3</v>
      </c>
      <c r="AV89" s="32"/>
      <c r="AW89" s="32"/>
      <c r="AX89" s="32"/>
      <c r="AY89" s="32"/>
      <c r="AZ89" s="32"/>
      <c r="BA89" s="32"/>
      <c r="BB89" s="32"/>
      <c r="BC89" s="32"/>
      <c r="BD89" s="32"/>
      <c r="BE89" s="32"/>
      <c r="BF89" s="32"/>
      <c r="BG89" s="32"/>
      <c r="BH89" s="293"/>
      <c r="BI89" s="32"/>
      <c r="BJ89" s="32"/>
      <c r="BK89" s="32"/>
      <c r="BL89" s="33"/>
      <c r="BM89" s="32"/>
      <c r="BN89" s="32"/>
      <c r="BO89" s="32"/>
      <c r="BP89" s="32"/>
      <c r="BQ89" s="32"/>
      <c r="BR89" s="32"/>
      <c r="BS89" s="32"/>
      <c r="BT89" s="32"/>
      <c r="BU89" s="32"/>
      <c r="BV89" s="32"/>
      <c r="BW89" s="32"/>
      <c r="BX89" s="32"/>
      <c r="BY89" s="32"/>
      <c r="BZ89" s="32"/>
      <c r="CA89" s="32"/>
      <c r="CB89" s="32"/>
      <c r="CC89" s="32"/>
      <c r="CD89" s="66"/>
    </row>
    <row r="90" spans="1:82" s="45" customFormat="1" x14ac:dyDescent="0.3">
      <c r="A90" s="47">
        <f t="shared" si="20"/>
        <v>42703</v>
      </c>
      <c r="B90" s="32">
        <f t="shared" si="21"/>
        <v>1.999999999981128E-3</v>
      </c>
      <c r="C90" s="32">
        <f t="shared" si="21"/>
        <v>1.999999999981128E-3</v>
      </c>
      <c r="D90" s="32">
        <f t="shared" si="21"/>
        <v>-1.0000000000047748E-3</v>
      </c>
      <c r="E90" s="32">
        <f t="shared" si="21"/>
        <v>3.9999999999906777E-3</v>
      </c>
      <c r="F90" s="32">
        <f t="shared" si="21"/>
        <v>0</v>
      </c>
      <c r="G90" s="32"/>
      <c r="H90" s="97">
        <f t="shared" si="22"/>
        <v>-1.999999999981128E-3</v>
      </c>
      <c r="I90" s="293">
        <f t="shared" si="22"/>
        <v>3.9999999999906777E-3</v>
      </c>
      <c r="J90" s="32"/>
      <c r="K90" s="32">
        <f t="shared" si="14"/>
        <v>3.9999999999906777E-3</v>
      </c>
      <c r="L90" s="293">
        <f t="shared" si="14"/>
        <v>1.1000000000024102E-2</v>
      </c>
      <c r="M90" s="32">
        <f t="shared" si="14"/>
        <v>1.1000000000024102E-2</v>
      </c>
      <c r="N90" s="111">
        <f t="shared" si="14"/>
        <v>1.8000000000000682E-2</v>
      </c>
      <c r="O90" s="185"/>
      <c r="P90" s="185">
        <f t="shared" si="23"/>
        <v>1.8000000000000682E-2</v>
      </c>
      <c r="Q90" s="185">
        <f t="shared" si="23"/>
        <v>3.1000000000005912E-2</v>
      </c>
      <c r="R90" s="32"/>
      <c r="S90" s="97">
        <f t="shared" si="24"/>
        <v>2.3999999999972488E-2</v>
      </c>
      <c r="T90" s="185"/>
      <c r="U90" s="555">
        <f t="shared" si="32"/>
        <v>3.0000000000001137E-2</v>
      </c>
      <c r="V90" s="186">
        <f t="shared" si="29"/>
        <v>3.0000000000001137E-2</v>
      </c>
      <c r="W90" s="32">
        <f t="shared" si="33"/>
        <v>1.0000000000047748E-3</v>
      </c>
      <c r="X90" s="185">
        <f t="shared" si="33"/>
        <v>6.9999999999765805E-3</v>
      </c>
      <c r="Y90" s="32">
        <f t="shared" si="37"/>
        <v>0</v>
      </c>
      <c r="Z90" s="32">
        <f t="shared" si="37"/>
        <v>1.0000000000047748E-3</v>
      </c>
      <c r="AA90" s="32">
        <f t="shared" si="37"/>
        <v>2.9999999999859028E-3</v>
      </c>
      <c r="AB90" s="185"/>
      <c r="AC90" s="32"/>
      <c r="AD90" s="185">
        <f t="shared" si="25"/>
        <v>1.4000000000010004E-2</v>
      </c>
      <c r="AE90" s="111"/>
      <c r="AF90" s="32">
        <f t="shared" si="26"/>
        <v>1.099999999999568E-2</v>
      </c>
      <c r="AG90" s="32"/>
      <c r="AH90" s="186">
        <f t="shared" si="27"/>
        <v>3.4999999999996589E-2</v>
      </c>
      <c r="AI90" s="33">
        <f t="shared" si="27"/>
        <v>-1.0000000000047748E-3</v>
      </c>
      <c r="AJ90" s="32">
        <f t="shared" ref="AJ90:AU90" si="39">AJ29-AJ28</f>
        <v>1.999999999981128E-3</v>
      </c>
      <c r="AK90" s="32">
        <f t="shared" si="39"/>
        <v>2.0000000000095497E-3</v>
      </c>
      <c r="AL90" s="32">
        <f t="shared" si="39"/>
        <v>1.300000000000523E-2</v>
      </c>
      <c r="AM90" s="32">
        <f t="shared" si="39"/>
        <v>3.9999999999906777E-3</v>
      </c>
      <c r="AN90" s="32">
        <f t="shared" si="39"/>
        <v>1.2000000000000455E-2</v>
      </c>
      <c r="AO90" s="32">
        <f t="shared" si="39"/>
        <v>1.5999999999991132E-2</v>
      </c>
      <c r="AP90" s="32">
        <f t="shared" si="39"/>
        <v>2.8999999999996362E-2</v>
      </c>
      <c r="AQ90" s="32">
        <f t="shared" si="39"/>
        <v>1.999999999998181E-2</v>
      </c>
      <c r="AR90" s="32">
        <f t="shared" si="39"/>
        <v>8.0000000000097771E-3</v>
      </c>
      <c r="AS90" s="32">
        <f t="shared" si="39"/>
        <v>5.0000000000238742E-3</v>
      </c>
      <c r="AT90" s="32">
        <f t="shared" si="39"/>
        <v>4.9999999999954525E-3</v>
      </c>
      <c r="AU90" s="33">
        <f t="shared" si="39"/>
        <v>0</v>
      </c>
      <c r="AV90" s="32"/>
      <c r="AW90" s="32"/>
      <c r="AX90" s="32"/>
      <c r="AY90" s="32"/>
      <c r="AZ90" s="32"/>
      <c r="BA90" s="32"/>
      <c r="BB90" s="32"/>
      <c r="BC90" s="32"/>
      <c r="BD90" s="32"/>
      <c r="BE90" s="32"/>
      <c r="BF90" s="32"/>
      <c r="BG90" s="32"/>
      <c r="BH90" s="293"/>
      <c r="BI90" s="32"/>
      <c r="BJ90" s="32"/>
      <c r="BK90" s="32"/>
      <c r="BL90" s="33"/>
      <c r="BM90" s="32"/>
      <c r="BN90" s="32"/>
      <c r="BO90" s="32"/>
      <c r="BP90" s="32"/>
      <c r="BQ90" s="32"/>
      <c r="BR90" s="32"/>
      <c r="BS90" s="32"/>
      <c r="BT90" s="32"/>
      <c r="BU90" s="32"/>
      <c r="BV90" s="32"/>
      <c r="BW90" s="32"/>
      <c r="BX90" s="32"/>
      <c r="BY90" s="32"/>
      <c r="BZ90" s="32"/>
      <c r="CA90" s="32"/>
      <c r="CB90" s="32"/>
      <c r="CC90" s="32"/>
      <c r="CD90" s="66"/>
    </row>
    <row r="91" spans="1:82" s="45" customFormat="1" x14ac:dyDescent="0.3">
      <c r="A91" s="47">
        <f t="shared" si="20"/>
        <v>42762</v>
      </c>
      <c r="B91" s="32">
        <f t="shared" si="21"/>
        <v>3.0000000000143245E-3</v>
      </c>
      <c r="C91" s="32">
        <f t="shared" si="21"/>
        <v>0</v>
      </c>
      <c r="D91" s="32">
        <f t="shared" si="21"/>
        <v>3.0000000000143245E-3</v>
      </c>
      <c r="E91" s="32">
        <f t="shared" si="21"/>
        <v>-6.0000000000002274E-3</v>
      </c>
      <c r="F91" s="32">
        <f t="shared" si="21"/>
        <v>-3.9999999999906777E-3</v>
      </c>
      <c r="G91" s="32"/>
      <c r="H91" s="97">
        <f t="shared" si="22"/>
        <v>-3.0000000000143245E-3</v>
      </c>
      <c r="I91" s="293">
        <f t="shared" si="22"/>
        <v>-2.0000000000095497E-3</v>
      </c>
      <c r="J91" s="32"/>
      <c r="K91" s="32">
        <f t="shared" si="14"/>
        <v>-2.0000000000095497E-3</v>
      </c>
      <c r="L91" s="293">
        <f t="shared" si="14"/>
        <v>2.9999999999859028E-3</v>
      </c>
      <c r="M91" s="32">
        <f t="shared" si="14"/>
        <v>2.9999999999859028E-3</v>
      </c>
      <c r="N91" s="111">
        <f t="shared" si="14"/>
        <v>1.4999999999986358E-2</v>
      </c>
      <c r="O91" s="185"/>
      <c r="P91" s="185">
        <f t="shared" si="23"/>
        <v>1.4999999999986358E-2</v>
      </c>
      <c r="Q91" s="185">
        <f t="shared" si="23"/>
        <v>2.6999999999986812E-2</v>
      </c>
      <c r="R91" s="32"/>
      <c r="S91" s="97">
        <f t="shared" si="24"/>
        <v>9.0000000000145519E-3</v>
      </c>
      <c r="T91" s="185"/>
      <c r="U91" s="555">
        <f t="shared" si="32"/>
        <v>1.2000000000000455E-2</v>
      </c>
      <c r="V91" s="186">
        <f t="shared" si="29"/>
        <v>1.2000000000000455E-2</v>
      </c>
      <c r="W91" s="32">
        <f t="shared" si="33"/>
        <v>0</v>
      </c>
      <c r="X91" s="185">
        <f t="shared" si="33"/>
        <v>-9.9999999997635314E-4</v>
      </c>
      <c r="Y91" s="32">
        <f t="shared" si="37"/>
        <v>6.0000000000002274E-3</v>
      </c>
      <c r="Z91" s="32">
        <f t="shared" si="37"/>
        <v>-1.0000000000047748E-3</v>
      </c>
      <c r="AA91" s="32">
        <f t="shared" si="37"/>
        <v>-1.999999999981128E-3</v>
      </c>
      <c r="AB91" s="185"/>
      <c r="AC91" s="32"/>
      <c r="AD91" s="185">
        <f t="shared" si="25"/>
        <v>-7.0000000000050022E-3</v>
      </c>
      <c r="AE91" s="111"/>
      <c r="AF91" s="32">
        <f t="shared" si="26"/>
        <v>2.0000000000095497E-3</v>
      </c>
      <c r="AG91" s="32"/>
      <c r="AH91" s="186">
        <f t="shared" si="27"/>
        <v>8.0000000000097771E-3</v>
      </c>
      <c r="AI91" s="33">
        <f t="shared" si="27"/>
        <v>-1.999999999981128E-3</v>
      </c>
      <c r="AJ91" s="32">
        <f t="shared" ref="AJ91:AU91" si="40">AJ30-AJ29</f>
        <v>-6.0000000000002274E-3</v>
      </c>
      <c r="AK91" s="32">
        <f t="shared" si="40"/>
        <v>-4.9999999999954525E-3</v>
      </c>
      <c r="AL91" s="32">
        <f t="shared" si="40"/>
        <v>-2.0000000000095497E-3</v>
      </c>
      <c r="AM91" s="32">
        <f t="shared" si="40"/>
        <v>2.0000000000095497E-3</v>
      </c>
      <c r="AN91" s="32">
        <f t="shared" si="40"/>
        <v>-2.0000000000095497E-3</v>
      </c>
      <c r="AO91" s="32">
        <f t="shared" si="40"/>
        <v>0</v>
      </c>
      <c r="AP91" s="32">
        <f t="shared" si="40"/>
        <v>1.2000000000000455E-2</v>
      </c>
      <c r="AQ91" s="32">
        <f t="shared" si="40"/>
        <v>5.0000000000238742E-3</v>
      </c>
      <c r="AR91" s="32">
        <f t="shared" si="40"/>
        <v>-4.9999999999954525E-3</v>
      </c>
      <c r="AS91" s="32">
        <f t="shared" si="40"/>
        <v>-9.0000000000145519E-3</v>
      </c>
      <c r="AT91" s="32">
        <f t="shared" si="40"/>
        <v>-7.9999999999813554E-3</v>
      </c>
      <c r="AU91" s="33">
        <f t="shared" si="40"/>
        <v>-6.0000000000002274E-3</v>
      </c>
      <c r="AV91" s="32"/>
      <c r="AW91" s="32"/>
      <c r="AX91" s="32"/>
      <c r="AY91" s="32"/>
      <c r="AZ91" s="32"/>
      <c r="BA91" s="32"/>
      <c r="BB91" s="32"/>
      <c r="BC91" s="32"/>
      <c r="BD91" s="32"/>
      <c r="BE91" s="32"/>
      <c r="BF91" s="32"/>
      <c r="BG91" s="32"/>
      <c r="BH91" s="293"/>
      <c r="BI91" s="32"/>
      <c r="BJ91" s="32"/>
      <c r="BK91" s="32"/>
      <c r="BL91" s="33"/>
      <c r="BM91" s="32"/>
      <c r="BN91" s="32"/>
      <c r="BO91" s="32"/>
      <c r="BP91" s="32"/>
      <c r="BQ91" s="32"/>
      <c r="BR91" s="32"/>
      <c r="BS91" s="32"/>
      <c r="BT91" s="32"/>
      <c r="BU91" s="32"/>
      <c r="BV91" s="32"/>
      <c r="BW91" s="32"/>
      <c r="BX91" s="32"/>
      <c r="BY91" s="32"/>
      <c r="BZ91" s="32"/>
      <c r="CA91" s="32"/>
      <c r="CB91" s="32"/>
      <c r="CC91" s="32"/>
      <c r="CD91" s="66"/>
    </row>
    <row r="92" spans="1:82" s="45" customFormat="1" x14ac:dyDescent="0.3">
      <c r="A92" s="47">
        <f t="shared" si="20"/>
        <v>42824</v>
      </c>
      <c r="B92" s="32">
        <f t="shared" ref="B92:F101" si="41">B31-B30</f>
        <v>-2.0000000000095497E-3</v>
      </c>
      <c r="C92" s="32">
        <f t="shared" si="41"/>
        <v>1.0000000000047748E-3</v>
      </c>
      <c r="D92" s="32">
        <f t="shared" si="41"/>
        <v>-2.0000000000095497E-3</v>
      </c>
      <c r="E92" s="32">
        <f t="shared" si="41"/>
        <v>4.9999999999954525E-3</v>
      </c>
      <c r="F92" s="32">
        <f t="shared" si="41"/>
        <v>3.9999999999906777E-3</v>
      </c>
      <c r="G92" s="32"/>
      <c r="H92" s="97">
        <f t="shared" si="22"/>
        <v>7.0000000000050022E-3</v>
      </c>
      <c r="I92" s="293">
        <f t="shared" si="22"/>
        <v>6.0000000000002274E-3</v>
      </c>
      <c r="J92" s="32"/>
      <c r="K92" s="32">
        <f t="shared" si="14"/>
        <v>6.0000000000002274E-3</v>
      </c>
      <c r="L92" s="293">
        <f t="shared" si="14"/>
        <v>3.9999999999906777E-3</v>
      </c>
      <c r="M92" s="32">
        <f t="shared" si="14"/>
        <v>3.9999999999906777E-3</v>
      </c>
      <c r="N92" s="111">
        <f t="shared" si="14"/>
        <v>2.199999999999136E-2</v>
      </c>
      <c r="O92" s="185"/>
      <c r="P92" s="185">
        <f t="shared" si="23"/>
        <v>2.199999999999136E-2</v>
      </c>
      <c r="Q92" s="185">
        <f t="shared" si="23"/>
        <v>3.3999999999991815E-2</v>
      </c>
      <c r="R92" s="32"/>
      <c r="S92" s="97">
        <f t="shared" si="24"/>
        <v>2.0999999999986585E-2</v>
      </c>
      <c r="T92" s="185"/>
      <c r="U92" s="555">
        <f t="shared" si="32"/>
        <v>2.5000000000005684E-2</v>
      </c>
      <c r="V92" s="186">
        <f t="shared" si="29"/>
        <v>2.5000000000005684E-2</v>
      </c>
      <c r="W92" s="32">
        <f t="shared" si="33"/>
        <v>2.0000000000095497E-3</v>
      </c>
      <c r="X92" s="185">
        <f t="shared" si="33"/>
        <v>1.2000000000000455E-2</v>
      </c>
      <c r="Y92" s="32">
        <f t="shared" si="37"/>
        <v>-4.9999999999954525E-3</v>
      </c>
      <c r="Z92" s="32">
        <f t="shared" si="37"/>
        <v>1.999999999981128E-3</v>
      </c>
      <c r="AA92" s="32">
        <f t="shared" si="37"/>
        <v>2.9999999999859028E-3</v>
      </c>
      <c r="AB92" s="185"/>
      <c r="AC92" s="32"/>
      <c r="AD92" s="185">
        <f t="shared" si="25"/>
        <v>6.0000000000002274E-3</v>
      </c>
      <c r="AE92" s="111"/>
      <c r="AF92" s="32">
        <f t="shared" si="26"/>
        <v>8.9999999999861302E-3</v>
      </c>
      <c r="AG92" s="32"/>
      <c r="AH92" s="186">
        <f t="shared" si="27"/>
        <v>2.5000000000005684E-2</v>
      </c>
      <c r="AI92" s="33">
        <f t="shared" si="27"/>
        <v>1.0000000000047748E-3</v>
      </c>
      <c r="AJ92" s="32">
        <f t="shared" ref="AJ92:AU92" si="42">AJ31-AJ30</f>
        <v>4.0000000000190994E-3</v>
      </c>
      <c r="AK92" s="32">
        <f t="shared" si="42"/>
        <v>6.0000000000002274E-3</v>
      </c>
      <c r="AL92" s="32">
        <f t="shared" si="42"/>
        <v>1.300000000000523E-2</v>
      </c>
      <c r="AM92" s="32">
        <f t="shared" si="42"/>
        <v>-2.0000000000095497E-3</v>
      </c>
      <c r="AN92" s="32">
        <f t="shared" si="42"/>
        <v>1.8000000000000682E-2</v>
      </c>
      <c r="AO92" s="32">
        <f t="shared" si="42"/>
        <v>1.7000000000024329E-2</v>
      </c>
      <c r="AP92" s="32">
        <f t="shared" si="42"/>
        <v>2.5999999999982037E-2</v>
      </c>
      <c r="AQ92" s="32">
        <f t="shared" si="42"/>
        <v>1.4999999999986358E-2</v>
      </c>
      <c r="AR92" s="32">
        <f t="shared" si="42"/>
        <v>1.3999999999981583E-2</v>
      </c>
      <c r="AS92" s="32">
        <f t="shared" si="42"/>
        <v>6.0000000000002274E-3</v>
      </c>
      <c r="AT92" s="32">
        <f t="shared" si="42"/>
        <v>8.9999999999861302E-3</v>
      </c>
      <c r="AU92" s="33">
        <f t="shared" si="42"/>
        <v>9.0000000000145519E-3</v>
      </c>
      <c r="AV92" s="32"/>
      <c r="AW92" s="32"/>
      <c r="AX92" s="32">
        <v>0</v>
      </c>
      <c r="AY92" s="32">
        <v>0</v>
      </c>
      <c r="AZ92" s="32">
        <v>0</v>
      </c>
      <c r="BA92" s="32">
        <v>0</v>
      </c>
      <c r="BB92" s="32">
        <v>0</v>
      </c>
      <c r="BC92" s="32">
        <v>0</v>
      </c>
      <c r="BD92" s="32">
        <v>0</v>
      </c>
      <c r="BE92" s="32">
        <v>0</v>
      </c>
      <c r="BF92" s="32">
        <v>0</v>
      </c>
      <c r="BG92" s="32">
        <v>0</v>
      </c>
      <c r="BH92" s="293">
        <v>0</v>
      </c>
      <c r="BI92" s="32">
        <v>0</v>
      </c>
      <c r="BJ92" s="32">
        <v>0</v>
      </c>
      <c r="BK92" s="32">
        <v>0</v>
      </c>
      <c r="BL92" s="33">
        <v>0</v>
      </c>
      <c r="BM92" s="32"/>
      <c r="BN92" s="32"/>
      <c r="BO92" s="32"/>
      <c r="BP92" s="32"/>
      <c r="BQ92" s="32"/>
      <c r="BR92" s="32"/>
      <c r="BS92" s="32"/>
      <c r="BT92" s="32"/>
      <c r="BU92" s="32"/>
      <c r="BV92" s="32"/>
      <c r="BW92" s="32"/>
      <c r="BX92" s="32"/>
      <c r="BY92" s="32"/>
      <c r="BZ92" s="32"/>
      <c r="CA92" s="32"/>
      <c r="CB92" s="32"/>
      <c r="CC92" s="32"/>
      <c r="CD92" s="66"/>
    </row>
    <row r="93" spans="1:82" s="45" customFormat="1" x14ac:dyDescent="0.3">
      <c r="A93" s="47">
        <f t="shared" si="20"/>
        <v>42885</v>
      </c>
      <c r="B93" s="32">
        <f t="shared" si="41"/>
        <v>1.0000000000047748E-3</v>
      </c>
      <c r="C93" s="32">
        <f t="shared" si="41"/>
        <v>0</v>
      </c>
      <c r="D93" s="32">
        <f t="shared" si="41"/>
        <v>3.0000000000143245E-3</v>
      </c>
      <c r="E93" s="32">
        <f t="shared" si="41"/>
        <v>2.0000000000095497E-3</v>
      </c>
      <c r="F93" s="32">
        <f t="shared" si="41"/>
        <v>2.0000000000095497E-3</v>
      </c>
      <c r="G93" s="32"/>
      <c r="H93" s="97">
        <f t="shared" si="22"/>
        <v>0</v>
      </c>
      <c r="I93" s="293">
        <f t="shared" si="22"/>
        <v>3.0000000000143245E-3</v>
      </c>
      <c r="J93" s="32"/>
      <c r="K93" s="32">
        <f t="shared" si="14"/>
        <v>3.0000000000143245E-3</v>
      </c>
      <c r="L93" s="293">
        <f t="shared" si="14"/>
        <v>-1.999999999981128E-3</v>
      </c>
      <c r="M93" s="32">
        <f t="shared" si="14"/>
        <v>-1.999999999981128E-3</v>
      </c>
      <c r="N93" s="111">
        <f t="shared" si="14"/>
        <v>1.7000000000024329E-2</v>
      </c>
      <c r="O93" s="185"/>
      <c r="P93" s="185">
        <f t="shared" si="23"/>
        <v>1.7000000000024329E-2</v>
      </c>
      <c r="Q93" s="185">
        <f t="shared" si="23"/>
        <v>2.6000000000010459E-2</v>
      </c>
      <c r="R93" s="32"/>
      <c r="S93" s="97">
        <f t="shared" si="24"/>
        <v>7.0000000000050022E-3</v>
      </c>
      <c r="T93" s="185"/>
      <c r="U93" s="555">
        <f t="shared" si="32"/>
        <v>1.0000000000047748E-3</v>
      </c>
      <c r="V93" s="186">
        <f t="shared" si="29"/>
        <v>1.0000000000047748E-3</v>
      </c>
      <c r="W93" s="32">
        <f t="shared" si="33"/>
        <v>2.9999999999859028E-3</v>
      </c>
      <c r="X93" s="185">
        <f t="shared" si="33"/>
        <v>3.9999999999906777E-3</v>
      </c>
      <c r="Y93" s="32">
        <f t="shared" si="37"/>
        <v>3.0000000000143245E-3</v>
      </c>
      <c r="Z93" s="32">
        <f t="shared" si="37"/>
        <v>5.0000000000238742E-3</v>
      </c>
      <c r="AA93" s="32">
        <f t="shared" si="37"/>
        <v>4.9999999999954525E-3</v>
      </c>
      <c r="AB93" s="185"/>
      <c r="AC93" s="32"/>
      <c r="AD93" s="185">
        <f t="shared" si="25"/>
        <v>1.0000000000047748E-3</v>
      </c>
      <c r="AE93" s="111"/>
      <c r="AF93" s="32">
        <f t="shared" si="26"/>
        <v>7.0000000000050022E-3</v>
      </c>
      <c r="AG93" s="32"/>
      <c r="AH93" s="186">
        <f t="shared" si="27"/>
        <v>2.199999999999136E-2</v>
      </c>
      <c r="AI93" s="33">
        <f t="shared" si="27"/>
        <v>1.999999999981128E-3</v>
      </c>
      <c r="AJ93" s="32">
        <f t="shared" ref="AJ93:AU93" si="43">AJ32-AJ31</f>
        <v>2.9999999999859028E-3</v>
      </c>
      <c r="AK93" s="32">
        <f t="shared" si="43"/>
        <v>8.9999999999861302E-3</v>
      </c>
      <c r="AL93" s="32">
        <f t="shared" si="43"/>
        <v>6.0000000000002274E-3</v>
      </c>
      <c r="AM93" s="32">
        <f t="shared" si="43"/>
        <v>2.9999999999859028E-3</v>
      </c>
      <c r="AN93" s="32">
        <f t="shared" si="43"/>
        <v>-7.0000000000050022E-3</v>
      </c>
      <c r="AO93" s="32">
        <f t="shared" si="43"/>
        <v>6.9999999999765805E-3</v>
      </c>
      <c r="AP93" s="32">
        <f t="shared" si="43"/>
        <v>1.300000000000523E-2</v>
      </c>
      <c r="AQ93" s="32">
        <f t="shared" si="43"/>
        <v>6.0000000000002274E-3</v>
      </c>
      <c r="AR93" s="32">
        <f t="shared" si="43"/>
        <v>-6.9999999999765805E-3</v>
      </c>
      <c r="AS93" s="32">
        <f t="shared" si="43"/>
        <v>1.0000000000047748E-3</v>
      </c>
      <c r="AT93" s="32">
        <f t="shared" si="43"/>
        <v>-1.999999999981128E-3</v>
      </c>
      <c r="AU93" s="33">
        <f t="shared" si="43"/>
        <v>-3.0000000000143245E-3</v>
      </c>
      <c r="AV93" s="32"/>
      <c r="AW93" s="32"/>
      <c r="AX93" s="32">
        <f t="shared" ref="AX93:BL93" si="44">AX32-AX31</f>
        <v>-2.9999999999859028E-3</v>
      </c>
      <c r="AY93" s="32">
        <f t="shared" si="44"/>
        <v>-3.9999999999906777E-3</v>
      </c>
      <c r="AZ93" s="32">
        <f t="shared" si="44"/>
        <v>-1.0000000000019327E-2</v>
      </c>
      <c r="BA93" s="32">
        <f t="shared" si="44"/>
        <v>-1.0000000000047748E-3</v>
      </c>
      <c r="BB93" s="32">
        <f t="shared" si="44"/>
        <v>4.9999999999954525E-3</v>
      </c>
      <c r="BC93" s="32">
        <f t="shared" si="44"/>
        <v>2.9999999999859028E-3</v>
      </c>
      <c r="BD93" s="32">
        <f t="shared" si="44"/>
        <v>4.0000000000190994E-3</v>
      </c>
      <c r="BE93" s="32">
        <f t="shared" si="44"/>
        <v>-4.9999999999954525E-3</v>
      </c>
      <c r="BF93" s="32">
        <f t="shared" si="44"/>
        <v>-2.0000000000095497E-3</v>
      </c>
      <c r="BG93" s="32">
        <f t="shared" si="44"/>
        <v>-1.0000000000047748E-3</v>
      </c>
      <c r="BH93" s="293">
        <f t="shared" si="44"/>
        <v>4.9999999999954525E-3</v>
      </c>
      <c r="BI93" s="32">
        <f t="shared" si="44"/>
        <v>4.9999999999954525E-3</v>
      </c>
      <c r="BJ93" s="32">
        <f t="shared" si="44"/>
        <v>0</v>
      </c>
      <c r="BK93" s="32">
        <f t="shared" si="44"/>
        <v>0</v>
      </c>
      <c r="BL93" s="33">
        <f t="shared" si="44"/>
        <v>-2.0000000000095497E-3</v>
      </c>
      <c r="BM93" s="32"/>
      <c r="BN93" s="32"/>
      <c r="BO93" s="32"/>
      <c r="BP93" s="32"/>
      <c r="BQ93" s="32"/>
      <c r="BR93" s="32"/>
      <c r="BS93" s="32"/>
      <c r="BT93" s="32"/>
      <c r="BU93" s="32"/>
      <c r="BV93" s="32"/>
      <c r="BW93" s="32"/>
      <c r="BX93" s="32"/>
      <c r="BY93" s="32"/>
      <c r="BZ93" s="32"/>
      <c r="CA93" s="32"/>
      <c r="CB93" s="32"/>
      <c r="CC93" s="32"/>
      <c r="CD93" s="66"/>
    </row>
    <row r="94" spans="1:82" s="45" customFormat="1" x14ac:dyDescent="0.3">
      <c r="A94" s="47">
        <f t="shared" si="20"/>
        <v>42950</v>
      </c>
      <c r="B94" s="32">
        <f t="shared" si="41"/>
        <v>-3.9999999999906777E-3</v>
      </c>
      <c r="C94" s="32">
        <f t="shared" si="41"/>
        <v>-2.9999999999859028E-3</v>
      </c>
      <c r="D94" s="32">
        <f t="shared" si="41"/>
        <v>-5.0000000000238742E-3</v>
      </c>
      <c r="E94" s="32">
        <f t="shared" si="41"/>
        <v>-3.9999999999906777E-3</v>
      </c>
      <c r="F94" s="32">
        <f t="shared" si="41"/>
        <v>-2.0000000000095497E-3</v>
      </c>
      <c r="G94" s="32"/>
      <c r="H94" s="97">
        <f t="shared" si="22"/>
        <v>-9.0000000000145519E-3</v>
      </c>
      <c r="I94" s="293">
        <f t="shared" si="22"/>
        <v>0</v>
      </c>
      <c r="J94" s="32"/>
      <c r="K94" s="32">
        <f t="shared" si="14"/>
        <v>0</v>
      </c>
      <c r="L94" s="293">
        <f t="shared" si="14"/>
        <v>-7.0000000000050022E-3</v>
      </c>
      <c r="M94" s="32">
        <f t="shared" si="14"/>
        <v>-7.0000000000050022E-3</v>
      </c>
      <c r="N94" s="111">
        <f t="shared" si="14"/>
        <v>1.6999999999995907E-2</v>
      </c>
      <c r="O94" s="185"/>
      <c r="P94" s="185">
        <f t="shared" si="23"/>
        <v>1.6999999999995907E-2</v>
      </c>
      <c r="Q94" s="185">
        <f t="shared" si="23"/>
        <v>3.1000000000005912E-2</v>
      </c>
      <c r="R94" s="32"/>
      <c r="S94" s="97">
        <f t="shared" si="24"/>
        <v>1.099999999999568E-2</v>
      </c>
      <c r="T94" s="185"/>
      <c r="U94" s="555">
        <f t="shared" si="32"/>
        <v>8.9999999999861302E-3</v>
      </c>
      <c r="V94" s="186">
        <f t="shared" si="29"/>
        <v>8.9999999999861302E-3</v>
      </c>
      <c r="W94" s="32">
        <f t="shared" si="33"/>
        <v>-2.9999999999859028E-3</v>
      </c>
      <c r="X94" s="185">
        <f t="shared" si="33"/>
        <v>-2.0000000000095497E-3</v>
      </c>
      <c r="Y94" s="32">
        <f t="shared" si="37"/>
        <v>-3.0000000000143245E-3</v>
      </c>
      <c r="Z94" s="32">
        <f t="shared" si="37"/>
        <v>-6.0000000000002274E-3</v>
      </c>
      <c r="AA94" s="32">
        <f t="shared" si="37"/>
        <v>-6.0000000000002274E-3</v>
      </c>
      <c r="AB94" s="185"/>
      <c r="AC94" s="32"/>
      <c r="AD94" s="185">
        <f t="shared" si="25"/>
        <v>-1.099999999999568E-2</v>
      </c>
      <c r="AE94" s="111"/>
      <c r="AF94" s="32">
        <f t="shared" si="26"/>
        <v>-9.9999999999909051E-3</v>
      </c>
      <c r="AG94" s="32"/>
      <c r="AH94" s="186">
        <f t="shared" si="27"/>
        <v>1.5000000000014779E-2</v>
      </c>
      <c r="AI94" s="33">
        <f t="shared" si="27"/>
        <v>-3.9999999999906777E-3</v>
      </c>
      <c r="AJ94" s="32">
        <f t="shared" ref="AJ94:AU94" si="45">AJ33-AJ32</f>
        <v>-9.9999999999909051E-3</v>
      </c>
      <c r="AK94" s="32">
        <f t="shared" si="45"/>
        <v>-2.6999999999986812E-2</v>
      </c>
      <c r="AL94" s="32">
        <f t="shared" si="45"/>
        <v>-1.6999999999995907E-2</v>
      </c>
      <c r="AM94" s="32">
        <f t="shared" si="45"/>
        <v>-4.9999999999954525E-3</v>
      </c>
      <c r="AN94" s="32">
        <f t="shared" si="45"/>
        <v>-2.199999999999136E-2</v>
      </c>
      <c r="AO94" s="32">
        <f t="shared" si="45"/>
        <v>-1.6999999999995907E-2</v>
      </c>
      <c r="AP94" s="32">
        <f t="shared" si="45"/>
        <v>2.0000000000095497E-3</v>
      </c>
      <c r="AQ94" s="32">
        <f t="shared" si="45"/>
        <v>1.0000000000047748E-3</v>
      </c>
      <c r="AR94" s="32">
        <f t="shared" si="45"/>
        <v>-6.0000000000002274E-3</v>
      </c>
      <c r="AS94" s="32">
        <f t="shared" si="45"/>
        <v>-7.0000000000050022E-3</v>
      </c>
      <c r="AT94" s="32">
        <f t="shared" si="45"/>
        <v>-9.0000000000145519E-3</v>
      </c>
      <c r="AU94" s="33">
        <f t="shared" si="45"/>
        <v>-8.9999999999861302E-3</v>
      </c>
      <c r="AV94" s="32"/>
      <c r="AW94" s="32"/>
      <c r="AX94" s="32">
        <f t="shared" ref="AX94:BG94" si="46">AX33-AX32</f>
        <v>-1.4000000000010004E-2</v>
      </c>
      <c r="AY94" s="32">
        <f t="shared" si="46"/>
        <v>-2.2999999999996135E-2</v>
      </c>
      <c r="AZ94" s="32">
        <f t="shared" si="46"/>
        <v>-1.8999999999977035E-2</v>
      </c>
      <c r="BA94" s="32">
        <f t="shared" si="46"/>
        <v>-1.5999999999991132E-2</v>
      </c>
      <c r="BB94" s="32">
        <f t="shared" si="46"/>
        <v>-7.0000000000050022E-3</v>
      </c>
      <c r="BC94" s="32">
        <f t="shared" si="46"/>
        <v>-1.2999999999976808E-2</v>
      </c>
      <c r="BD94" s="32">
        <f t="shared" si="46"/>
        <v>-1.0000000000047748E-3</v>
      </c>
      <c r="BE94" s="32">
        <f t="shared" si="46"/>
        <v>-2.4000000000000909E-2</v>
      </c>
      <c r="BF94" s="32">
        <f t="shared" si="46"/>
        <v>-2.9999999999859028E-3</v>
      </c>
      <c r="BG94" s="32">
        <f t="shared" si="46"/>
        <v>-2.5000000000005684E-2</v>
      </c>
      <c r="BH94" s="293"/>
      <c r="BI94" s="32">
        <f t="shared" ref="BI94:BI122" si="47">BI33-BI32</f>
        <v>-9.9999999999909051E-3</v>
      </c>
      <c r="BJ94" s="32"/>
      <c r="BK94" s="32">
        <f t="shared" ref="BK94:BL122" si="48">BK33-BK32</f>
        <v>-1.0000000000019327E-2</v>
      </c>
      <c r="BL94" s="33">
        <f t="shared" si="48"/>
        <v>-3.9999999999906777E-3</v>
      </c>
      <c r="BM94" s="32"/>
      <c r="BN94" s="32"/>
      <c r="BO94" s="32"/>
      <c r="BP94" s="32"/>
      <c r="BQ94" s="32"/>
      <c r="BR94" s="32"/>
      <c r="BS94" s="32"/>
      <c r="BT94" s="32"/>
      <c r="BU94" s="32"/>
      <c r="BV94" s="32"/>
      <c r="BW94" s="32"/>
      <c r="BX94" s="32"/>
      <c r="BY94" s="32"/>
      <c r="BZ94" s="32"/>
      <c r="CA94" s="32"/>
      <c r="CB94" s="32"/>
      <c r="CC94" s="32"/>
      <c r="CD94" s="66"/>
    </row>
    <row r="95" spans="1:82" s="45" customFormat="1" x14ac:dyDescent="0.3">
      <c r="A95" s="47">
        <f t="shared" si="20"/>
        <v>43010</v>
      </c>
      <c r="B95" s="32">
        <f t="shared" si="41"/>
        <v>0</v>
      </c>
      <c r="C95" s="32">
        <f t="shared" si="41"/>
        <v>1.999999999981128E-3</v>
      </c>
      <c r="D95" s="32">
        <f t="shared" si="41"/>
        <v>2.0000000000095497E-3</v>
      </c>
      <c r="E95" s="32">
        <f t="shared" si="41"/>
        <v>1.999999999981128E-3</v>
      </c>
      <c r="F95" s="32">
        <f t="shared" si="41"/>
        <v>1.0000000000047748E-3</v>
      </c>
      <c r="G95" s="32"/>
      <c r="H95" s="97">
        <f t="shared" si="22"/>
        <v>0</v>
      </c>
      <c r="I95" s="293">
        <f t="shared" si="22"/>
        <v>1.0000000000047748E-3</v>
      </c>
      <c r="J95" s="32"/>
      <c r="K95" s="32">
        <f t="shared" ref="K95:M103" si="49">K34-K33</f>
        <v>1.0000000000047748E-3</v>
      </c>
      <c r="L95" s="293">
        <f t="shared" si="49"/>
        <v>2.9999999999859028E-3</v>
      </c>
      <c r="M95" s="32">
        <f t="shared" si="49"/>
        <v>2.9999999999859028E-3</v>
      </c>
      <c r="N95" s="185"/>
      <c r="O95" s="185"/>
      <c r="P95" s="185">
        <f t="shared" si="23"/>
        <v>1.6999999999995907E-2</v>
      </c>
      <c r="Q95" s="185">
        <f t="shared" si="23"/>
        <v>2.5999999999982037E-2</v>
      </c>
      <c r="R95" s="32"/>
      <c r="S95" s="97">
        <f t="shared" si="24"/>
        <v>1.0000000000019327E-2</v>
      </c>
      <c r="T95" s="185"/>
      <c r="U95" s="555">
        <f t="shared" si="32"/>
        <v>1.300000000000523E-2</v>
      </c>
      <c r="V95" s="186">
        <f t="shared" si="29"/>
        <v>1.300000000000523E-2</v>
      </c>
      <c r="W95" s="32">
        <f t="shared" si="33"/>
        <v>1.999999999981128E-3</v>
      </c>
      <c r="X95" s="185">
        <f t="shared" si="33"/>
        <v>6.0000000000002274E-3</v>
      </c>
      <c r="Y95" s="32">
        <f t="shared" si="37"/>
        <v>-2.9999999999859028E-3</v>
      </c>
      <c r="Z95" s="32">
        <f t="shared" si="37"/>
        <v>-2.0000000000095497E-3</v>
      </c>
      <c r="AA95" s="32">
        <f t="shared" si="37"/>
        <v>1.0000000000047748E-3</v>
      </c>
      <c r="AB95" s="185"/>
      <c r="AC95" s="32"/>
      <c r="AD95" s="185">
        <f t="shared" si="25"/>
        <v>2.9999999999859028E-3</v>
      </c>
      <c r="AE95" s="111"/>
      <c r="AF95" s="32">
        <f t="shared" si="26"/>
        <v>3.9999999999906777E-3</v>
      </c>
      <c r="AG95" s="32"/>
      <c r="AH95" s="186">
        <f t="shared" si="27"/>
        <v>1.999999999998181E-2</v>
      </c>
      <c r="AI95" s="33">
        <f t="shared" si="27"/>
        <v>-1.0000000000047748E-3</v>
      </c>
      <c r="AJ95" s="32">
        <f t="shared" ref="AJ95:AU95" si="50">AJ34-AJ33</f>
        <v>0</v>
      </c>
      <c r="AK95" s="32">
        <f t="shared" si="50"/>
        <v>8.9999999999861302E-3</v>
      </c>
      <c r="AL95" s="32">
        <f t="shared" si="50"/>
        <v>0</v>
      </c>
      <c r="AM95" s="32">
        <f t="shared" si="50"/>
        <v>-1.999999999981128E-3</v>
      </c>
      <c r="AN95" s="32">
        <f t="shared" si="50"/>
        <v>1.0000000000047748E-3</v>
      </c>
      <c r="AO95" s="32">
        <f t="shared" si="50"/>
        <v>1.0000000000047748E-3</v>
      </c>
      <c r="AP95" s="32">
        <f t="shared" si="50"/>
        <v>1.300000000000523E-2</v>
      </c>
      <c r="AQ95" s="32">
        <f t="shared" si="50"/>
        <v>7.0000000000050022E-3</v>
      </c>
      <c r="AR95" s="32">
        <f t="shared" si="50"/>
        <v>2.9999999999859028E-3</v>
      </c>
      <c r="AS95" s="32">
        <f t="shared" si="50"/>
        <v>2.0000000000095497E-3</v>
      </c>
      <c r="AT95" s="32">
        <f t="shared" si="50"/>
        <v>-3.9999999999906777E-3</v>
      </c>
      <c r="AU95" s="33">
        <f t="shared" si="50"/>
        <v>-3.9999999999906777E-3</v>
      </c>
      <c r="AV95" s="32"/>
      <c r="AW95" s="32"/>
      <c r="AX95" s="32">
        <f t="shared" ref="AX95:BG95" si="51">AX34-AX33</f>
        <v>-1.0000000000047748E-3</v>
      </c>
      <c r="AY95" s="32">
        <f t="shared" si="51"/>
        <v>-4.9999999999954525E-3</v>
      </c>
      <c r="AZ95" s="32">
        <f t="shared" si="51"/>
        <v>-8.0000000000097771E-3</v>
      </c>
      <c r="BA95" s="32">
        <f t="shared" si="51"/>
        <v>4.9999999999954525E-3</v>
      </c>
      <c r="BB95" s="32">
        <f t="shared" si="51"/>
        <v>3.0000000000143245E-3</v>
      </c>
      <c r="BC95" s="32">
        <f t="shared" si="51"/>
        <v>1.999999999981128E-3</v>
      </c>
      <c r="BD95" s="32">
        <f t="shared" si="51"/>
        <v>9.9999999999909051E-3</v>
      </c>
      <c r="BE95" s="32">
        <f t="shared" si="51"/>
        <v>4.9999999999954525E-3</v>
      </c>
      <c r="BF95" s="32">
        <f t="shared" si="51"/>
        <v>2.9999999999859028E-3</v>
      </c>
      <c r="BG95" s="32">
        <f t="shared" si="51"/>
        <v>2.9999999999859028E-3</v>
      </c>
      <c r="BH95" s="293"/>
      <c r="BI95" s="32">
        <f t="shared" si="47"/>
        <v>3.9999999999906777E-3</v>
      </c>
      <c r="BJ95" s="32">
        <f t="shared" ref="BJ95:BJ119" si="52">BJ34-BJ33</f>
        <v>0</v>
      </c>
      <c r="BK95" s="32">
        <f t="shared" si="48"/>
        <v>-8.9999999999861302E-3</v>
      </c>
      <c r="BL95" s="33">
        <f t="shared" si="48"/>
        <v>-1.0000000000047748E-3</v>
      </c>
      <c r="BM95" s="32">
        <v>0</v>
      </c>
      <c r="BN95" s="32">
        <v>0</v>
      </c>
      <c r="BO95" s="32">
        <v>0</v>
      </c>
      <c r="BP95" s="32">
        <v>0</v>
      </c>
      <c r="BQ95" s="32">
        <v>0</v>
      </c>
      <c r="BR95" s="32">
        <v>0</v>
      </c>
      <c r="BS95" s="32">
        <v>0</v>
      </c>
      <c r="BT95" s="32">
        <v>0</v>
      </c>
      <c r="BU95" s="32">
        <v>0</v>
      </c>
      <c r="BV95" s="32">
        <v>0</v>
      </c>
      <c r="BW95" s="32">
        <v>0</v>
      </c>
      <c r="BX95" s="32"/>
      <c r="BY95" s="32"/>
      <c r="BZ95" s="32"/>
      <c r="CA95" s="32"/>
      <c r="CB95" s="32"/>
      <c r="CC95" s="32"/>
      <c r="CD95" s="66"/>
    </row>
    <row r="96" spans="1:82" s="45" customFormat="1" x14ac:dyDescent="0.3">
      <c r="A96" s="47">
        <f t="shared" si="20"/>
        <v>43068</v>
      </c>
      <c r="B96" s="32">
        <f t="shared" si="41"/>
        <v>1.999999999981128E-3</v>
      </c>
      <c r="C96" s="32">
        <f t="shared" si="41"/>
        <v>2.0000000000095497E-3</v>
      </c>
      <c r="D96" s="32">
        <f t="shared" si="41"/>
        <v>-1.0000000000047748E-3</v>
      </c>
      <c r="E96" s="32">
        <f t="shared" si="41"/>
        <v>1.0000000000047748E-3</v>
      </c>
      <c r="F96" s="32">
        <f t="shared" si="41"/>
        <v>1.999999999981128E-3</v>
      </c>
      <c r="G96" s="32"/>
      <c r="H96" s="97">
        <f t="shared" si="22"/>
        <v>1.0000000000047748E-3</v>
      </c>
      <c r="I96" s="293">
        <f t="shared" si="22"/>
        <v>2.9999999999859028E-3</v>
      </c>
      <c r="J96" s="32"/>
      <c r="K96" s="32">
        <f t="shared" si="49"/>
        <v>2.9999999999859028E-3</v>
      </c>
      <c r="L96" s="293">
        <f t="shared" si="49"/>
        <v>1.0000000000019327E-2</v>
      </c>
      <c r="M96" s="32">
        <f t="shared" si="49"/>
        <v>1.0000000000019327E-2</v>
      </c>
      <c r="N96" s="185"/>
      <c r="O96" s="185"/>
      <c r="P96" s="185">
        <f t="shared" si="23"/>
        <v>1.4999999999986358E-2</v>
      </c>
      <c r="Q96" s="185">
        <f t="shared" si="23"/>
        <v>2.8000000000020009E-2</v>
      </c>
      <c r="R96" s="32"/>
      <c r="S96" s="97">
        <f t="shared" si="24"/>
        <v>1.999999999998181E-2</v>
      </c>
      <c r="T96" s="185"/>
      <c r="U96" s="555">
        <f t="shared" si="32"/>
        <v>2.7000000000015234E-2</v>
      </c>
      <c r="V96" s="186">
        <f t="shared" si="29"/>
        <v>2.7000000000015234E-2</v>
      </c>
      <c r="W96" s="32">
        <f t="shared" si="33"/>
        <v>3.0000000000143245E-3</v>
      </c>
      <c r="X96" s="185">
        <f t="shared" si="33"/>
        <v>8.0000000000097771E-3</v>
      </c>
      <c r="Y96" s="32">
        <f t="shared" si="37"/>
        <v>2.9999999999859028E-3</v>
      </c>
      <c r="Z96" s="32">
        <f t="shared" si="37"/>
        <v>4.9999999999954525E-3</v>
      </c>
      <c r="AA96" s="32">
        <f t="shared" si="37"/>
        <v>0</v>
      </c>
      <c r="AB96" s="185"/>
      <c r="AC96" s="32"/>
      <c r="AD96" s="185">
        <f t="shared" si="25"/>
        <v>8.0000000000097771E-3</v>
      </c>
      <c r="AE96" s="111"/>
      <c r="AF96" s="32">
        <f t="shared" si="26"/>
        <v>1.099999999999568E-2</v>
      </c>
      <c r="AG96" s="32"/>
      <c r="AH96" s="186">
        <f t="shared" si="27"/>
        <v>2.4000000000000909E-2</v>
      </c>
      <c r="AI96" s="33">
        <f t="shared" si="27"/>
        <v>1.0000000000047748E-3</v>
      </c>
      <c r="AJ96" s="32">
        <f t="shared" ref="AJ96:AU96" si="53">AJ35-AJ34</f>
        <v>7.0000000000050022E-3</v>
      </c>
      <c r="AK96" s="32">
        <f t="shared" si="53"/>
        <v>6.0000000000002274E-3</v>
      </c>
      <c r="AL96" s="32">
        <f t="shared" si="53"/>
        <v>1.2000000000000455E-2</v>
      </c>
      <c r="AM96" s="32">
        <f t="shared" si="53"/>
        <v>9.9999999997635314E-4</v>
      </c>
      <c r="AN96" s="32">
        <f t="shared" si="53"/>
        <v>9.9999999999909051E-3</v>
      </c>
      <c r="AO96" s="32">
        <f t="shared" si="53"/>
        <v>1.300000000000523E-2</v>
      </c>
      <c r="AP96" s="32">
        <f t="shared" si="53"/>
        <v>2.0999999999986585E-2</v>
      </c>
      <c r="AQ96" s="32">
        <f t="shared" si="53"/>
        <v>1.3999999999981583E-2</v>
      </c>
      <c r="AR96" s="32">
        <f t="shared" si="53"/>
        <v>8.0000000000097771E-3</v>
      </c>
      <c r="AS96" s="32">
        <f t="shared" si="53"/>
        <v>4.9999999999954525E-3</v>
      </c>
      <c r="AT96" s="32">
        <f t="shared" si="53"/>
        <v>1.099999999999568E-2</v>
      </c>
      <c r="AU96" s="33">
        <f t="shared" si="53"/>
        <v>3.9999999999906777E-3</v>
      </c>
      <c r="AV96" s="32"/>
      <c r="AW96" s="32"/>
      <c r="AX96" s="32">
        <f t="shared" ref="AX96:BG96" si="54">AX35-AX34</f>
        <v>1.5999999999991132E-2</v>
      </c>
      <c r="AY96" s="32">
        <f t="shared" si="54"/>
        <v>6.9999999999765805E-3</v>
      </c>
      <c r="AZ96" s="32">
        <f t="shared" si="54"/>
        <v>9.9999999999909051E-3</v>
      </c>
      <c r="BA96" s="32">
        <f t="shared" si="54"/>
        <v>9.9999999999909051E-3</v>
      </c>
      <c r="BB96" s="32">
        <f t="shared" si="54"/>
        <v>6.0000000000002274E-3</v>
      </c>
      <c r="BC96" s="32">
        <f t="shared" si="54"/>
        <v>8.0000000000097771E-3</v>
      </c>
      <c r="BD96" s="32">
        <f t="shared" si="54"/>
        <v>0</v>
      </c>
      <c r="BE96" s="32">
        <f t="shared" si="54"/>
        <v>8.0000000000097771E-3</v>
      </c>
      <c r="BF96" s="32">
        <f t="shared" si="54"/>
        <v>0</v>
      </c>
      <c r="BG96" s="32">
        <f t="shared" si="54"/>
        <v>9.0000000000145519E-3</v>
      </c>
      <c r="BH96" s="293"/>
      <c r="BI96" s="32">
        <f t="shared" si="47"/>
        <v>1.0000000000047748E-3</v>
      </c>
      <c r="BJ96" s="32">
        <f t="shared" si="52"/>
        <v>0</v>
      </c>
      <c r="BK96" s="32">
        <f t="shared" si="48"/>
        <v>1.6999999999995907E-2</v>
      </c>
      <c r="BL96" s="33">
        <f t="shared" si="48"/>
        <v>7.0000000000050022E-3</v>
      </c>
      <c r="BM96" s="32">
        <f t="shared" ref="BM96:BW96" si="55">BM35-BM34</f>
        <v>1.8000000000000682E-2</v>
      </c>
      <c r="BN96" s="32">
        <f t="shared" si="55"/>
        <v>1.1999999999972033E-2</v>
      </c>
      <c r="BO96" s="32">
        <f t="shared" si="55"/>
        <v>2.5000000000005684E-2</v>
      </c>
      <c r="BP96" s="32">
        <f t="shared" si="55"/>
        <v>1.300000000000523E-2</v>
      </c>
      <c r="BQ96" s="32">
        <f t="shared" si="55"/>
        <v>1.8000000000000682E-2</v>
      </c>
      <c r="BR96" s="32">
        <f t="shared" si="55"/>
        <v>2.2999999999996135E-2</v>
      </c>
      <c r="BS96" s="32">
        <f t="shared" si="55"/>
        <v>2.6999999999986812E-2</v>
      </c>
      <c r="BT96" s="32">
        <f t="shared" si="55"/>
        <v>1.9000000000005457E-2</v>
      </c>
      <c r="BU96" s="32">
        <f t="shared" si="55"/>
        <v>0</v>
      </c>
      <c r="BV96" s="32">
        <f t="shared" si="55"/>
        <v>0</v>
      </c>
      <c r="BW96" s="33">
        <f t="shared" si="55"/>
        <v>2.1000000000015007E-2</v>
      </c>
      <c r="BX96" s="32"/>
      <c r="BY96" s="32"/>
      <c r="BZ96" s="32"/>
      <c r="CA96" s="32"/>
      <c r="CB96" s="32"/>
      <c r="CC96" s="32"/>
      <c r="CD96" s="66"/>
    </row>
    <row r="97" spans="1:83" s="45" customFormat="1" x14ac:dyDescent="0.3">
      <c r="A97" s="47">
        <f t="shared" si="20"/>
        <v>43129</v>
      </c>
      <c r="B97" s="32">
        <f t="shared" si="41"/>
        <v>0</v>
      </c>
      <c r="C97" s="32">
        <f t="shared" si="41"/>
        <v>-2.0000000000095497E-3</v>
      </c>
      <c r="D97" s="32">
        <f t="shared" si="41"/>
        <v>4.0000000000190994E-3</v>
      </c>
      <c r="E97" s="32">
        <f t="shared" si="41"/>
        <v>4.0000000000190994E-3</v>
      </c>
      <c r="F97" s="32">
        <f t="shared" si="41"/>
        <v>4.0000000000190994E-3</v>
      </c>
      <c r="G97" s="32"/>
      <c r="H97" s="97">
        <f t="shared" si="22"/>
        <v>4.0000000000190994E-3</v>
      </c>
      <c r="I97" s="293">
        <f t="shared" si="22"/>
        <v>3.9999999999906777E-3</v>
      </c>
      <c r="J97" s="32"/>
      <c r="K97" s="32">
        <f t="shared" si="49"/>
        <v>3.9999999999906777E-3</v>
      </c>
      <c r="L97" s="293">
        <f t="shared" si="49"/>
        <v>7.0000000000050022E-3</v>
      </c>
      <c r="M97" s="32">
        <f t="shared" si="49"/>
        <v>7.0000000000050022E-3</v>
      </c>
      <c r="N97" s="185"/>
      <c r="O97" s="185"/>
      <c r="P97" s="185">
        <f t="shared" si="23"/>
        <v>1.8000000000000682E-2</v>
      </c>
      <c r="Q97" s="185">
        <f t="shared" si="23"/>
        <v>2.7999999999991587E-2</v>
      </c>
      <c r="R97" s="32"/>
      <c r="S97" s="97">
        <f t="shared" si="24"/>
        <v>1.8000000000000682E-2</v>
      </c>
      <c r="T97" s="185"/>
      <c r="U97" s="555">
        <f t="shared" si="32"/>
        <v>1.999999999998181E-2</v>
      </c>
      <c r="V97" s="186">
        <f t="shared" si="29"/>
        <v>1.999999999998181E-2</v>
      </c>
      <c r="W97" s="32">
        <f t="shared" si="33"/>
        <v>0</v>
      </c>
      <c r="X97" s="185">
        <f t="shared" si="33"/>
        <v>3.9999999999906777E-3</v>
      </c>
      <c r="Y97" s="32">
        <f t="shared" si="37"/>
        <v>2.0000000000095497E-3</v>
      </c>
      <c r="Z97" s="32">
        <f t="shared" si="37"/>
        <v>3.9999999999906777E-3</v>
      </c>
      <c r="AA97" s="32">
        <f t="shared" si="37"/>
        <v>7.0000000000050022E-3</v>
      </c>
      <c r="AB97" s="185"/>
      <c r="AC97" s="32"/>
      <c r="AD97" s="185">
        <f t="shared" si="25"/>
        <v>8.0000000000097771E-3</v>
      </c>
      <c r="AE97" s="111"/>
      <c r="AF97" s="32">
        <f t="shared" si="26"/>
        <v>1.5000000000014779E-2</v>
      </c>
      <c r="AG97" s="32"/>
      <c r="AH97" s="186">
        <f t="shared" si="27"/>
        <v>1.9000000000005457E-2</v>
      </c>
      <c r="AI97" s="33">
        <f t="shared" si="27"/>
        <v>3.9999999999906777E-3</v>
      </c>
      <c r="AJ97" s="32">
        <f t="shared" ref="AJ97:AU97" si="56">AJ36-AJ35</f>
        <v>1.999999999981128E-3</v>
      </c>
      <c r="AK97" s="32">
        <f t="shared" si="56"/>
        <v>3.0000000000143245E-3</v>
      </c>
      <c r="AL97" s="32">
        <f t="shared" si="56"/>
        <v>2.4000000000000909E-2</v>
      </c>
      <c r="AM97" s="32">
        <f t="shared" si="56"/>
        <v>2.0000000000095497E-3</v>
      </c>
      <c r="AN97" s="32">
        <f t="shared" si="56"/>
        <v>2.2999999999996135E-2</v>
      </c>
      <c r="AO97" s="32">
        <f t="shared" si="56"/>
        <v>2.5000000000005684E-2</v>
      </c>
      <c r="AP97" s="32">
        <f t="shared" si="56"/>
        <v>2.0000000000010232E-2</v>
      </c>
      <c r="AQ97" s="32">
        <f t="shared" si="56"/>
        <v>9.0000000000145519E-3</v>
      </c>
      <c r="AR97" s="32">
        <f t="shared" si="56"/>
        <v>7.0000000000050022E-3</v>
      </c>
      <c r="AS97" s="32">
        <f t="shared" si="56"/>
        <v>1.0000000000047748E-3</v>
      </c>
      <c r="AT97" s="32">
        <f t="shared" si="56"/>
        <v>2.9999999999859028E-3</v>
      </c>
      <c r="AU97" s="33">
        <f t="shared" si="56"/>
        <v>9.9999999999909051E-3</v>
      </c>
      <c r="AV97" s="32"/>
      <c r="AW97" s="32"/>
      <c r="AX97" s="32">
        <f t="shared" ref="AX97:BG97" si="57">AX36-AX35</f>
        <v>4.0000000000190994E-3</v>
      </c>
      <c r="AY97" s="32">
        <f t="shared" si="57"/>
        <v>2.5000000000005684E-2</v>
      </c>
      <c r="AZ97" s="32">
        <f t="shared" si="57"/>
        <v>2.8999999999996362E-2</v>
      </c>
      <c r="BA97" s="32">
        <f t="shared" si="57"/>
        <v>4.0000000000190994E-3</v>
      </c>
      <c r="BB97" s="32">
        <f t="shared" si="57"/>
        <v>3.9999999999906777E-3</v>
      </c>
      <c r="BC97" s="32">
        <f t="shared" si="57"/>
        <v>6.0000000000002274E-3</v>
      </c>
      <c r="BD97" s="32">
        <f t="shared" si="57"/>
        <v>2.7999999999991587E-2</v>
      </c>
      <c r="BE97" s="32">
        <f t="shared" si="57"/>
        <v>3.3000000000015461E-2</v>
      </c>
      <c r="BF97" s="32">
        <f t="shared" si="57"/>
        <v>2.0000000000095497E-3</v>
      </c>
      <c r="BG97" s="32">
        <f t="shared" si="57"/>
        <v>2.4000000000000909E-2</v>
      </c>
      <c r="BH97" s="293"/>
      <c r="BI97" s="32">
        <f t="shared" si="47"/>
        <v>-6.0000000000002274E-3</v>
      </c>
      <c r="BJ97" s="32">
        <f t="shared" si="52"/>
        <v>0</v>
      </c>
      <c r="BK97" s="32">
        <f t="shared" si="48"/>
        <v>2.0000000000095497E-3</v>
      </c>
      <c r="BL97" s="33">
        <f t="shared" si="48"/>
        <v>-1.0000000000047748E-3</v>
      </c>
      <c r="BM97" s="32">
        <f t="shared" ref="BM97:BW97" si="58">BM36-BM35</f>
        <v>1.6999999999995907E-2</v>
      </c>
      <c r="BN97" s="32">
        <f t="shared" si="58"/>
        <v>1.1000000000024102E-2</v>
      </c>
      <c r="BO97" s="32">
        <f t="shared" si="58"/>
        <v>2.199999999999136E-2</v>
      </c>
      <c r="BP97" s="32">
        <f t="shared" si="58"/>
        <v>1.4999999999986358E-2</v>
      </c>
      <c r="BQ97" s="32">
        <f t="shared" si="58"/>
        <v>1.6999999999995907E-2</v>
      </c>
      <c r="BR97" s="32">
        <f t="shared" si="58"/>
        <v>2.1000000000015007E-2</v>
      </c>
      <c r="BS97" s="32">
        <f t="shared" si="58"/>
        <v>1.6000000000019554E-2</v>
      </c>
      <c r="BT97" s="32">
        <f t="shared" si="58"/>
        <v>1.099999999999568E-2</v>
      </c>
      <c r="BU97" s="32">
        <f t="shared" si="58"/>
        <v>0</v>
      </c>
      <c r="BV97" s="32">
        <f t="shared" si="58"/>
        <v>0</v>
      </c>
      <c r="BW97" s="33">
        <f t="shared" si="58"/>
        <v>1.300000000000523E-2</v>
      </c>
      <c r="BX97" s="32"/>
      <c r="BY97" s="32"/>
      <c r="BZ97" s="32"/>
      <c r="CA97" s="32"/>
      <c r="CB97" s="32"/>
      <c r="CC97" s="32"/>
      <c r="CD97" s="66"/>
    </row>
    <row r="98" spans="1:83" s="45" customFormat="1" x14ac:dyDescent="0.3">
      <c r="A98" s="47">
        <f t="shared" si="20"/>
        <v>43188</v>
      </c>
      <c r="B98" s="32">
        <f t="shared" si="41"/>
        <v>2.0000000000095497E-3</v>
      </c>
      <c r="C98" s="32">
        <f t="shared" si="41"/>
        <v>3.0000000000143245E-3</v>
      </c>
      <c r="D98" s="32">
        <f t="shared" si="41"/>
        <v>3.9999999999906777E-3</v>
      </c>
      <c r="E98" s="32">
        <f t="shared" si="41"/>
        <v>9.9999999997635314E-4</v>
      </c>
      <c r="F98" s="32">
        <f t="shared" si="41"/>
        <v>1.999999999981128E-3</v>
      </c>
      <c r="G98" s="32"/>
      <c r="H98" s="97">
        <f t="shared" si="22"/>
        <v>2.9999999999859028E-3</v>
      </c>
      <c r="I98" s="293">
        <f t="shared" si="22"/>
        <v>2.0000000000095497E-3</v>
      </c>
      <c r="J98" s="32"/>
      <c r="K98" s="32">
        <f t="shared" si="49"/>
        <v>2.0000000000095497E-3</v>
      </c>
      <c r="L98" s="293">
        <f t="shared" si="49"/>
        <v>4.9999999999954525E-3</v>
      </c>
      <c r="M98" s="32">
        <f t="shared" si="49"/>
        <v>4.9999999999954525E-3</v>
      </c>
      <c r="N98" s="185"/>
      <c r="O98" s="185"/>
      <c r="P98" s="185">
        <f t="shared" si="23"/>
        <v>2.1000000000015007E-2</v>
      </c>
      <c r="Q98" s="185">
        <f t="shared" si="23"/>
        <v>3.0000000000001137E-2</v>
      </c>
      <c r="R98" s="32"/>
      <c r="S98" s="97">
        <f t="shared" si="24"/>
        <v>1.0000000000019327E-2</v>
      </c>
      <c r="T98" s="185"/>
      <c r="U98" s="555">
        <f t="shared" si="32"/>
        <v>1.6999999999995907E-2</v>
      </c>
      <c r="V98" s="186">
        <f t="shared" si="29"/>
        <v>1.6999999999995907E-2</v>
      </c>
      <c r="W98" s="32">
        <f t="shared" si="33"/>
        <v>8.9999999999861302E-3</v>
      </c>
      <c r="X98" s="185">
        <f t="shared" si="33"/>
        <v>8.0000000000097771E-3</v>
      </c>
      <c r="Y98" s="32">
        <f t="shared" si="37"/>
        <v>2.9999999999859028E-3</v>
      </c>
      <c r="Z98" s="32">
        <f t="shared" si="37"/>
        <v>5.0000000000238742E-3</v>
      </c>
      <c r="AA98" s="32">
        <f t="shared" si="37"/>
        <v>3.0000000000143245E-3</v>
      </c>
      <c r="AB98" s="185"/>
      <c r="AC98" s="32"/>
      <c r="AD98" s="185">
        <f t="shared" si="25"/>
        <v>9.9999999997635314E-4</v>
      </c>
      <c r="AE98" s="111"/>
      <c r="AF98" s="32">
        <f t="shared" si="26"/>
        <v>6.0000000000002274E-3</v>
      </c>
      <c r="AG98" s="32"/>
      <c r="AH98" s="186">
        <f t="shared" si="27"/>
        <v>1.4000000000010004E-2</v>
      </c>
      <c r="AI98" s="33">
        <f t="shared" si="27"/>
        <v>-1.0000000000047748E-3</v>
      </c>
      <c r="AJ98" s="32">
        <f t="shared" ref="AJ98:AU98" si="59">AJ37-AJ36</f>
        <v>2.0000000000095497E-3</v>
      </c>
      <c r="AK98" s="32">
        <f t="shared" si="59"/>
        <v>0</v>
      </c>
      <c r="AL98" s="32">
        <f t="shared" si="59"/>
        <v>2.9999999999859028E-3</v>
      </c>
      <c r="AM98" s="32">
        <f t="shared" si="59"/>
        <v>3.0000000000143245E-3</v>
      </c>
      <c r="AN98" s="32">
        <f t="shared" si="59"/>
        <v>1.099999999999568E-2</v>
      </c>
      <c r="AO98" s="32">
        <f t="shared" si="59"/>
        <v>7.9999999999813554E-3</v>
      </c>
      <c r="AP98" s="32">
        <f t="shared" si="59"/>
        <v>1.300000000000523E-2</v>
      </c>
      <c r="AQ98" s="32">
        <f t="shared" si="59"/>
        <v>6.0000000000002274E-3</v>
      </c>
      <c r="AR98" s="32">
        <f t="shared" si="59"/>
        <v>0</v>
      </c>
      <c r="AS98" s="32">
        <f t="shared" si="59"/>
        <v>1.0000000000047748E-3</v>
      </c>
      <c r="AT98" s="32">
        <f t="shared" si="59"/>
        <v>1.0000000000047748E-3</v>
      </c>
      <c r="AU98" s="33">
        <f t="shared" si="59"/>
        <v>2.0000000000095497E-3</v>
      </c>
      <c r="AV98" s="32"/>
      <c r="AW98" s="32"/>
      <c r="AX98" s="32">
        <f t="shared" ref="AX98:BG98" si="60">AX37-AX36</f>
        <v>3.9999999999906777E-3</v>
      </c>
      <c r="AY98" s="32">
        <f t="shared" si="60"/>
        <v>7.0000000000050022E-3</v>
      </c>
      <c r="AZ98" s="32">
        <f t="shared" si="60"/>
        <v>9.0000000000145519E-3</v>
      </c>
      <c r="BA98" s="32">
        <f t="shared" si="60"/>
        <v>9.9999999997635314E-4</v>
      </c>
      <c r="BB98" s="32">
        <f t="shared" si="60"/>
        <v>2.0000000000095497E-3</v>
      </c>
      <c r="BC98" s="32">
        <f t="shared" si="60"/>
        <v>1.999999999981128E-3</v>
      </c>
      <c r="BD98" s="32">
        <f t="shared" si="60"/>
        <v>1.0000000000047748E-3</v>
      </c>
      <c r="BE98" s="32">
        <f t="shared" si="60"/>
        <v>3.9999999999906777E-3</v>
      </c>
      <c r="BF98" s="32">
        <f t="shared" si="60"/>
        <v>9.9999999999909051E-3</v>
      </c>
      <c r="BG98" s="32">
        <f t="shared" si="60"/>
        <v>3.9999999999906777E-3</v>
      </c>
      <c r="BH98" s="293"/>
      <c r="BI98" s="32">
        <f t="shared" si="47"/>
        <v>7.0000000000050022E-3</v>
      </c>
      <c r="BJ98" s="32">
        <f t="shared" si="52"/>
        <v>0</v>
      </c>
      <c r="BK98" s="32">
        <f t="shared" si="48"/>
        <v>2.9999999999859028E-3</v>
      </c>
      <c r="BL98" s="33">
        <f t="shared" si="48"/>
        <v>3.9999999999906777E-3</v>
      </c>
      <c r="BM98" s="32">
        <f t="shared" ref="BM98:BW98" si="61">BM37-BM36</f>
        <v>2.2000000000019782E-2</v>
      </c>
      <c r="BN98" s="32">
        <f t="shared" si="61"/>
        <v>1.8999999999977035E-2</v>
      </c>
      <c r="BO98" s="32">
        <f t="shared" si="61"/>
        <v>2.7000000000015234E-2</v>
      </c>
      <c r="BP98" s="32">
        <f t="shared" si="61"/>
        <v>2.1000000000015007E-2</v>
      </c>
      <c r="BQ98" s="32">
        <f t="shared" si="61"/>
        <v>1.999999999998181E-2</v>
      </c>
      <c r="BR98" s="32">
        <f t="shared" si="61"/>
        <v>1.5999999999991132E-2</v>
      </c>
      <c r="BS98" s="32">
        <f t="shared" si="61"/>
        <v>1.5999999999991132E-2</v>
      </c>
      <c r="BT98" s="32">
        <f t="shared" si="61"/>
        <v>9.0000000000145519E-3</v>
      </c>
      <c r="BU98" s="32">
        <f t="shared" si="61"/>
        <v>0</v>
      </c>
      <c r="BV98" s="32">
        <f t="shared" si="61"/>
        <v>0</v>
      </c>
      <c r="BW98" s="33">
        <f t="shared" si="61"/>
        <v>1.2000000000000455E-2</v>
      </c>
      <c r="BX98" s="32"/>
      <c r="BY98" s="32"/>
      <c r="BZ98" s="32"/>
      <c r="CA98" s="32"/>
      <c r="CB98" s="32"/>
      <c r="CC98" s="32"/>
      <c r="CD98" s="66"/>
    </row>
    <row r="99" spans="1:83" s="45" customFormat="1" x14ac:dyDescent="0.3">
      <c r="A99" s="47">
        <f t="shared" si="20"/>
        <v>43251</v>
      </c>
      <c r="B99" s="32">
        <f t="shared" si="41"/>
        <v>-2.0000000000095497E-3</v>
      </c>
      <c r="C99" s="32">
        <f t="shared" si="41"/>
        <v>-2.0000000000095497E-3</v>
      </c>
      <c r="D99" s="32">
        <f t="shared" si="41"/>
        <v>-3.9999999999906777E-3</v>
      </c>
      <c r="E99" s="32">
        <f t="shared" si="41"/>
        <v>1.0000000000047748E-3</v>
      </c>
      <c r="F99" s="32">
        <f t="shared" si="41"/>
        <v>-9.9999999997635314E-4</v>
      </c>
      <c r="G99" s="32"/>
      <c r="H99" s="97">
        <f t="shared" si="22"/>
        <v>-1.0000000000047748E-3</v>
      </c>
      <c r="I99" s="293">
        <f t="shared" si="22"/>
        <v>2.0000000000095497E-3</v>
      </c>
      <c r="J99" s="32"/>
      <c r="K99" s="32">
        <f t="shared" si="49"/>
        <v>2.0000000000095497E-3</v>
      </c>
      <c r="L99" s="293">
        <f t="shared" si="49"/>
        <v>-1.0000000000047748E-3</v>
      </c>
      <c r="M99" s="32">
        <f t="shared" si="49"/>
        <v>-1.0000000000047748E-3</v>
      </c>
      <c r="N99" s="185"/>
      <c r="O99" s="185"/>
      <c r="P99" s="185">
        <f t="shared" si="23"/>
        <v>1.099999999999568E-2</v>
      </c>
      <c r="Q99" s="185">
        <f t="shared" si="23"/>
        <v>1.5999999999991132E-2</v>
      </c>
      <c r="R99" s="32"/>
      <c r="S99" s="97">
        <f t="shared" si="24"/>
        <v>6.0000000000002274E-3</v>
      </c>
      <c r="T99" s="185"/>
      <c r="U99" s="555">
        <f t="shared" si="32"/>
        <v>-6.0000000000002274E-3</v>
      </c>
      <c r="V99" s="186">
        <f t="shared" si="29"/>
        <v>-6.0000000000002274E-3</v>
      </c>
      <c r="W99" s="32">
        <f t="shared" si="33"/>
        <v>-1.0000000000047748E-3</v>
      </c>
      <c r="X99" s="185">
        <f t="shared" si="33"/>
        <v>1.999999999981128E-3</v>
      </c>
      <c r="Y99" s="32">
        <f t="shared" si="37"/>
        <v>-1.999999999981128E-3</v>
      </c>
      <c r="Z99" s="32">
        <f t="shared" si="37"/>
        <v>-1.0000000000047748E-3</v>
      </c>
      <c r="AA99" s="32">
        <f t="shared" si="37"/>
        <v>-3.0000000000143245E-3</v>
      </c>
      <c r="AB99" s="185"/>
      <c r="AC99" s="32"/>
      <c r="AD99" s="185">
        <f t="shared" si="25"/>
        <v>-3.9999999999906777E-3</v>
      </c>
      <c r="AE99" s="111"/>
      <c r="AF99" s="32">
        <f t="shared" si="26"/>
        <v>-3.0000000000143245E-3</v>
      </c>
      <c r="AG99" s="32"/>
      <c r="AH99" s="186">
        <f t="shared" si="27"/>
        <v>1.2999999999976808E-2</v>
      </c>
      <c r="AI99" s="33">
        <f t="shared" si="27"/>
        <v>0</v>
      </c>
      <c r="AJ99" s="32">
        <f t="shared" ref="AJ99:AU99" si="62">AJ38-AJ37</f>
        <v>2.0000000000095497E-3</v>
      </c>
      <c r="AK99" s="32">
        <f t="shared" si="62"/>
        <v>-2.0000000000095497E-3</v>
      </c>
      <c r="AL99" s="32">
        <f t="shared" si="62"/>
        <v>-8.9999999999861302E-3</v>
      </c>
      <c r="AM99" s="32">
        <f t="shared" si="62"/>
        <v>-1.0000000000047748E-3</v>
      </c>
      <c r="AN99" s="32">
        <f t="shared" si="62"/>
        <v>-1.4999999999986358E-2</v>
      </c>
      <c r="AO99" s="32">
        <f t="shared" si="62"/>
        <v>-7.9999999999813554E-3</v>
      </c>
      <c r="AP99" s="32">
        <f t="shared" si="62"/>
        <v>3.9999999999906777E-3</v>
      </c>
      <c r="AQ99" s="32">
        <f t="shared" si="62"/>
        <v>-1.0000000000047748E-3</v>
      </c>
      <c r="AR99" s="32">
        <f t="shared" si="62"/>
        <v>-3.0000000000143245E-3</v>
      </c>
      <c r="AS99" s="32">
        <f t="shared" si="62"/>
        <v>-1.0000000000047748E-3</v>
      </c>
      <c r="AT99" s="32">
        <f t="shared" si="62"/>
        <v>-3.9999999999906777E-3</v>
      </c>
      <c r="AU99" s="33">
        <f t="shared" si="62"/>
        <v>-2.0000000000095497E-3</v>
      </c>
      <c r="AV99" s="32"/>
      <c r="AW99" s="32"/>
      <c r="AX99" s="32">
        <f t="shared" ref="AX99:BG99" si="63">AX38-AX37</f>
        <v>-4.9999999999954525E-3</v>
      </c>
      <c r="AY99" s="32">
        <f t="shared" si="63"/>
        <v>-6.0000000000002274E-3</v>
      </c>
      <c r="AZ99" s="32">
        <f t="shared" si="63"/>
        <v>-1.300000000000523E-2</v>
      </c>
      <c r="BA99" s="32">
        <f t="shared" si="63"/>
        <v>-6.0000000000002274E-3</v>
      </c>
      <c r="BB99" s="32">
        <f t="shared" si="63"/>
        <v>-3.0000000000143245E-3</v>
      </c>
      <c r="BC99" s="32">
        <f t="shared" si="63"/>
        <v>-6.9999999999765805E-3</v>
      </c>
      <c r="BD99" s="32">
        <f t="shared" si="63"/>
        <v>-6.0000000000002274E-3</v>
      </c>
      <c r="BE99" s="32">
        <f t="shared" si="63"/>
        <v>-1.099999999999568E-2</v>
      </c>
      <c r="BF99" s="32">
        <f t="shared" si="63"/>
        <v>-2.9999999999859028E-3</v>
      </c>
      <c r="BG99" s="32">
        <f t="shared" si="63"/>
        <v>-8.9999999999861302E-3</v>
      </c>
      <c r="BH99" s="293"/>
      <c r="BI99" s="32">
        <f t="shared" si="47"/>
        <v>1.0000000000047748E-3</v>
      </c>
      <c r="BJ99" s="32">
        <f t="shared" si="52"/>
        <v>0</v>
      </c>
      <c r="BK99" s="32">
        <f t="shared" si="48"/>
        <v>-8.9999999999861302E-3</v>
      </c>
      <c r="BL99" s="33">
        <f t="shared" si="48"/>
        <v>-7.0000000000050022E-3</v>
      </c>
      <c r="BM99" s="32">
        <f t="shared" ref="BM99:BW99" si="64">BM38-BM37</f>
        <v>1.099999999999568E-2</v>
      </c>
      <c r="BN99" s="32">
        <f t="shared" si="64"/>
        <v>5.0000000000238742E-3</v>
      </c>
      <c r="BO99" s="32">
        <f t="shared" si="64"/>
        <v>1.3999999999981583E-2</v>
      </c>
      <c r="BP99" s="32">
        <f t="shared" si="64"/>
        <v>6.0000000000002274E-3</v>
      </c>
      <c r="BQ99" s="32">
        <f t="shared" si="64"/>
        <v>8.0000000000097771E-3</v>
      </c>
      <c r="BR99" s="32">
        <f t="shared" si="64"/>
        <v>1.2000000000000455E-2</v>
      </c>
      <c r="BS99" s="32">
        <f t="shared" si="64"/>
        <v>1.2000000000000455E-2</v>
      </c>
      <c r="BT99" s="32">
        <f t="shared" si="64"/>
        <v>3.9999999999906777E-3</v>
      </c>
      <c r="BU99" s="32">
        <f t="shared" si="64"/>
        <v>0</v>
      </c>
      <c r="BV99" s="32">
        <f t="shared" si="64"/>
        <v>0</v>
      </c>
      <c r="BW99" s="33">
        <f t="shared" si="64"/>
        <v>8.9999999999861302E-3</v>
      </c>
      <c r="BX99" s="32"/>
      <c r="BY99" s="32"/>
      <c r="BZ99" s="32"/>
      <c r="CA99" s="32"/>
      <c r="CB99" s="32"/>
      <c r="CC99" s="32"/>
      <c r="CD99" s="66"/>
    </row>
    <row r="100" spans="1:83" s="45" customFormat="1" x14ac:dyDescent="0.3">
      <c r="A100" s="47">
        <f t="shared" si="20"/>
        <v>43312</v>
      </c>
      <c r="B100" s="32">
        <f t="shared" si="41"/>
        <v>1.0000000000047748E-3</v>
      </c>
      <c r="C100" s="32">
        <f t="shared" si="41"/>
        <v>1.0000000000047748E-3</v>
      </c>
      <c r="D100" s="32">
        <f t="shared" si="41"/>
        <v>0</v>
      </c>
      <c r="E100" s="32">
        <f t="shared" si="41"/>
        <v>-1.0000000000047748E-3</v>
      </c>
      <c r="F100" s="32">
        <f t="shared" si="41"/>
        <v>9.9999999997635314E-4</v>
      </c>
      <c r="G100" s="32"/>
      <c r="H100" s="97">
        <f t="shared" si="22"/>
        <v>-3.9999999999906777E-3</v>
      </c>
      <c r="I100" s="293">
        <f t="shared" si="22"/>
        <v>2.9999999999859028E-3</v>
      </c>
      <c r="J100" s="32"/>
      <c r="K100" s="32">
        <f t="shared" si="49"/>
        <v>2.9999999999859028E-3</v>
      </c>
      <c r="L100" s="293">
        <f t="shared" si="49"/>
        <v>-1.300000000000523E-2</v>
      </c>
      <c r="M100" s="32">
        <f t="shared" si="49"/>
        <v>-1.300000000000523E-2</v>
      </c>
      <c r="N100" s="185"/>
      <c r="O100" s="185"/>
      <c r="P100" s="185">
        <f t="shared" si="23"/>
        <v>1.300000000000523E-2</v>
      </c>
      <c r="Q100" s="185">
        <f t="shared" si="23"/>
        <v>2.6000000000010459E-2</v>
      </c>
      <c r="R100" s="32"/>
      <c r="S100" s="97">
        <f t="shared" si="24"/>
        <v>6.0000000000002274E-3</v>
      </c>
      <c r="T100" s="185"/>
      <c r="U100" s="555">
        <f t="shared" si="32"/>
        <v>5.0000000000238742E-3</v>
      </c>
      <c r="V100" s="186">
        <f t="shared" si="29"/>
        <v>5.0000000000238742E-3</v>
      </c>
      <c r="W100" s="32">
        <f t="shared" si="33"/>
        <v>-4.9999999999954525E-3</v>
      </c>
      <c r="X100" s="185">
        <f t="shared" si="33"/>
        <v>-2.9999999999859028E-3</v>
      </c>
      <c r="Y100" s="32">
        <f t="shared" si="37"/>
        <v>0</v>
      </c>
      <c r="Z100" s="32">
        <f t="shared" si="37"/>
        <v>-2.0000000000095497E-3</v>
      </c>
      <c r="AA100" s="32">
        <f t="shared" si="37"/>
        <v>1.0000000000047748E-3</v>
      </c>
      <c r="AB100" s="185"/>
      <c r="AC100" s="32"/>
      <c r="AD100" s="185">
        <f t="shared" si="25"/>
        <v>-2.9999999999859028E-3</v>
      </c>
      <c r="AE100" s="111"/>
      <c r="AF100" s="32">
        <f t="shared" si="26"/>
        <v>-4.9999999999954525E-3</v>
      </c>
      <c r="AG100" s="32"/>
      <c r="AH100" s="186">
        <f t="shared" si="27"/>
        <v>1.1000000000024102E-2</v>
      </c>
      <c r="AI100" s="33">
        <f t="shared" si="27"/>
        <v>1.0000000000047748E-3</v>
      </c>
      <c r="AJ100" s="32">
        <f t="shared" ref="AJ100:AU100" si="65">AJ39-AJ38</f>
        <v>-8.0000000000097771E-3</v>
      </c>
      <c r="AK100" s="32">
        <f t="shared" si="65"/>
        <v>-2.9999999999859028E-3</v>
      </c>
      <c r="AL100" s="32">
        <f t="shared" si="65"/>
        <v>-9.9999999999909051E-3</v>
      </c>
      <c r="AM100" s="32">
        <f t="shared" si="65"/>
        <v>-4.0000000000190994E-3</v>
      </c>
      <c r="AN100" s="32">
        <f t="shared" si="65"/>
        <v>-1.6999999999995907E-2</v>
      </c>
      <c r="AO100" s="32">
        <f t="shared" si="65"/>
        <v>-1.300000000000523E-2</v>
      </c>
      <c r="AP100" s="32">
        <f t="shared" si="65"/>
        <v>2.9999999999859028E-3</v>
      </c>
      <c r="AQ100" s="32">
        <f t="shared" si="65"/>
        <v>-1.0000000000047748E-3</v>
      </c>
      <c r="AR100" s="32">
        <f t="shared" si="65"/>
        <v>-7.0000000000050022E-3</v>
      </c>
      <c r="AS100" s="32">
        <f t="shared" si="65"/>
        <v>-4.9999999999954525E-3</v>
      </c>
      <c r="AT100" s="32">
        <f t="shared" si="65"/>
        <v>-8.0000000000097771E-3</v>
      </c>
      <c r="AU100" s="33">
        <f t="shared" si="65"/>
        <v>-1.099999999999568E-2</v>
      </c>
      <c r="AV100" s="32"/>
      <c r="AW100" s="32"/>
      <c r="AX100" s="32">
        <f t="shared" ref="AX100:BG100" si="66">AX39-AX38</f>
        <v>-1.300000000000523E-2</v>
      </c>
      <c r="AY100" s="32">
        <f t="shared" si="66"/>
        <v>-2.0000000000010232E-2</v>
      </c>
      <c r="AZ100" s="32">
        <f t="shared" si="66"/>
        <v>-2.5999999999982037E-2</v>
      </c>
      <c r="BA100" s="32">
        <f t="shared" si="66"/>
        <v>-1.2000000000000455E-2</v>
      </c>
      <c r="BB100" s="32">
        <f t="shared" si="66"/>
        <v>-3.9999999999906777E-3</v>
      </c>
      <c r="BC100" s="32">
        <f t="shared" si="66"/>
        <v>-7.0000000000050022E-3</v>
      </c>
      <c r="BD100" s="32">
        <f t="shared" si="66"/>
        <v>-7.9999999999813554E-3</v>
      </c>
      <c r="BE100" s="32">
        <f t="shared" si="66"/>
        <v>-2.2000000000019782E-2</v>
      </c>
      <c r="BF100" s="32">
        <f t="shared" si="66"/>
        <v>-1.7000000000024329E-2</v>
      </c>
      <c r="BG100" s="32">
        <f t="shared" si="66"/>
        <v>-2.7000000000015234E-2</v>
      </c>
      <c r="BH100" s="293"/>
      <c r="BI100" s="32">
        <f t="shared" si="47"/>
        <v>-4.9999999999954525E-3</v>
      </c>
      <c r="BJ100" s="32">
        <f t="shared" si="52"/>
        <v>0</v>
      </c>
      <c r="BK100" s="32">
        <f t="shared" si="48"/>
        <v>-7.0000000000050022E-3</v>
      </c>
      <c r="BL100" s="33">
        <f t="shared" si="48"/>
        <v>-210.06299999999999</v>
      </c>
      <c r="BM100" s="32">
        <f t="shared" ref="BM100:BW100" si="67">BM39-BM38</f>
        <v>1.099999999999568E-2</v>
      </c>
      <c r="BN100" s="32">
        <f t="shared" si="67"/>
        <v>6.0000000000002274E-3</v>
      </c>
      <c r="BO100" s="32">
        <f t="shared" si="67"/>
        <v>1.6000000000019554E-2</v>
      </c>
      <c r="BP100" s="32">
        <f t="shared" si="67"/>
        <v>1.3999999999981583E-2</v>
      </c>
      <c r="BQ100" s="32">
        <f t="shared" si="67"/>
        <v>1.5999999999991132E-2</v>
      </c>
      <c r="BR100" s="32">
        <f t="shared" si="67"/>
        <v>1.5999999999991132E-2</v>
      </c>
      <c r="BS100" s="32">
        <f t="shared" si="67"/>
        <v>1.099999999999568E-2</v>
      </c>
      <c r="BT100" s="32">
        <f t="shared" si="67"/>
        <v>8.0000000000097771E-3</v>
      </c>
      <c r="BU100" s="32">
        <f t="shared" si="67"/>
        <v>0</v>
      </c>
      <c r="BV100" s="32">
        <f t="shared" si="67"/>
        <v>0</v>
      </c>
      <c r="BW100" s="33">
        <f t="shared" si="67"/>
        <v>8.0000000000097771E-3</v>
      </c>
      <c r="BX100" s="32"/>
      <c r="BY100" s="32"/>
      <c r="BZ100" s="32"/>
      <c r="CA100" s="32"/>
      <c r="CB100" s="32"/>
      <c r="CC100" s="32"/>
      <c r="CD100" s="66"/>
    </row>
    <row r="101" spans="1:83" s="45" customFormat="1" x14ac:dyDescent="0.3">
      <c r="A101" s="47">
        <f t="shared" si="20"/>
        <v>43375</v>
      </c>
      <c r="B101" s="32">
        <f t="shared" si="41"/>
        <v>1.0000000000047748E-3</v>
      </c>
      <c r="C101" s="32">
        <f t="shared" si="41"/>
        <v>2.0000000000095497E-3</v>
      </c>
      <c r="D101" s="32">
        <f t="shared" si="41"/>
        <v>0</v>
      </c>
      <c r="E101" s="32">
        <f t="shared" si="41"/>
        <v>0</v>
      </c>
      <c r="F101" s="32">
        <f t="shared" si="41"/>
        <v>1.0000000000047748E-3</v>
      </c>
      <c r="G101" s="32"/>
      <c r="H101" s="97">
        <f t="shared" ref="H101:H110" si="68">H40-H39</f>
        <v>-3.9999999999906777E-3</v>
      </c>
      <c r="I101" s="32"/>
      <c r="J101" s="32"/>
      <c r="K101" s="32">
        <f t="shared" si="49"/>
        <v>3.0000000000143245E-3</v>
      </c>
      <c r="L101" s="293">
        <f t="shared" si="49"/>
        <v>-2.0000000000095497E-3</v>
      </c>
      <c r="M101" s="32">
        <f t="shared" si="49"/>
        <v>-2.0000000000095497E-3</v>
      </c>
      <c r="N101" s="185"/>
      <c r="O101" s="185"/>
      <c r="P101" s="185">
        <f t="shared" si="23"/>
        <v>1.999999999998181E-2</v>
      </c>
      <c r="Q101" s="185">
        <f t="shared" si="23"/>
        <v>2.6000000000010459E-2</v>
      </c>
      <c r="R101" s="32"/>
      <c r="S101" s="97">
        <f t="shared" si="24"/>
        <v>9.9999999999909051E-3</v>
      </c>
      <c r="T101" s="185"/>
      <c r="U101" s="555">
        <f t="shared" si="32"/>
        <v>1.6999999999995907E-2</v>
      </c>
      <c r="V101" s="186">
        <f t="shared" si="29"/>
        <v>1.6999999999995907E-2</v>
      </c>
      <c r="W101" s="32">
        <f t="shared" si="33"/>
        <v>1.0000000000047748E-3</v>
      </c>
      <c r="X101" s="185">
        <f t="shared" si="33"/>
        <v>8.0000000000097771E-3</v>
      </c>
      <c r="Y101" s="32">
        <f t="shared" si="37"/>
        <v>0</v>
      </c>
      <c r="Z101" s="32">
        <f t="shared" si="37"/>
        <v>-1.0000000000047748E-3</v>
      </c>
      <c r="AA101" s="32">
        <f t="shared" si="37"/>
        <v>-2.0000000000095497E-3</v>
      </c>
      <c r="AB101" s="185"/>
      <c r="AC101" s="32"/>
      <c r="AD101" s="185">
        <f t="shared" si="25"/>
        <v>0</v>
      </c>
      <c r="AE101" s="111"/>
      <c r="AF101" s="32">
        <f t="shared" si="26"/>
        <v>2.9999999999859028E-3</v>
      </c>
      <c r="AG101" s="32"/>
      <c r="AH101" s="186">
        <f t="shared" si="27"/>
        <v>2.199999999999136E-2</v>
      </c>
      <c r="AI101" s="33">
        <f t="shared" si="27"/>
        <v>-1.0000000000047748E-3</v>
      </c>
      <c r="AJ101" s="32">
        <f t="shared" ref="AJ101:AU101" si="69">AJ40-AJ39</f>
        <v>-3.9999999999906777E-3</v>
      </c>
      <c r="AK101" s="32">
        <f t="shared" si="69"/>
        <v>-3.0000000000143245E-3</v>
      </c>
      <c r="AL101" s="32">
        <f t="shared" si="69"/>
        <v>7.9999999999813554E-3</v>
      </c>
      <c r="AM101" s="32">
        <f t="shared" si="69"/>
        <v>1.0000000000047748E-3</v>
      </c>
      <c r="AN101" s="32">
        <f t="shared" si="69"/>
        <v>-1.0000000000047748E-3</v>
      </c>
      <c r="AO101" s="32">
        <f t="shared" si="69"/>
        <v>1.0000000000047748E-3</v>
      </c>
      <c r="AP101" s="32">
        <f t="shared" si="69"/>
        <v>1.300000000000523E-2</v>
      </c>
      <c r="AQ101" s="32">
        <f t="shared" si="69"/>
        <v>9.0000000000145519E-3</v>
      </c>
      <c r="AR101" s="32">
        <f t="shared" si="69"/>
        <v>1.0000000000047748E-3</v>
      </c>
      <c r="AS101" s="32">
        <f t="shared" si="69"/>
        <v>-1.0000000000047748E-3</v>
      </c>
      <c r="AT101" s="32">
        <f t="shared" si="69"/>
        <v>-1.0000000000047748E-3</v>
      </c>
      <c r="AU101" s="33">
        <f t="shared" si="69"/>
        <v>-1.0000000000047748E-3</v>
      </c>
      <c r="AV101" s="32"/>
      <c r="AW101" s="32"/>
      <c r="AX101" s="32">
        <f t="shared" ref="AX101:BG101" si="70">AX40-AX39</f>
        <v>-3.9999999999906777E-3</v>
      </c>
      <c r="AY101" s="32">
        <f t="shared" si="70"/>
        <v>-1.2999999999976808E-2</v>
      </c>
      <c r="AZ101" s="32">
        <f t="shared" si="70"/>
        <v>-1.0000000000019327E-2</v>
      </c>
      <c r="BA101" s="32">
        <f t="shared" si="70"/>
        <v>-6.0000000000002274E-3</v>
      </c>
      <c r="BB101" s="32">
        <f t="shared" si="70"/>
        <v>3.9999999999906777E-3</v>
      </c>
      <c r="BC101" s="32">
        <f t="shared" si="70"/>
        <v>1.0000000000047748E-3</v>
      </c>
      <c r="BD101" s="32">
        <f t="shared" si="70"/>
        <v>1.8000000000000682E-2</v>
      </c>
      <c r="BE101" s="32">
        <f t="shared" si="70"/>
        <v>-7.9999999999813554E-3</v>
      </c>
      <c r="BF101" s="32">
        <f t="shared" si="70"/>
        <v>1.2000000000000455E-2</v>
      </c>
      <c r="BG101" s="32">
        <f t="shared" si="70"/>
        <v>1.0000000000047748E-3</v>
      </c>
      <c r="BH101" s="293"/>
      <c r="BI101" s="32">
        <f t="shared" si="47"/>
        <v>1.999999999981128E-3</v>
      </c>
      <c r="BJ101" s="32">
        <f t="shared" si="52"/>
        <v>0</v>
      </c>
      <c r="BK101" s="32">
        <f t="shared" si="48"/>
        <v>-7.0000000000050022E-3</v>
      </c>
      <c r="BL101" s="33">
        <f t="shared" si="48"/>
        <v>0</v>
      </c>
      <c r="BM101" s="32">
        <f t="shared" ref="BM101:BW101" si="71">BM40-BM39</f>
        <v>1.6999999999995907E-2</v>
      </c>
      <c r="BN101" s="32">
        <f t="shared" si="71"/>
        <v>1.3999999999981583E-2</v>
      </c>
      <c r="BO101" s="32">
        <f t="shared" si="71"/>
        <v>2.0999999999986585E-2</v>
      </c>
      <c r="BP101" s="32">
        <f t="shared" si="71"/>
        <v>1.4000000000010004E-2</v>
      </c>
      <c r="BQ101" s="32">
        <f t="shared" si="71"/>
        <v>1.6000000000019554E-2</v>
      </c>
      <c r="BR101" s="32">
        <f t="shared" si="71"/>
        <v>1.4000000000010004E-2</v>
      </c>
      <c r="BS101" s="32">
        <f t="shared" si="71"/>
        <v>1.5999999999991132E-2</v>
      </c>
      <c r="BT101" s="32">
        <f t="shared" si="71"/>
        <v>1.099999999999568E-2</v>
      </c>
      <c r="BU101" s="32">
        <f t="shared" si="71"/>
        <v>0</v>
      </c>
      <c r="BV101" s="32">
        <f t="shared" si="71"/>
        <v>0</v>
      </c>
      <c r="BW101" s="33">
        <f t="shared" si="71"/>
        <v>1.2000000000000455E-2</v>
      </c>
      <c r="BX101" s="32"/>
      <c r="BY101" s="32"/>
      <c r="BZ101" s="32"/>
      <c r="CA101" s="32"/>
      <c r="CB101" s="32"/>
      <c r="CC101" s="32"/>
      <c r="CD101" s="66"/>
    </row>
    <row r="102" spans="1:83" s="45" customFormat="1" x14ac:dyDescent="0.3">
      <c r="A102" s="47">
        <f t="shared" si="20"/>
        <v>43438</v>
      </c>
      <c r="B102" s="32">
        <f t="shared" ref="B102:F111" si="72">B41-B40</f>
        <v>-1.0000000000047748E-3</v>
      </c>
      <c r="C102" s="32">
        <f t="shared" si="72"/>
        <v>-2.0000000000095497E-3</v>
      </c>
      <c r="D102" s="32">
        <f t="shared" si="72"/>
        <v>-1.0000000000047748E-3</v>
      </c>
      <c r="E102" s="32">
        <f t="shared" si="72"/>
        <v>-9.9999999997635314E-4</v>
      </c>
      <c r="F102" s="32">
        <f t="shared" si="72"/>
        <v>-3.9999999999906777E-3</v>
      </c>
      <c r="G102" s="32"/>
      <c r="H102" s="97">
        <f t="shared" si="68"/>
        <v>-2.0000000000095497E-3</v>
      </c>
      <c r="I102" s="32"/>
      <c r="J102" s="32"/>
      <c r="K102" s="32">
        <f t="shared" si="49"/>
        <v>1.999999999981128E-3</v>
      </c>
      <c r="L102" s="293">
        <f t="shared" si="49"/>
        <v>4.0000000000190994E-3</v>
      </c>
      <c r="M102" s="32">
        <f t="shared" si="49"/>
        <v>4.0000000000190994E-3</v>
      </c>
      <c r="N102" s="185"/>
      <c r="O102" s="185"/>
      <c r="P102" s="185">
        <f t="shared" ref="P102:Q121" si="73">P41-P40</f>
        <v>1.0000000000019327E-2</v>
      </c>
      <c r="Q102" s="185">
        <f t="shared" si="73"/>
        <v>2.2999999999996135E-2</v>
      </c>
      <c r="R102" s="32"/>
      <c r="S102" s="97">
        <f t="shared" si="24"/>
        <v>9.9999999999909051E-3</v>
      </c>
      <c r="T102" s="185"/>
      <c r="U102" s="555">
        <f t="shared" si="32"/>
        <v>8.9999999999861302E-3</v>
      </c>
      <c r="V102" s="186">
        <f t="shared" si="29"/>
        <v>8.9999999999861302E-3</v>
      </c>
      <c r="W102" s="32">
        <f t="shared" si="33"/>
        <v>-2.9999999999859028E-3</v>
      </c>
      <c r="X102" s="185">
        <f t="shared" si="33"/>
        <v>0</v>
      </c>
      <c r="Y102" s="32">
        <f t="shared" si="37"/>
        <v>0</v>
      </c>
      <c r="Z102" s="32">
        <f t="shared" si="37"/>
        <v>0</v>
      </c>
      <c r="AA102" s="32">
        <f t="shared" si="37"/>
        <v>1.0000000000047748E-3</v>
      </c>
      <c r="AB102" s="185"/>
      <c r="AC102" s="32"/>
      <c r="AD102" s="185">
        <f t="shared" si="25"/>
        <v>-1.0000000000047748E-3</v>
      </c>
      <c r="AE102" s="111"/>
      <c r="AF102" s="32">
        <f t="shared" si="26"/>
        <v>6.0000000000002274E-3</v>
      </c>
      <c r="AG102" s="32"/>
      <c r="AH102" s="186">
        <f t="shared" ref="AH102:AI121" si="74">AH41-AH40</f>
        <v>1.4000000000010004E-2</v>
      </c>
      <c r="AI102" s="33">
        <f t="shared" si="74"/>
        <v>0</v>
      </c>
      <c r="AJ102" s="32">
        <f t="shared" ref="AJ102:AU102" si="75">AJ41-AJ40</f>
        <v>3.9999999999906777E-3</v>
      </c>
      <c r="AK102" s="32">
        <f t="shared" si="75"/>
        <v>6.0000000000002274E-3</v>
      </c>
      <c r="AL102" s="32">
        <f t="shared" si="75"/>
        <v>-8.9999999999861302E-3</v>
      </c>
      <c r="AM102" s="32">
        <f t="shared" si="75"/>
        <v>0</v>
      </c>
      <c r="AN102" s="32">
        <f t="shared" si="75"/>
        <v>-4.9999999999954525E-3</v>
      </c>
      <c r="AO102" s="32">
        <f t="shared" si="75"/>
        <v>3.9999999999906777E-3</v>
      </c>
      <c r="AP102" s="32">
        <f t="shared" si="75"/>
        <v>7.0000000000050022E-3</v>
      </c>
      <c r="AQ102" s="32">
        <f t="shared" si="75"/>
        <v>0</v>
      </c>
      <c r="AR102" s="32">
        <f t="shared" si="75"/>
        <v>2.0000000000095497E-3</v>
      </c>
      <c r="AS102" s="32">
        <f t="shared" si="75"/>
        <v>1.999999999981128E-3</v>
      </c>
      <c r="AT102" s="32">
        <f t="shared" si="75"/>
        <v>0</v>
      </c>
      <c r="AU102" s="33">
        <f t="shared" si="75"/>
        <v>-4.9999999999954525E-3</v>
      </c>
      <c r="AV102" s="32"/>
      <c r="AW102" s="32"/>
      <c r="AX102" s="32">
        <f t="shared" ref="AX102:BG102" si="76">AX41-AX40</f>
        <v>-2.0000000000095497E-3</v>
      </c>
      <c r="AY102" s="32">
        <f t="shared" si="76"/>
        <v>-1.0000000000047748E-3</v>
      </c>
      <c r="AZ102" s="32">
        <f t="shared" si="76"/>
        <v>3.0000000000143245E-3</v>
      </c>
      <c r="BA102" s="32">
        <f t="shared" si="76"/>
        <v>1.0000000000047748E-3</v>
      </c>
      <c r="BB102" s="32">
        <f t="shared" si="76"/>
        <v>-9.9999999997635314E-4</v>
      </c>
      <c r="BC102" s="32">
        <f t="shared" si="76"/>
        <v>9.9999999997635314E-4</v>
      </c>
      <c r="BD102" s="32">
        <f t="shared" si="76"/>
        <v>9.9999999997635314E-4</v>
      </c>
      <c r="BE102" s="32">
        <f t="shared" si="76"/>
        <v>2.9999999999859028E-3</v>
      </c>
      <c r="BF102" s="32">
        <f t="shared" si="76"/>
        <v>-1.8000000000000682E-2</v>
      </c>
      <c r="BG102" s="32">
        <f t="shared" si="76"/>
        <v>-2.0000000000095497E-3</v>
      </c>
      <c r="BH102" s="293"/>
      <c r="BI102" s="32">
        <f t="shared" si="47"/>
        <v>-1.0000000000047748E-3</v>
      </c>
      <c r="BJ102" s="32">
        <f t="shared" si="52"/>
        <v>0</v>
      </c>
      <c r="BK102" s="32">
        <f t="shared" si="48"/>
        <v>1.0000000000047748E-3</v>
      </c>
      <c r="BL102" s="33">
        <f t="shared" si="48"/>
        <v>0</v>
      </c>
      <c r="BM102" s="32">
        <f t="shared" ref="BM102:BW102" si="77">BM41-BM40</f>
        <v>9.0000000000145519E-3</v>
      </c>
      <c r="BN102" s="32">
        <f t="shared" si="77"/>
        <v>7.0000000000050022E-3</v>
      </c>
      <c r="BO102" s="32">
        <f t="shared" si="77"/>
        <v>1.6999999999995907E-2</v>
      </c>
      <c r="BP102" s="32">
        <f t="shared" si="77"/>
        <v>1.300000000000523E-2</v>
      </c>
      <c r="BQ102" s="32">
        <f t="shared" si="77"/>
        <v>1.2000000000000455E-2</v>
      </c>
      <c r="BR102" s="32">
        <f t="shared" si="77"/>
        <v>8.9999999999861302E-3</v>
      </c>
      <c r="BS102" s="32">
        <f t="shared" si="77"/>
        <v>9.0000000000145519E-3</v>
      </c>
      <c r="BT102" s="32">
        <f t="shared" si="77"/>
        <v>6.0000000000002274E-3</v>
      </c>
      <c r="BU102" s="32">
        <f t="shared" si="77"/>
        <v>0</v>
      </c>
      <c r="BV102" s="32">
        <f t="shared" si="77"/>
        <v>0</v>
      </c>
      <c r="BW102" s="33">
        <f t="shared" si="77"/>
        <v>7.0000000000050022E-3</v>
      </c>
      <c r="BX102" s="32"/>
      <c r="BY102" s="32"/>
      <c r="BZ102" s="32"/>
      <c r="CA102" s="32"/>
      <c r="CB102" s="32"/>
      <c r="CC102" s="32"/>
      <c r="CD102" s="66"/>
    </row>
    <row r="103" spans="1:83" s="45" customFormat="1" x14ac:dyDescent="0.3">
      <c r="A103" s="47">
        <f t="shared" si="20"/>
        <v>43494</v>
      </c>
      <c r="B103" s="32">
        <f t="shared" si="72"/>
        <v>2.0000000000095497E-3</v>
      </c>
      <c r="C103" s="32">
        <f t="shared" si="72"/>
        <v>1.0000000000047748E-3</v>
      </c>
      <c r="D103" s="32">
        <f t="shared" si="72"/>
        <v>1.999999999981128E-3</v>
      </c>
      <c r="E103" s="32">
        <f t="shared" si="72"/>
        <v>9.9999999997635314E-4</v>
      </c>
      <c r="F103" s="32">
        <f t="shared" si="72"/>
        <v>1.0000000000047748E-3</v>
      </c>
      <c r="G103" s="32"/>
      <c r="H103" s="97">
        <f t="shared" si="68"/>
        <v>0</v>
      </c>
      <c r="I103" s="32"/>
      <c r="J103" s="32"/>
      <c r="K103" s="32">
        <f t="shared" si="49"/>
        <v>1.0000000000047748E-3</v>
      </c>
      <c r="L103" s="293">
        <f t="shared" si="49"/>
        <v>8.9999999999861302E-3</v>
      </c>
      <c r="M103" s="32">
        <f t="shared" si="49"/>
        <v>8.9999999999861302E-3</v>
      </c>
      <c r="N103" s="185"/>
      <c r="O103" s="185"/>
      <c r="P103" s="185">
        <f t="shared" si="73"/>
        <v>1.300000000000523E-2</v>
      </c>
      <c r="Q103" s="185">
        <f t="shared" si="73"/>
        <v>2.2999999999996135E-2</v>
      </c>
      <c r="R103" s="32"/>
      <c r="S103" s="97">
        <f t="shared" si="24"/>
        <v>2.1000000000015007E-2</v>
      </c>
      <c r="T103" s="185"/>
      <c r="U103" s="555">
        <f t="shared" si="32"/>
        <v>3.0000000000001137E-2</v>
      </c>
      <c r="V103" s="186">
        <f t="shared" si="29"/>
        <v>3.0000000000001137E-2</v>
      </c>
      <c r="W103" s="32">
        <f t="shared" si="33"/>
        <v>6.0000000000002274E-3</v>
      </c>
      <c r="X103" s="185">
        <f t="shared" si="33"/>
        <v>9.9999999999909051E-3</v>
      </c>
      <c r="Y103" s="32">
        <f t="shared" si="37"/>
        <v>9.9999999997635314E-4</v>
      </c>
      <c r="Z103" s="32">
        <f t="shared" si="37"/>
        <v>4.9999999999954525E-3</v>
      </c>
      <c r="AA103" s="32">
        <f t="shared" si="37"/>
        <v>2.0000000000095497E-3</v>
      </c>
      <c r="AB103" s="185"/>
      <c r="AC103" s="32"/>
      <c r="AD103" s="185">
        <f t="shared" si="25"/>
        <v>1.099999999999568E-2</v>
      </c>
      <c r="AE103" s="111"/>
      <c r="AF103" s="32">
        <f t="shared" si="26"/>
        <v>1.0000000000019327E-2</v>
      </c>
      <c r="AG103" s="32"/>
      <c r="AH103" s="186">
        <f t="shared" si="74"/>
        <v>1.6999999999995907E-2</v>
      </c>
      <c r="AI103" s="33">
        <f t="shared" si="74"/>
        <v>0</v>
      </c>
      <c r="AJ103" s="32">
        <f t="shared" ref="AJ103:AU103" si="78">AJ42-AJ41</f>
        <v>3.9999999999906777E-3</v>
      </c>
      <c r="AK103" s="32">
        <f t="shared" si="78"/>
        <v>-1.0000000000047748E-3</v>
      </c>
      <c r="AL103" s="32">
        <f t="shared" si="78"/>
        <v>1.9000000000005457E-2</v>
      </c>
      <c r="AM103" s="32">
        <f t="shared" si="78"/>
        <v>0</v>
      </c>
      <c r="AN103" s="32">
        <f t="shared" si="78"/>
        <v>2.2999999999996135E-2</v>
      </c>
      <c r="AO103" s="32">
        <f t="shared" si="78"/>
        <v>1.300000000000523E-2</v>
      </c>
      <c r="AP103" s="32">
        <f t="shared" si="78"/>
        <v>2.0000000000010232E-2</v>
      </c>
      <c r="AQ103" s="32">
        <f t="shared" si="78"/>
        <v>1.2000000000000455E-2</v>
      </c>
      <c r="AR103" s="32">
        <f t="shared" si="78"/>
        <v>7.0000000000050022E-3</v>
      </c>
      <c r="AS103" s="32">
        <f t="shared" si="78"/>
        <v>1.0000000000047748E-3</v>
      </c>
      <c r="AT103" s="32">
        <f t="shared" si="78"/>
        <v>6.0000000000002274E-3</v>
      </c>
      <c r="AU103" s="33">
        <f t="shared" si="78"/>
        <v>3.0000000000143245E-3</v>
      </c>
      <c r="AV103" s="32"/>
      <c r="AW103" s="32"/>
      <c r="AX103" s="32">
        <f t="shared" ref="AX103:BG103" si="79">AX42-AX41</f>
        <v>1.6999999999995907E-2</v>
      </c>
      <c r="AY103" s="32">
        <f t="shared" si="79"/>
        <v>1.099999999999568E-2</v>
      </c>
      <c r="AZ103" s="32">
        <f t="shared" si="79"/>
        <v>7.9999999999813554E-3</v>
      </c>
      <c r="BA103" s="32">
        <f t="shared" si="79"/>
        <v>1.2000000000000455E-2</v>
      </c>
      <c r="BB103" s="32">
        <f t="shared" si="79"/>
        <v>3.9999999999906777E-3</v>
      </c>
      <c r="BC103" s="32">
        <f t="shared" si="79"/>
        <v>8.0000000000097771E-3</v>
      </c>
      <c r="BD103" s="32">
        <f t="shared" si="79"/>
        <v>1.300000000000523E-2</v>
      </c>
      <c r="BE103" s="32">
        <f t="shared" si="79"/>
        <v>1.300000000000523E-2</v>
      </c>
      <c r="BF103" s="32">
        <f t="shared" si="79"/>
        <v>1.1000000000024102E-2</v>
      </c>
      <c r="BG103" s="32">
        <f t="shared" si="79"/>
        <v>2.1000000000015007E-2</v>
      </c>
      <c r="BH103" s="293"/>
      <c r="BI103" s="32">
        <f t="shared" si="47"/>
        <v>2.0000000000095497E-3</v>
      </c>
      <c r="BJ103" s="32">
        <f t="shared" si="52"/>
        <v>0</v>
      </c>
      <c r="BK103" s="32">
        <f t="shared" si="48"/>
        <v>1.6999999999995907E-2</v>
      </c>
      <c r="BL103" s="33">
        <f t="shared" si="48"/>
        <v>0</v>
      </c>
      <c r="BM103" s="32">
        <f t="shared" ref="BM103:BW103" si="80">BM42-BM41</f>
        <v>1.2999999999976808E-2</v>
      </c>
      <c r="BN103" s="32">
        <f t="shared" si="80"/>
        <v>3.0000000000143245E-3</v>
      </c>
      <c r="BO103" s="32">
        <f t="shared" si="80"/>
        <v>2.2000000000019782E-2</v>
      </c>
      <c r="BP103" s="32">
        <f t="shared" si="80"/>
        <v>1.099999999999568E-2</v>
      </c>
      <c r="BQ103" s="32">
        <f t="shared" si="80"/>
        <v>1.5999999999991132E-2</v>
      </c>
      <c r="BR103" s="32">
        <f t="shared" si="80"/>
        <v>1.8000000000000682E-2</v>
      </c>
      <c r="BS103" s="32">
        <f t="shared" si="80"/>
        <v>1.6999999999995907E-2</v>
      </c>
      <c r="BT103" s="32">
        <f t="shared" si="80"/>
        <v>1.3999999999981583E-2</v>
      </c>
      <c r="BU103" s="32">
        <f t="shared" si="80"/>
        <v>0</v>
      </c>
      <c r="BV103" s="32">
        <f t="shared" si="80"/>
        <v>0</v>
      </c>
      <c r="BW103" s="33">
        <f t="shared" si="80"/>
        <v>1.300000000000523E-2</v>
      </c>
      <c r="BX103" s="32"/>
      <c r="BY103" s="32"/>
      <c r="BZ103" s="32"/>
      <c r="CA103" s="32"/>
      <c r="CB103" s="32"/>
      <c r="CC103" s="32"/>
      <c r="CD103" s="66"/>
    </row>
    <row r="104" spans="1:83" s="45" customFormat="1" x14ac:dyDescent="0.3">
      <c r="A104" s="47">
        <f t="shared" si="20"/>
        <v>43551</v>
      </c>
      <c r="B104" s="32">
        <f t="shared" si="72"/>
        <v>-3.9999999999906777E-3</v>
      </c>
      <c r="C104" s="32">
        <f t="shared" si="72"/>
        <v>-6.0000000000002274E-3</v>
      </c>
      <c r="D104" s="32">
        <f t="shared" si="72"/>
        <v>-2.9999999999859028E-3</v>
      </c>
      <c r="E104" s="32">
        <f t="shared" si="72"/>
        <v>-4.9999999999954525E-3</v>
      </c>
      <c r="F104" s="32">
        <f t="shared" si="72"/>
        <v>0</v>
      </c>
      <c r="G104" s="32"/>
      <c r="H104" s="97">
        <f t="shared" si="68"/>
        <v>3.9999999999906777E-3</v>
      </c>
      <c r="I104" s="32"/>
      <c r="J104" s="32"/>
      <c r="K104" s="32">
        <f t="shared" ref="K104:K126" si="81">K43-K42</f>
        <v>2.0000000000095497E-3</v>
      </c>
      <c r="L104" s="32"/>
      <c r="M104" s="32">
        <f t="shared" ref="M104:M114" si="82">M43-M42</f>
        <v>2.9999999999859028E-3</v>
      </c>
      <c r="N104" s="185"/>
      <c r="O104" s="185"/>
      <c r="P104" s="185">
        <f t="shared" si="73"/>
        <v>9.9999999999909051E-3</v>
      </c>
      <c r="Q104" s="185">
        <f t="shared" si="73"/>
        <v>1.5999999999991132E-2</v>
      </c>
      <c r="R104" s="32"/>
      <c r="S104" s="97">
        <f t="shared" si="24"/>
        <v>6.0000000000002274E-3</v>
      </c>
      <c r="T104" s="185"/>
      <c r="U104" s="555">
        <f t="shared" si="32"/>
        <v>1.099999999999568E-2</v>
      </c>
      <c r="V104" s="186">
        <f t="shared" si="29"/>
        <v>1.099999999999568E-2</v>
      </c>
      <c r="W104" s="32">
        <f t="shared" si="33"/>
        <v>-2.0000000000095497E-3</v>
      </c>
      <c r="X104" s="185">
        <f t="shared" si="33"/>
        <v>1.0000000000047748E-3</v>
      </c>
      <c r="Y104" s="32">
        <f t="shared" si="37"/>
        <v>0</v>
      </c>
      <c r="Z104" s="32">
        <f t="shared" si="37"/>
        <v>-9.9999999997635314E-4</v>
      </c>
      <c r="AA104" s="32">
        <f t="shared" si="37"/>
        <v>-1.0000000000047748E-3</v>
      </c>
      <c r="AB104" s="185"/>
      <c r="AC104" s="32"/>
      <c r="AD104" s="185">
        <f t="shared" si="25"/>
        <v>1.0000000000047748E-3</v>
      </c>
      <c r="AE104" s="111"/>
      <c r="AF104" s="32">
        <f t="shared" si="26"/>
        <v>7.0000000000050022E-3</v>
      </c>
      <c r="AG104" s="32"/>
      <c r="AH104" s="186">
        <f t="shared" si="74"/>
        <v>9.9999999999909051E-3</v>
      </c>
      <c r="AI104" s="33">
        <f t="shared" si="74"/>
        <v>0</v>
      </c>
      <c r="AJ104" s="32">
        <f t="shared" ref="AJ104:AU104" si="83">AJ43-AJ42</f>
        <v>-8.9999999999861302E-3</v>
      </c>
      <c r="AK104" s="32">
        <f t="shared" si="83"/>
        <v>-2.9999999999859028E-3</v>
      </c>
      <c r="AL104" s="32">
        <f t="shared" si="83"/>
        <v>3.9999999999906777E-3</v>
      </c>
      <c r="AM104" s="32">
        <f t="shared" si="83"/>
        <v>-1.999999999981128E-3</v>
      </c>
      <c r="AN104" s="32">
        <f t="shared" si="83"/>
        <v>7.0000000000050022E-3</v>
      </c>
      <c r="AO104" s="32">
        <f t="shared" si="83"/>
        <v>1.2000000000000455E-2</v>
      </c>
      <c r="AP104" s="32">
        <f t="shared" si="83"/>
        <v>3.9999999999906777E-3</v>
      </c>
      <c r="AQ104" s="32">
        <f t="shared" si="83"/>
        <v>-4.0000000000190994E-3</v>
      </c>
      <c r="AR104" s="32">
        <f t="shared" si="83"/>
        <v>0</v>
      </c>
      <c r="AS104" s="32">
        <f t="shared" si="83"/>
        <v>-7.0000000000050022E-3</v>
      </c>
      <c r="AT104" s="32">
        <f t="shared" si="83"/>
        <v>2.0000000000095497E-3</v>
      </c>
      <c r="AU104" s="33">
        <f t="shared" si="83"/>
        <v>3.9999999999906777E-3</v>
      </c>
      <c r="AV104" s="32"/>
      <c r="AW104" s="32"/>
      <c r="AX104" s="32">
        <f t="shared" ref="AX104:BG104" si="84">AX43-AX42</f>
        <v>-3.9999999999906777E-3</v>
      </c>
      <c r="AY104" s="32">
        <f t="shared" si="84"/>
        <v>1.300000000000523E-2</v>
      </c>
      <c r="AZ104" s="32">
        <f t="shared" si="84"/>
        <v>1.6000000000019554E-2</v>
      </c>
      <c r="BA104" s="32">
        <f t="shared" si="84"/>
        <v>-2.9999999999859028E-3</v>
      </c>
      <c r="BB104" s="32">
        <f t="shared" si="84"/>
        <v>-6.0000000000002274E-3</v>
      </c>
      <c r="BC104" s="32">
        <f t="shared" si="84"/>
        <v>-3.9999999999906777E-3</v>
      </c>
      <c r="BD104" s="32">
        <f t="shared" si="84"/>
        <v>-6.0000000000002274E-3</v>
      </c>
      <c r="BE104" s="32">
        <f t="shared" si="84"/>
        <v>4.9999999999954525E-3</v>
      </c>
      <c r="BF104" s="32">
        <f t="shared" si="84"/>
        <v>-6.0000000000002274E-3</v>
      </c>
      <c r="BG104" s="32">
        <f t="shared" si="84"/>
        <v>6.0000000000002274E-3</v>
      </c>
      <c r="BH104" s="293"/>
      <c r="BI104" s="32">
        <f t="shared" si="47"/>
        <v>-6.0000000000002274E-3</v>
      </c>
      <c r="BJ104" s="32">
        <f t="shared" si="52"/>
        <v>0</v>
      </c>
      <c r="BK104" s="32">
        <f t="shared" si="48"/>
        <v>-2.9999999999859028E-3</v>
      </c>
      <c r="BL104" s="33">
        <f t="shared" si="48"/>
        <v>0</v>
      </c>
      <c r="BM104" s="32">
        <f t="shared" ref="BM104:BW104" si="85">BM43-BM42</f>
        <v>4.0000000000190994E-3</v>
      </c>
      <c r="BN104" s="32">
        <f t="shared" si="85"/>
        <v>2.9999999999859028E-3</v>
      </c>
      <c r="BO104" s="32">
        <f t="shared" si="85"/>
        <v>1.2000000000000455E-2</v>
      </c>
      <c r="BP104" s="32">
        <f t="shared" si="85"/>
        <v>4.9999999999954525E-3</v>
      </c>
      <c r="BQ104" s="32">
        <f t="shared" si="85"/>
        <v>3.9999999999906777E-3</v>
      </c>
      <c r="BR104" s="32">
        <f t="shared" si="85"/>
        <v>8.0000000000097771E-3</v>
      </c>
      <c r="BS104" s="32">
        <f t="shared" si="85"/>
        <v>9.9999999999909051E-3</v>
      </c>
      <c r="BT104" s="32">
        <f t="shared" si="85"/>
        <v>4.0000000000190994E-3</v>
      </c>
      <c r="BU104" s="32">
        <f t="shared" si="85"/>
        <v>0</v>
      </c>
      <c r="BV104" s="32">
        <f t="shared" si="85"/>
        <v>0</v>
      </c>
      <c r="BW104" s="33">
        <f t="shared" si="85"/>
        <v>2.9999999999859028E-3</v>
      </c>
      <c r="BX104" s="32"/>
      <c r="BY104" s="32"/>
      <c r="BZ104" s="32"/>
      <c r="CA104" s="32"/>
      <c r="CB104" s="32"/>
      <c r="CC104" s="32"/>
      <c r="CD104" s="66"/>
    </row>
    <row r="105" spans="1:83" s="45" customFormat="1" x14ac:dyDescent="0.3">
      <c r="A105" s="47">
        <f t="shared" si="20"/>
        <v>43613</v>
      </c>
      <c r="B105" s="32">
        <f t="shared" si="72"/>
        <v>3.9999999999906777E-3</v>
      </c>
      <c r="C105" s="32">
        <f t="shared" si="72"/>
        <v>4.9999999999954525E-3</v>
      </c>
      <c r="D105" s="32">
        <f t="shared" si="72"/>
        <v>4.9999999999954525E-3</v>
      </c>
      <c r="E105" s="32">
        <f t="shared" si="72"/>
        <v>4.0000000000190994E-3</v>
      </c>
      <c r="F105" s="32">
        <f t="shared" si="72"/>
        <v>4.9999999999954525E-3</v>
      </c>
      <c r="G105" s="32"/>
      <c r="H105" s="97">
        <f t="shared" si="68"/>
        <v>2.0000000000095497E-3</v>
      </c>
      <c r="I105" s="32"/>
      <c r="J105" s="32"/>
      <c r="K105" s="32">
        <f t="shared" si="81"/>
        <v>6.0000000000002274E-3</v>
      </c>
      <c r="L105" s="32"/>
      <c r="M105" s="32">
        <f t="shared" si="82"/>
        <v>1.0000000000019327E-2</v>
      </c>
      <c r="N105" s="185"/>
      <c r="O105" s="185"/>
      <c r="P105" s="185">
        <f t="shared" si="73"/>
        <v>1.6999999999995907E-2</v>
      </c>
      <c r="Q105" s="185">
        <f t="shared" si="73"/>
        <v>2.4000000000000909E-2</v>
      </c>
      <c r="R105" s="32"/>
      <c r="S105" s="97">
        <f t="shared" si="24"/>
        <v>1.3999999999981583E-2</v>
      </c>
      <c r="T105" s="185"/>
      <c r="U105" s="555">
        <f t="shared" si="32"/>
        <v>6.0000000000002274E-3</v>
      </c>
      <c r="V105" s="186">
        <f t="shared" si="29"/>
        <v>6.0000000000002274E-3</v>
      </c>
      <c r="W105" s="32">
        <f t="shared" si="33"/>
        <v>8.0000000000097771E-3</v>
      </c>
      <c r="X105" s="185">
        <f t="shared" si="33"/>
        <v>7.9999999999813554E-3</v>
      </c>
      <c r="Y105" s="32">
        <f t="shared" si="37"/>
        <v>2.0000000000095497E-3</v>
      </c>
      <c r="Z105" s="32">
        <f t="shared" si="37"/>
        <v>2.9999999999859028E-3</v>
      </c>
      <c r="AA105" s="32">
        <f t="shared" si="37"/>
        <v>3.9999999999906777E-3</v>
      </c>
      <c r="AB105" s="185"/>
      <c r="AC105" s="32"/>
      <c r="AD105" s="185">
        <f t="shared" si="25"/>
        <v>1.0000000000047748E-3</v>
      </c>
      <c r="AE105" s="111"/>
      <c r="AF105" s="32">
        <f t="shared" si="26"/>
        <v>3.9999999999906777E-3</v>
      </c>
      <c r="AG105" s="32"/>
      <c r="AH105" s="186">
        <f t="shared" si="74"/>
        <v>1.8000000000000682E-2</v>
      </c>
      <c r="AI105" s="33">
        <f t="shared" si="74"/>
        <v>3.0000000000143245E-3</v>
      </c>
      <c r="AJ105" s="32">
        <f t="shared" ref="AJ105:AU105" si="86">AJ44-AJ43</f>
        <v>3.9999999999906777E-3</v>
      </c>
      <c r="AK105" s="32">
        <f t="shared" si="86"/>
        <v>4.9999999999954525E-3</v>
      </c>
      <c r="AL105" s="32">
        <f t="shared" si="86"/>
        <v>2.9999999999859028E-3</v>
      </c>
      <c r="AM105" s="32">
        <f t="shared" si="86"/>
        <v>6.0000000000002274E-3</v>
      </c>
      <c r="AN105" s="32">
        <f t="shared" si="86"/>
        <v>-3.0000000000143245E-3</v>
      </c>
      <c r="AO105" s="32">
        <f t="shared" si="86"/>
        <v>3.9999999999906777E-3</v>
      </c>
      <c r="AP105" s="32">
        <f t="shared" si="86"/>
        <v>1.2000000000000455E-2</v>
      </c>
      <c r="AQ105" s="32">
        <f t="shared" si="86"/>
        <v>6.0000000000002274E-3</v>
      </c>
      <c r="AR105" s="32">
        <f t="shared" si="86"/>
        <v>-1.0000000000047748E-3</v>
      </c>
      <c r="AS105" s="32">
        <f t="shared" si="86"/>
        <v>7.0000000000050022E-3</v>
      </c>
      <c r="AT105" s="32">
        <f t="shared" si="86"/>
        <v>1.0000000000047748E-3</v>
      </c>
      <c r="AU105" s="33">
        <f t="shared" si="86"/>
        <v>6.0000000000002274E-3</v>
      </c>
      <c r="AV105" s="32"/>
      <c r="AW105" s="32"/>
      <c r="AX105" s="32">
        <f t="shared" ref="AX105:BG105" si="87">AX44-AX43</f>
        <v>6.0000000000002274E-3</v>
      </c>
      <c r="AY105" s="32">
        <f t="shared" si="87"/>
        <v>-1.0000000000047748E-3</v>
      </c>
      <c r="AZ105" s="32">
        <f t="shared" si="87"/>
        <v>-2.0000000000095497E-3</v>
      </c>
      <c r="BA105" s="32">
        <f t="shared" si="87"/>
        <v>1.099999999999568E-2</v>
      </c>
      <c r="BB105" s="32">
        <f t="shared" si="87"/>
        <v>8.0000000000097771E-3</v>
      </c>
      <c r="BC105" s="32">
        <f t="shared" si="87"/>
        <v>3.9999999999906777E-3</v>
      </c>
      <c r="BD105" s="32">
        <f t="shared" si="87"/>
        <v>8.0000000000097771E-3</v>
      </c>
      <c r="BE105" s="32">
        <f t="shared" si="87"/>
        <v>-6.0000000000002274E-3</v>
      </c>
      <c r="BF105" s="32">
        <f t="shared" si="87"/>
        <v>0</v>
      </c>
      <c r="BG105" s="32">
        <f t="shared" si="87"/>
        <v>2.0000000000095497E-3</v>
      </c>
      <c r="BH105" s="293"/>
      <c r="BI105" s="32">
        <f t="shared" si="47"/>
        <v>8.0000000000097771E-3</v>
      </c>
      <c r="BJ105" s="32">
        <f t="shared" si="52"/>
        <v>0</v>
      </c>
      <c r="BK105" s="32">
        <f t="shared" si="48"/>
        <v>4.9999999999954525E-3</v>
      </c>
      <c r="BL105" s="33">
        <f t="shared" si="48"/>
        <v>210.06899999999999</v>
      </c>
      <c r="BM105" s="32">
        <f t="shared" ref="BM105:BW105" si="88">BM44-BM43</f>
        <v>1.5999999999991132E-2</v>
      </c>
      <c r="BN105" s="32">
        <f t="shared" si="88"/>
        <v>1.2000000000000455E-2</v>
      </c>
      <c r="BO105" s="32">
        <f t="shared" si="88"/>
        <v>2.0999999999986585E-2</v>
      </c>
      <c r="BP105" s="32">
        <f t="shared" si="88"/>
        <v>1.5000000000014779E-2</v>
      </c>
      <c r="BQ105" s="32">
        <f t="shared" si="88"/>
        <v>1.5000000000014779E-2</v>
      </c>
      <c r="BR105" s="32">
        <f t="shared" si="88"/>
        <v>1.5999999999991132E-2</v>
      </c>
      <c r="BS105" s="32">
        <f t="shared" si="88"/>
        <v>1.5000000000014779E-2</v>
      </c>
      <c r="BT105" s="32">
        <f t="shared" si="88"/>
        <v>1.2000000000000455E-2</v>
      </c>
      <c r="BU105" s="32">
        <f t="shared" si="88"/>
        <v>0</v>
      </c>
      <c r="BV105" s="32">
        <f t="shared" si="88"/>
        <v>0</v>
      </c>
      <c r="BW105" s="33">
        <f t="shared" si="88"/>
        <v>1.300000000000523E-2</v>
      </c>
      <c r="BX105" s="32"/>
      <c r="BY105" s="32"/>
      <c r="BZ105" s="32"/>
      <c r="CA105" s="32"/>
      <c r="CB105" s="32"/>
      <c r="CC105" s="32"/>
      <c r="CD105" s="66"/>
    </row>
    <row r="106" spans="1:83" s="45" customFormat="1" x14ac:dyDescent="0.3">
      <c r="A106" s="47">
        <f t="shared" si="20"/>
        <v>43678</v>
      </c>
      <c r="B106" s="32">
        <f t="shared" si="72"/>
        <v>-3.9999999999906777E-3</v>
      </c>
      <c r="C106" s="32">
        <f t="shared" si="72"/>
        <v>-2.0000000000095497E-3</v>
      </c>
      <c r="D106" s="32">
        <f t="shared" si="72"/>
        <v>-6.0000000000002274E-3</v>
      </c>
      <c r="E106" s="32">
        <f t="shared" si="72"/>
        <v>-2.0000000000095497E-3</v>
      </c>
      <c r="F106" s="32">
        <f t="shared" si="72"/>
        <v>-3.9999999999906777E-3</v>
      </c>
      <c r="G106" s="32"/>
      <c r="H106" s="97">
        <f t="shared" si="68"/>
        <v>-2.0000000000095497E-3</v>
      </c>
      <c r="I106" s="32"/>
      <c r="J106" s="32"/>
      <c r="K106" s="32">
        <f t="shared" si="81"/>
        <v>-2.0000000000095497E-3</v>
      </c>
      <c r="L106" s="32"/>
      <c r="M106" s="32">
        <f t="shared" si="82"/>
        <v>-1.5000000000014779E-2</v>
      </c>
      <c r="N106" s="185"/>
      <c r="O106" s="185"/>
      <c r="P106" s="185">
        <f t="shared" si="73"/>
        <v>3.9999999999906777E-3</v>
      </c>
      <c r="Q106" s="185">
        <f t="shared" si="73"/>
        <v>2.0000000000010232E-2</v>
      </c>
      <c r="R106" s="32"/>
      <c r="S106" s="97">
        <f t="shared" si="24"/>
        <v>-2.9999999999859028E-3</v>
      </c>
      <c r="T106" s="185"/>
      <c r="U106" s="555">
        <f t="shared" si="32"/>
        <v>-3.9999999999906777E-3</v>
      </c>
      <c r="V106" s="186">
        <f t="shared" si="29"/>
        <v>-3.9999999999906777E-3</v>
      </c>
      <c r="W106" s="32">
        <f t="shared" si="33"/>
        <v>-8.0000000000097771E-3</v>
      </c>
      <c r="X106" s="185">
        <f t="shared" si="33"/>
        <v>-8.9999999999861302E-3</v>
      </c>
      <c r="Y106" s="32">
        <f t="shared" si="37"/>
        <v>-3.9999999999906777E-3</v>
      </c>
      <c r="Z106" s="32">
        <f t="shared" si="37"/>
        <v>-4.9999999999954525E-3</v>
      </c>
      <c r="AA106" s="32">
        <f t="shared" si="37"/>
        <v>-3.9999999999906777E-3</v>
      </c>
      <c r="AB106" s="185"/>
      <c r="AC106" s="32"/>
      <c r="AD106" s="185">
        <f t="shared" si="25"/>
        <v>-9.0000000000145519E-3</v>
      </c>
      <c r="AE106" s="111"/>
      <c r="AF106" s="32">
        <f t="shared" si="26"/>
        <v>-1.099999999999568E-2</v>
      </c>
      <c r="AG106" s="32"/>
      <c r="AH106" s="186">
        <f t="shared" si="74"/>
        <v>2.9999999999859028E-3</v>
      </c>
      <c r="AI106" s="33">
        <f t="shared" si="74"/>
        <v>-4.9999999999954525E-3</v>
      </c>
      <c r="AJ106" s="32">
        <f t="shared" ref="AJ106:AU106" si="89">AJ45-AJ44</f>
        <v>-3.9999999999906777E-3</v>
      </c>
      <c r="AK106" s="32">
        <f t="shared" si="89"/>
        <v>-7.0000000000050022E-3</v>
      </c>
      <c r="AL106" s="32">
        <f t="shared" si="89"/>
        <v>-1.5999999999991132E-2</v>
      </c>
      <c r="AM106" s="32">
        <f t="shared" si="89"/>
        <v>-5.0000000000238742E-3</v>
      </c>
      <c r="AN106" s="32">
        <f t="shared" si="89"/>
        <v>-2.4000000000000909E-2</v>
      </c>
      <c r="AO106" s="32">
        <f t="shared" si="89"/>
        <v>-1.8000000000000682E-2</v>
      </c>
      <c r="AP106" s="32">
        <f t="shared" si="89"/>
        <v>-4.9999999999954525E-3</v>
      </c>
      <c r="AQ106" s="32">
        <f t="shared" si="89"/>
        <v>-4.9999999999954525E-3</v>
      </c>
      <c r="AR106" s="32">
        <f t="shared" si="89"/>
        <v>-8.0000000000097771E-3</v>
      </c>
      <c r="AS106" s="32">
        <f t="shared" si="89"/>
        <v>-7.9999999999813554E-3</v>
      </c>
      <c r="AT106" s="32">
        <f t="shared" si="89"/>
        <v>-7.0000000000050022E-3</v>
      </c>
      <c r="AU106" s="33">
        <f t="shared" si="89"/>
        <v>-1.300000000000523E-2</v>
      </c>
      <c r="AV106" s="32"/>
      <c r="AW106" s="32"/>
      <c r="AX106" s="32">
        <f t="shared" ref="AX106:BG106" si="90">AX45-AX44</f>
        <v>-1.5999999999991132E-2</v>
      </c>
      <c r="AY106" s="32">
        <f t="shared" si="90"/>
        <v>-2.0000000000010232E-2</v>
      </c>
      <c r="AZ106" s="32">
        <f t="shared" si="90"/>
        <v>-2.6000000000010459E-2</v>
      </c>
      <c r="BA106" s="32">
        <f t="shared" si="90"/>
        <v>-2.4000000000000909E-2</v>
      </c>
      <c r="BB106" s="32">
        <f t="shared" si="90"/>
        <v>-8.0000000000097771E-3</v>
      </c>
      <c r="BC106" s="32">
        <f t="shared" si="90"/>
        <v>-1.2000000000000455E-2</v>
      </c>
      <c r="BD106" s="32">
        <f t="shared" si="90"/>
        <v>3.9999999999906777E-3</v>
      </c>
      <c r="BE106" s="32">
        <f t="shared" si="90"/>
        <v>-1.8000000000000682E-2</v>
      </c>
      <c r="BF106" s="32">
        <f t="shared" si="90"/>
        <v>-1.0000000000047748E-3</v>
      </c>
      <c r="BG106" s="32">
        <f t="shared" si="90"/>
        <v>-3.3000000000015461E-2</v>
      </c>
      <c r="BH106" s="293"/>
      <c r="BI106" s="32">
        <f t="shared" si="47"/>
        <v>-7.0000000000050022E-3</v>
      </c>
      <c r="BJ106" s="32">
        <f t="shared" si="52"/>
        <v>0</v>
      </c>
      <c r="BK106" s="32">
        <f t="shared" si="48"/>
        <v>-1.6999999999995907E-2</v>
      </c>
      <c r="BL106" s="33">
        <f t="shared" si="48"/>
        <v>-9.9999999999909051E-3</v>
      </c>
      <c r="BM106" s="32">
        <f t="shared" ref="BM106:BW106" si="91">BM45-BM44</f>
        <v>1.0000000000047748E-3</v>
      </c>
      <c r="BN106" s="32">
        <f t="shared" si="91"/>
        <v>-1.0000000000047748E-3</v>
      </c>
      <c r="BO106" s="32">
        <f t="shared" si="91"/>
        <v>9.0000000000145519E-3</v>
      </c>
      <c r="BP106" s="32">
        <f t="shared" si="91"/>
        <v>7.9999999999813554E-3</v>
      </c>
      <c r="BQ106" s="32">
        <f t="shared" si="91"/>
        <v>8.9999999999861302E-3</v>
      </c>
      <c r="BR106" s="32">
        <f t="shared" si="91"/>
        <v>6.0000000000002274E-3</v>
      </c>
      <c r="BS106" s="32">
        <f t="shared" si="91"/>
        <v>6.0000000000002274E-3</v>
      </c>
      <c r="BT106" s="32">
        <f t="shared" si="91"/>
        <v>1.0000000000047748E-3</v>
      </c>
      <c r="BU106" s="32">
        <f t="shared" si="91"/>
        <v>0</v>
      </c>
      <c r="BV106" s="32">
        <f t="shared" si="91"/>
        <v>0</v>
      </c>
      <c r="BW106" s="33">
        <f t="shared" si="91"/>
        <v>4.9999999999954525E-3</v>
      </c>
      <c r="BX106" s="32"/>
      <c r="BY106" s="32"/>
      <c r="BZ106" s="32"/>
      <c r="CA106" s="32"/>
      <c r="CB106" s="32"/>
      <c r="CC106" s="32"/>
      <c r="CD106" s="66"/>
    </row>
    <row r="107" spans="1:83" s="45" customFormat="1" x14ac:dyDescent="0.3">
      <c r="A107" s="47">
        <f t="shared" si="20"/>
        <v>43738</v>
      </c>
      <c r="B107" s="32">
        <f t="shared" si="72"/>
        <v>1.999999999981128E-3</v>
      </c>
      <c r="C107" s="32">
        <f t="shared" si="72"/>
        <v>3.0000000000143245E-3</v>
      </c>
      <c r="D107" s="32">
        <f t="shared" si="72"/>
        <v>4.9999999999954525E-3</v>
      </c>
      <c r="E107" s="32">
        <f t="shared" si="72"/>
        <v>4.9999999999954525E-3</v>
      </c>
      <c r="F107" s="32">
        <f t="shared" si="72"/>
        <v>4.9999999999954525E-3</v>
      </c>
      <c r="G107" s="32"/>
      <c r="H107" s="97">
        <f t="shared" si="68"/>
        <v>-7.9999999999813554E-3</v>
      </c>
      <c r="I107" s="32"/>
      <c r="J107" s="32"/>
      <c r="K107" s="32">
        <f t="shared" si="81"/>
        <v>7.0000000000050022E-3</v>
      </c>
      <c r="L107" s="32"/>
      <c r="M107" s="32">
        <f t="shared" si="82"/>
        <v>9.0000000000145519E-3</v>
      </c>
      <c r="N107" s="185"/>
      <c r="O107" s="185"/>
      <c r="P107" s="185">
        <f t="shared" si="73"/>
        <v>2.0000000000010232E-2</v>
      </c>
      <c r="Q107" s="185">
        <f t="shared" si="73"/>
        <v>2.199999999999136E-2</v>
      </c>
      <c r="R107" s="32"/>
      <c r="S107" s="97">
        <f t="shared" si="24"/>
        <v>4.9999999999954525E-3</v>
      </c>
      <c r="T107" s="185"/>
      <c r="U107" s="555">
        <f t="shared" si="32"/>
        <v>1.2000000000000455E-2</v>
      </c>
      <c r="V107" s="186">
        <f t="shared" si="29"/>
        <v>1.2000000000000455E-2</v>
      </c>
      <c r="W107" s="32">
        <f t="shared" si="33"/>
        <v>2.9999999999859028E-3</v>
      </c>
      <c r="X107" s="185">
        <f t="shared" si="33"/>
        <v>8.9999999999861302E-3</v>
      </c>
      <c r="Y107" s="32">
        <f t="shared" si="37"/>
        <v>3.9999999999906777E-3</v>
      </c>
      <c r="Z107" s="32">
        <f t="shared" si="37"/>
        <v>2.9999999999859028E-3</v>
      </c>
      <c r="AA107" s="32">
        <f t="shared" si="37"/>
        <v>3.9999999999906777E-3</v>
      </c>
      <c r="AB107" s="185"/>
      <c r="AC107" s="32"/>
      <c r="AD107" s="185">
        <f t="shared" si="25"/>
        <v>-3.9999999999906777E-3</v>
      </c>
      <c r="AE107" s="111"/>
      <c r="AF107" s="32">
        <f t="shared" si="26"/>
        <v>-2.0000000000095497E-3</v>
      </c>
      <c r="AG107" s="32"/>
      <c r="AH107" s="186">
        <f t="shared" si="74"/>
        <v>1.5000000000014779E-2</v>
      </c>
      <c r="AI107" s="33">
        <f t="shared" si="74"/>
        <v>3.9999999999906777E-3</v>
      </c>
      <c r="AJ107" s="32">
        <f t="shared" ref="AJ107:AU107" si="92">AJ46-AJ45</f>
        <v>3.9999999999906777E-3</v>
      </c>
      <c r="AK107" s="32">
        <f t="shared" si="92"/>
        <v>1.0000000000047748E-3</v>
      </c>
      <c r="AL107" s="32">
        <f t="shared" si="92"/>
        <v>2.0000000000095497E-3</v>
      </c>
      <c r="AM107" s="32">
        <f t="shared" si="92"/>
        <v>4.0000000000190994E-3</v>
      </c>
      <c r="AN107" s="32">
        <f t="shared" si="92"/>
        <v>2.0000000000095497E-3</v>
      </c>
      <c r="AO107" s="32">
        <f t="shared" si="92"/>
        <v>0</v>
      </c>
      <c r="AP107" s="32">
        <f t="shared" si="92"/>
        <v>3.9999999999906777E-3</v>
      </c>
      <c r="AQ107" s="32">
        <f t="shared" si="92"/>
        <v>4.9999999999954525E-3</v>
      </c>
      <c r="AR107" s="32">
        <f t="shared" si="92"/>
        <v>4.9999999999954525E-3</v>
      </c>
      <c r="AS107" s="32">
        <f t="shared" si="92"/>
        <v>4.9999999999954525E-3</v>
      </c>
      <c r="AT107" s="32">
        <f t="shared" si="92"/>
        <v>-2.0000000000095497E-3</v>
      </c>
      <c r="AU107" s="33">
        <f t="shared" si="92"/>
        <v>-1.0000000000047748E-3</v>
      </c>
      <c r="AV107" s="32"/>
      <c r="AW107" s="32"/>
      <c r="AX107" s="32">
        <f t="shared" ref="AX107:BG107" si="93">AX46-AX45</f>
        <v>1.999999999981128E-3</v>
      </c>
      <c r="AY107" s="32">
        <f t="shared" si="93"/>
        <v>-4.9999999999954525E-3</v>
      </c>
      <c r="AZ107" s="32">
        <f t="shared" si="93"/>
        <v>-2.9999999999859028E-3</v>
      </c>
      <c r="BA107" s="32">
        <f t="shared" si="93"/>
        <v>2.0000000000095497E-3</v>
      </c>
      <c r="BB107" s="32">
        <f t="shared" si="93"/>
        <v>4.9999999999954525E-3</v>
      </c>
      <c r="BC107" s="32">
        <f t="shared" si="93"/>
        <v>4.9999999999954525E-3</v>
      </c>
      <c r="BD107" s="32">
        <f t="shared" si="93"/>
        <v>3.0000000000143245E-3</v>
      </c>
      <c r="BE107" s="32">
        <f t="shared" si="93"/>
        <v>1.099999999999568E-2</v>
      </c>
      <c r="BF107" s="32">
        <f t="shared" si="93"/>
        <v>7.9999999999813554E-3</v>
      </c>
      <c r="BG107" s="32">
        <f t="shared" si="93"/>
        <v>3.0000000000143245E-3</v>
      </c>
      <c r="BH107" s="293"/>
      <c r="BI107" s="32">
        <f t="shared" si="47"/>
        <v>8.9999999999861302E-3</v>
      </c>
      <c r="BJ107" s="32">
        <f t="shared" si="52"/>
        <v>0</v>
      </c>
      <c r="BK107" s="32">
        <f t="shared" si="48"/>
        <v>-2.0000000000095497E-3</v>
      </c>
      <c r="BL107" s="33">
        <f t="shared" si="48"/>
        <v>1.0000000000047748E-3</v>
      </c>
      <c r="BM107" s="32">
        <f t="shared" ref="BM107:BW107" si="94">BM46-BM45</f>
        <v>1.4000000000010004E-2</v>
      </c>
      <c r="BN107" s="32">
        <f t="shared" si="94"/>
        <v>1.5000000000014779E-2</v>
      </c>
      <c r="BO107" s="32">
        <f t="shared" si="94"/>
        <v>1.8000000000000682E-2</v>
      </c>
      <c r="BP107" s="32">
        <f t="shared" si="94"/>
        <v>1.4000000000010004E-2</v>
      </c>
      <c r="BQ107" s="32">
        <f t="shared" si="94"/>
        <v>1.300000000000523E-2</v>
      </c>
      <c r="BR107" s="32">
        <f t="shared" si="94"/>
        <v>1.099999999999568E-2</v>
      </c>
      <c r="BS107" s="32">
        <f t="shared" si="94"/>
        <v>1.099999999999568E-2</v>
      </c>
      <c r="BT107" s="32">
        <f t="shared" si="94"/>
        <v>4.9999999999954525E-3</v>
      </c>
      <c r="BU107" s="32">
        <f t="shared" si="94"/>
        <v>0</v>
      </c>
      <c r="BV107" s="32">
        <f t="shared" si="94"/>
        <v>0</v>
      </c>
      <c r="BW107" s="33">
        <f t="shared" si="94"/>
        <v>3.9999999999906777E-3</v>
      </c>
      <c r="BX107" s="32"/>
      <c r="BY107" s="32"/>
      <c r="BZ107" s="32"/>
      <c r="CA107" s="32"/>
      <c r="CB107" s="32"/>
      <c r="CC107" s="32"/>
      <c r="CD107" s="66"/>
    </row>
    <row r="108" spans="1:83" s="45" customFormat="1" x14ac:dyDescent="0.3">
      <c r="A108" s="47">
        <f t="shared" ref="A108:A126" si="95">A47</f>
        <v>43801</v>
      </c>
      <c r="B108" s="32">
        <f t="shared" si="72"/>
        <v>2.0000000000095497E-3</v>
      </c>
      <c r="C108" s="32">
        <f t="shared" si="72"/>
        <v>1.0000000000047748E-3</v>
      </c>
      <c r="D108" s="32">
        <f t="shared" si="72"/>
        <v>-1.999999999981128E-3</v>
      </c>
      <c r="E108" s="32">
        <f t="shared" si="72"/>
        <v>2.0000000000095497E-3</v>
      </c>
      <c r="F108" s="32">
        <f t="shared" si="72"/>
        <v>-1.0000000000047748E-3</v>
      </c>
      <c r="G108" s="32"/>
      <c r="H108" s="97">
        <f t="shared" si="68"/>
        <v>1.999999999981128E-3</v>
      </c>
      <c r="I108" s="32"/>
      <c r="J108" s="32"/>
      <c r="K108" s="32">
        <f t="shared" si="81"/>
        <v>2.0000000000095497E-3</v>
      </c>
      <c r="L108" s="32"/>
      <c r="M108" s="32">
        <f t="shared" si="82"/>
        <v>7.9999999999813554E-3</v>
      </c>
      <c r="N108" s="185"/>
      <c r="O108" s="185"/>
      <c r="P108" s="185">
        <f t="shared" si="73"/>
        <v>1.099999999999568E-2</v>
      </c>
      <c r="Q108" s="185">
        <f t="shared" si="73"/>
        <v>2.4000000000000909E-2</v>
      </c>
      <c r="R108" s="32"/>
      <c r="S108" s="97">
        <f t="shared" si="24"/>
        <v>2.0000000000010232E-2</v>
      </c>
      <c r="T108" s="185"/>
      <c r="U108" s="555">
        <f t="shared" si="32"/>
        <v>2.199999999999136E-2</v>
      </c>
      <c r="V108" s="186">
        <f t="shared" si="29"/>
        <v>2.199999999999136E-2</v>
      </c>
      <c r="W108" s="32">
        <f t="shared" si="33"/>
        <v>0</v>
      </c>
      <c r="X108" s="185">
        <f t="shared" si="33"/>
        <v>5.0000000000238742E-3</v>
      </c>
      <c r="Y108" s="32">
        <f t="shared" si="37"/>
        <v>-1.0000000000047748E-3</v>
      </c>
      <c r="Z108" s="32">
        <f t="shared" si="37"/>
        <v>1.0000000000047748E-3</v>
      </c>
      <c r="AA108" s="32">
        <f t="shared" si="37"/>
        <v>1.0000000000047748E-3</v>
      </c>
      <c r="AB108" s="185"/>
      <c r="AC108" s="32"/>
      <c r="AD108" s="185">
        <f t="shared" si="25"/>
        <v>1.099999999999568E-2</v>
      </c>
      <c r="AE108" s="111"/>
      <c r="AF108" s="32">
        <f t="shared" si="26"/>
        <v>1.2000000000000455E-2</v>
      </c>
      <c r="AG108" s="32"/>
      <c r="AH108" s="186">
        <f t="shared" si="74"/>
        <v>2.4000000000000909E-2</v>
      </c>
      <c r="AI108" s="33">
        <f t="shared" si="74"/>
        <v>-1.0000000000047748E-3</v>
      </c>
      <c r="AJ108" s="32">
        <f t="shared" ref="AJ108:AU108" si="96">AJ47-AJ46</f>
        <v>0</v>
      </c>
      <c r="AK108" s="32">
        <f t="shared" si="96"/>
        <v>8.9999999999861302E-3</v>
      </c>
      <c r="AL108" s="32">
        <f t="shared" si="96"/>
        <v>1.099999999999568E-2</v>
      </c>
      <c r="AM108" s="32">
        <f t="shared" si="96"/>
        <v>-2.0000000000095497E-3</v>
      </c>
      <c r="AN108" s="32">
        <f t="shared" si="96"/>
        <v>7.0000000000050022E-3</v>
      </c>
      <c r="AO108" s="32">
        <f t="shared" si="96"/>
        <v>1.0000000000019327E-2</v>
      </c>
      <c r="AP108" s="32">
        <f t="shared" si="96"/>
        <v>2.5000000000005684E-2</v>
      </c>
      <c r="AQ108" s="32">
        <f t="shared" si="96"/>
        <v>1.099999999999568E-2</v>
      </c>
      <c r="AR108" s="32">
        <f t="shared" si="96"/>
        <v>9.0000000000145519E-3</v>
      </c>
      <c r="AS108" s="32">
        <f t="shared" si="96"/>
        <v>1.099999999999568E-2</v>
      </c>
      <c r="AT108" s="32">
        <f t="shared" si="96"/>
        <v>6.0000000000002274E-3</v>
      </c>
      <c r="AU108" s="33">
        <f t="shared" si="96"/>
        <v>6.0000000000002274E-3</v>
      </c>
      <c r="AV108" s="32"/>
      <c r="AW108" s="32"/>
      <c r="AX108" s="32">
        <f t="shared" ref="AX108:BG108" si="97">AX47-AX46</f>
        <v>1.6999999999995907E-2</v>
      </c>
      <c r="AY108" s="32">
        <f t="shared" si="97"/>
        <v>1.0000000000047748E-3</v>
      </c>
      <c r="AZ108" s="32">
        <f t="shared" si="97"/>
        <v>2.9999999999859028E-3</v>
      </c>
      <c r="BA108" s="32">
        <f t="shared" si="97"/>
        <v>1.8999999999977035E-2</v>
      </c>
      <c r="BB108" s="32">
        <f t="shared" si="97"/>
        <v>8.0000000000097771E-3</v>
      </c>
      <c r="BC108" s="32">
        <f t="shared" si="97"/>
        <v>7.0000000000050022E-3</v>
      </c>
      <c r="BD108" s="32">
        <f t="shared" si="97"/>
        <v>1.2999999999976808E-2</v>
      </c>
      <c r="BE108" s="32">
        <f t="shared" si="97"/>
        <v>-7.9999999999813554E-3</v>
      </c>
      <c r="BF108" s="32">
        <f t="shared" si="97"/>
        <v>-1.999999999981128E-3</v>
      </c>
      <c r="BG108" s="32">
        <f t="shared" si="97"/>
        <v>9.9999999999909051E-3</v>
      </c>
      <c r="BH108" s="293"/>
      <c r="BI108" s="32">
        <f t="shared" si="47"/>
        <v>1.0000000000047748E-3</v>
      </c>
      <c r="BJ108" s="32">
        <f t="shared" si="52"/>
        <v>0</v>
      </c>
      <c r="BK108" s="32">
        <f t="shared" si="48"/>
        <v>9.9999999999909051E-3</v>
      </c>
      <c r="BL108" s="33">
        <f t="shared" si="48"/>
        <v>3.9999999999906777E-3</v>
      </c>
      <c r="BM108" s="32">
        <f t="shared" ref="BM108:BW108" si="98">BM47-BM46</f>
        <v>9.9999999999909051E-3</v>
      </c>
      <c r="BN108" s="32">
        <f t="shared" si="98"/>
        <v>4.9999999999954525E-3</v>
      </c>
      <c r="BO108" s="32">
        <f t="shared" si="98"/>
        <v>2.6999999999986812E-2</v>
      </c>
      <c r="BP108" s="32">
        <f t="shared" si="98"/>
        <v>1.2000000000000455E-2</v>
      </c>
      <c r="BQ108" s="32">
        <f t="shared" si="98"/>
        <v>1.5000000000014779E-2</v>
      </c>
      <c r="BR108" s="32">
        <f t="shared" si="98"/>
        <v>1.7000000000024329E-2</v>
      </c>
      <c r="BS108" s="32">
        <f t="shared" si="98"/>
        <v>2.199999999999136E-2</v>
      </c>
      <c r="BT108" s="32">
        <f t="shared" si="98"/>
        <v>1.999999999998181E-2</v>
      </c>
      <c r="BU108" s="32">
        <f t="shared" si="98"/>
        <v>0</v>
      </c>
      <c r="BV108" s="32">
        <f t="shared" si="98"/>
        <v>0</v>
      </c>
      <c r="BW108" s="33">
        <f t="shared" si="98"/>
        <v>2.1000000000015007E-2</v>
      </c>
      <c r="BX108" s="32"/>
      <c r="BY108" s="32"/>
      <c r="BZ108" s="32"/>
      <c r="CA108" s="32"/>
      <c r="CB108" s="32"/>
      <c r="CC108" s="32"/>
      <c r="CD108" s="66">
        <f t="shared" ref="CD108:CD113" si="99">MAX(B108:BW108)</f>
        <v>2.6999999999986812E-2</v>
      </c>
      <c r="CE108" s="66">
        <f t="shared" ref="CE108:CE113" si="100">MIN(B108:BW108)</f>
        <v>-7.9999999999813554E-3</v>
      </c>
    </row>
    <row r="109" spans="1:83" s="45" customFormat="1" x14ac:dyDescent="0.3">
      <c r="A109" s="47">
        <f t="shared" si="95"/>
        <v>43860</v>
      </c>
      <c r="B109" s="32">
        <f t="shared" si="72"/>
        <v>-2.0000000000095497E-3</v>
      </c>
      <c r="C109" s="32">
        <f t="shared" si="72"/>
        <v>1.0000000000047748E-3</v>
      </c>
      <c r="D109" s="32">
        <f t="shared" si="72"/>
        <v>2.9999999999859028E-3</v>
      </c>
      <c r="E109" s="32">
        <f t="shared" si="72"/>
        <v>2.9999999999859028E-3</v>
      </c>
      <c r="F109" s="32">
        <f t="shared" si="72"/>
        <v>1.0000000000047748E-3</v>
      </c>
      <c r="G109" s="32"/>
      <c r="H109" s="97">
        <f t="shared" si="68"/>
        <v>3.0000000000143245E-3</v>
      </c>
      <c r="I109" s="32"/>
      <c r="J109" s="32"/>
      <c r="K109" s="32">
        <f t="shared" si="81"/>
        <v>1.0000000000047748E-3</v>
      </c>
      <c r="L109" s="32"/>
      <c r="M109" s="32">
        <f t="shared" si="82"/>
        <v>2.0000000000095497E-3</v>
      </c>
      <c r="N109" s="185"/>
      <c r="O109" s="185"/>
      <c r="P109" s="185">
        <f t="shared" si="73"/>
        <v>1.099999999999568E-2</v>
      </c>
      <c r="Q109" s="185">
        <f t="shared" si="73"/>
        <v>1.2000000000000455E-2</v>
      </c>
      <c r="R109" s="32"/>
      <c r="S109" s="97">
        <f t="shared" si="24"/>
        <v>1.999999999981128E-3</v>
      </c>
      <c r="T109" s="185"/>
      <c r="U109" s="555">
        <f t="shared" si="32"/>
        <v>1.5000000000014779E-2</v>
      </c>
      <c r="V109" s="186">
        <f t="shared" si="29"/>
        <v>1.5000000000014779E-2</v>
      </c>
      <c r="W109" s="32">
        <f t="shared" si="33"/>
        <v>6.0000000000002274E-3</v>
      </c>
      <c r="X109" s="185">
        <f t="shared" si="33"/>
        <v>3.9999999999906777E-3</v>
      </c>
      <c r="Y109" s="32">
        <f t="shared" ref="Y109:AA112" si="101">Y48-Y47</f>
        <v>1.0000000000047748E-3</v>
      </c>
      <c r="Z109" s="32">
        <f t="shared" si="101"/>
        <v>2.0000000000095497E-3</v>
      </c>
      <c r="AA109" s="32">
        <f t="shared" si="101"/>
        <v>-2.9999999999859028E-3</v>
      </c>
      <c r="AB109" s="185"/>
      <c r="AC109" s="32"/>
      <c r="AD109" s="185">
        <f t="shared" si="25"/>
        <v>6.0000000000002274E-3</v>
      </c>
      <c r="AE109" s="111"/>
      <c r="AF109" s="32">
        <f t="shared" si="26"/>
        <v>3.9999999999906777E-3</v>
      </c>
      <c r="AG109" s="32"/>
      <c r="AH109" s="186">
        <f t="shared" si="74"/>
        <v>9.9999999999909051E-3</v>
      </c>
      <c r="AI109" s="33">
        <f t="shared" si="74"/>
        <v>1.0000000000047748E-3</v>
      </c>
      <c r="AJ109" s="32">
        <f t="shared" ref="AJ109:AU109" si="102">AJ48-AJ47</f>
        <v>2.0000000000095497E-3</v>
      </c>
      <c r="AK109" s="32">
        <f t="shared" si="102"/>
        <v>-1.999999999981128E-3</v>
      </c>
      <c r="AL109" s="32">
        <f t="shared" si="102"/>
        <v>8.9999999999861302E-3</v>
      </c>
      <c r="AM109" s="32">
        <f t="shared" si="102"/>
        <v>-1.0000000000047748E-3</v>
      </c>
      <c r="AN109" s="32">
        <f t="shared" si="102"/>
        <v>1.2000000000000455E-2</v>
      </c>
      <c r="AO109" s="32">
        <f t="shared" si="102"/>
        <v>1.3999999999981583E-2</v>
      </c>
      <c r="AP109" s="32">
        <f t="shared" si="102"/>
        <v>4.9999999999954525E-3</v>
      </c>
      <c r="AQ109" s="32">
        <f t="shared" si="102"/>
        <v>5.0000000000238742E-3</v>
      </c>
      <c r="AR109" s="32">
        <f t="shared" si="102"/>
        <v>1.0000000000047748E-3</v>
      </c>
      <c r="AS109" s="32">
        <f t="shared" si="102"/>
        <v>-8.0000000000097771E-3</v>
      </c>
      <c r="AT109" s="32">
        <f t="shared" si="102"/>
        <v>1.0000000000047748E-3</v>
      </c>
      <c r="AU109" s="33">
        <f t="shared" si="102"/>
        <v>1.0000000000047748E-3</v>
      </c>
      <c r="AV109" s="32"/>
      <c r="AW109" s="32"/>
      <c r="AX109" s="32">
        <f t="shared" ref="AX109:BG109" si="103">AX48-AX47</f>
        <v>-3.9999999999906777E-3</v>
      </c>
      <c r="AY109" s="32">
        <f t="shared" si="103"/>
        <v>2.9999999999859028E-3</v>
      </c>
      <c r="AZ109" s="32">
        <f t="shared" si="103"/>
        <v>6.0000000000002274E-3</v>
      </c>
      <c r="BA109" s="32">
        <f t="shared" si="103"/>
        <v>2.0000000000095497E-3</v>
      </c>
      <c r="BB109" s="32">
        <f t="shared" si="103"/>
        <v>-4.0000000000190994E-3</v>
      </c>
      <c r="BC109" s="32">
        <f t="shared" si="103"/>
        <v>6.0000000000002274E-3</v>
      </c>
      <c r="BD109" s="32">
        <f t="shared" si="103"/>
        <v>0</v>
      </c>
      <c r="BE109" s="32">
        <f t="shared" si="103"/>
        <v>1.2000000000000455E-2</v>
      </c>
      <c r="BF109" s="32">
        <f t="shared" si="103"/>
        <v>-1.0000000000047748E-3</v>
      </c>
      <c r="BG109" s="32">
        <f t="shared" si="103"/>
        <v>1.4000000000010004E-2</v>
      </c>
      <c r="BH109" s="293"/>
      <c r="BI109" s="32">
        <f t="shared" si="47"/>
        <v>-4.9999999999954525E-3</v>
      </c>
      <c r="BJ109" s="32">
        <f t="shared" si="52"/>
        <v>0</v>
      </c>
      <c r="BK109" s="32">
        <f t="shared" si="48"/>
        <v>8.0000000000097771E-3</v>
      </c>
      <c r="BL109" s="33">
        <f t="shared" si="48"/>
        <v>2.0000000000095497E-3</v>
      </c>
      <c r="BM109" s="32">
        <f t="shared" ref="BM109:BW109" si="104">BM48-BM47</f>
        <v>6.0000000000002274E-3</v>
      </c>
      <c r="BN109" s="32">
        <f t="shared" si="104"/>
        <v>2.0000000000095497E-3</v>
      </c>
      <c r="BO109" s="32">
        <f t="shared" si="104"/>
        <v>7.0000000000050022E-3</v>
      </c>
      <c r="BP109" s="32">
        <f t="shared" si="104"/>
        <v>3.9999999999906777E-3</v>
      </c>
      <c r="BQ109" s="32">
        <f t="shared" si="104"/>
        <v>3.9999999999906777E-3</v>
      </c>
      <c r="BR109" s="32">
        <f t="shared" si="104"/>
        <v>8.9999999999861302E-3</v>
      </c>
      <c r="BS109" s="32">
        <f t="shared" si="104"/>
        <v>6.0000000000002274E-3</v>
      </c>
      <c r="BT109" s="32">
        <f t="shared" si="104"/>
        <v>3.0000000000143245E-3</v>
      </c>
      <c r="BU109" s="32">
        <f t="shared" si="104"/>
        <v>0</v>
      </c>
      <c r="BV109" s="32">
        <f t="shared" si="104"/>
        <v>0</v>
      </c>
      <c r="BW109" s="33">
        <f t="shared" si="104"/>
        <v>1.999999999981128E-3</v>
      </c>
      <c r="BX109" s="32"/>
      <c r="BY109" s="32"/>
      <c r="BZ109" s="32"/>
      <c r="CA109" s="32"/>
      <c r="CB109" s="32"/>
      <c r="CC109" s="32"/>
      <c r="CD109" s="66">
        <f t="shared" si="99"/>
        <v>1.5000000000014779E-2</v>
      </c>
      <c r="CE109" s="66">
        <f t="shared" si="100"/>
        <v>-8.0000000000097771E-3</v>
      </c>
    </row>
    <row r="110" spans="1:83" s="45" customFormat="1" x14ac:dyDescent="0.3">
      <c r="A110" s="47">
        <f t="shared" si="95"/>
        <v>43916</v>
      </c>
      <c r="B110" s="32">
        <f t="shared" si="72"/>
        <v>2.0000000000095497E-3</v>
      </c>
      <c r="C110" s="32">
        <f t="shared" si="72"/>
        <v>-2.0000000000095497E-3</v>
      </c>
      <c r="D110" s="32">
        <f t="shared" si="72"/>
        <v>0</v>
      </c>
      <c r="E110" s="32">
        <f t="shared" si="72"/>
        <v>-2.9999999999859028E-3</v>
      </c>
      <c r="F110" s="32">
        <f t="shared" si="72"/>
        <v>3.9999999999906777E-3</v>
      </c>
      <c r="G110" s="32"/>
      <c r="H110" s="97">
        <f t="shared" si="68"/>
        <v>3.9999999999906777E-3</v>
      </c>
      <c r="I110" s="32"/>
      <c r="J110" s="32"/>
      <c r="K110" s="32">
        <f t="shared" si="81"/>
        <v>4.9999999999954525E-3</v>
      </c>
      <c r="L110" s="32"/>
      <c r="M110" s="32">
        <f t="shared" si="82"/>
        <v>7.0000000000050022E-3</v>
      </c>
      <c r="N110" s="185"/>
      <c r="O110" s="185"/>
      <c r="P110" s="185">
        <f t="shared" si="73"/>
        <v>1.4000000000010004E-2</v>
      </c>
      <c r="Q110" s="185">
        <f t="shared" si="73"/>
        <v>2.2999999999996135E-2</v>
      </c>
      <c r="R110" s="32"/>
      <c r="S110" s="97">
        <f t="shared" si="24"/>
        <v>1.7000000000024329E-2</v>
      </c>
      <c r="T110" s="185"/>
      <c r="U110" s="555">
        <f t="shared" si="32"/>
        <v>1.099999999999568E-2</v>
      </c>
      <c r="V110" s="186">
        <f t="shared" si="29"/>
        <v>1.099999999999568E-2</v>
      </c>
      <c r="W110" s="32">
        <f t="shared" si="33"/>
        <v>3.0000000000143245E-3</v>
      </c>
      <c r="X110" s="185">
        <f t="shared" si="33"/>
        <v>7.0000000000050022E-3</v>
      </c>
      <c r="Y110" s="32">
        <f t="shared" si="101"/>
        <v>1.0000000000047748E-3</v>
      </c>
      <c r="Z110" s="32">
        <f t="shared" si="101"/>
        <v>1.0000000000047748E-3</v>
      </c>
      <c r="AA110" s="32">
        <f t="shared" si="101"/>
        <v>3.9999999999906777E-3</v>
      </c>
      <c r="AB110" s="185"/>
      <c r="AC110" s="32"/>
      <c r="AD110" s="185">
        <f t="shared" si="25"/>
        <v>3.9999999999906777E-3</v>
      </c>
      <c r="AE110" s="111"/>
      <c r="AF110" s="32">
        <f t="shared" si="26"/>
        <v>1.5000000000014779E-2</v>
      </c>
      <c r="AG110" s="32"/>
      <c r="AH110" s="186">
        <f t="shared" si="74"/>
        <v>8.0000000000097771E-3</v>
      </c>
      <c r="AI110" s="33">
        <f t="shared" si="74"/>
        <v>-1.0000000000047748E-3</v>
      </c>
      <c r="AJ110" s="32">
        <f t="shared" ref="AJ110:AU110" si="105">AJ49-AJ48</f>
        <v>0</v>
      </c>
      <c r="AK110" s="32">
        <f t="shared" si="105"/>
        <v>1.0000000000047748E-3</v>
      </c>
      <c r="AL110" s="32">
        <f t="shared" si="105"/>
        <v>6.0000000000002274E-3</v>
      </c>
      <c r="AM110" s="32">
        <f t="shared" si="105"/>
        <v>2.0000000000095497E-3</v>
      </c>
      <c r="AN110" s="32">
        <f t="shared" si="105"/>
        <v>1.3999999999981583E-2</v>
      </c>
      <c r="AO110" s="32">
        <f t="shared" si="105"/>
        <v>1.6000000000019554E-2</v>
      </c>
      <c r="AP110" s="32">
        <f t="shared" si="105"/>
        <v>1.300000000000523E-2</v>
      </c>
      <c r="AQ110" s="32">
        <f t="shared" si="105"/>
        <v>9.9999999997635314E-4</v>
      </c>
      <c r="AR110" s="32">
        <f t="shared" si="105"/>
        <v>2.9999999999859028E-3</v>
      </c>
      <c r="AS110" s="32">
        <f t="shared" si="105"/>
        <v>2.0000000000095497E-3</v>
      </c>
      <c r="AT110" s="32">
        <f t="shared" si="105"/>
        <v>4.9999999999954525E-3</v>
      </c>
      <c r="AU110" s="33">
        <f t="shared" si="105"/>
        <v>6.0000000000002274E-3</v>
      </c>
      <c r="AV110" s="32"/>
      <c r="AW110" s="32"/>
      <c r="AX110" s="32">
        <f t="shared" ref="AX110:BG110" si="106">AX49-AX48</f>
        <v>4.9999999999954525E-3</v>
      </c>
      <c r="AY110" s="32">
        <f t="shared" si="106"/>
        <v>3.2000000000010687E-2</v>
      </c>
      <c r="AZ110" s="32">
        <f t="shared" si="106"/>
        <v>3.4000000000020236E-2</v>
      </c>
      <c r="BA110" s="32">
        <f t="shared" si="106"/>
        <v>3.0000000000143245E-3</v>
      </c>
      <c r="BB110" s="32">
        <f t="shared" si="106"/>
        <v>3.0000000000143245E-3</v>
      </c>
      <c r="BC110" s="32">
        <f t="shared" si="106"/>
        <v>-2.0000000000095497E-3</v>
      </c>
      <c r="BD110" s="32">
        <f t="shared" si="106"/>
        <v>-3.9999999999906777E-3</v>
      </c>
      <c r="BE110" s="32">
        <f t="shared" si="106"/>
        <v>2.0999999999986585E-2</v>
      </c>
      <c r="BF110" s="32">
        <f t="shared" si="106"/>
        <v>-3.9999999999906777E-3</v>
      </c>
      <c r="BG110" s="32">
        <f t="shared" si="106"/>
        <v>1.4999999999986358E-2</v>
      </c>
      <c r="BH110" s="293"/>
      <c r="BI110" s="32">
        <f t="shared" si="47"/>
        <v>0</v>
      </c>
      <c r="BJ110" s="32">
        <f t="shared" si="52"/>
        <v>0</v>
      </c>
      <c r="BK110" s="32">
        <f t="shared" si="48"/>
        <v>-1.0000000000047748E-3</v>
      </c>
      <c r="BL110" s="33">
        <f t="shared" si="48"/>
        <v>0</v>
      </c>
      <c r="BM110" s="32">
        <f t="shared" ref="BM110:BW110" si="107">BM49-BM48</f>
        <v>9.9999999999909051E-3</v>
      </c>
      <c r="BN110" s="32">
        <f t="shared" si="107"/>
        <v>6.9999999999765805E-3</v>
      </c>
      <c r="BO110" s="32">
        <f t="shared" si="107"/>
        <v>1.8000000000000682E-2</v>
      </c>
      <c r="BP110" s="32">
        <f t="shared" si="107"/>
        <v>1.2000000000000455E-2</v>
      </c>
      <c r="BQ110" s="32">
        <f t="shared" si="107"/>
        <v>1.4000000000010004E-2</v>
      </c>
      <c r="BR110" s="32">
        <f t="shared" si="107"/>
        <v>9.0000000000145519E-3</v>
      </c>
      <c r="BS110" s="32">
        <f t="shared" si="107"/>
        <v>9.0000000000145519E-3</v>
      </c>
      <c r="BT110" s="32">
        <f t="shared" si="107"/>
        <v>7.0000000000050022E-3</v>
      </c>
      <c r="BU110" s="32">
        <f t="shared" si="107"/>
        <v>0</v>
      </c>
      <c r="BV110" s="32">
        <f t="shared" si="107"/>
        <v>0</v>
      </c>
      <c r="BW110" s="33">
        <f t="shared" si="107"/>
        <v>7.0000000000050022E-3</v>
      </c>
      <c r="BX110" s="32"/>
      <c r="BY110" s="32"/>
      <c r="BZ110" s="32"/>
      <c r="CA110" s="32"/>
      <c r="CB110" s="32"/>
      <c r="CC110" s="32"/>
      <c r="CD110" s="66">
        <f t="shared" si="99"/>
        <v>3.4000000000020236E-2</v>
      </c>
      <c r="CE110" s="66">
        <f t="shared" si="100"/>
        <v>-3.9999999999906777E-3</v>
      </c>
    </row>
    <row r="111" spans="1:83" s="45" customFormat="1" x14ac:dyDescent="0.3">
      <c r="A111" s="47">
        <f t="shared" si="95"/>
        <v>43979</v>
      </c>
      <c r="B111" s="32">
        <f t="shared" si="72"/>
        <v>-2.0000000000095497E-3</v>
      </c>
      <c r="C111" s="32">
        <f t="shared" si="72"/>
        <v>-2.0000000000095497E-3</v>
      </c>
      <c r="D111" s="32">
        <f t="shared" si="72"/>
        <v>-2.9999999999859028E-3</v>
      </c>
      <c r="E111" s="32">
        <f t="shared" si="72"/>
        <v>1.0000000000047748E-3</v>
      </c>
      <c r="F111" s="32">
        <f t="shared" si="72"/>
        <v>-2.9999999999859028E-3</v>
      </c>
      <c r="G111" s="32"/>
      <c r="H111" s="97"/>
      <c r="I111" s="32"/>
      <c r="J111" s="32"/>
      <c r="K111" s="32">
        <f t="shared" si="81"/>
        <v>0</v>
      </c>
      <c r="L111" s="32"/>
      <c r="M111" s="32">
        <f t="shared" si="82"/>
        <v>-6.0000000000002274E-3</v>
      </c>
      <c r="N111" s="185"/>
      <c r="O111" s="185"/>
      <c r="P111" s="185">
        <f t="shared" si="73"/>
        <v>8.0000000000097771E-3</v>
      </c>
      <c r="Q111" s="185">
        <f t="shared" si="73"/>
        <v>1.5999999999991132E-2</v>
      </c>
      <c r="R111" s="32"/>
      <c r="S111" s="97">
        <f t="shared" si="24"/>
        <v>-1.0000000000047748E-3</v>
      </c>
      <c r="T111" s="185"/>
      <c r="U111" s="555">
        <f t="shared" si="32"/>
        <v>-1.5000000000014779E-2</v>
      </c>
      <c r="V111" s="186">
        <f t="shared" si="29"/>
        <v>-1.5000000000014779E-2</v>
      </c>
      <c r="W111" s="32">
        <f t="shared" si="33"/>
        <v>-3.0000000000143245E-3</v>
      </c>
      <c r="X111" s="185">
        <f t="shared" si="33"/>
        <v>-3.0000000000143245E-3</v>
      </c>
      <c r="Y111" s="32">
        <f t="shared" si="101"/>
        <v>-2.0000000000095497E-3</v>
      </c>
      <c r="Z111" s="32">
        <f t="shared" si="101"/>
        <v>-1.0000000000047748E-3</v>
      </c>
      <c r="AA111" s="32">
        <f t="shared" si="101"/>
        <v>-1.0000000000047748E-3</v>
      </c>
      <c r="AB111" s="185"/>
      <c r="AC111" s="32"/>
      <c r="AD111" s="185">
        <f t="shared" si="25"/>
        <v>-7.0000000000050022E-3</v>
      </c>
      <c r="AE111" s="111"/>
      <c r="AF111" s="32">
        <f t="shared" si="26"/>
        <v>-3.9999999999906777E-3</v>
      </c>
      <c r="AG111" s="32"/>
      <c r="AH111" s="186">
        <f t="shared" si="74"/>
        <v>3.9999999999906777E-3</v>
      </c>
      <c r="AI111" s="33">
        <f t="shared" si="74"/>
        <v>-1.0000000000047748E-3</v>
      </c>
      <c r="AJ111" s="32">
        <f t="shared" ref="AJ111:AU111" si="108">AJ50-AJ49</f>
        <v>-3.0000000000143245E-3</v>
      </c>
      <c r="AK111" s="32">
        <f t="shared" si="108"/>
        <v>-4.2000000000001592E-2</v>
      </c>
      <c r="AL111" s="32">
        <f t="shared" si="108"/>
        <v>-1.099999999999568E-2</v>
      </c>
      <c r="AM111" s="32">
        <f t="shared" si="108"/>
        <v>1.0000000000047748E-3</v>
      </c>
      <c r="AN111" s="32">
        <f t="shared" si="108"/>
        <v>-8.9999999999861302E-3</v>
      </c>
      <c r="AO111" s="32">
        <f t="shared" si="108"/>
        <v>-1.2000000000000455E-2</v>
      </c>
      <c r="AP111" s="32">
        <f t="shared" si="108"/>
        <v>-3.9999999999906777E-3</v>
      </c>
      <c r="AQ111" s="32">
        <f t="shared" si="108"/>
        <v>-6.0000000000002274E-3</v>
      </c>
      <c r="AR111" s="32">
        <f t="shared" si="108"/>
        <v>8.0000000000097771E-3</v>
      </c>
      <c r="AS111" s="32">
        <f t="shared" si="108"/>
        <v>-1.0000000000047748E-3</v>
      </c>
      <c r="AT111" s="32">
        <f t="shared" si="108"/>
        <v>1.0000000000047748E-3</v>
      </c>
      <c r="AU111" s="33">
        <f t="shared" si="108"/>
        <v>-6.0000000000002274E-3</v>
      </c>
      <c r="AV111" s="32"/>
      <c r="AW111" s="32"/>
      <c r="AX111" s="32">
        <f t="shared" ref="AX111:BG111" si="109">AX50-AX49</f>
        <v>-1.2000000000000455E-2</v>
      </c>
      <c r="AY111" s="32">
        <f t="shared" si="109"/>
        <v>-2.9999999999859028E-3</v>
      </c>
      <c r="AZ111" s="32">
        <f t="shared" si="109"/>
        <v>-1.5000000000014779E-2</v>
      </c>
      <c r="BA111" s="32">
        <f t="shared" si="109"/>
        <v>-1.4000000000010004E-2</v>
      </c>
      <c r="BB111" s="32">
        <f t="shared" si="109"/>
        <v>-4.9999999999954525E-3</v>
      </c>
      <c r="BC111" s="32">
        <f t="shared" si="109"/>
        <v>-6.9999999999765805E-3</v>
      </c>
      <c r="BD111" s="32">
        <f t="shared" si="109"/>
        <v>3.9999999999906777E-3</v>
      </c>
      <c r="BE111" s="32">
        <f t="shared" si="109"/>
        <v>-1.3999999999981583E-2</v>
      </c>
      <c r="BF111" s="32">
        <f t="shared" si="109"/>
        <v>-1.0000000000047748E-3</v>
      </c>
      <c r="BG111" s="32">
        <f t="shared" si="109"/>
        <v>-1.2000000000000455E-2</v>
      </c>
      <c r="BH111" s="293"/>
      <c r="BI111" s="32">
        <f t="shared" si="47"/>
        <v>-1.0000000000047748E-3</v>
      </c>
      <c r="BJ111" s="32">
        <f t="shared" si="52"/>
        <v>0</v>
      </c>
      <c r="BK111" s="32">
        <f t="shared" si="48"/>
        <v>-8.0000000000097771E-3</v>
      </c>
      <c r="BL111" s="33">
        <f t="shared" si="48"/>
        <v>-3.0000000000143245E-3</v>
      </c>
      <c r="BM111" s="32">
        <f t="shared" ref="BM111:BW111" si="110">BM50-BM49</f>
        <v>8.0000000000097771E-3</v>
      </c>
      <c r="BN111" s="32">
        <f t="shared" si="110"/>
        <v>3.0000000000143245E-3</v>
      </c>
      <c r="BO111" s="32">
        <f t="shared" si="110"/>
        <v>1.099999999999568E-2</v>
      </c>
      <c r="BP111" s="32">
        <f t="shared" si="110"/>
        <v>7.0000000000050022E-3</v>
      </c>
      <c r="BQ111" s="32">
        <f t="shared" si="110"/>
        <v>6.9999999999765805E-3</v>
      </c>
      <c r="BR111" s="32">
        <f t="shared" si="110"/>
        <v>7.9999999999813554E-3</v>
      </c>
      <c r="BS111" s="32">
        <f t="shared" si="110"/>
        <v>7.0000000000050022E-3</v>
      </c>
      <c r="BT111" s="32">
        <f t="shared" si="110"/>
        <v>0</v>
      </c>
      <c r="BU111" s="32">
        <f t="shared" si="110"/>
        <v>0</v>
      </c>
      <c r="BV111" s="32">
        <f t="shared" si="110"/>
        <v>0</v>
      </c>
      <c r="BW111" s="33">
        <f t="shared" si="110"/>
        <v>3.0000000000143245E-3</v>
      </c>
      <c r="BX111" s="32"/>
      <c r="BY111" s="32"/>
      <c r="BZ111" s="32"/>
      <c r="CA111" s="32"/>
      <c r="CB111" s="32"/>
      <c r="CC111" s="32"/>
      <c r="CD111" s="66">
        <f t="shared" si="99"/>
        <v>1.5999999999991132E-2</v>
      </c>
      <c r="CE111" s="66">
        <f t="shared" si="100"/>
        <v>-4.2000000000001592E-2</v>
      </c>
    </row>
    <row r="112" spans="1:83" s="45" customFormat="1" x14ac:dyDescent="0.3">
      <c r="A112" s="47">
        <f t="shared" si="95"/>
        <v>44046</v>
      </c>
      <c r="B112" s="32">
        <f t="shared" ref="B112:F121" si="111">B51-B50</f>
        <v>1.0000000000047748E-3</v>
      </c>
      <c r="C112" s="32">
        <f t="shared" si="111"/>
        <v>2.0000000000095497E-3</v>
      </c>
      <c r="D112" s="32">
        <f t="shared" si="111"/>
        <v>-1.0000000000047748E-3</v>
      </c>
      <c r="E112" s="32">
        <f t="shared" si="111"/>
        <v>-1.0000000000047748E-3</v>
      </c>
      <c r="F112" s="32">
        <f t="shared" si="111"/>
        <v>-1.0000000000047748E-3</v>
      </c>
      <c r="G112" s="32"/>
      <c r="H112" s="97"/>
      <c r="I112" s="32"/>
      <c r="J112" s="32"/>
      <c r="K112" s="32">
        <f t="shared" si="81"/>
        <v>1.999999999981128E-3</v>
      </c>
      <c r="L112" s="32"/>
      <c r="M112" s="32">
        <f t="shared" si="82"/>
        <v>-1.099999999999568E-2</v>
      </c>
      <c r="N112" s="185"/>
      <c r="O112" s="185"/>
      <c r="P112" s="185">
        <f t="shared" si="73"/>
        <v>7.9999999999813554E-3</v>
      </c>
      <c r="Q112" s="185">
        <f t="shared" si="73"/>
        <v>1.7000000000024329E-2</v>
      </c>
      <c r="R112" s="32"/>
      <c r="S112" s="97">
        <f t="shared" si="24"/>
        <v>-3.0000000000143245E-3</v>
      </c>
      <c r="T112" s="185"/>
      <c r="U112" s="555">
        <f t="shared" si="32"/>
        <v>1.5000000000014779E-2</v>
      </c>
      <c r="V112" s="186">
        <f t="shared" si="29"/>
        <v>1.5000000000014779E-2</v>
      </c>
      <c r="W112" s="32">
        <f t="shared" si="33"/>
        <v>-6.0000000000002274E-3</v>
      </c>
      <c r="X112" s="185">
        <f t="shared" si="33"/>
        <v>-2.9999999999859028E-3</v>
      </c>
      <c r="Y112" s="32">
        <f t="shared" si="101"/>
        <v>0</v>
      </c>
      <c r="Z112" s="32">
        <f t="shared" si="101"/>
        <v>-1.0000000000047748E-3</v>
      </c>
      <c r="AA112" s="32">
        <f t="shared" si="101"/>
        <v>-2.0000000000095497E-3</v>
      </c>
      <c r="AB112" s="185"/>
      <c r="AC112" s="32"/>
      <c r="AD112" s="185">
        <f t="shared" si="25"/>
        <v>-4.9999999999954525E-3</v>
      </c>
      <c r="AE112" s="111"/>
      <c r="AF112" s="32">
        <f t="shared" si="26"/>
        <v>-6.0000000000002274E-3</v>
      </c>
      <c r="AG112" s="32"/>
      <c r="AH112" s="186">
        <f t="shared" si="74"/>
        <v>1.300000000000523E-2</v>
      </c>
      <c r="AI112" s="33">
        <f t="shared" si="74"/>
        <v>0</v>
      </c>
      <c r="AJ112" s="32">
        <f t="shared" ref="AJ112:AU112" si="112">AJ51-AJ50</f>
        <v>-4.9999999999954525E-3</v>
      </c>
      <c r="AK112" s="32">
        <f t="shared" si="112"/>
        <v>-5.0000000000238742E-3</v>
      </c>
      <c r="AL112" s="32">
        <f t="shared" si="112"/>
        <v>-7.9999999999813554E-3</v>
      </c>
      <c r="AM112" s="32">
        <f t="shared" si="112"/>
        <v>-4.0000000000190994E-3</v>
      </c>
      <c r="AN112" s="32">
        <f t="shared" si="112"/>
        <v>-1.6999999999995907E-2</v>
      </c>
      <c r="AO112" s="32">
        <f t="shared" si="112"/>
        <v>-1.5000000000014779E-2</v>
      </c>
      <c r="AP112" s="32">
        <f t="shared" si="112"/>
        <v>1.0000000000047748E-3</v>
      </c>
      <c r="AQ112" s="32">
        <f t="shared" si="112"/>
        <v>0</v>
      </c>
      <c r="AR112" s="32">
        <f t="shared" si="112"/>
        <v>-2.1000000000015007E-2</v>
      </c>
      <c r="AS112" s="32">
        <f t="shared" si="112"/>
        <v>-3.9999999999906777E-3</v>
      </c>
      <c r="AT112" s="32">
        <f t="shared" si="112"/>
        <v>-1.300000000000523E-2</v>
      </c>
      <c r="AU112" s="33">
        <f t="shared" si="112"/>
        <v>-7.0000000000050022E-3</v>
      </c>
      <c r="AV112" s="32"/>
      <c r="AW112" s="32"/>
      <c r="AX112" s="32">
        <f t="shared" ref="AX112:BG112" si="113">AX51-AX50</f>
        <v>-9.9999999999909051E-3</v>
      </c>
      <c r="AY112" s="32">
        <f t="shared" si="113"/>
        <v>-2.7000000000015234E-2</v>
      </c>
      <c r="AZ112" s="32">
        <f t="shared" si="113"/>
        <v>-2.5999999999982037E-2</v>
      </c>
      <c r="BA112" s="32">
        <f t="shared" si="113"/>
        <v>-8.0000000000097771E-3</v>
      </c>
      <c r="BB112" s="32">
        <f t="shared" si="113"/>
        <v>-2.0000000000095497E-3</v>
      </c>
      <c r="BC112" s="32">
        <f t="shared" si="113"/>
        <v>2.9999999999859028E-3</v>
      </c>
      <c r="BD112" s="32">
        <f t="shared" si="113"/>
        <v>-1.999999999981128E-3</v>
      </c>
      <c r="BE112" s="32">
        <f t="shared" si="113"/>
        <v>-1.4000000000010004E-2</v>
      </c>
      <c r="BF112" s="32">
        <f t="shared" si="113"/>
        <v>0</v>
      </c>
      <c r="BG112" s="32">
        <f t="shared" si="113"/>
        <v>-2.2999999999996135E-2</v>
      </c>
      <c r="BH112" s="293"/>
      <c r="BI112" s="32">
        <f t="shared" si="47"/>
        <v>0</v>
      </c>
      <c r="BJ112" s="32">
        <f t="shared" si="52"/>
        <v>0</v>
      </c>
      <c r="BK112" s="32">
        <f t="shared" si="48"/>
        <v>-1.3999999999981583E-2</v>
      </c>
      <c r="BL112" s="33">
        <f t="shared" si="48"/>
        <v>-4.9999999999954525E-3</v>
      </c>
      <c r="BM112" s="32">
        <f t="shared" ref="BM112:BW112" si="114">BM51-BM50</f>
        <v>4.9999999999954525E-3</v>
      </c>
      <c r="BN112" s="32">
        <f t="shared" si="114"/>
        <v>2.0000000000095497E-3</v>
      </c>
      <c r="BO112" s="32">
        <f t="shared" si="114"/>
        <v>1.2000000000000455E-2</v>
      </c>
      <c r="BP112" s="32">
        <f t="shared" si="114"/>
        <v>8.0000000000097771E-3</v>
      </c>
      <c r="BQ112" s="32">
        <f t="shared" si="114"/>
        <v>9.0000000000145519E-3</v>
      </c>
      <c r="BR112" s="32">
        <f t="shared" si="114"/>
        <v>9.0000000000145519E-3</v>
      </c>
      <c r="BS112" s="32">
        <f t="shared" si="114"/>
        <v>7.9999999999813554E-3</v>
      </c>
      <c r="BT112" s="32">
        <f t="shared" si="114"/>
        <v>2.9999999999859028E-3</v>
      </c>
      <c r="BU112" s="32">
        <f t="shared" si="114"/>
        <v>0</v>
      </c>
      <c r="BV112" s="32">
        <f t="shared" si="114"/>
        <v>0</v>
      </c>
      <c r="BW112" s="33">
        <f t="shared" si="114"/>
        <v>3.9999999999906777E-3</v>
      </c>
      <c r="BX112" s="32"/>
      <c r="BY112" s="32"/>
      <c r="BZ112" s="32"/>
      <c r="CA112" s="32"/>
      <c r="CB112" s="32"/>
      <c r="CC112" s="32"/>
      <c r="CD112" s="66">
        <f t="shared" si="99"/>
        <v>1.7000000000024329E-2</v>
      </c>
      <c r="CE112" s="66">
        <f t="shared" si="100"/>
        <v>-2.7000000000015234E-2</v>
      </c>
    </row>
    <row r="113" spans="1:83" s="45" customFormat="1" x14ac:dyDescent="0.3">
      <c r="A113" s="47">
        <f t="shared" si="95"/>
        <v>44068</v>
      </c>
      <c r="B113" s="32">
        <f t="shared" si="111"/>
        <v>-2.0000000000095497E-3</v>
      </c>
      <c r="C113" s="32">
        <f t="shared" si="111"/>
        <v>0</v>
      </c>
      <c r="D113" s="32">
        <f t="shared" si="111"/>
        <v>-1.0000000000047748E-3</v>
      </c>
      <c r="E113" s="32">
        <f t="shared" si="111"/>
        <v>0</v>
      </c>
      <c r="F113" s="32">
        <f t="shared" si="111"/>
        <v>1.0000000000047748E-3</v>
      </c>
      <c r="G113" s="32"/>
      <c r="H113" s="97"/>
      <c r="I113" s="32"/>
      <c r="J113" s="32"/>
      <c r="K113" s="32">
        <f t="shared" si="81"/>
        <v>3.0000000000143245E-3</v>
      </c>
      <c r="L113" s="32"/>
      <c r="M113" s="32">
        <f t="shared" si="82"/>
        <v>8.9999999999861302E-3</v>
      </c>
      <c r="N113" s="185"/>
      <c r="O113" s="185"/>
      <c r="P113" s="185">
        <f t="shared" si="73"/>
        <v>4.0000000000190994E-3</v>
      </c>
      <c r="Q113" s="185">
        <f t="shared" si="73"/>
        <v>7.9999999999813554E-3</v>
      </c>
      <c r="R113" s="32"/>
      <c r="S113" s="97">
        <f t="shared" si="24"/>
        <v>4.9999999999954525E-3</v>
      </c>
      <c r="T113" s="185"/>
      <c r="U113" s="555"/>
      <c r="V113" s="186">
        <f t="shared" si="29"/>
        <v>0</v>
      </c>
      <c r="W113" s="32">
        <f t="shared" si="33"/>
        <v>-1.999999999981128E-3</v>
      </c>
      <c r="X113" s="185">
        <f t="shared" si="33"/>
        <v>7.9999999999813554E-3</v>
      </c>
      <c r="Y113" s="32"/>
      <c r="Z113" s="32">
        <f t="shared" ref="Z113:AA122" si="115">Z52-Z51</f>
        <v>1.0000000000047748E-3</v>
      </c>
      <c r="AA113" s="32">
        <f t="shared" si="115"/>
        <v>1.0000000000047748E-3</v>
      </c>
      <c r="AB113" s="185"/>
      <c r="AC113" s="32"/>
      <c r="AD113" s="185">
        <f t="shared" si="25"/>
        <v>-1.999999999981128E-3</v>
      </c>
      <c r="AE113" s="111"/>
      <c r="AF113" s="32">
        <f t="shared" si="26"/>
        <v>-4.0000000000190994E-3</v>
      </c>
      <c r="AG113" s="32"/>
      <c r="AH113" s="186">
        <f t="shared" si="74"/>
        <v>2.0000000000095497E-3</v>
      </c>
      <c r="AI113" s="33">
        <f t="shared" si="74"/>
        <v>1.0000000000047748E-3</v>
      </c>
      <c r="AJ113" s="32">
        <f t="shared" ref="AJ113:AS113" si="116">AJ52-AJ51</f>
        <v>0</v>
      </c>
      <c r="AK113" s="32">
        <f t="shared" si="116"/>
        <v>-9.9999999997635314E-4</v>
      </c>
      <c r="AL113" s="32">
        <f t="shared" si="116"/>
        <v>-1.0000000000047748E-3</v>
      </c>
      <c r="AM113" s="32">
        <f t="shared" si="116"/>
        <v>0</v>
      </c>
      <c r="AN113" s="32">
        <f t="shared" si="116"/>
        <v>0</v>
      </c>
      <c r="AO113" s="32">
        <f t="shared" si="116"/>
        <v>-2.0000000000095497E-3</v>
      </c>
      <c r="AP113" s="32">
        <f t="shared" si="116"/>
        <v>1.999999999981128E-3</v>
      </c>
      <c r="AQ113" s="32">
        <f t="shared" si="116"/>
        <v>0</v>
      </c>
      <c r="AR113" s="32">
        <f t="shared" si="116"/>
        <v>0</v>
      </c>
      <c r="AS113" s="32">
        <f t="shared" si="116"/>
        <v>1.999999999981128E-3</v>
      </c>
      <c r="AT113" s="32"/>
      <c r="AU113" s="33"/>
      <c r="AV113" s="32"/>
      <c r="AW113" s="32"/>
      <c r="AX113" s="32">
        <f t="shared" ref="AX113:BG113" si="117">AX52-AX51</f>
        <v>0</v>
      </c>
      <c r="AY113" s="32">
        <f t="shared" si="117"/>
        <v>-2.0000000000095497E-3</v>
      </c>
      <c r="AZ113" s="32">
        <f t="shared" si="117"/>
        <v>-4.0000000000190994E-3</v>
      </c>
      <c r="BA113" s="32">
        <f t="shared" si="117"/>
        <v>0</v>
      </c>
      <c r="BB113" s="32">
        <f t="shared" si="117"/>
        <v>2.0000000000095497E-3</v>
      </c>
      <c r="BC113" s="32">
        <f t="shared" si="117"/>
        <v>-1.0000000000047748E-3</v>
      </c>
      <c r="BD113" s="32">
        <f t="shared" si="117"/>
        <v>3.9999999999906777E-3</v>
      </c>
      <c r="BE113" s="32">
        <f t="shared" si="117"/>
        <v>1.0000000000047748E-3</v>
      </c>
      <c r="BF113" s="32">
        <f t="shared" si="117"/>
        <v>1.0000000000047748E-3</v>
      </c>
      <c r="BG113" s="32">
        <f t="shared" si="117"/>
        <v>1.0000000000047748E-3</v>
      </c>
      <c r="BH113" s="293"/>
      <c r="BI113" s="32">
        <f t="shared" si="47"/>
        <v>3.0000000000143245E-3</v>
      </c>
      <c r="BJ113" s="32">
        <f t="shared" si="52"/>
        <v>0</v>
      </c>
      <c r="BK113" s="32">
        <f t="shared" si="48"/>
        <v>0</v>
      </c>
      <c r="BL113" s="33">
        <f t="shared" si="48"/>
        <v>4.0000000000190994E-3</v>
      </c>
      <c r="BM113" s="32">
        <f t="shared" ref="BM113:BW113" si="118">BM52-BM51</f>
        <v>3.9999999999906777E-3</v>
      </c>
      <c r="BN113" s="32">
        <f t="shared" si="118"/>
        <v>9.9999999997635314E-4</v>
      </c>
      <c r="BO113" s="32">
        <f t="shared" si="118"/>
        <v>1.0000000000047748E-3</v>
      </c>
      <c r="BP113" s="32">
        <f t="shared" si="118"/>
        <v>3.9999999999906777E-3</v>
      </c>
      <c r="BQ113" s="32">
        <f t="shared" si="118"/>
        <v>2.9999999999859028E-3</v>
      </c>
      <c r="BR113" s="32">
        <f t="shared" si="118"/>
        <v>7.0000000000050022E-3</v>
      </c>
      <c r="BS113" s="32">
        <f t="shared" si="118"/>
        <v>3.0000000000143245E-3</v>
      </c>
      <c r="BT113" s="32">
        <f t="shared" si="118"/>
        <v>3.0000000000143245E-3</v>
      </c>
      <c r="BU113" s="32">
        <f t="shared" si="118"/>
        <v>0</v>
      </c>
      <c r="BV113" s="32">
        <f t="shared" si="118"/>
        <v>0</v>
      </c>
      <c r="BW113" s="33">
        <f t="shared" si="118"/>
        <v>3.9999999999906777E-3</v>
      </c>
      <c r="BX113" s="32"/>
      <c r="BY113" s="32"/>
      <c r="BZ113" s="32"/>
      <c r="CA113" s="32"/>
      <c r="CB113" s="32"/>
      <c r="CC113" s="32"/>
      <c r="CD113" s="66">
        <f t="shared" si="99"/>
        <v>8.9999999999861302E-3</v>
      </c>
      <c r="CE113" s="66">
        <f t="shared" si="100"/>
        <v>-4.0000000000190994E-3</v>
      </c>
    </row>
    <row r="114" spans="1:83" s="45" customFormat="1" x14ac:dyDescent="0.3">
      <c r="A114" s="47">
        <f t="shared" si="95"/>
        <v>44104</v>
      </c>
      <c r="B114" s="32">
        <f t="shared" si="111"/>
        <v>2.0000000000095497E-3</v>
      </c>
      <c r="C114" s="32">
        <f t="shared" si="111"/>
        <v>1.0000000000047748E-3</v>
      </c>
      <c r="D114" s="32">
        <f t="shared" si="111"/>
        <v>2.0000000000095497E-3</v>
      </c>
      <c r="E114" s="32">
        <f t="shared" si="111"/>
        <v>3.9999999999906777E-3</v>
      </c>
      <c r="F114" s="32">
        <f t="shared" si="111"/>
        <v>1.999999999981128E-3</v>
      </c>
      <c r="G114" s="32"/>
      <c r="H114" s="97"/>
      <c r="I114" s="32"/>
      <c r="J114" s="32"/>
      <c r="K114" s="32">
        <f t="shared" si="81"/>
        <v>0</v>
      </c>
      <c r="L114" s="32"/>
      <c r="M114" s="32">
        <f t="shared" si="82"/>
        <v>0</v>
      </c>
      <c r="N114" s="185"/>
      <c r="O114" s="185"/>
      <c r="P114" s="185">
        <f t="shared" si="73"/>
        <v>7.9999999999813554E-3</v>
      </c>
      <c r="Q114" s="185">
        <f t="shared" si="73"/>
        <v>1.099999999999568E-2</v>
      </c>
      <c r="R114" s="32"/>
      <c r="S114" s="97">
        <f t="shared" si="24"/>
        <v>4.0000000000190994E-3</v>
      </c>
      <c r="T114" s="185"/>
      <c r="U114" s="555"/>
      <c r="V114" s="186">
        <f t="shared" si="29"/>
        <v>1.999999999981128E-3</v>
      </c>
      <c r="W114" s="32">
        <f t="shared" si="33"/>
        <v>1.0000000000047748E-3</v>
      </c>
      <c r="X114" s="185">
        <f t="shared" si="33"/>
        <v>-9.9999999997635314E-4</v>
      </c>
      <c r="Y114" s="32"/>
      <c r="Z114" s="32">
        <f t="shared" si="115"/>
        <v>0</v>
      </c>
      <c r="AA114" s="32">
        <f t="shared" si="115"/>
        <v>1.0000000000047748E-3</v>
      </c>
      <c r="AB114" s="185"/>
      <c r="AC114" s="32"/>
      <c r="AD114" s="185">
        <f t="shared" si="25"/>
        <v>3.9999999999906777E-3</v>
      </c>
      <c r="AE114" s="111"/>
      <c r="AF114" s="32">
        <f t="shared" si="26"/>
        <v>2.0000000000095497E-3</v>
      </c>
      <c r="AG114" s="32"/>
      <c r="AH114" s="186">
        <f t="shared" si="74"/>
        <v>7.9999999999813554E-3</v>
      </c>
      <c r="AI114" s="33">
        <f t="shared" si="74"/>
        <v>1.0000000000047748E-3</v>
      </c>
      <c r="AJ114" s="32">
        <f t="shared" ref="AJ114:AS114" si="119">AJ53-AJ52</f>
        <v>-9.9999999997635314E-4</v>
      </c>
      <c r="AK114" s="32">
        <f t="shared" si="119"/>
        <v>2.9999999999859028E-3</v>
      </c>
      <c r="AL114" s="32">
        <f t="shared" si="119"/>
        <v>-1.0000000000047748E-3</v>
      </c>
      <c r="AM114" s="32">
        <f t="shared" si="119"/>
        <v>1.0000000000047748E-3</v>
      </c>
      <c r="AN114" s="32">
        <f t="shared" si="119"/>
        <v>9.9999999997635314E-4</v>
      </c>
      <c r="AO114" s="32">
        <f t="shared" si="119"/>
        <v>3.0000000000143245E-3</v>
      </c>
      <c r="AP114" s="32">
        <f t="shared" si="119"/>
        <v>4.0000000000190994E-3</v>
      </c>
      <c r="AQ114" s="32">
        <f t="shared" si="119"/>
        <v>1.0000000000047748E-3</v>
      </c>
      <c r="AR114" s="32">
        <f t="shared" si="119"/>
        <v>1.0000000000047748E-3</v>
      </c>
      <c r="AS114" s="32">
        <f t="shared" si="119"/>
        <v>3.0000000000143245E-3</v>
      </c>
      <c r="AT114" s="32">
        <f>AT53-AT52</f>
        <v>0</v>
      </c>
      <c r="AU114" s="33">
        <f>AU53-AU52</f>
        <v>0</v>
      </c>
      <c r="AV114" s="32"/>
      <c r="AW114" s="32"/>
      <c r="AX114" s="32">
        <f t="shared" ref="AX114:BG114" si="120">AX53-AX52</f>
        <v>1.0000000000047748E-3</v>
      </c>
      <c r="AY114" s="32">
        <f t="shared" si="120"/>
        <v>-2.9999999999859028E-3</v>
      </c>
      <c r="AZ114" s="32">
        <f t="shared" si="120"/>
        <v>-4.9999999999954525E-3</v>
      </c>
      <c r="BA114" s="32">
        <f t="shared" si="120"/>
        <v>1.0000000000047748E-3</v>
      </c>
      <c r="BB114" s="32">
        <f t="shared" si="120"/>
        <v>1.0000000000047748E-3</v>
      </c>
      <c r="BC114" s="32">
        <f t="shared" si="120"/>
        <v>-1.0000000000047748E-3</v>
      </c>
      <c r="BD114" s="32">
        <f t="shared" si="120"/>
        <v>3.9999999999906777E-3</v>
      </c>
      <c r="BE114" s="32">
        <f t="shared" si="120"/>
        <v>1.999999999981128E-3</v>
      </c>
      <c r="BF114" s="32">
        <f t="shared" si="120"/>
        <v>9.9999999997635314E-4</v>
      </c>
      <c r="BG114" s="32">
        <f t="shared" si="120"/>
        <v>1.999999999981128E-3</v>
      </c>
      <c r="BH114" s="293"/>
      <c r="BI114" s="32">
        <f t="shared" si="47"/>
        <v>2.9999999999859028E-3</v>
      </c>
      <c r="BJ114" s="32">
        <f t="shared" si="52"/>
        <v>0</v>
      </c>
      <c r="BK114" s="32">
        <f t="shared" si="48"/>
        <v>0</v>
      </c>
      <c r="BL114" s="33">
        <f t="shared" si="48"/>
        <v>3.9999999999906777E-3</v>
      </c>
      <c r="BM114" s="32">
        <f t="shared" ref="BM114:BW114" si="121">BM53-BM52</f>
        <v>5.0000000000238742E-3</v>
      </c>
      <c r="BN114" s="32">
        <f t="shared" si="121"/>
        <v>4.0000000000190994E-3</v>
      </c>
      <c r="BO114" s="32">
        <f t="shared" si="121"/>
        <v>9.9999999999909051E-3</v>
      </c>
      <c r="BP114" s="32">
        <f t="shared" si="121"/>
        <v>7.0000000000050022E-3</v>
      </c>
      <c r="BQ114" s="32">
        <f t="shared" si="121"/>
        <v>8.0000000000097771E-3</v>
      </c>
      <c r="BR114" s="32">
        <f t="shared" si="121"/>
        <v>2.9999999999859028E-3</v>
      </c>
      <c r="BS114" s="32">
        <f t="shared" si="121"/>
        <v>4.9999999999954525E-3</v>
      </c>
      <c r="BT114" s="32">
        <f t="shared" si="121"/>
        <v>1.999999999981128E-3</v>
      </c>
      <c r="BU114" s="32">
        <f t="shared" si="121"/>
        <v>0</v>
      </c>
      <c r="BV114" s="32">
        <f t="shared" si="121"/>
        <v>0</v>
      </c>
      <c r="BW114" s="33">
        <f t="shared" si="121"/>
        <v>2.0000000000095497E-3</v>
      </c>
      <c r="BX114" s="32"/>
      <c r="BY114" s="32"/>
      <c r="BZ114" s="32"/>
      <c r="CA114" s="32"/>
      <c r="CB114" s="32"/>
      <c r="CC114" s="32"/>
      <c r="CD114" s="66">
        <f>MAX(B114:BW114)</f>
        <v>1.099999999999568E-2</v>
      </c>
      <c r="CE114" s="66">
        <f>MIN(B114:BW114)</f>
        <v>-4.9999999999954525E-3</v>
      </c>
    </row>
    <row r="115" spans="1:83" s="45" customFormat="1" x14ac:dyDescent="0.3">
      <c r="A115" s="47">
        <f t="shared" si="95"/>
        <v>44167</v>
      </c>
      <c r="B115" s="32">
        <f t="shared" si="111"/>
        <v>-3.9999999999906777E-3</v>
      </c>
      <c r="C115" s="32">
        <f t="shared" si="111"/>
        <v>-6.0000000000002274E-3</v>
      </c>
      <c r="D115" s="32">
        <f t="shared" si="111"/>
        <v>0</v>
      </c>
      <c r="E115" s="32">
        <f t="shared" si="111"/>
        <v>-7.0000000000050022E-3</v>
      </c>
      <c r="F115" s="32">
        <f t="shared" si="111"/>
        <v>-3.9999999999906777E-3</v>
      </c>
      <c r="G115" s="32"/>
      <c r="H115" s="97"/>
      <c r="I115" s="32"/>
      <c r="J115" s="32"/>
      <c r="K115" s="32">
        <f t="shared" si="81"/>
        <v>-1.0000000000047748E-3</v>
      </c>
      <c r="L115" s="32"/>
      <c r="M115" s="32"/>
      <c r="N115" s="185"/>
      <c r="O115" s="185"/>
      <c r="P115" s="185">
        <f t="shared" si="73"/>
        <v>1.099999999999568E-2</v>
      </c>
      <c r="Q115" s="185">
        <f t="shared" si="73"/>
        <v>1.7000000000024329E-2</v>
      </c>
      <c r="R115" s="32"/>
      <c r="S115" s="97">
        <f t="shared" si="24"/>
        <v>8.9999999999861302E-3</v>
      </c>
      <c r="T115" s="185"/>
      <c r="U115" s="555"/>
      <c r="V115" s="186">
        <f t="shared" si="29"/>
        <v>0</v>
      </c>
      <c r="W115" s="32"/>
      <c r="X115" s="185">
        <f t="shared" ref="X115:X122" si="122">X54-X53</f>
        <v>0</v>
      </c>
      <c r="Y115" s="32"/>
      <c r="Z115" s="32">
        <f t="shared" si="115"/>
        <v>6.0000000000002274E-3</v>
      </c>
      <c r="AA115" s="32">
        <f t="shared" si="115"/>
        <v>0</v>
      </c>
      <c r="AB115" s="185"/>
      <c r="AC115" s="32"/>
      <c r="AD115" s="185"/>
      <c r="AE115" s="111"/>
      <c r="AF115" s="32"/>
      <c r="AG115" s="32"/>
      <c r="AH115" s="186">
        <f t="shared" si="74"/>
        <v>1.5000000000014779E-2</v>
      </c>
      <c r="AI115" s="33">
        <f t="shared" si="74"/>
        <v>-3.9999999999906777E-3</v>
      </c>
      <c r="AJ115" s="32">
        <f t="shared" ref="AJ115:AS115" si="123">AJ54-AJ53</f>
        <v>3.9999999999906777E-3</v>
      </c>
      <c r="AK115" s="32">
        <f t="shared" si="123"/>
        <v>9.0000000000145519E-3</v>
      </c>
      <c r="AL115" s="32">
        <f t="shared" si="123"/>
        <v>7.9999999999813554E-3</v>
      </c>
      <c r="AM115" s="32">
        <f t="shared" si="123"/>
        <v>4.0000000000190994E-3</v>
      </c>
      <c r="AN115" s="32">
        <f t="shared" si="123"/>
        <v>1.0000000000047748E-3</v>
      </c>
      <c r="AO115" s="32">
        <f t="shared" si="123"/>
        <v>7.0000000000050022E-3</v>
      </c>
      <c r="AP115" s="32">
        <f t="shared" si="123"/>
        <v>8.9999999999861302E-3</v>
      </c>
      <c r="AQ115" s="32">
        <f t="shared" si="123"/>
        <v>6.0000000000002274E-3</v>
      </c>
      <c r="AR115" s="32">
        <f t="shared" si="123"/>
        <v>4.9999999999954525E-3</v>
      </c>
      <c r="AS115" s="32">
        <f t="shared" si="123"/>
        <v>-3.9999999999906777E-3</v>
      </c>
      <c r="AT115" s="32"/>
      <c r="AU115" s="33"/>
      <c r="AV115" s="32"/>
      <c r="AW115" s="32"/>
      <c r="AX115" s="32">
        <f t="shared" ref="AX115:BG115" si="124">AX54-AX53</f>
        <v>-2.8000000000020009E-2</v>
      </c>
      <c r="AY115" s="32">
        <f t="shared" si="124"/>
        <v>-9.0000000000145519E-3</v>
      </c>
      <c r="AZ115" s="32">
        <f t="shared" si="124"/>
        <v>0</v>
      </c>
      <c r="BA115" s="32">
        <f t="shared" si="124"/>
        <v>-1.0000000000047748E-3</v>
      </c>
      <c r="BB115" s="32">
        <f t="shared" si="124"/>
        <v>-2.0000000000095497E-3</v>
      </c>
      <c r="BC115" s="32">
        <f t="shared" si="124"/>
        <v>-3.9999999999906777E-3</v>
      </c>
      <c r="BD115" s="32">
        <f t="shared" si="124"/>
        <v>1.0000000000047748E-3</v>
      </c>
      <c r="BE115" s="32">
        <f t="shared" si="124"/>
        <v>1.0000000000019327E-2</v>
      </c>
      <c r="BF115" s="32">
        <f t="shared" si="124"/>
        <v>1.4000000000010004E-2</v>
      </c>
      <c r="BG115" s="32">
        <f t="shared" si="124"/>
        <v>1.2000000000000455E-2</v>
      </c>
      <c r="BH115" s="293"/>
      <c r="BI115" s="32">
        <f t="shared" si="47"/>
        <v>0</v>
      </c>
      <c r="BJ115" s="32">
        <f t="shared" si="52"/>
        <v>0</v>
      </c>
      <c r="BK115" s="32">
        <f t="shared" si="48"/>
        <v>0</v>
      </c>
      <c r="BL115" s="33">
        <f t="shared" si="48"/>
        <v>-2.0000000000095497E-3</v>
      </c>
      <c r="BM115" s="32">
        <f t="shared" ref="BM115:BW115" si="125">BM54-BM53</f>
        <v>2.8999999999996362E-2</v>
      </c>
      <c r="BN115" s="32">
        <f t="shared" si="125"/>
        <v>6.0000000000002274E-3</v>
      </c>
      <c r="BO115" s="32">
        <f t="shared" si="125"/>
        <v>1.4000000000010004E-2</v>
      </c>
      <c r="BP115" s="32">
        <f t="shared" si="125"/>
        <v>4.9999999999954525E-3</v>
      </c>
      <c r="BQ115" s="32">
        <f t="shared" si="125"/>
        <v>6.0000000000002274E-3</v>
      </c>
      <c r="BR115" s="32">
        <f t="shared" si="125"/>
        <v>8.0000000000097771E-3</v>
      </c>
      <c r="BS115" s="32">
        <f t="shared" si="125"/>
        <v>8.9999999999861302E-3</v>
      </c>
      <c r="BT115" s="32">
        <f t="shared" si="125"/>
        <v>7.0000000000050022E-3</v>
      </c>
      <c r="BU115" s="32">
        <f t="shared" si="125"/>
        <v>0</v>
      </c>
      <c r="BV115" s="32">
        <f t="shared" si="125"/>
        <v>0</v>
      </c>
      <c r="BW115" s="33">
        <f t="shared" si="125"/>
        <v>9.0000000000145519E-3</v>
      </c>
      <c r="BX115" s="32"/>
      <c r="BY115" s="32"/>
      <c r="BZ115" s="32"/>
      <c r="CA115" s="32"/>
      <c r="CB115" s="32"/>
      <c r="CC115" s="32"/>
      <c r="CD115" s="66">
        <f>MAX(B115:BW115)</f>
        <v>2.8999999999996362E-2</v>
      </c>
      <c r="CE115" s="66">
        <f>MIN(B115:BW115)</f>
        <v>-2.8000000000020009E-2</v>
      </c>
    </row>
    <row r="116" spans="1:83" s="45" customFormat="1" x14ac:dyDescent="0.3">
      <c r="A116" s="47">
        <f t="shared" si="95"/>
        <v>44223</v>
      </c>
      <c r="B116" s="32">
        <f t="shared" si="111"/>
        <v>7.9999999999813554E-3</v>
      </c>
      <c r="C116" s="32">
        <f t="shared" si="111"/>
        <v>7.9999999999813554E-3</v>
      </c>
      <c r="D116" s="32">
        <f t="shared" si="111"/>
        <v>1.999999999981128E-3</v>
      </c>
      <c r="E116" s="32">
        <f t="shared" si="111"/>
        <v>1.099999999999568E-2</v>
      </c>
      <c r="F116" s="32">
        <f t="shared" si="111"/>
        <v>8.9999999999861302E-3</v>
      </c>
      <c r="G116" s="32"/>
      <c r="H116" s="97"/>
      <c r="I116" s="32"/>
      <c r="J116" s="32"/>
      <c r="K116" s="32">
        <f t="shared" si="81"/>
        <v>9.0000000000145519E-3</v>
      </c>
      <c r="L116" s="32"/>
      <c r="M116" s="32"/>
      <c r="N116" s="185"/>
      <c r="O116" s="185"/>
      <c r="P116" s="185">
        <f t="shared" si="73"/>
        <v>1.0000000000019327E-2</v>
      </c>
      <c r="Q116" s="185">
        <f t="shared" si="73"/>
        <v>1.2999999999976808E-2</v>
      </c>
      <c r="R116" s="32"/>
      <c r="S116" s="97">
        <f t="shared" si="24"/>
        <v>1.5999999999991132E-2</v>
      </c>
      <c r="T116" s="185"/>
      <c r="U116" s="555"/>
      <c r="V116" s="186">
        <f t="shared" si="29"/>
        <v>4.3000000000006366E-2</v>
      </c>
      <c r="W116" s="32"/>
      <c r="X116" s="185">
        <f t="shared" si="122"/>
        <v>0</v>
      </c>
      <c r="Y116" s="32"/>
      <c r="Z116" s="32">
        <f t="shared" si="115"/>
        <v>0</v>
      </c>
      <c r="AA116" s="32">
        <f t="shared" si="115"/>
        <v>0</v>
      </c>
      <c r="AB116" s="185"/>
      <c r="AC116" s="32"/>
      <c r="AD116" s="185"/>
      <c r="AE116" s="111"/>
      <c r="AF116" s="32"/>
      <c r="AG116" s="32"/>
      <c r="AH116" s="186">
        <f t="shared" si="74"/>
        <v>1.2000000000000455E-2</v>
      </c>
      <c r="AI116" s="33">
        <f t="shared" si="74"/>
        <v>2.9999999999859028E-3</v>
      </c>
      <c r="AJ116" s="32">
        <f t="shared" ref="AJ116:AP116" si="126">AJ55-AJ54</f>
        <v>7.0000000000050022E-3</v>
      </c>
      <c r="AK116" s="32">
        <f t="shared" si="126"/>
        <v>4.9999999999954525E-3</v>
      </c>
      <c r="AL116" s="32">
        <f t="shared" si="126"/>
        <v>1.8000000000000682E-2</v>
      </c>
      <c r="AM116" s="32">
        <f t="shared" si="126"/>
        <v>-1.0000000000047748E-3</v>
      </c>
      <c r="AN116" s="32">
        <f t="shared" si="126"/>
        <v>2.4000000000000909E-2</v>
      </c>
      <c r="AO116" s="32">
        <f t="shared" si="126"/>
        <v>1.8000000000000682E-2</v>
      </c>
      <c r="AP116" s="32">
        <f t="shared" si="126"/>
        <v>1.6999999999995907E-2</v>
      </c>
      <c r="AQ116" s="32"/>
      <c r="AR116" s="32">
        <f t="shared" ref="AR116:AU122" si="127">AR55-AR54</f>
        <v>9.0000000000145519E-3</v>
      </c>
      <c r="AS116" s="32">
        <f t="shared" si="127"/>
        <v>6.9999999999765805E-3</v>
      </c>
      <c r="AT116" s="32">
        <f t="shared" si="127"/>
        <v>9.9999999999909051E-3</v>
      </c>
      <c r="AU116" s="33">
        <f t="shared" si="127"/>
        <v>5.4000000000002046E-2</v>
      </c>
      <c r="AV116" s="32"/>
      <c r="AW116" s="32"/>
      <c r="AX116" s="32">
        <f t="shared" ref="AX116:BG116" si="128">AX55-AX54</f>
        <v>4.6000000000020691E-2</v>
      </c>
      <c r="AY116" s="32">
        <f t="shared" si="128"/>
        <v>2.8000000000020009E-2</v>
      </c>
      <c r="AZ116" s="32">
        <f t="shared" si="128"/>
        <v>2.6000000000010459E-2</v>
      </c>
      <c r="BA116" s="32">
        <f t="shared" si="128"/>
        <v>2.1000000000015007E-2</v>
      </c>
      <c r="BB116" s="32">
        <f t="shared" si="128"/>
        <v>7.0000000000050022E-3</v>
      </c>
      <c r="BC116" s="32">
        <f t="shared" si="128"/>
        <v>1.300000000000523E-2</v>
      </c>
      <c r="BD116" s="32">
        <f t="shared" si="128"/>
        <v>0</v>
      </c>
      <c r="BE116" s="32">
        <f t="shared" si="128"/>
        <v>7.0000000000050022E-3</v>
      </c>
      <c r="BF116" s="32">
        <f t="shared" si="128"/>
        <v>-4.9999999999954525E-3</v>
      </c>
      <c r="BG116" s="32">
        <f t="shared" si="128"/>
        <v>1.6000000000019554E-2</v>
      </c>
      <c r="BH116" s="293"/>
      <c r="BI116" s="32">
        <f t="shared" si="47"/>
        <v>0</v>
      </c>
      <c r="BJ116" s="32">
        <f t="shared" si="52"/>
        <v>0</v>
      </c>
      <c r="BK116" s="32">
        <f t="shared" si="48"/>
        <v>2.2999999999996135E-2</v>
      </c>
      <c r="BL116" s="33">
        <f t="shared" si="48"/>
        <v>4.9999999999954525E-3</v>
      </c>
      <c r="BM116" s="32">
        <f t="shared" ref="BM116:BW116" si="129">BM55-BM54</f>
        <v>-1.300000000000523E-2</v>
      </c>
      <c r="BN116" s="32">
        <f t="shared" si="129"/>
        <v>-2.0000000000095497E-3</v>
      </c>
      <c r="BO116" s="32">
        <f t="shared" si="129"/>
        <v>1.8000000000000682E-2</v>
      </c>
      <c r="BP116" s="32">
        <f t="shared" si="129"/>
        <v>9.9999999999909051E-3</v>
      </c>
      <c r="BQ116" s="32">
        <f t="shared" si="129"/>
        <v>1.2000000000000455E-2</v>
      </c>
      <c r="BR116" s="32">
        <f t="shared" si="129"/>
        <v>1.4999999999986358E-2</v>
      </c>
      <c r="BS116" s="32">
        <f t="shared" si="129"/>
        <v>1.8000000000000682E-2</v>
      </c>
      <c r="BT116" s="32">
        <f t="shared" si="129"/>
        <v>1.5000000000014779E-2</v>
      </c>
      <c r="BU116" s="32">
        <f t="shared" si="129"/>
        <v>0</v>
      </c>
      <c r="BV116" s="32">
        <f t="shared" si="129"/>
        <v>0</v>
      </c>
      <c r="BW116" s="33">
        <f t="shared" si="129"/>
        <v>1.2000000000000455E-2</v>
      </c>
      <c r="BX116" s="32"/>
      <c r="BY116" s="32"/>
      <c r="BZ116" s="32"/>
      <c r="CA116" s="32"/>
      <c r="CB116" s="32"/>
      <c r="CC116" s="32"/>
      <c r="CD116" s="66">
        <f t="shared" ref="CD116:CD117" si="130">MAX(B116:BW116)</f>
        <v>5.4000000000002046E-2</v>
      </c>
      <c r="CE116" s="66">
        <f t="shared" ref="CE116:CE117" si="131">MIN(B116:BW116)</f>
        <v>-1.300000000000523E-2</v>
      </c>
    </row>
    <row r="117" spans="1:83" s="45" customFormat="1" x14ac:dyDescent="0.3">
      <c r="A117" s="47">
        <f t="shared" si="95"/>
        <v>44285</v>
      </c>
      <c r="B117" s="32">
        <f t="shared" si="111"/>
        <v>-2.9999999999859028E-3</v>
      </c>
      <c r="C117" s="32">
        <f t="shared" si="111"/>
        <v>-1.999999999981128E-3</v>
      </c>
      <c r="D117" s="32">
        <f t="shared" si="111"/>
        <v>0</v>
      </c>
      <c r="E117" s="32">
        <f t="shared" si="111"/>
        <v>-6.0000000000002274E-3</v>
      </c>
      <c r="F117" s="32">
        <f t="shared" si="111"/>
        <v>-6.0000000000002274E-3</v>
      </c>
      <c r="G117" s="32"/>
      <c r="H117" s="32">
        <f t="shared" ref="H117:H126" si="132">H56-H55</f>
        <v>6.9999999999765805E-3</v>
      </c>
      <c r="I117" s="32"/>
      <c r="J117" s="32">
        <f t="shared" ref="J117:J126" si="133">J56-J55</f>
        <v>0</v>
      </c>
      <c r="K117" s="32">
        <f t="shared" si="81"/>
        <v>9.9999999997635314E-4</v>
      </c>
      <c r="L117" s="32"/>
      <c r="M117" s="32">
        <f t="shared" ref="M117:M126" si="134">M56-M55</f>
        <v>0</v>
      </c>
      <c r="N117" s="32"/>
      <c r="O117" s="32">
        <f t="shared" ref="O117:O126" si="135">O56-O55</f>
        <v>0</v>
      </c>
      <c r="P117" s="32">
        <f t="shared" si="73"/>
        <v>9.9999999999909051E-3</v>
      </c>
      <c r="Q117" s="32">
        <f t="shared" si="73"/>
        <v>1.0000000000019327E-2</v>
      </c>
      <c r="R117" s="32"/>
      <c r="S117" s="32">
        <f t="shared" si="24"/>
        <v>7.0000000000050022E-3</v>
      </c>
      <c r="T117" s="32"/>
      <c r="U117" s="32"/>
      <c r="V117" s="32">
        <f t="shared" si="29"/>
        <v>-1.999999999998181E-2</v>
      </c>
      <c r="W117" s="32">
        <f t="shared" ref="W117:W122" si="136">W56-W55</f>
        <v>1.2000000000000455E-2</v>
      </c>
      <c r="X117" s="32">
        <f t="shared" si="122"/>
        <v>6.9999999999765805E-3</v>
      </c>
      <c r="Y117" s="32">
        <f t="shared" ref="Y117:Y122" si="137">Y56-Y55</f>
        <v>-2.0000000000095497E-3</v>
      </c>
      <c r="Z117" s="32">
        <f t="shared" si="115"/>
        <v>-1.0000000000047748E-3</v>
      </c>
      <c r="AA117" s="32">
        <f t="shared" si="115"/>
        <v>2.0000000000095497E-3</v>
      </c>
      <c r="AB117" s="32"/>
      <c r="AC117" s="32"/>
      <c r="AD117" s="32"/>
      <c r="AE117" s="32"/>
      <c r="AF117" s="32">
        <f t="shared" ref="AF117:AF122" si="138">AF56-AF55</f>
        <v>8.0000000000097771E-3</v>
      </c>
      <c r="AG117" s="32"/>
      <c r="AH117" s="32">
        <f t="shared" si="74"/>
        <v>-1.0000000000047748E-3</v>
      </c>
      <c r="AI117" s="32">
        <f t="shared" si="74"/>
        <v>0</v>
      </c>
      <c r="AJ117" s="32">
        <f t="shared" ref="AJ117:AP122" si="139">AJ56-AJ55</f>
        <v>-1.0000000000047748E-3</v>
      </c>
      <c r="AK117" s="32">
        <f t="shared" si="139"/>
        <v>0</v>
      </c>
      <c r="AL117" s="32">
        <f t="shared" si="139"/>
        <v>4.0000000000190994E-3</v>
      </c>
      <c r="AM117" s="32">
        <f t="shared" si="139"/>
        <v>-4.0000000000190994E-3</v>
      </c>
      <c r="AN117" s="32">
        <f t="shared" si="139"/>
        <v>-1.999999999981128E-3</v>
      </c>
      <c r="AO117" s="32">
        <f t="shared" si="139"/>
        <v>6.0000000000002274E-3</v>
      </c>
      <c r="AP117" s="32">
        <f t="shared" si="139"/>
        <v>6.0000000000002274E-3</v>
      </c>
      <c r="AQ117" s="32"/>
      <c r="AR117" s="32">
        <f t="shared" si="127"/>
        <v>-4.9999999999954525E-3</v>
      </c>
      <c r="AS117" s="32">
        <f t="shared" si="127"/>
        <v>-6.9999999999765805E-3</v>
      </c>
      <c r="AT117" s="32">
        <f t="shared" si="127"/>
        <v>2.0000000000095497E-3</v>
      </c>
      <c r="AU117" s="32">
        <f t="shared" si="127"/>
        <v>-1.0000000000047748E-3</v>
      </c>
      <c r="AV117" s="32"/>
      <c r="AW117" s="32"/>
      <c r="AX117" s="32">
        <f t="shared" ref="AX117:BG117" si="140">AX56-AX55</f>
        <v>1.999999999981128E-3</v>
      </c>
      <c r="AY117" s="32">
        <f t="shared" si="140"/>
        <v>1.3999999999981583E-2</v>
      </c>
      <c r="AZ117" s="32">
        <f t="shared" si="140"/>
        <v>2.4999999999977263E-2</v>
      </c>
      <c r="BA117" s="32">
        <f t="shared" si="140"/>
        <v>-3.0000000000143245E-3</v>
      </c>
      <c r="BB117" s="32">
        <f t="shared" si="140"/>
        <v>-4.9999999999954525E-3</v>
      </c>
      <c r="BC117" s="32">
        <f t="shared" si="140"/>
        <v>-6.0000000000002274E-3</v>
      </c>
      <c r="BD117" s="32">
        <f t="shared" si="140"/>
        <v>8.0000000000097771E-3</v>
      </c>
      <c r="BE117" s="32">
        <f t="shared" si="140"/>
        <v>1.099999999999568E-2</v>
      </c>
      <c r="BF117" s="32">
        <f t="shared" si="140"/>
        <v>-3.0000000000143245E-3</v>
      </c>
      <c r="BG117" s="32">
        <f t="shared" si="140"/>
        <v>6.0000000000002274E-3</v>
      </c>
      <c r="BH117" s="32"/>
      <c r="BI117" s="32">
        <f t="shared" si="47"/>
        <v>-7.0000000000050022E-3</v>
      </c>
      <c r="BJ117" s="32">
        <f t="shared" si="52"/>
        <v>0</v>
      </c>
      <c r="BK117" s="32">
        <f t="shared" si="48"/>
        <v>-6.0000000000002274E-3</v>
      </c>
      <c r="BL117" s="32">
        <f t="shared" si="48"/>
        <v>3.0000000000143245E-3</v>
      </c>
      <c r="BM117" s="32">
        <f t="shared" ref="BM117:BW117" si="141">BM56-BM55</f>
        <v>3.9999999999906777E-3</v>
      </c>
      <c r="BN117" s="32">
        <f t="shared" si="141"/>
        <v>3.9999999999906777E-3</v>
      </c>
      <c r="BO117" s="32">
        <f t="shared" si="141"/>
        <v>4.9999999999954525E-3</v>
      </c>
      <c r="BP117" s="32">
        <f t="shared" si="141"/>
        <v>2.0000000000095497E-3</v>
      </c>
      <c r="BQ117" s="32">
        <f t="shared" si="141"/>
        <v>1.0000000000047748E-3</v>
      </c>
      <c r="BR117" s="32">
        <f t="shared" si="141"/>
        <v>3.0000000000143245E-3</v>
      </c>
      <c r="BS117" s="32">
        <f t="shared" si="141"/>
        <v>1.0000000000047748E-3</v>
      </c>
      <c r="BT117" s="32">
        <f t="shared" si="141"/>
        <v>3.9999999999906777E-3</v>
      </c>
      <c r="BU117" s="32">
        <f t="shared" si="141"/>
        <v>0</v>
      </c>
      <c r="BV117" s="32">
        <f t="shared" si="141"/>
        <v>0</v>
      </c>
      <c r="BW117" s="32">
        <f t="shared" si="141"/>
        <v>1.999999999981128E-3</v>
      </c>
      <c r="BX117" s="32"/>
      <c r="BY117" s="32"/>
      <c r="BZ117" s="32"/>
      <c r="CA117" s="32"/>
      <c r="CB117" s="32"/>
      <c r="CC117" s="32"/>
      <c r="CD117" s="66">
        <f t="shared" si="130"/>
        <v>2.4999999999977263E-2</v>
      </c>
      <c r="CE117" s="66">
        <f t="shared" si="131"/>
        <v>-1.999999999998181E-2</v>
      </c>
    </row>
    <row r="118" spans="1:83" s="73" customFormat="1" x14ac:dyDescent="0.3">
      <c r="A118" s="47">
        <f t="shared" si="95"/>
        <v>44345</v>
      </c>
      <c r="B118" s="32">
        <f t="shared" si="111"/>
        <v>1.0000000000047748E-3</v>
      </c>
      <c r="C118" s="32">
        <f t="shared" si="111"/>
        <v>0</v>
      </c>
      <c r="D118" s="32">
        <f t="shared" si="111"/>
        <v>0</v>
      </c>
      <c r="E118" s="32">
        <f t="shared" si="111"/>
        <v>3.0000000000143245E-3</v>
      </c>
      <c r="F118" s="32">
        <f t="shared" si="111"/>
        <v>2.0000000000095497E-3</v>
      </c>
      <c r="G118" s="32"/>
      <c r="H118" s="32">
        <f t="shared" si="132"/>
        <v>-1.2999999999976808E-2</v>
      </c>
      <c r="I118" s="32"/>
      <c r="J118" s="32">
        <f t="shared" si="133"/>
        <v>0</v>
      </c>
      <c r="K118" s="32">
        <f t="shared" si="81"/>
        <v>0</v>
      </c>
      <c r="L118" s="32"/>
      <c r="M118" s="32">
        <f t="shared" si="134"/>
        <v>0</v>
      </c>
      <c r="N118" s="32"/>
      <c r="O118" s="32">
        <f t="shared" si="135"/>
        <v>0</v>
      </c>
      <c r="P118" s="32">
        <f t="shared" si="73"/>
        <v>8.0000000000097771E-3</v>
      </c>
      <c r="Q118" s="32">
        <f t="shared" si="73"/>
        <v>1.5999999999991132E-2</v>
      </c>
      <c r="R118" s="32"/>
      <c r="S118" s="32">
        <f t="shared" si="24"/>
        <v>3.0000000000143245E-3</v>
      </c>
      <c r="T118" s="32"/>
      <c r="U118" s="32"/>
      <c r="V118" s="32">
        <f t="shared" si="29"/>
        <v>3.9999999999906777E-3</v>
      </c>
      <c r="W118" s="32">
        <f t="shared" si="136"/>
        <v>3.9999999999906777E-3</v>
      </c>
      <c r="X118" s="32">
        <f t="shared" si="122"/>
        <v>4.0000000000190994E-3</v>
      </c>
      <c r="Y118" s="32">
        <f t="shared" si="137"/>
        <v>-1.0000000000047748E-3</v>
      </c>
      <c r="Z118" s="32">
        <f t="shared" si="115"/>
        <v>-2.0000000000095497E-3</v>
      </c>
      <c r="AA118" s="32">
        <f t="shared" si="115"/>
        <v>0</v>
      </c>
      <c r="AB118" s="32"/>
      <c r="AC118" s="32"/>
      <c r="AD118" s="32"/>
      <c r="AE118" s="32"/>
      <c r="AF118" s="32">
        <f t="shared" si="138"/>
        <v>2.9999999999859028E-3</v>
      </c>
      <c r="AG118" s="32"/>
      <c r="AH118" s="32">
        <f t="shared" si="74"/>
        <v>1.300000000000523E-2</v>
      </c>
      <c r="AI118" s="32">
        <f t="shared" si="74"/>
        <v>1.0000000000047748E-3</v>
      </c>
      <c r="AJ118" s="32">
        <f t="shared" si="139"/>
        <v>-2.0000000000095497E-3</v>
      </c>
      <c r="AK118" s="32">
        <f t="shared" si="139"/>
        <v>-4.0000000000190994E-3</v>
      </c>
      <c r="AL118" s="32">
        <f t="shared" si="139"/>
        <v>-3.0000000000143245E-3</v>
      </c>
      <c r="AM118" s="32">
        <f t="shared" si="139"/>
        <v>-9.9999999997635314E-4</v>
      </c>
      <c r="AN118" s="32">
        <f t="shared" si="139"/>
        <v>-1.0000000000047748E-3</v>
      </c>
      <c r="AO118" s="32">
        <f t="shared" si="139"/>
        <v>7.0000000000050022E-3</v>
      </c>
      <c r="AP118" s="32">
        <f t="shared" si="139"/>
        <v>3.9999999999906777E-3</v>
      </c>
      <c r="AQ118" s="32"/>
      <c r="AR118" s="32">
        <f t="shared" si="127"/>
        <v>6.9999999999765805E-3</v>
      </c>
      <c r="AS118" s="32">
        <f t="shared" si="127"/>
        <v>1.999999999981128E-3</v>
      </c>
      <c r="AT118" s="32">
        <f t="shared" si="127"/>
        <v>-2.0000000000095497E-3</v>
      </c>
      <c r="AU118" s="32">
        <f t="shared" si="127"/>
        <v>3.0000000000143245E-3</v>
      </c>
      <c r="AV118" s="32"/>
      <c r="AW118" s="32"/>
      <c r="AX118" s="32">
        <f t="shared" ref="AX118:BG118" si="142">AX57-AX56</f>
        <v>-6.0000000000002274E-3</v>
      </c>
      <c r="AY118" s="32">
        <f t="shared" si="142"/>
        <v>-2.9999999999859028E-3</v>
      </c>
      <c r="AZ118" s="32">
        <f t="shared" si="142"/>
        <v>-3.9999999999906777E-3</v>
      </c>
      <c r="BA118" s="32">
        <f t="shared" si="142"/>
        <v>6.0000000000002274E-3</v>
      </c>
      <c r="BB118" s="32">
        <f t="shared" si="142"/>
        <v>6.0000000000002274E-3</v>
      </c>
      <c r="BC118" s="32">
        <f t="shared" si="142"/>
        <v>6.0000000000002274E-3</v>
      </c>
      <c r="BD118" s="32">
        <f t="shared" si="142"/>
        <v>0</v>
      </c>
      <c r="BE118" s="32">
        <f t="shared" si="142"/>
        <v>-4.0000000000190994E-3</v>
      </c>
      <c r="BF118" s="32">
        <f t="shared" si="142"/>
        <v>0</v>
      </c>
      <c r="BG118" s="32">
        <f t="shared" si="142"/>
        <v>-2.0000000000095497E-3</v>
      </c>
      <c r="BH118" s="32"/>
      <c r="BI118" s="32">
        <f t="shared" si="47"/>
        <v>-9.9999999997635314E-4</v>
      </c>
      <c r="BJ118" s="32">
        <f t="shared" si="52"/>
        <v>0</v>
      </c>
      <c r="BK118" s="32">
        <f t="shared" si="48"/>
        <v>1.0000000000047748E-3</v>
      </c>
      <c r="BL118" s="32">
        <f t="shared" si="48"/>
        <v>-6.0000000000002274E-3</v>
      </c>
      <c r="BM118" s="32">
        <f t="shared" ref="BM118:BW118" si="143">BM57-BM56</f>
        <v>6.0000000000002274E-3</v>
      </c>
      <c r="BN118" s="32">
        <f t="shared" si="143"/>
        <v>4.0000000000190994E-3</v>
      </c>
      <c r="BO118" s="32">
        <f t="shared" si="143"/>
        <v>1.300000000000523E-2</v>
      </c>
      <c r="BP118" s="32">
        <f t="shared" si="143"/>
        <v>8.0000000000097771E-3</v>
      </c>
      <c r="BQ118" s="32">
        <f t="shared" si="143"/>
        <v>8.9999999999861302E-3</v>
      </c>
      <c r="BR118" s="32">
        <f t="shared" si="143"/>
        <v>6.0000000000002274E-3</v>
      </c>
      <c r="BS118" s="32">
        <f t="shared" si="143"/>
        <v>8.0000000000097771E-3</v>
      </c>
      <c r="BT118" s="32">
        <f t="shared" si="143"/>
        <v>3.9999999999906777E-3</v>
      </c>
      <c r="BU118" s="32">
        <f t="shared" si="143"/>
        <v>0</v>
      </c>
      <c r="BV118" s="32">
        <f t="shared" si="143"/>
        <v>0</v>
      </c>
      <c r="BW118" s="32">
        <f t="shared" si="143"/>
        <v>4.9999999999954525E-3</v>
      </c>
      <c r="BX118" s="32"/>
      <c r="BY118" s="32"/>
      <c r="BZ118" s="32"/>
      <c r="CA118" s="32"/>
      <c r="CB118" s="32"/>
      <c r="CC118" s="32"/>
      <c r="CD118" s="66"/>
      <c r="CE118" s="66"/>
    </row>
    <row r="119" spans="1:83" s="73" customFormat="1" x14ac:dyDescent="0.3">
      <c r="A119" s="47">
        <f t="shared" si="95"/>
        <v>44405</v>
      </c>
      <c r="B119" s="32">
        <f t="shared" si="111"/>
        <v>-1.0000000000047748E-3</v>
      </c>
      <c r="C119" s="32">
        <f t="shared" si="111"/>
        <v>1.0000000000047748E-3</v>
      </c>
      <c r="D119" s="32">
        <f t="shared" si="111"/>
        <v>0</v>
      </c>
      <c r="E119" s="32">
        <f t="shared" si="111"/>
        <v>1.0000000000047748E-3</v>
      </c>
      <c r="F119" s="32">
        <f t="shared" si="111"/>
        <v>3.9999999999906777E-3</v>
      </c>
      <c r="G119" s="32"/>
      <c r="H119" s="32">
        <f t="shared" si="132"/>
        <v>3.9999999999906777E-3</v>
      </c>
      <c r="I119" s="32"/>
      <c r="J119" s="32">
        <f t="shared" si="133"/>
        <v>0</v>
      </c>
      <c r="K119" s="32">
        <f t="shared" si="81"/>
        <v>2.0000000000095497E-3</v>
      </c>
      <c r="L119" s="32"/>
      <c r="M119" s="32">
        <f t="shared" si="134"/>
        <v>1.0000000000047748E-3</v>
      </c>
      <c r="N119" s="32"/>
      <c r="O119" s="32">
        <f t="shared" si="135"/>
        <v>0</v>
      </c>
      <c r="P119" s="32">
        <f t="shared" si="73"/>
        <v>9.9999999999909051E-3</v>
      </c>
      <c r="Q119" s="32">
        <f t="shared" si="73"/>
        <v>1.6999999999995907E-2</v>
      </c>
      <c r="R119" s="32"/>
      <c r="S119" s="32">
        <f t="shared" si="24"/>
        <v>4.9999999999954525E-3</v>
      </c>
      <c r="T119" s="32"/>
      <c r="U119" s="32"/>
      <c r="V119" s="32">
        <f t="shared" si="29"/>
        <v>2.9999999999859028E-3</v>
      </c>
      <c r="W119" s="32">
        <f t="shared" si="136"/>
        <v>-6.0000000000002274E-3</v>
      </c>
      <c r="X119" s="32">
        <f t="shared" si="122"/>
        <v>7.9999999999813554E-3</v>
      </c>
      <c r="Y119" s="32">
        <f t="shared" si="137"/>
        <v>3.0000000000143245E-3</v>
      </c>
      <c r="Z119" s="32">
        <f t="shared" si="115"/>
        <v>5.0000000000238742E-3</v>
      </c>
      <c r="AA119" s="32">
        <f t="shared" si="115"/>
        <v>1.0000000000047748E-3</v>
      </c>
      <c r="AB119" s="32"/>
      <c r="AC119" s="32"/>
      <c r="AD119" s="32"/>
      <c r="AE119" s="32"/>
      <c r="AF119" s="32">
        <f t="shared" si="138"/>
        <v>1.0000000000047748E-3</v>
      </c>
      <c r="AG119" s="32"/>
      <c r="AH119" s="32">
        <f t="shared" si="74"/>
        <v>1.2000000000000455E-2</v>
      </c>
      <c r="AI119" s="32">
        <f t="shared" si="74"/>
        <v>1.0000000000047748E-3</v>
      </c>
      <c r="AJ119" s="32">
        <f t="shared" si="139"/>
        <v>3.9999999999906777E-3</v>
      </c>
      <c r="AK119" s="32">
        <f t="shared" si="139"/>
        <v>0</v>
      </c>
      <c r="AL119" s="32">
        <f t="shared" si="139"/>
        <v>1.0000000000047748E-3</v>
      </c>
      <c r="AM119" s="32">
        <f t="shared" si="139"/>
        <v>1.999999999981128E-3</v>
      </c>
      <c r="AN119" s="32">
        <f t="shared" si="139"/>
        <v>1.999999999981128E-3</v>
      </c>
      <c r="AO119" s="32">
        <f t="shared" si="139"/>
        <v>-7.0000000000050022E-3</v>
      </c>
      <c r="AP119" s="32">
        <f t="shared" si="139"/>
        <v>7.0000000000050022E-3</v>
      </c>
      <c r="AQ119" s="32"/>
      <c r="AR119" s="32">
        <f t="shared" si="127"/>
        <v>-3.9999999999906777E-3</v>
      </c>
      <c r="AS119" s="32">
        <f t="shared" si="127"/>
        <v>-4.9000000000006594E-2</v>
      </c>
      <c r="AT119" s="32">
        <f t="shared" si="127"/>
        <v>-2.9999999999859028E-3</v>
      </c>
      <c r="AU119" s="32">
        <f t="shared" si="127"/>
        <v>-1.0000000000047748E-3</v>
      </c>
      <c r="AV119" s="32"/>
      <c r="AW119" s="32"/>
      <c r="AX119" s="32">
        <f t="shared" ref="AX119:BG119" si="144">AX58-AX57</f>
        <v>-1.999999999981128E-3</v>
      </c>
      <c r="AY119" s="32">
        <f t="shared" si="144"/>
        <v>-6.0000000000002274E-3</v>
      </c>
      <c r="AZ119" s="32">
        <f t="shared" si="144"/>
        <v>-1.8000000000000682E-2</v>
      </c>
      <c r="BA119" s="32">
        <f t="shared" si="144"/>
        <v>6.0000000000002274E-3</v>
      </c>
      <c r="BB119" s="32">
        <f t="shared" si="144"/>
        <v>-1.0000000000047748E-3</v>
      </c>
      <c r="BC119" s="32">
        <f t="shared" si="144"/>
        <v>0</v>
      </c>
      <c r="BD119" s="32">
        <f t="shared" si="144"/>
        <v>8.0000000000097771E-3</v>
      </c>
      <c r="BE119" s="32">
        <f t="shared" si="144"/>
        <v>-1.8999999999977035E-2</v>
      </c>
      <c r="BF119" s="32">
        <f t="shared" si="144"/>
        <v>0</v>
      </c>
      <c r="BG119" s="32">
        <f t="shared" si="144"/>
        <v>-2.0000000000095497E-3</v>
      </c>
      <c r="BH119" s="32"/>
      <c r="BI119" s="32">
        <f t="shared" si="47"/>
        <v>2.9999999999859028E-3</v>
      </c>
      <c r="BJ119" s="32">
        <f t="shared" si="52"/>
        <v>0</v>
      </c>
      <c r="BK119" s="32">
        <f t="shared" si="48"/>
        <v>-2.0000000000095497E-3</v>
      </c>
      <c r="BL119" s="32">
        <f t="shared" si="48"/>
        <v>2.9999999999859028E-3</v>
      </c>
      <c r="BM119" s="32">
        <f t="shared" ref="BM119:BW119" si="145">BM58-BM57</f>
        <v>8.0000000000097771E-3</v>
      </c>
      <c r="BN119" s="32">
        <f t="shared" si="145"/>
        <v>2.9999999999859028E-3</v>
      </c>
      <c r="BO119" s="32">
        <f t="shared" si="145"/>
        <v>1.099999999999568E-2</v>
      </c>
      <c r="BP119" s="32">
        <f t="shared" si="145"/>
        <v>7.9999999999813554E-3</v>
      </c>
      <c r="BQ119" s="32">
        <f t="shared" si="145"/>
        <v>8.0000000000097771E-3</v>
      </c>
      <c r="BR119" s="32">
        <f t="shared" si="145"/>
        <v>1.099999999999568E-2</v>
      </c>
      <c r="BS119" s="32">
        <f t="shared" si="145"/>
        <v>1.300000000000523E-2</v>
      </c>
      <c r="BT119" s="32">
        <f t="shared" si="145"/>
        <v>6.0000000000002274E-3</v>
      </c>
      <c r="BU119" s="32">
        <f t="shared" si="145"/>
        <v>0</v>
      </c>
      <c r="BV119" s="32">
        <f t="shared" si="145"/>
        <v>0</v>
      </c>
      <c r="BW119" s="32">
        <f t="shared" si="145"/>
        <v>8.0000000000097771E-3</v>
      </c>
      <c r="BX119" s="32"/>
      <c r="BY119" s="32"/>
      <c r="BZ119" s="32"/>
      <c r="CA119" s="32"/>
      <c r="CB119" s="32"/>
      <c r="CC119" s="32"/>
      <c r="CD119" s="66"/>
      <c r="CE119" s="66"/>
    </row>
    <row r="120" spans="1:83" s="73" customFormat="1" x14ac:dyDescent="0.3">
      <c r="A120" s="47">
        <f t="shared" si="95"/>
        <v>44504</v>
      </c>
      <c r="B120" s="32">
        <f t="shared" si="111"/>
        <v>-3.0000000000143245E-3</v>
      </c>
      <c r="C120" s="32">
        <f t="shared" si="111"/>
        <v>-4.0000000000190994E-3</v>
      </c>
      <c r="D120" s="32">
        <f t="shared" si="111"/>
        <v>-2.9999999999859028E-3</v>
      </c>
      <c r="E120" s="32">
        <f t="shared" si="111"/>
        <v>-6.0000000000002274E-3</v>
      </c>
      <c r="F120" s="32">
        <f t="shared" si="111"/>
        <v>-1.999999999981128E-3</v>
      </c>
      <c r="G120" s="32"/>
      <c r="H120" s="32">
        <f t="shared" si="132"/>
        <v>-3.0000000000143245E-3</v>
      </c>
      <c r="I120" s="32"/>
      <c r="J120" s="32">
        <f t="shared" si="133"/>
        <v>0</v>
      </c>
      <c r="K120" s="32">
        <f t="shared" si="81"/>
        <v>0</v>
      </c>
      <c r="L120" s="32"/>
      <c r="M120" s="32">
        <f t="shared" si="134"/>
        <v>2.0000000000095497E-3</v>
      </c>
      <c r="N120" s="32"/>
      <c r="O120" s="32">
        <f t="shared" si="135"/>
        <v>0</v>
      </c>
      <c r="P120" s="32">
        <f t="shared" si="73"/>
        <v>6.0000000000002274E-3</v>
      </c>
      <c r="Q120" s="32">
        <f t="shared" si="73"/>
        <v>1.9000000000005457E-2</v>
      </c>
      <c r="R120" s="32"/>
      <c r="S120" s="32">
        <f t="shared" si="24"/>
        <v>7.0000000000050022E-3</v>
      </c>
      <c r="T120" s="32"/>
      <c r="U120" s="32"/>
      <c r="V120" s="32"/>
      <c r="W120" s="32">
        <f t="shared" si="136"/>
        <v>-3.9999999999906777E-3</v>
      </c>
      <c r="X120" s="32">
        <f t="shared" si="122"/>
        <v>-7.9999999999813554E-3</v>
      </c>
      <c r="Y120" s="32">
        <f t="shared" si="137"/>
        <v>-4.0000000000190994E-3</v>
      </c>
      <c r="Z120" s="32">
        <f t="shared" si="115"/>
        <v>-1.0000000000047748E-3</v>
      </c>
      <c r="AA120" s="32">
        <f t="shared" si="115"/>
        <v>-3.0000000000143245E-3</v>
      </c>
      <c r="AB120" s="32"/>
      <c r="AC120" s="32"/>
      <c r="AD120" s="32"/>
      <c r="AE120" s="32"/>
      <c r="AF120" s="32">
        <f t="shared" si="138"/>
        <v>-1.999999999981128E-3</v>
      </c>
      <c r="AG120" s="32"/>
      <c r="AH120" s="32">
        <f t="shared" si="74"/>
        <v>7.9999999999813554E-3</v>
      </c>
      <c r="AI120" s="32">
        <f t="shared" si="74"/>
        <v>-4.9999999999954525E-3</v>
      </c>
      <c r="AJ120" s="32">
        <f t="shared" si="139"/>
        <v>-3.9999999999906777E-3</v>
      </c>
      <c r="AK120" s="32">
        <f t="shared" si="139"/>
        <v>1.0000000000047748E-3</v>
      </c>
      <c r="AL120" s="32">
        <f t="shared" si="139"/>
        <v>-8.9999999999861302E-3</v>
      </c>
      <c r="AM120" s="32">
        <f t="shared" si="139"/>
        <v>-1.999999999981128E-3</v>
      </c>
      <c r="AN120" s="32">
        <f t="shared" si="139"/>
        <v>-1.099999999999568E-2</v>
      </c>
      <c r="AO120" s="32">
        <f t="shared" si="139"/>
        <v>-4.9999999999954525E-3</v>
      </c>
      <c r="AP120" s="32">
        <f t="shared" si="139"/>
        <v>2.0000000000095497E-3</v>
      </c>
      <c r="AQ120" s="32"/>
      <c r="AR120" s="32">
        <f t="shared" si="127"/>
        <v>-6.0000000000002274E-3</v>
      </c>
      <c r="AS120" s="32">
        <f t="shared" si="127"/>
        <v>4.0000000000190994E-3</v>
      </c>
      <c r="AT120" s="32">
        <f t="shared" si="127"/>
        <v>9.9999999997635314E-4</v>
      </c>
      <c r="AU120" s="32">
        <f t="shared" si="127"/>
        <v>-8.0000000000097771E-3</v>
      </c>
      <c r="AV120" s="32"/>
      <c r="AW120" s="32"/>
      <c r="AX120" s="32">
        <f t="shared" ref="AX120:BG120" si="146">AX59-AX58</f>
        <v>-3.0000000000143245E-3</v>
      </c>
      <c r="AY120" s="32">
        <f t="shared" si="146"/>
        <v>-7.0000000000050022E-3</v>
      </c>
      <c r="AZ120" s="32">
        <f t="shared" si="146"/>
        <v>-9.9999999999909051E-3</v>
      </c>
      <c r="BA120" s="32">
        <f t="shared" si="146"/>
        <v>-7.0000000000050022E-3</v>
      </c>
      <c r="BB120" s="32">
        <f t="shared" si="146"/>
        <v>-4.0000000000190994E-3</v>
      </c>
      <c r="BC120" s="32">
        <f t="shared" si="146"/>
        <v>-9.9999999999909051E-3</v>
      </c>
      <c r="BD120" s="32">
        <f t="shared" si="146"/>
        <v>-4.0000000000190994E-3</v>
      </c>
      <c r="BE120" s="32">
        <f t="shared" si="146"/>
        <v>6.0000000000002274E-3</v>
      </c>
      <c r="BF120" s="32">
        <f t="shared" si="146"/>
        <v>2.0000000000095497E-3</v>
      </c>
      <c r="BG120" s="32">
        <f t="shared" si="146"/>
        <v>-9.9999999997635314E-4</v>
      </c>
      <c r="BH120" s="32"/>
      <c r="BI120" s="32">
        <f t="shared" si="47"/>
        <v>1.0000000000047748E-3</v>
      </c>
      <c r="BJ120" s="32"/>
      <c r="BK120" s="32">
        <f t="shared" si="48"/>
        <v>2.0000000000095497E-3</v>
      </c>
      <c r="BL120" s="32">
        <f t="shared" si="48"/>
        <v>-7.9999999999813554E-3</v>
      </c>
      <c r="BM120" s="32">
        <f t="shared" ref="BM120:BW120" si="147">BM59-BM58</f>
        <v>8.9999999999861302E-3</v>
      </c>
      <c r="BN120" s="32">
        <f t="shared" si="147"/>
        <v>3.0000000000143245E-3</v>
      </c>
      <c r="BO120" s="32">
        <f t="shared" si="147"/>
        <v>1.3999999999981583E-2</v>
      </c>
      <c r="BP120" s="32">
        <f t="shared" si="147"/>
        <v>9.0000000000145519E-3</v>
      </c>
      <c r="BQ120" s="32">
        <f t="shared" si="147"/>
        <v>9.9999999999909051E-3</v>
      </c>
      <c r="BR120" s="32">
        <f t="shared" si="147"/>
        <v>7.0000000000050022E-3</v>
      </c>
      <c r="BS120" s="32">
        <f t="shared" si="147"/>
        <v>6.0000000000002274E-3</v>
      </c>
      <c r="BT120" s="32">
        <f t="shared" si="147"/>
        <v>3.0000000000143245E-3</v>
      </c>
      <c r="BU120" s="32">
        <f t="shared" si="147"/>
        <v>0</v>
      </c>
      <c r="BV120" s="32">
        <f t="shared" si="147"/>
        <v>0</v>
      </c>
      <c r="BW120" s="32">
        <f t="shared" si="147"/>
        <v>4.9999999999954525E-3</v>
      </c>
      <c r="BX120" s="32"/>
      <c r="BY120" s="32"/>
      <c r="BZ120" s="32"/>
      <c r="CA120" s="32"/>
      <c r="CB120" s="32"/>
      <c r="CC120" s="32"/>
      <c r="CD120" s="66"/>
      <c r="CE120" s="66"/>
    </row>
    <row r="121" spans="1:83" s="73" customFormat="1" x14ac:dyDescent="0.3">
      <c r="A121" s="47">
        <f t="shared" si="95"/>
        <v>44531</v>
      </c>
      <c r="B121" s="32">
        <f t="shared" si="111"/>
        <v>3.0000000000143245E-3</v>
      </c>
      <c r="C121" s="32">
        <f t="shared" si="111"/>
        <v>4.0000000000190994E-3</v>
      </c>
      <c r="D121" s="32">
        <f t="shared" si="111"/>
        <v>2.9999999999859028E-3</v>
      </c>
      <c r="E121" s="32">
        <f t="shared" si="111"/>
        <v>3.9999999999906777E-3</v>
      </c>
      <c r="F121" s="32">
        <f t="shared" si="111"/>
        <v>3.9999999999906777E-3</v>
      </c>
      <c r="G121" s="32"/>
      <c r="H121" s="32">
        <f t="shared" si="132"/>
        <v>9.0000000000145519E-3</v>
      </c>
      <c r="I121" s="32"/>
      <c r="J121" s="32">
        <f t="shared" si="133"/>
        <v>0</v>
      </c>
      <c r="K121" s="32">
        <f t="shared" si="81"/>
        <v>8.0000000000097771E-3</v>
      </c>
      <c r="L121" s="32"/>
      <c r="M121" s="32">
        <f t="shared" si="134"/>
        <v>8.9999999999861302E-3</v>
      </c>
      <c r="N121" s="32"/>
      <c r="O121" s="32">
        <f t="shared" si="135"/>
        <v>0</v>
      </c>
      <c r="P121" s="32">
        <f t="shared" si="73"/>
        <v>1.2000000000000455E-2</v>
      </c>
      <c r="Q121" s="32">
        <f t="shared" si="73"/>
        <v>8.9999999999861302E-3</v>
      </c>
      <c r="R121" s="32"/>
      <c r="S121" s="32">
        <f t="shared" si="24"/>
        <v>6.0000000000002274E-3</v>
      </c>
      <c r="T121" s="32"/>
      <c r="U121" s="32"/>
      <c r="V121" s="32">
        <f t="shared" si="29"/>
        <v>0</v>
      </c>
      <c r="W121" s="32">
        <f t="shared" si="136"/>
        <v>6.9999999999765805E-3</v>
      </c>
      <c r="X121" s="32">
        <f t="shared" si="122"/>
        <v>1.300000000000523E-2</v>
      </c>
      <c r="Y121" s="32">
        <f t="shared" si="137"/>
        <v>2.0000000000095497E-3</v>
      </c>
      <c r="Z121" s="32">
        <f t="shared" si="115"/>
        <v>1.999999999981128E-3</v>
      </c>
      <c r="AA121" s="32">
        <f t="shared" si="115"/>
        <v>2.0000000000095497E-3</v>
      </c>
      <c r="AB121" s="32"/>
      <c r="AC121" s="32"/>
      <c r="AD121" s="32"/>
      <c r="AE121" s="32"/>
      <c r="AF121" s="32">
        <f t="shared" si="138"/>
        <v>6.9999999999765805E-3</v>
      </c>
      <c r="AG121" s="32"/>
      <c r="AH121" s="32">
        <f t="shared" si="74"/>
        <v>8.0000000000097771E-3</v>
      </c>
      <c r="AI121" s="32">
        <f t="shared" si="74"/>
        <v>2.9999999999859028E-3</v>
      </c>
      <c r="AJ121" s="32">
        <f t="shared" si="139"/>
        <v>2.0000000000095497E-3</v>
      </c>
      <c r="AK121" s="32">
        <f t="shared" si="139"/>
        <v>0</v>
      </c>
      <c r="AL121" s="32">
        <f t="shared" si="139"/>
        <v>1.999999999981128E-3</v>
      </c>
      <c r="AM121" s="32">
        <f t="shared" si="139"/>
        <v>4.9999999999954525E-3</v>
      </c>
      <c r="AN121" s="32">
        <f t="shared" si="139"/>
        <v>4.0000000000190994E-3</v>
      </c>
      <c r="AO121" s="32">
        <f t="shared" si="139"/>
        <v>4.9999999999954525E-3</v>
      </c>
      <c r="AP121" s="32">
        <f t="shared" si="139"/>
        <v>8.0000000000097771E-3</v>
      </c>
      <c r="AQ121" s="32"/>
      <c r="AR121" s="32">
        <f t="shared" si="127"/>
        <v>6.0000000000002274E-3</v>
      </c>
      <c r="AS121" s="32">
        <f t="shared" si="127"/>
        <v>3.9999999999906777E-3</v>
      </c>
      <c r="AT121" s="32">
        <f t="shared" si="127"/>
        <v>5.0000000000238742E-3</v>
      </c>
      <c r="AU121" s="32">
        <f t="shared" si="127"/>
        <v>3.9999999999906777E-3</v>
      </c>
      <c r="AV121" s="32"/>
      <c r="AW121" s="32"/>
      <c r="AX121" s="32">
        <f t="shared" ref="AX121:BG121" si="148">AX60-AX59</f>
        <v>3.0000000000143245E-3</v>
      </c>
      <c r="AY121" s="32">
        <f t="shared" si="148"/>
        <v>3.0000000000143245E-3</v>
      </c>
      <c r="AZ121" s="32">
        <f t="shared" si="148"/>
        <v>6.0000000000002274E-3</v>
      </c>
      <c r="BA121" s="32">
        <f t="shared" si="148"/>
        <v>3.0000000000143245E-3</v>
      </c>
      <c r="BB121" s="32">
        <f t="shared" si="148"/>
        <v>6.0000000000002274E-3</v>
      </c>
      <c r="BC121" s="32">
        <f t="shared" si="148"/>
        <v>6.0000000000002274E-3</v>
      </c>
      <c r="BD121" s="32">
        <f t="shared" si="148"/>
        <v>8.0000000000097771E-3</v>
      </c>
      <c r="BE121" s="32">
        <f t="shared" si="148"/>
        <v>1.999999999981128E-3</v>
      </c>
      <c r="BF121" s="32">
        <f t="shared" si="148"/>
        <v>0</v>
      </c>
      <c r="BG121" s="32">
        <f t="shared" si="148"/>
        <v>9.9999999997635314E-4</v>
      </c>
      <c r="BH121" s="32"/>
      <c r="BI121" s="32">
        <f t="shared" si="47"/>
        <v>0</v>
      </c>
      <c r="BJ121" s="32"/>
      <c r="BK121" s="32">
        <f t="shared" si="48"/>
        <v>1.999999999981128E-3</v>
      </c>
      <c r="BL121" s="32">
        <f t="shared" si="48"/>
        <v>1.0000000000047748E-3</v>
      </c>
      <c r="BM121" s="32">
        <f t="shared" ref="BM121:BW121" si="149">BM60-BM59</f>
        <v>1.0000000000019327E-2</v>
      </c>
      <c r="BN121" s="32">
        <f t="shared" si="149"/>
        <v>7.9999999999813554E-3</v>
      </c>
      <c r="BO121" s="32">
        <f t="shared" si="149"/>
        <v>8.0000000000097771E-3</v>
      </c>
      <c r="BP121" s="32">
        <f t="shared" si="149"/>
        <v>6.0000000000002274E-3</v>
      </c>
      <c r="BQ121" s="32">
        <f t="shared" si="149"/>
        <v>6.0000000000002274E-3</v>
      </c>
      <c r="BR121" s="32">
        <f t="shared" si="149"/>
        <v>7.9999999999813554E-3</v>
      </c>
      <c r="BS121" s="32">
        <f t="shared" si="149"/>
        <v>6.9999999999765805E-3</v>
      </c>
      <c r="BT121" s="32">
        <f t="shared" si="149"/>
        <v>8.9999999999861302E-3</v>
      </c>
      <c r="BU121" s="32">
        <f t="shared" si="149"/>
        <v>0</v>
      </c>
      <c r="BV121" s="32">
        <f t="shared" si="149"/>
        <v>0</v>
      </c>
      <c r="BW121" s="32">
        <f t="shared" si="149"/>
        <v>7.0000000000050022E-3</v>
      </c>
      <c r="BX121" s="32">
        <f t="shared" ref="BX121:CC121" si="150">BX60-BX59</f>
        <v>0</v>
      </c>
      <c r="BY121" s="32">
        <f t="shared" si="150"/>
        <v>0</v>
      </c>
      <c r="BZ121" s="32">
        <f t="shared" si="150"/>
        <v>0</v>
      </c>
      <c r="CA121" s="32">
        <f t="shared" si="150"/>
        <v>0</v>
      </c>
      <c r="CB121" s="32">
        <f t="shared" si="150"/>
        <v>0</v>
      </c>
      <c r="CC121" s="32">
        <f t="shared" si="150"/>
        <v>0</v>
      </c>
      <c r="CD121" s="66"/>
      <c r="CE121" s="66"/>
    </row>
    <row r="122" spans="1:83" s="73" customFormat="1" x14ac:dyDescent="0.3">
      <c r="A122" s="47">
        <f t="shared" si="95"/>
        <v>44592</v>
      </c>
      <c r="B122" s="32">
        <f t="shared" ref="B122:F126" si="151">B61-B60</f>
        <v>0</v>
      </c>
      <c r="C122" s="32">
        <f t="shared" si="151"/>
        <v>2.9999999999859028E-3</v>
      </c>
      <c r="D122" s="32">
        <f t="shared" si="151"/>
        <v>3.0000000000143245E-3</v>
      </c>
      <c r="E122" s="32">
        <f t="shared" si="151"/>
        <v>-3.9999999999906777E-3</v>
      </c>
      <c r="F122" s="32">
        <f t="shared" si="151"/>
        <v>-1.0000000000047748E-3</v>
      </c>
      <c r="G122" s="32"/>
      <c r="H122" s="32">
        <f t="shared" si="132"/>
        <v>-1.0000000000047748E-3</v>
      </c>
      <c r="I122" s="32"/>
      <c r="J122" s="32">
        <f t="shared" si="133"/>
        <v>0</v>
      </c>
      <c r="K122" s="32">
        <f t="shared" si="81"/>
        <v>-4.0000000000190994E-3</v>
      </c>
      <c r="L122" s="32"/>
      <c r="M122" s="32">
        <f t="shared" si="134"/>
        <v>-1.2000000000000455E-2</v>
      </c>
      <c r="N122" s="32"/>
      <c r="O122" s="32">
        <f t="shared" si="135"/>
        <v>0</v>
      </c>
      <c r="P122" s="32">
        <f t="shared" ref="P122:Q126" si="152">P61-P60</f>
        <v>4.9999999999954525E-3</v>
      </c>
      <c r="Q122" s="32">
        <f t="shared" si="152"/>
        <v>1.0000000000019327E-2</v>
      </c>
      <c r="R122" s="32"/>
      <c r="S122" s="32">
        <f t="shared" si="24"/>
        <v>3.9999999999906777E-3</v>
      </c>
      <c r="T122" s="32"/>
      <c r="U122" s="32"/>
      <c r="V122" s="32"/>
      <c r="W122" s="32">
        <f t="shared" si="136"/>
        <v>-9.9999999997635314E-4</v>
      </c>
      <c r="X122" s="32">
        <f t="shared" si="122"/>
        <v>-1.0000000000047748E-3</v>
      </c>
      <c r="Y122" s="32">
        <f t="shared" si="137"/>
        <v>2.9999999999859028E-3</v>
      </c>
      <c r="Z122" s="32">
        <f t="shared" si="115"/>
        <v>1.0000000000047748E-3</v>
      </c>
      <c r="AA122" s="32">
        <f t="shared" si="115"/>
        <v>1.999999999981128E-3</v>
      </c>
      <c r="AB122" s="32"/>
      <c r="AC122" s="32"/>
      <c r="AD122" s="32"/>
      <c r="AE122" s="32"/>
      <c r="AF122" s="32">
        <f t="shared" si="138"/>
        <v>5.0000000000238742E-3</v>
      </c>
      <c r="AG122" s="32"/>
      <c r="AH122" s="32">
        <f>AH61-AH60</f>
        <v>6.0000000000002274E-3</v>
      </c>
      <c r="AI122" s="32"/>
      <c r="AJ122" s="32">
        <f t="shared" si="139"/>
        <v>3.9999999999906777E-3</v>
      </c>
      <c r="AK122" s="32">
        <f t="shared" si="139"/>
        <v>2.0000000000095497E-3</v>
      </c>
      <c r="AL122" s="32">
        <f t="shared" si="139"/>
        <v>9.0000000000145519E-3</v>
      </c>
      <c r="AM122" s="32">
        <f t="shared" si="139"/>
        <v>-2.0000000000095497E-3</v>
      </c>
      <c r="AN122" s="32">
        <f t="shared" si="139"/>
        <v>8.9999999999861302E-3</v>
      </c>
      <c r="AO122" s="32">
        <f t="shared" si="139"/>
        <v>7.9999999999813554E-3</v>
      </c>
      <c r="AP122" s="32">
        <f t="shared" si="139"/>
        <v>2.9999999999859028E-3</v>
      </c>
      <c r="AQ122" s="32"/>
      <c r="AR122" s="32">
        <f t="shared" si="127"/>
        <v>-3.9999999999906777E-3</v>
      </c>
      <c r="AS122" s="32">
        <f t="shared" si="127"/>
        <v>4.3000000000006366E-2</v>
      </c>
      <c r="AT122" s="32">
        <f t="shared" si="127"/>
        <v>-3.0000000000143245E-3</v>
      </c>
      <c r="AU122" s="32">
        <f t="shared" si="127"/>
        <v>2.0000000000095497E-3</v>
      </c>
      <c r="AV122" s="32"/>
      <c r="AW122" s="32"/>
      <c r="AX122" s="32">
        <f t="shared" ref="AX122:BG122" si="153">AX61-AX60</f>
        <v>1.0000000000047748E-3</v>
      </c>
      <c r="AY122" s="32">
        <f t="shared" si="153"/>
        <v>6.0000000000002274E-3</v>
      </c>
      <c r="AZ122" s="32">
        <f t="shared" si="153"/>
        <v>8.9999999999861302E-3</v>
      </c>
      <c r="BA122" s="32">
        <f t="shared" si="153"/>
        <v>-7.0000000000050022E-3</v>
      </c>
      <c r="BB122" s="32">
        <f t="shared" si="153"/>
        <v>-4.9999999999954525E-3</v>
      </c>
      <c r="BC122" s="32">
        <f t="shared" si="153"/>
        <v>2.9999999999859028E-3</v>
      </c>
      <c r="BD122" s="32">
        <f t="shared" si="153"/>
        <v>-4.9999999999954525E-3</v>
      </c>
      <c r="BE122" s="32">
        <f t="shared" si="153"/>
        <v>1.0000000000047748E-3</v>
      </c>
      <c r="BF122" s="32">
        <f t="shared" si="153"/>
        <v>0</v>
      </c>
      <c r="BG122" s="32">
        <f t="shared" si="153"/>
        <v>7.0000000000050022E-3</v>
      </c>
      <c r="BH122" s="32"/>
      <c r="BI122" s="32">
        <f t="shared" si="47"/>
        <v>0</v>
      </c>
      <c r="BJ122" s="32"/>
      <c r="BK122" s="32">
        <f t="shared" si="48"/>
        <v>2.0000000000095497E-3</v>
      </c>
      <c r="BL122" s="32">
        <f t="shared" si="48"/>
        <v>7.9999999999813554E-3</v>
      </c>
      <c r="BM122" s="32">
        <f t="shared" ref="BM122:BW122" si="154">BM61-BM60</f>
        <v>9.9999999997635314E-4</v>
      </c>
      <c r="BN122" s="32">
        <f t="shared" si="154"/>
        <v>-1.0000000000047748E-3</v>
      </c>
      <c r="BO122" s="32">
        <f t="shared" si="154"/>
        <v>9.9999999999909051E-3</v>
      </c>
      <c r="BP122" s="32">
        <f t="shared" si="154"/>
        <v>2.9999999999859028E-3</v>
      </c>
      <c r="BQ122" s="32">
        <f t="shared" si="154"/>
        <v>4.0000000000190994E-3</v>
      </c>
      <c r="BR122" s="32">
        <f t="shared" si="154"/>
        <v>4.9999999999954525E-3</v>
      </c>
      <c r="BS122" s="32">
        <f t="shared" si="154"/>
        <v>6.0000000000002274E-3</v>
      </c>
      <c r="BT122" s="32">
        <f t="shared" si="154"/>
        <v>3.0000000000143245E-3</v>
      </c>
      <c r="BU122" s="32">
        <f t="shared" si="154"/>
        <v>0</v>
      </c>
      <c r="BV122" s="32">
        <f t="shared" si="154"/>
        <v>0</v>
      </c>
      <c r="BW122" s="32">
        <f t="shared" si="154"/>
        <v>-2.0000000000095497E-3</v>
      </c>
      <c r="BX122" s="32">
        <v>0</v>
      </c>
      <c r="BY122" s="32">
        <v>0</v>
      </c>
      <c r="BZ122" s="32">
        <v>0</v>
      </c>
      <c r="CA122" s="32">
        <v>0</v>
      </c>
      <c r="CB122" s="32">
        <v>0</v>
      </c>
      <c r="CC122" s="32">
        <v>0</v>
      </c>
      <c r="CD122" s="66"/>
      <c r="CE122" s="66"/>
    </row>
    <row r="123" spans="1:83" s="73" customFormat="1" x14ac:dyDescent="0.3">
      <c r="A123" s="47">
        <f t="shared" si="95"/>
        <v>44650</v>
      </c>
      <c r="B123" s="32">
        <f t="shared" si="151"/>
        <v>1.0000000000047748E-3</v>
      </c>
      <c r="C123" s="32">
        <f t="shared" si="151"/>
        <v>-2.0000000000095497E-3</v>
      </c>
      <c r="D123" s="32">
        <f t="shared" si="151"/>
        <v>-1.0000000000047748E-3</v>
      </c>
      <c r="E123" s="32">
        <f t="shared" si="151"/>
        <v>3.9999999999906777E-3</v>
      </c>
      <c r="F123" s="32">
        <f t="shared" si="151"/>
        <v>-1.999999999981128E-3</v>
      </c>
      <c r="G123" s="32"/>
      <c r="H123" s="32">
        <f t="shared" si="132"/>
        <v>0</v>
      </c>
      <c r="I123" s="32"/>
      <c r="J123" s="32">
        <f t="shared" si="133"/>
        <v>0</v>
      </c>
      <c r="K123" s="32">
        <f t="shared" si="81"/>
        <v>4.0000000000190994E-3</v>
      </c>
      <c r="L123" s="32"/>
      <c r="M123" s="32">
        <f t="shared" si="134"/>
        <v>0</v>
      </c>
      <c r="N123" s="32"/>
      <c r="O123" s="32">
        <f t="shared" si="135"/>
        <v>0</v>
      </c>
      <c r="P123" s="32">
        <f t="shared" si="152"/>
        <v>8.0000000000097771E-3</v>
      </c>
      <c r="Q123" s="32">
        <f t="shared" si="152"/>
        <v>8.9999999999861302E-3</v>
      </c>
      <c r="R123" s="32"/>
      <c r="S123" s="32">
        <f t="shared" ref="S123:CC123" si="155">S62-S61</f>
        <v>3.0000000000143245E-3</v>
      </c>
      <c r="T123" s="32"/>
      <c r="U123" s="32"/>
      <c r="V123" s="32">
        <f t="shared" si="155"/>
        <v>8.0000000000097771E-3</v>
      </c>
      <c r="W123" s="32">
        <f t="shared" si="155"/>
        <v>2.9999999999859028E-3</v>
      </c>
      <c r="X123" s="32">
        <f t="shared" si="155"/>
        <v>6.0000000000002274E-3</v>
      </c>
      <c r="Y123" s="32">
        <f t="shared" si="155"/>
        <v>1.0000000000047748E-3</v>
      </c>
      <c r="Z123" s="32">
        <f t="shared" si="155"/>
        <v>2.0000000000095497E-3</v>
      </c>
      <c r="AA123" s="32">
        <f t="shared" si="155"/>
        <v>2.0000000000095497E-3</v>
      </c>
      <c r="AB123" s="32"/>
      <c r="AC123" s="32"/>
      <c r="AD123" s="32"/>
      <c r="AE123" s="32"/>
      <c r="AF123" s="32">
        <f t="shared" si="155"/>
        <v>1.999999999981128E-3</v>
      </c>
      <c r="AG123" s="32"/>
      <c r="AH123" s="32">
        <f t="shared" si="155"/>
        <v>3.9999999999906777E-3</v>
      </c>
      <c r="AI123" s="32"/>
      <c r="AJ123" s="32">
        <f t="shared" si="155"/>
        <v>0</v>
      </c>
      <c r="AK123" s="32">
        <f t="shared" si="155"/>
        <v>2.9999999999859028E-3</v>
      </c>
      <c r="AL123" s="32">
        <f t="shared" si="155"/>
        <v>6.0000000000002274E-3</v>
      </c>
      <c r="AM123" s="32">
        <f t="shared" si="155"/>
        <v>0</v>
      </c>
      <c r="AN123" s="32">
        <f t="shared" si="155"/>
        <v>-2.9999999999859028E-3</v>
      </c>
      <c r="AO123" s="32">
        <f t="shared" si="155"/>
        <v>8.0000000000097771E-3</v>
      </c>
      <c r="AP123" s="32">
        <f t="shared" si="155"/>
        <v>6.0000000000002274E-3</v>
      </c>
      <c r="AQ123" s="32"/>
      <c r="AR123" s="32">
        <f t="shared" si="155"/>
        <v>1.999999999981128E-3</v>
      </c>
      <c r="AS123" s="32">
        <f t="shared" si="155"/>
        <v>2.0000000000095497E-3</v>
      </c>
      <c r="AT123" s="32">
        <f t="shared" si="155"/>
        <v>2.0000000000095497E-3</v>
      </c>
      <c r="AU123" s="32"/>
      <c r="AV123" s="32"/>
      <c r="AW123" s="32"/>
      <c r="AX123" s="32">
        <f t="shared" si="155"/>
        <v>1.999999999981128E-3</v>
      </c>
      <c r="AY123" s="32">
        <f t="shared" si="155"/>
        <v>9.9999999997635314E-4</v>
      </c>
      <c r="AZ123" s="32">
        <f t="shared" si="155"/>
        <v>6.0000000000002274E-3</v>
      </c>
      <c r="BA123" s="32">
        <f t="shared" si="155"/>
        <v>2.0000000000095497E-3</v>
      </c>
      <c r="BB123" s="32">
        <f t="shared" si="155"/>
        <v>3.0000000000143245E-3</v>
      </c>
      <c r="BC123" s="32">
        <f t="shared" si="155"/>
        <v>2.0000000000095497E-3</v>
      </c>
      <c r="BD123" s="32">
        <f t="shared" si="155"/>
        <v>7.0000000000050022E-3</v>
      </c>
      <c r="BE123" s="32">
        <f t="shared" si="155"/>
        <v>0</v>
      </c>
      <c r="BF123" s="32">
        <f t="shared" si="155"/>
        <v>2.0000000000095497E-3</v>
      </c>
      <c r="BG123" s="32">
        <f t="shared" si="155"/>
        <v>-2.0000000000095497E-3</v>
      </c>
      <c r="BH123" s="32"/>
      <c r="BI123" s="32">
        <f t="shared" si="155"/>
        <v>1.0000000000047748E-3</v>
      </c>
      <c r="BJ123" s="32"/>
      <c r="BK123" s="32">
        <f t="shared" si="155"/>
        <v>0</v>
      </c>
      <c r="BL123" s="32">
        <f t="shared" si="155"/>
        <v>-1.0000000000047748E-3</v>
      </c>
      <c r="BM123" s="32">
        <f t="shared" si="155"/>
        <v>7.0000000000050022E-3</v>
      </c>
      <c r="BN123" s="32">
        <f t="shared" si="155"/>
        <v>6.0000000000002274E-3</v>
      </c>
      <c r="BO123" s="32">
        <f t="shared" si="155"/>
        <v>8.0000000000097771E-3</v>
      </c>
      <c r="BP123" s="32">
        <f t="shared" si="155"/>
        <v>6.0000000000002274E-3</v>
      </c>
      <c r="BQ123" s="32">
        <f t="shared" si="155"/>
        <v>6.9999999999765805E-3</v>
      </c>
      <c r="BR123" s="32">
        <f t="shared" si="155"/>
        <v>8.0000000000097771E-3</v>
      </c>
      <c r="BS123" s="32">
        <f t="shared" si="155"/>
        <v>9.0000000000145519E-3</v>
      </c>
      <c r="BT123" s="32">
        <f t="shared" si="155"/>
        <v>2.9999999999859028E-3</v>
      </c>
      <c r="BU123" s="32">
        <f t="shared" si="155"/>
        <v>239.06</v>
      </c>
      <c r="BV123" s="32">
        <f t="shared" si="155"/>
        <v>239.11</v>
      </c>
      <c r="BW123" s="32">
        <f t="shared" si="155"/>
        <v>4.0000000000190994E-3</v>
      </c>
      <c r="BX123" s="32">
        <f t="shared" si="155"/>
        <v>2.9999999999859028E-3</v>
      </c>
      <c r="BY123" s="32">
        <f t="shared" si="155"/>
        <v>3.9999999999906777E-3</v>
      </c>
      <c r="BZ123" s="32">
        <f t="shared" si="155"/>
        <v>4.9999999999954525E-3</v>
      </c>
      <c r="CA123" s="32">
        <f t="shared" si="155"/>
        <v>3.9999999999906777E-3</v>
      </c>
      <c r="CB123" s="32">
        <f t="shared" si="155"/>
        <v>2.9999999999859028E-3</v>
      </c>
      <c r="CC123" s="32">
        <f t="shared" si="155"/>
        <v>3.0000000000143245E-3</v>
      </c>
      <c r="CD123" s="66"/>
      <c r="CE123" s="66"/>
    </row>
    <row r="124" spans="1:83" s="73" customFormat="1" x14ac:dyDescent="0.3">
      <c r="A124" s="47">
        <f t="shared" si="95"/>
        <v>44711</v>
      </c>
      <c r="B124" s="32">
        <f t="shared" si="151"/>
        <v>-1.0000000000047748E-3</v>
      </c>
      <c r="C124" s="32">
        <f t="shared" si="151"/>
        <v>-1.999999999981128E-3</v>
      </c>
      <c r="D124" s="32">
        <f t="shared" si="151"/>
        <v>-1.0000000000047748E-3</v>
      </c>
      <c r="E124" s="32">
        <f t="shared" si="151"/>
        <v>2.0000000000095497E-3</v>
      </c>
      <c r="F124" s="32">
        <f t="shared" si="151"/>
        <v>4.9999999999954525E-3</v>
      </c>
      <c r="G124" s="32"/>
      <c r="H124" s="32">
        <f t="shared" si="132"/>
        <v>0</v>
      </c>
      <c r="I124" s="32"/>
      <c r="J124" s="32">
        <f t="shared" si="133"/>
        <v>0</v>
      </c>
      <c r="K124" s="32">
        <f t="shared" si="81"/>
        <v>2.9999999999859028E-3</v>
      </c>
      <c r="L124" s="32"/>
      <c r="M124" s="32">
        <f t="shared" si="134"/>
        <v>1.2000000000000455E-2</v>
      </c>
      <c r="N124" s="32"/>
      <c r="O124" s="32">
        <f t="shared" si="135"/>
        <v>0</v>
      </c>
      <c r="P124" s="32">
        <f t="shared" si="152"/>
        <v>1.099999999999568E-2</v>
      </c>
      <c r="Q124" s="32">
        <f t="shared" si="152"/>
        <v>1.5000000000014779E-2</v>
      </c>
      <c r="R124" s="32"/>
      <c r="S124" s="32">
        <f>S63-S62</f>
        <v>1.999999999981128E-3</v>
      </c>
      <c r="T124" s="32"/>
      <c r="U124" s="32"/>
      <c r="V124" s="32">
        <f t="shared" ref="V124:AA125" si="156">V63-V62</f>
        <v>6.0000000000002274E-3</v>
      </c>
      <c r="W124" s="32">
        <f t="shared" si="156"/>
        <v>1.0000000000047748E-3</v>
      </c>
      <c r="X124" s="32">
        <f t="shared" si="156"/>
        <v>-1.0000000000047748E-3</v>
      </c>
      <c r="Y124" s="32">
        <f t="shared" si="156"/>
        <v>-1.999999999981128E-3</v>
      </c>
      <c r="Z124" s="32">
        <f t="shared" si="156"/>
        <v>3.9999999999906777E-3</v>
      </c>
      <c r="AA124" s="32">
        <f t="shared" si="156"/>
        <v>1.0000000000047748E-3</v>
      </c>
      <c r="AB124" s="32"/>
      <c r="AC124" s="32"/>
      <c r="AD124" s="32"/>
      <c r="AE124" s="32"/>
      <c r="AF124" s="32">
        <f>AF63-AF62</f>
        <v>-1.0000000000047748E-3</v>
      </c>
      <c r="AG124" s="32"/>
      <c r="AH124" s="32">
        <f>AH63-AH62</f>
        <v>1.0000000000019327E-2</v>
      </c>
      <c r="AI124" s="32"/>
      <c r="AJ124" s="32">
        <f t="shared" ref="AJ124:AP125" si="157">AJ63-AJ62</f>
        <v>-3.9999999999906777E-3</v>
      </c>
      <c r="AK124" s="32">
        <f t="shared" si="157"/>
        <v>-3.9999999999906777E-3</v>
      </c>
      <c r="AL124" s="32">
        <f t="shared" si="157"/>
        <v>-1.2000000000000455E-2</v>
      </c>
      <c r="AM124" s="32">
        <f t="shared" si="157"/>
        <v>-3.9999999999906777E-3</v>
      </c>
      <c r="AN124" s="32">
        <f t="shared" si="157"/>
        <v>-1.0000000000019327E-2</v>
      </c>
      <c r="AO124" s="32">
        <f t="shared" si="157"/>
        <v>-1.4999999999986358E-2</v>
      </c>
      <c r="AP124" s="32">
        <f t="shared" si="157"/>
        <v>-2.9999999999859028E-3</v>
      </c>
      <c r="AQ124" s="32"/>
      <c r="AR124" s="32">
        <f t="shared" ref="AR124:AT125" si="158">AR63-AR62</f>
        <v>1.0000000000047748E-3</v>
      </c>
      <c r="AS124" s="32">
        <f t="shared" si="158"/>
        <v>-2.0000000000010232E-2</v>
      </c>
      <c r="AT124" s="32">
        <f t="shared" si="158"/>
        <v>-9.0000000000145519E-3</v>
      </c>
      <c r="AU124" s="32"/>
      <c r="AV124" s="32"/>
      <c r="AW124" s="32"/>
      <c r="AX124" s="32">
        <f t="shared" ref="AX124:BG124" si="159">AX63-AX62</f>
        <v>-1.099999999999568E-2</v>
      </c>
      <c r="AY124" s="32">
        <f t="shared" si="159"/>
        <v>-2.9999999999859028E-3</v>
      </c>
      <c r="AZ124" s="32">
        <f t="shared" si="159"/>
        <v>-1.2999999999976808E-2</v>
      </c>
      <c r="BA124" s="32">
        <f t="shared" si="159"/>
        <v>-3.0000000000143245E-3</v>
      </c>
      <c r="BB124" s="32">
        <f t="shared" si="159"/>
        <v>-2.0000000000095497E-3</v>
      </c>
      <c r="BC124" s="32">
        <f t="shared" si="159"/>
        <v>-1.0000000000019327E-2</v>
      </c>
      <c r="BD124" s="32">
        <f t="shared" si="159"/>
        <v>-1.0000000000047748E-3</v>
      </c>
      <c r="BE124" s="32">
        <f t="shared" si="159"/>
        <v>-8.0000000000097771E-3</v>
      </c>
      <c r="BF124" s="32">
        <f t="shared" si="159"/>
        <v>-3.0000000000143245E-3</v>
      </c>
      <c r="BG124" s="32">
        <f t="shared" si="159"/>
        <v>-8.9999999999861302E-3</v>
      </c>
      <c r="BH124" s="32"/>
      <c r="BI124" s="32">
        <f>BI63-BI62</f>
        <v>-2.0000000000095497E-3</v>
      </c>
      <c r="BJ124" s="32"/>
      <c r="BK124" s="32">
        <f t="shared" ref="BK124:BW124" si="160">BK63-BK62</f>
        <v>-9.9999999999909051E-3</v>
      </c>
      <c r="BL124" s="32">
        <f t="shared" si="160"/>
        <v>-2.9999999999859028E-3</v>
      </c>
      <c r="BM124" s="32">
        <f t="shared" si="160"/>
        <v>4.9999999999954525E-3</v>
      </c>
      <c r="BN124" s="32">
        <f t="shared" si="160"/>
        <v>3.0000000000143245E-3</v>
      </c>
      <c r="BO124" s="32">
        <f t="shared" si="160"/>
        <v>1.099999999999568E-2</v>
      </c>
      <c r="BP124" s="32">
        <f t="shared" si="160"/>
        <v>4.9999999999954525E-3</v>
      </c>
      <c r="BQ124" s="32">
        <f t="shared" si="160"/>
        <v>8.0000000000097771E-3</v>
      </c>
      <c r="BR124" s="32">
        <f t="shared" si="160"/>
        <v>7.0000000000050022E-3</v>
      </c>
      <c r="BS124" s="32">
        <f t="shared" si="160"/>
        <v>1.0000000000047748E-3</v>
      </c>
      <c r="BT124" s="32">
        <f t="shared" si="160"/>
        <v>4.0000000000190994E-3</v>
      </c>
      <c r="BU124" s="32">
        <f t="shared" si="160"/>
        <v>2.9999999999859028E-3</v>
      </c>
      <c r="BV124" s="32">
        <f t="shared" si="160"/>
        <v>8.9999999999861302E-3</v>
      </c>
      <c r="BW124" s="32">
        <f t="shared" si="160"/>
        <v>4.9999999999954525E-3</v>
      </c>
      <c r="BX124" s="32">
        <f t="shared" ref="BX124:CC124" si="161">BX63-BX62</f>
        <v>4.0000000000190994E-3</v>
      </c>
      <c r="BY124" s="32">
        <f t="shared" si="161"/>
        <v>1.0000000000047748E-3</v>
      </c>
      <c r="BZ124" s="32">
        <f t="shared" si="161"/>
        <v>4.9999999999954525E-3</v>
      </c>
      <c r="CA124" s="32">
        <f t="shared" si="161"/>
        <v>4.9999999999954525E-3</v>
      </c>
      <c r="CB124" s="32">
        <f t="shared" si="161"/>
        <v>4.9999999999954525E-3</v>
      </c>
      <c r="CC124" s="32">
        <f t="shared" si="161"/>
        <v>3.9999999999906777E-3</v>
      </c>
      <c r="CD124" s="66"/>
      <c r="CE124" s="66"/>
    </row>
    <row r="125" spans="1:83" s="73" customFormat="1" x14ac:dyDescent="0.3">
      <c r="A125" s="47">
        <f t="shared" si="95"/>
        <v>44770</v>
      </c>
      <c r="B125" s="32">
        <f t="shared" si="151"/>
        <v>-1.0000000000047748E-3</v>
      </c>
      <c r="C125" s="32">
        <f t="shared" si="151"/>
        <v>-1.0000000000047748E-3</v>
      </c>
      <c r="D125" s="32">
        <f t="shared" si="151"/>
        <v>-3.9999999999906777E-3</v>
      </c>
      <c r="E125" s="32">
        <f t="shared" si="151"/>
        <v>-4.0000000000190994E-3</v>
      </c>
      <c r="F125" s="32">
        <f t="shared" si="151"/>
        <v>-2.0000000000095497E-3</v>
      </c>
      <c r="G125" s="32"/>
      <c r="H125" s="32">
        <f t="shared" si="132"/>
        <v>-1.099999999999568E-2</v>
      </c>
      <c r="I125" s="32"/>
      <c r="J125" s="32">
        <f t="shared" si="133"/>
        <v>0</v>
      </c>
      <c r="K125" s="32">
        <f t="shared" si="81"/>
        <v>0</v>
      </c>
      <c r="L125" s="32"/>
      <c r="M125" s="32">
        <f t="shared" si="134"/>
        <v>-7.0000000000050022E-3</v>
      </c>
      <c r="N125" s="32"/>
      <c r="O125" s="32">
        <f t="shared" si="135"/>
        <v>0</v>
      </c>
      <c r="P125" s="32">
        <f t="shared" si="152"/>
        <v>0</v>
      </c>
      <c r="Q125" s="32">
        <f t="shared" si="152"/>
        <v>6.0000000000002274E-3</v>
      </c>
      <c r="R125" s="32"/>
      <c r="S125" s="32">
        <f>S64-S63</f>
        <v>-2.9999999999859028E-3</v>
      </c>
      <c r="T125" s="32"/>
      <c r="U125" s="32"/>
      <c r="V125" s="32">
        <f t="shared" si="156"/>
        <v>-7.0000000000050022E-3</v>
      </c>
      <c r="W125" s="32">
        <f t="shared" si="156"/>
        <v>0</v>
      </c>
      <c r="X125" s="32">
        <f t="shared" si="156"/>
        <v>-4.9999999999954525E-3</v>
      </c>
      <c r="Y125" s="32">
        <f t="shared" si="156"/>
        <v>-2.0000000000095497E-3</v>
      </c>
      <c r="Z125" s="32">
        <f t="shared" si="156"/>
        <v>-1.2000000000000455E-2</v>
      </c>
      <c r="AA125" s="32">
        <f t="shared" si="156"/>
        <v>-6.0000000000002274E-3</v>
      </c>
      <c r="AB125" s="32"/>
      <c r="AC125" s="32"/>
      <c r="AD125" s="32"/>
      <c r="AE125" s="32"/>
      <c r="AF125" s="32">
        <f>AF64-AF63</f>
        <v>-1.2000000000000455E-2</v>
      </c>
      <c r="AG125" s="32"/>
      <c r="AH125" s="32">
        <f>AH64-AH63</f>
        <v>1.999999999981128E-3</v>
      </c>
      <c r="AI125" s="32"/>
      <c r="AJ125" s="32">
        <f t="shared" si="157"/>
        <v>-6.0000000000002274E-3</v>
      </c>
      <c r="AK125" s="32">
        <f t="shared" si="157"/>
        <v>-8.9999999999861302E-3</v>
      </c>
      <c r="AL125" s="32">
        <f t="shared" si="157"/>
        <v>-1.4000000000010004E-2</v>
      </c>
      <c r="AM125" s="32">
        <f t="shared" si="157"/>
        <v>1.999999999981128E-3</v>
      </c>
      <c r="AN125" s="32">
        <f t="shared" si="157"/>
        <v>-7.9999999999813554E-3</v>
      </c>
      <c r="AO125" s="32">
        <f t="shared" si="157"/>
        <v>-9.0000000000145519E-3</v>
      </c>
      <c r="AP125" s="32">
        <f t="shared" si="157"/>
        <v>-4.0000000000190994E-3</v>
      </c>
      <c r="AQ125" s="32"/>
      <c r="AR125" s="32">
        <f t="shared" si="158"/>
        <v>-9.9999999999909051E-3</v>
      </c>
      <c r="AS125" s="32">
        <f t="shared" si="158"/>
        <v>1.0000000000047748E-3</v>
      </c>
      <c r="AT125" s="32">
        <f t="shared" si="158"/>
        <v>-8.9999999999861302E-3</v>
      </c>
      <c r="AU125" s="32"/>
      <c r="AV125" s="32"/>
      <c r="AW125" s="32"/>
      <c r="AX125" s="32">
        <f t="shared" ref="AX125:BG125" si="162">AX64-AX63</f>
        <v>-9.9999999999909051E-3</v>
      </c>
      <c r="AY125" s="32">
        <f t="shared" si="162"/>
        <v>-2.1000000000015007E-2</v>
      </c>
      <c r="AZ125" s="32">
        <f t="shared" si="162"/>
        <v>-2.3000000000024556E-2</v>
      </c>
      <c r="BA125" s="32">
        <f t="shared" si="162"/>
        <v>-9.9999999999909051E-3</v>
      </c>
      <c r="BB125" s="32">
        <f t="shared" si="162"/>
        <v>-3.9999999999906777E-3</v>
      </c>
      <c r="BC125" s="32">
        <f t="shared" si="162"/>
        <v>-3.9999999999906777E-3</v>
      </c>
      <c r="BD125" s="32">
        <f t="shared" si="162"/>
        <v>-6.0000000000002274E-3</v>
      </c>
      <c r="BE125" s="32">
        <f t="shared" si="162"/>
        <v>-6.9999999999765805E-3</v>
      </c>
      <c r="BF125" s="32">
        <f t="shared" si="162"/>
        <v>-2.9999999999859028E-3</v>
      </c>
      <c r="BG125" s="32">
        <f t="shared" si="162"/>
        <v>-2.0999999999986585E-2</v>
      </c>
      <c r="BH125" s="32"/>
      <c r="BI125" s="32">
        <f>BI64-BI63</f>
        <v>1.0000000000047748E-3</v>
      </c>
      <c r="BJ125" s="32"/>
      <c r="BK125" s="32">
        <f t="shared" ref="BK125:BW125" si="163">BK64-BK63</f>
        <v>-8.0000000000097771E-3</v>
      </c>
      <c r="BL125" s="32">
        <f t="shared" si="163"/>
        <v>-1.099999999999568E-2</v>
      </c>
      <c r="BM125" s="32">
        <f t="shared" si="163"/>
        <v>3.0000000000143245E-3</v>
      </c>
      <c r="BN125" s="32">
        <f t="shared" si="163"/>
        <v>-3.9999999999906777E-3</v>
      </c>
      <c r="BO125" s="32">
        <f t="shared" si="163"/>
        <v>1.0000000000047748E-3</v>
      </c>
      <c r="BP125" s="32">
        <f t="shared" si="163"/>
        <v>1.0000000000047748E-3</v>
      </c>
      <c r="BQ125" s="32">
        <f t="shared" si="163"/>
        <v>1.0000000000047748E-3</v>
      </c>
      <c r="BR125" s="32">
        <f t="shared" si="163"/>
        <v>-1.0000000000047748E-3</v>
      </c>
      <c r="BS125" s="32">
        <f t="shared" si="163"/>
        <v>1.999999999981128E-3</v>
      </c>
      <c r="BT125" s="32">
        <f t="shared" si="163"/>
        <v>9.9999999997635314E-4</v>
      </c>
      <c r="BU125" s="32">
        <f t="shared" si="163"/>
        <v>4.0000000000190994E-3</v>
      </c>
      <c r="BV125" s="32">
        <f t="shared" si="163"/>
        <v>-2.9999999999859028E-3</v>
      </c>
      <c r="BW125" s="32">
        <f t="shared" si="163"/>
        <v>0</v>
      </c>
      <c r="BX125" s="32">
        <f t="shared" ref="BX125:CC125" si="164">BX64-BX63</f>
        <v>-3.0000000000143245E-3</v>
      </c>
      <c r="BY125" s="32">
        <f t="shared" si="164"/>
        <v>-3.9999999999906777E-3</v>
      </c>
      <c r="BZ125" s="32">
        <f t="shared" si="164"/>
        <v>-3.9999999999906777E-3</v>
      </c>
      <c r="CA125" s="32">
        <f t="shared" si="164"/>
        <v>-9.9999999997635314E-4</v>
      </c>
      <c r="CB125" s="32">
        <f t="shared" si="164"/>
        <v>5.0000000000238742E-3</v>
      </c>
      <c r="CC125" s="32">
        <f t="shared" si="164"/>
        <v>-1.0000000000047748E-3</v>
      </c>
      <c r="CD125" s="66"/>
      <c r="CE125" s="66"/>
    </row>
    <row r="126" spans="1:83" s="73" customFormat="1" x14ac:dyDescent="0.3">
      <c r="A126" s="47">
        <f t="shared" si="95"/>
        <v>44833</v>
      </c>
      <c r="B126" s="32">
        <f t="shared" si="151"/>
        <v>-1.0000000000047748E-3</v>
      </c>
      <c r="C126" s="32">
        <f t="shared" si="151"/>
        <v>7.0000000000050022E-3</v>
      </c>
      <c r="D126" s="32">
        <f t="shared" si="151"/>
        <v>2.9999999999859028E-3</v>
      </c>
      <c r="E126" s="32">
        <f t="shared" si="151"/>
        <v>2.0000000000095497E-3</v>
      </c>
      <c r="F126" s="32">
        <f t="shared" si="151"/>
        <v>0</v>
      </c>
      <c r="G126" s="32"/>
      <c r="H126" s="32">
        <f t="shared" si="132"/>
        <v>-4.9999999999954525E-3</v>
      </c>
      <c r="I126" s="32"/>
      <c r="J126" s="32">
        <f t="shared" si="133"/>
        <v>0</v>
      </c>
      <c r="K126" s="32">
        <f t="shared" si="81"/>
        <v>0</v>
      </c>
      <c r="L126" s="32"/>
      <c r="M126" s="32">
        <f t="shared" si="134"/>
        <v>6.0000000000002274E-3</v>
      </c>
      <c r="N126" s="32"/>
      <c r="O126" s="32">
        <f t="shared" si="135"/>
        <v>0</v>
      </c>
      <c r="P126" s="32">
        <f t="shared" si="152"/>
        <v>3.9999999999906777E-3</v>
      </c>
      <c r="Q126" s="32">
        <f t="shared" si="152"/>
        <v>9.9999999999909051E-3</v>
      </c>
      <c r="R126" s="32"/>
      <c r="S126" s="32"/>
      <c r="T126" s="32"/>
      <c r="U126" s="32"/>
      <c r="V126" s="32">
        <f t="shared" ref="V126:CC126" si="165">V65-V64</f>
        <v>3.9999999999906777E-3</v>
      </c>
      <c r="W126" s="32">
        <f t="shared" si="165"/>
        <v>-1.5999999999991132E-2</v>
      </c>
      <c r="X126" s="32">
        <f t="shared" si="165"/>
        <v>-2.0000000000095497E-3</v>
      </c>
      <c r="Y126" s="32">
        <f t="shared" si="165"/>
        <v>0</v>
      </c>
      <c r="Z126" s="32">
        <f t="shared" si="165"/>
        <v>4.9999999999954525E-3</v>
      </c>
      <c r="AA126" s="32">
        <f t="shared" si="165"/>
        <v>2.0000000000095497E-3</v>
      </c>
      <c r="AB126" s="32"/>
      <c r="AC126" s="32"/>
      <c r="AD126" s="32"/>
      <c r="AE126" s="32"/>
      <c r="AF126" s="32">
        <f t="shared" si="165"/>
        <v>1.0000000000047748E-3</v>
      </c>
      <c r="AG126" s="32"/>
      <c r="AH126" s="32">
        <f t="shared" si="165"/>
        <v>1.0000000000019327E-2</v>
      </c>
      <c r="AI126" s="32"/>
      <c r="AJ126" s="32">
        <f t="shared" si="165"/>
        <v>3.9999999999906777E-3</v>
      </c>
      <c r="AK126" s="32">
        <f t="shared" si="165"/>
        <v>1.2999999999976808E-2</v>
      </c>
      <c r="AL126" s="32">
        <f t="shared" si="165"/>
        <v>1.099999999999568E-2</v>
      </c>
      <c r="AM126" s="32">
        <f t="shared" si="165"/>
        <v>1.0000000000047748E-3</v>
      </c>
      <c r="AN126" s="32">
        <f t="shared" si="165"/>
        <v>9.9999999999909051E-3</v>
      </c>
      <c r="AO126" s="32">
        <f t="shared" si="165"/>
        <v>3.9999999999906777E-3</v>
      </c>
      <c r="AP126" s="32">
        <f t="shared" si="165"/>
        <v>8.0000000000097771E-3</v>
      </c>
      <c r="AQ126" s="32"/>
      <c r="AR126" s="32">
        <f t="shared" si="165"/>
        <v>7.0000000000050022E-3</v>
      </c>
      <c r="AS126" s="32">
        <f t="shared" si="165"/>
        <v>1.300000000000523E-2</v>
      </c>
      <c r="AT126" s="32">
        <f t="shared" si="165"/>
        <v>1.999999999981128E-3</v>
      </c>
      <c r="AU126" s="32"/>
      <c r="AV126" s="32"/>
      <c r="AW126" s="32"/>
      <c r="AX126" s="32">
        <f t="shared" si="165"/>
        <v>8.9999999999861302E-3</v>
      </c>
      <c r="AY126" s="32">
        <f t="shared" si="165"/>
        <v>-1.999999999981128E-3</v>
      </c>
      <c r="AZ126" s="32">
        <f t="shared" si="165"/>
        <v>1.0000000000047748E-3</v>
      </c>
      <c r="BA126" s="32">
        <f t="shared" si="165"/>
        <v>4.9999999999954525E-3</v>
      </c>
      <c r="BB126" s="32">
        <f t="shared" si="165"/>
        <v>1.999999999981128E-3</v>
      </c>
      <c r="BC126" s="32">
        <f t="shared" si="165"/>
        <v>9.0000000000145519E-3</v>
      </c>
      <c r="BD126" s="32">
        <f t="shared" si="165"/>
        <v>1.300000000000523E-2</v>
      </c>
      <c r="BE126" s="32">
        <f t="shared" si="165"/>
        <v>8.9999999999861302E-3</v>
      </c>
      <c r="BF126" s="32">
        <f t="shared" si="165"/>
        <v>1.3999999999981583E-2</v>
      </c>
      <c r="BG126" s="32">
        <f t="shared" si="165"/>
        <v>1.2000000000000455E-2</v>
      </c>
      <c r="BH126" s="32"/>
      <c r="BI126" s="32">
        <f t="shared" si="165"/>
        <v>6.0000000000002274E-3</v>
      </c>
      <c r="BJ126" s="32"/>
      <c r="BK126" s="32">
        <f t="shared" si="165"/>
        <v>1.0000000000047748E-3</v>
      </c>
      <c r="BL126" s="32">
        <f t="shared" si="165"/>
        <v>1.099999999999568E-2</v>
      </c>
      <c r="BM126" s="32">
        <f t="shared" si="165"/>
        <v>8.0000000000097771E-3</v>
      </c>
      <c r="BN126" s="32">
        <f t="shared" si="165"/>
        <v>4.9999999999954525E-3</v>
      </c>
      <c r="BO126" s="32">
        <f t="shared" si="165"/>
        <v>1.2000000000000455E-2</v>
      </c>
      <c r="BP126" s="32">
        <f t="shared" si="165"/>
        <v>2.0000000000095497E-3</v>
      </c>
      <c r="BQ126" s="32">
        <f t="shared" si="165"/>
        <v>4.9999999999954525E-3</v>
      </c>
      <c r="BR126" s="32">
        <f t="shared" si="165"/>
        <v>9.0000000000145519E-3</v>
      </c>
      <c r="BS126" s="32">
        <f t="shared" si="165"/>
        <v>7.0000000000050022E-3</v>
      </c>
      <c r="BT126" s="32">
        <f t="shared" si="165"/>
        <v>1.0000000000047748E-3</v>
      </c>
      <c r="BU126" s="32">
        <f t="shared" si="165"/>
        <v>2.9999999999859028E-3</v>
      </c>
      <c r="BV126" s="32">
        <f t="shared" si="165"/>
        <v>4.9999999999954525E-3</v>
      </c>
      <c r="BW126" s="32">
        <f t="shared" si="165"/>
        <v>3.9999999999906777E-3</v>
      </c>
      <c r="BX126" s="32">
        <f t="shared" si="165"/>
        <v>-1.0000000000047748E-3</v>
      </c>
      <c r="BY126" s="32">
        <f t="shared" si="165"/>
        <v>-2.0000000000095497E-3</v>
      </c>
      <c r="BZ126" s="32">
        <f t="shared" si="165"/>
        <v>2.0000000000095497E-3</v>
      </c>
      <c r="CA126" s="32">
        <f t="shared" si="165"/>
        <v>0</v>
      </c>
      <c r="CB126" s="32">
        <f t="shared" si="165"/>
        <v>1.8000000000000682E-2</v>
      </c>
      <c r="CC126" s="32">
        <f t="shared" si="165"/>
        <v>0</v>
      </c>
      <c r="CD126" s="66"/>
      <c r="CE126" s="66"/>
    </row>
    <row r="127" spans="1:83" s="73" customFormat="1" ht="15" thickBot="1" x14ac:dyDescent="0.35">
      <c r="B127" s="32"/>
      <c r="C127" s="32"/>
      <c r="D127" s="32"/>
      <c r="E127" s="32"/>
      <c r="F127" s="32"/>
      <c r="G127" s="32"/>
      <c r="H127" s="32"/>
      <c r="I127" s="32"/>
      <c r="J127" s="32"/>
      <c r="K127" s="32"/>
      <c r="L127" s="32"/>
      <c r="M127" s="32"/>
      <c r="N127" s="32"/>
      <c r="O127" s="32"/>
      <c r="P127" s="32"/>
      <c r="Q127" s="32"/>
      <c r="R127" s="32"/>
      <c r="S127" s="32"/>
      <c r="T127" s="32"/>
      <c r="U127" s="32"/>
      <c r="V127" s="32"/>
      <c r="W127" s="32"/>
      <c r="X127" s="32"/>
      <c r="Y127" s="32"/>
      <c r="Z127" s="32"/>
      <c r="AA127" s="32"/>
      <c r="AB127" s="32"/>
      <c r="AC127" s="32"/>
      <c r="AD127" s="32"/>
      <c r="AE127" s="32"/>
      <c r="AF127" s="32"/>
      <c r="AG127" s="32"/>
      <c r="AH127" s="32"/>
      <c r="AI127" s="32"/>
      <c r="AJ127" s="32"/>
      <c r="AK127" s="32"/>
      <c r="AL127" s="32"/>
      <c r="AM127" s="32"/>
      <c r="AN127" s="32"/>
      <c r="AO127" s="32"/>
      <c r="AP127" s="32"/>
      <c r="AQ127" s="32"/>
      <c r="AR127" s="32"/>
      <c r="AS127" s="32"/>
      <c r="AT127" s="32"/>
      <c r="AU127" s="32"/>
      <c r="AV127" s="32"/>
      <c r="AW127" s="32"/>
      <c r="AX127" s="32"/>
      <c r="AY127" s="32"/>
      <c r="AZ127" s="32"/>
      <c r="BA127" s="32"/>
      <c r="BB127" s="32"/>
      <c r="BC127" s="32"/>
      <c r="BD127" s="32"/>
      <c r="BE127" s="32"/>
      <c r="BF127" s="32"/>
      <c r="BG127" s="32"/>
      <c r="BH127" s="32"/>
      <c r="BI127" s="32"/>
      <c r="BJ127" s="32"/>
      <c r="BK127" s="32"/>
      <c r="BL127" s="32"/>
      <c r="BM127" s="32"/>
      <c r="BN127" s="32"/>
      <c r="BO127" s="32"/>
      <c r="BP127" s="32"/>
      <c r="BQ127" s="32"/>
      <c r="BR127" s="32"/>
      <c r="BS127" s="32"/>
      <c r="BT127" s="32"/>
      <c r="BU127" s="32"/>
      <c r="BV127" s="32"/>
      <c r="BW127" s="32"/>
      <c r="BX127" s="32"/>
      <c r="BY127" s="32"/>
      <c r="BZ127" s="32"/>
      <c r="CA127" s="32"/>
      <c r="CB127" s="32"/>
      <c r="CC127" s="32"/>
      <c r="CD127" s="66"/>
      <c r="CE127" s="66"/>
    </row>
    <row r="128" spans="1:83" x14ac:dyDescent="0.3">
      <c r="A128" s="832" t="s">
        <v>40</v>
      </c>
      <c r="B128" s="833"/>
      <c r="C128" s="833"/>
      <c r="D128" s="833"/>
      <c r="E128" s="833"/>
      <c r="F128" s="833"/>
      <c r="G128" s="833"/>
      <c r="H128" s="833"/>
      <c r="I128" s="833"/>
      <c r="J128" s="833"/>
      <c r="K128" s="833"/>
      <c r="L128" s="833"/>
      <c r="M128" s="833"/>
      <c r="N128" s="833"/>
      <c r="O128" s="833"/>
      <c r="P128" s="833"/>
      <c r="Q128" s="833"/>
      <c r="R128" s="833"/>
      <c r="S128" s="833"/>
      <c r="T128" s="833"/>
      <c r="U128" s="833"/>
      <c r="V128" s="833"/>
      <c r="W128" s="833"/>
      <c r="X128" s="833"/>
      <c r="Y128" s="833"/>
      <c r="Z128" s="833"/>
      <c r="AA128" s="833"/>
      <c r="AB128" s="833"/>
      <c r="AC128" s="833"/>
      <c r="AD128" s="833"/>
      <c r="AE128" s="833"/>
      <c r="AF128" s="833"/>
      <c r="AG128" s="833"/>
      <c r="AH128" s="833"/>
      <c r="AI128" s="833"/>
      <c r="AJ128" s="156"/>
      <c r="AK128" s="156"/>
      <c r="AL128" s="156"/>
      <c r="AM128" s="156"/>
      <c r="AN128" s="156"/>
      <c r="AO128" s="156"/>
      <c r="AP128" s="156"/>
      <c r="AQ128" s="156"/>
      <c r="AR128" s="156"/>
      <c r="AS128" s="156"/>
      <c r="AT128" s="156"/>
      <c r="AU128" s="156"/>
      <c r="AV128" s="156"/>
      <c r="AW128" s="156"/>
      <c r="AX128" s="156"/>
      <c r="AY128" s="156"/>
      <c r="AZ128" s="156"/>
      <c r="BA128" s="156"/>
      <c r="BB128" s="156"/>
      <c r="BC128" s="156"/>
      <c r="BD128" s="156"/>
      <c r="BE128" s="156"/>
      <c r="BF128" s="156"/>
      <c r="BG128" s="156"/>
      <c r="BH128" s="239"/>
      <c r="BI128" s="156"/>
      <c r="BJ128" s="156"/>
      <c r="BK128" s="156"/>
      <c r="BL128" s="156"/>
      <c r="BM128" s="156"/>
      <c r="BN128" s="156"/>
      <c r="BO128" s="156"/>
      <c r="BP128" s="156"/>
      <c r="BQ128" s="156"/>
      <c r="BR128" s="156"/>
      <c r="BS128" s="156"/>
      <c r="BT128" s="156"/>
      <c r="BU128" s="156"/>
      <c r="BV128" s="156"/>
      <c r="BW128" s="156"/>
      <c r="BX128" s="156"/>
      <c r="BY128" s="156"/>
      <c r="BZ128" s="156"/>
      <c r="CA128" s="156"/>
      <c r="CB128" s="156"/>
      <c r="CC128" s="156"/>
      <c r="CD128" s="68"/>
    </row>
    <row r="129" spans="1:82" ht="15" thickBot="1" x14ac:dyDescent="0.35">
      <c r="A129" s="34"/>
      <c r="B129" s="121">
        <v>1007</v>
      </c>
      <c r="C129" s="121">
        <v>1008</v>
      </c>
      <c r="D129" s="121">
        <v>1009</v>
      </c>
      <c r="E129" s="121">
        <v>1010</v>
      </c>
      <c r="F129" s="121">
        <v>1011</v>
      </c>
      <c r="G129" s="121">
        <v>1013</v>
      </c>
      <c r="H129" s="121" t="s">
        <v>23</v>
      </c>
      <c r="I129" s="134">
        <v>1015</v>
      </c>
      <c r="J129" s="134">
        <v>1015</v>
      </c>
      <c r="K129" s="134" t="s">
        <v>24</v>
      </c>
      <c r="L129" s="134">
        <v>1016</v>
      </c>
      <c r="M129" s="121" t="str">
        <f>M68</f>
        <v>1016a</v>
      </c>
      <c r="N129" s="156">
        <v>1021</v>
      </c>
      <c r="O129" s="156"/>
      <c r="P129" s="156" t="str">
        <f>P5</f>
        <v>1021 a</v>
      </c>
      <c r="Q129" s="156">
        <v>1022</v>
      </c>
      <c r="R129" s="121">
        <v>1023</v>
      </c>
      <c r="S129" s="163" t="s">
        <v>27</v>
      </c>
      <c r="T129" s="133">
        <v>1024</v>
      </c>
      <c r="U129" s="156" t="s">
        <v>28</v>
      </c>
      <c r="V129" s="156" t="s">
        <v>75</v>
      </c>
      <c r="W129" s="121">
        <v>1025</v>
      </c>
      <c r="X129" s="121">
        <v>1026</v>
      </c>
      <c r="Y129" s="121">
        <v>1029</v>
      </c>
      <c r="Z129" s="121">
        <v>1030</v>
      </c>
      <c r="AA129" s="121">
        <v>1031</v>
      </c>
      <c r="AB129" s="121">
        <v>1032</v>
      </c>
      <c r="AC129" s="121">
        <v>1034</v>
      </c>
      <c r="AD129" s="121" t="s">
        <v>29</v>
      </c>
      <c r="AE129" s="133">
        <v>1035</v>
      </c>
      <c r="AF129" s="121" t="s">
        <v>30</v>
      </c>
      <c r="AG129" s="121">
        <v>1036</v>
      </c>
      <c r="AH129" s="167" t="s">
        <v>31</v>
      </c>
      <c r="AI129" s="121">
        <v>1037</v>
      </c>
      <c r="AJ129" s="134">
        <v>1051</v>
      </c>
      <c r="AK129" s="134">
        <v>1052</v>
      </c>
      <c r="AL129" s="134">
        <v>1053</v>
      </c>
      <c r="AM129" s="134">
        <v>1054</v>
      </c>
      <c r="AN129" s="134">
        <v>1055</v>
      </c>
      <c r="AO129" s="134">
        <v>1056</v>
      </c>
      <c r="AP129" s="134">
        <v>1057</v>
      </c>
      <c r="AQ129" s="134">
        <v>1058</v>
      </c>
      <c r="AR129" s="134">
        <v>1059</v>
      </c>
      <c r="AS129" s="134">
        <f>AS5</f>
        <v>1060</v>
      </c>
      <c r="AT129" s="134">
        <v>1061</v>
      </c>
      <c r="AU129" s="134">
        <v>1062</v>
      </c>
      <c r="AV129" s="134">
        <f t="shared" ref="AV129:BH129" si="166">AV5</f>
        <v>1066</v>
      </c>
      <c r="AW129" s="134">
        <f t="shared" si="166"/>
        <v>1067</v>
      </c>
      <c r="AX129" s="134">
        <f t="shared" si="166"/>
        <v>1068</v>
      </c>
      <c r="AY129" s="134">
        <f t="shared" si="166"/>
        <v>1069</v>
      </c>
      <c r="AZ129" s="134">
        <f t="shared" si="166"/>
        <v>1070</v>
      </c>
      <c r="BA129" s="134">
        <f t="shared" si="166"/>
        <v>1072</v>
      </c>
      <c r="BB129" s="134">
        <f t="shared" si="166"/>
        <v>1073</v>
      </c>
      <c r="BC129" s="134">
        <f t="shared" si="166"/>
        <v>1075</v>
      </c>
      <c r="BD129" s="134">
        <f t="shared" si="166"/>
        <v>1076</v>
      </c>
      <c r="BE129" s="134">
        <f t="shared" si="166"/>
        <v>1077</v>
      </c>
      <c r="BF129" s="134">
        <f t="shared" si="166"/>
        <v>1078</v>
      </c>
      <c r="BG129" s="134">
        <f t="shared" si="166"/>
        <v>1079</v>
      </c>
      <c r="BH129" s="303">
        <f t="shared" si="166"/>
        <v>1080</v>
      </c>
      <c r="BI129" s="134"/>
      <c r="BJ129" s="134">
        <f>BJ5</f>
        <v>2084</v>
      </c>
      <c r="BK129" s="134">
        <f>BK5</f>
        <v>1085</v>
      </c>
      <c r="BL129" s="135">
        <f>BL5</f>
        <v>1086</v>
      </c>
      <c r="BM129" s="121"/>
      <c r="BN129" s="121"/>
      <c r="BO129" s="121"/>
      <c r="BP129" s="121"/>
      <c r="BQ129" s="121"/>
      <c r="BR129" s="121"/>
      <c r="BS129" s="121"/>
      <c r="BT129" s="121"/>
      <c r="BU129" s="121"/>
      <c r="BV129" s="121"/>
      <c r="BW129" s="121"/>
      <c r="BX129" s="121">
        <v>1101</v>
      </c>
      <c r="BY129" s="121">
        <v>1102</v>
      </c>
      <c r="BZ129" s="121">
        <v>1103</v>
      </c>
      <c r="CA129" s="121">
        <v>1104</v>
      </c>
      <c r="CB129" s="121">
        <v>1105</v>
      </c>
      <c r="CC129" s="121">
        <v>1106</v>
      </c>
      <c r="CD129" s="67"/>
    </row>
    <row r="130" spans="1:82" x14ac:dyDescent="0.3">
      <c r="A130" s="306">
        <v>41340</v>
      </c>
      <c r="B130" s="162">
        <v>0</v>
      </c>
      <c r="C130" s="162">
        <v>0</v>
      </c>
      <c r="D130" s="162">
        <v>0</v>
      </c>
      <c r="E130" s="162">
        <v>0</v>
      </c>
      <c r="F130" s="162">
        <v>0</v>
      </c>
      <c r="G130" s="118">
        <v>0</v>
      </c>
      <c r="H130" s="162">
        <v>0</v>
      </c>
      <c r="I130" s="399">
        <v>0</v>
      </c>
      <c r="J130" s="163"/>
      <c r="K130" s="163">
        <v>0</v>
      </c>
      <c r="L130" s="304">
        <v>0</v>
      </c>
      <c r="M130" s="162">
        <v>0</v>
      </c>
      <c r="N130" s="118">
        <v>0</v>
      </c>
      <c r="O130" s="519"/>
      <c r="P130" s="519">
        <v>0</v>
      </c>
      <c r="Q130" s="519">
        <v>0</v>
      </c>
      <c r="R130" s="118">
        <v>0</v>
      </c>
      <c r="S130" s="162">
        <v>0</v>
      </c>
      <c r="T130" s="118">
        <v>0</v>
      </c>
      <c r="U130" s="556">
        <v>0</v>
      </c>
      <c r="V130" s="544">
        <v>0</v>
      </c>
      <c r="W130" s="162">
        <v>0</v>
      </c>
      <c r="X130" s="96">
        <v>0</v>
      </c>
      <c r="Y130" s="96">
        <v>0</v>
      </c>
      <c r="Z130" s="96">
        <v>0</v>
      </c>
      <c r="AA130" s="96">
        <v>0</v>
      </c>
      <c r="AB130" s="96">
        <v>0</v>
      </c>
      <c r="AC130" s="96"/>
      <c r="AD130" s="96"/>
      <c r="AE130" s="118">
        <v>0</v>
      </c>
      <c r="AF130" s="299">
        <v>0</v>
      </c>
      <c r="AG130" s="118">
        <v>0</v>
      </c>
      <c r="AH130" s="160">
        <v>0</v>
      </c>
      <c r="AI130" s="164">
        <v>0</v>
      </c>
      <c r="AJ130" s="162"/>
      <c r="AK130" s="162"/>
      <c r="AL130" s="162"/>
      <c r="AM130" s="162"/>
      <c r="AN130" s="162"/>
      <c r="AO130" s="162"/>
      <c r="AP130" s="162"/>
      <c r="AQ130" s="162"/>
      <c r="AR130" s="162"/>
      <c r="AS130" s="162"/>
      <c r="AT130" s="162"/>
      <c r="AU130" s="162"/>
      <c r="AV130" s="162"/>
      <c r="AW130" s="162"/>
      <c r="AX130" s="162"/>
      <c r="AY130" s="162"/>
      <c r="AZ130" s="162"/>
      <c r="BA130" s="162"/>
      <c r="BB130" s="162"/>
      <c r="BC130" s="162"/>
      <c r="BD130" s="162"/>
      <c r="BE130" s="162"/>
      <c r="BF130" s="162"/>
      <c r="BG130" s="162"/>
      <c r="BH130" s="304"/>
      <c r="BI130" s="162"/>
      <c r="BJ130" s="162"/>
      <c r="BK130" s="162"/>
      <c r="BL130" s="164"/>
      <c r="BM130" s="163"/>
      <c r="BN130" s="163"/>
      <c r="BO130" s="163"/>
      <c r="BP130" s="163"/>
      <c r="BQ130" s="163"/>
      <c r="BR130" s="163"/>
      <c r="BS130" s="163"/>
      <c r="BT130" s="163"/>
      <c r="BU130" s="163"/>
      <c r="BV130" s="163"/>
      <c r="BW130" s="163"/>
      <c r="BX130" s="163"/>
      <c r="BY130" s="163"/>
      <c r="BZ130" s="163"/>
      <c r="CA130" s="163"/>
      <c r="CB130" s="163"/>
      <c r="CC130" s="163"/>
      <c r="CD130" s="510"/>
    </row>
    <row r="131" spans="1:82" x14ac:dyDescent="0.3">
      <c r="A131" s="59">
        <v>41389</v>
      </c>
      <c r="B131" s="157">
        <f t="shared" ref="B131:B162" si="167">B8-$B$7</f>
        <v>3.9999999999906777E-3</v>
      </c>
      <c r="C131" s="157">
        <f t="shared" ref="C131:C162" si="168">C8-$C$7</f>
        <v>4.0000000000190994E-3</v>
      </c>
      <c r="D131" s="157">
        <f t="shared" ref="D131:D162" si="169">D8-$D$7</f>
        <v>1.0000000000047748E-3</v>
      </c>
      <c r="E131" s="157">
        <f t="shared" ref="E131:E162" si="170">E8-$E$7</f>
        <v>7.9999999999813554E-3</v>
      </c>
      <c r="F131" s="157">
        <f t="shared" ref="F131:F162" si="171">F8-$F$7</f>
        <v>1.2000000000000455E-2</v>
      </c>
      <c r="G131" s="119">
        <f t="shared" ref="G131:G143" si="172">G8-$G$7</f>
        <v>1.0000000000019327E-2</v>
      </c>
      <c r="H131" s="116">
        <f t="shared" ref="H131:H172" si="173">H8-$H$7</f>
        <v>1.0000000000019327E-2</v>
      </c>
      <c r="I131" s="305">
        <f>I8-$I$7</f>
        <v>1.300000000000523E-2</v>
      </c>
      <c r="J131" s="157">
        <f>J8-$I$7</f>
        <v>-235.94299999999998</v>
      </c>
      <c r="K131" s="157">
        <f t="shared" ref="K131:K162" si="174">K8-$K$7</f>
        <v>1.300000000000523E-2</v>
      </c>
      <c r="L131" s="305">
        <f t="shared" ref="L131:L165" si="175">L8-$L$7</f>
        <v>1.6999999999995907E-2</v>
      </c>
      <c r="M131" s="157">
        <f t="shared" ref="M131:M176" si="176">M8-$M$7</f>
        <v>1.6999999999995907E-2</v>
      </c>
      <c r="N131" s="119">
        <f t="shared" ref="N131:N156" si="177">N8-$N$7</f>
        <v>4.7999999999973397E-2</v>
      </c>
      <c r="O131" s="117"/>
      <c r="P131" s="117">
        <f t="shared" ref="P131:P162" si="178">P8-$P$7</f>
        <v>4.7999999999973397E-2</v>
      </c>
      <c r="Q131" s="117">
        <f t="shared" ref="Q131:Q162" si="179">Q8-$Q$7</f>
        <v>3.3999999999991815E-2</v>
      </c>
      <c r="R131" s="119">
        <f t="shared" ref="R131:R143" si="180">R8-$R$7</f>
        <v>8.0000000000097771E-3</v>
      </c>
      <c r="S131" s="157">
        <f t="shared" ref="S131:S162" si="181">S8-$S$7</f>
        <v>8.0000000000097771E-3</v>
      </c>
      <c r="T131" s="119">
        <f t="shared" ref="T131:T143" si="182">T8-$T$7</f>
        <v>3.3999999999991815E-2</v>
      </c>
      <c r="U131" s="557">
        <f t="shared" ref="U131:U145" si="183">U8-$U$7</f>
        <v>3.3999999999991815E-2</v>
      </c>
      <c r="V131" s="161">
        <f t="shared" ref="V131:V162" si="184">V8-$V$7</f>
        <v>3.3999999999991815E-2</v>
      </c>
      <c r="W131" s="157">
        <f t="shared" ref="W131:W144" si="185">W8-$W$7</f>
        <v>9.0000000000145519E-3</v>
      </c>
      <c r="X131" s="43"/>
      <c r="Y131" s="157">
        <f t="shared" ref="Y131:Y162" si="186">Y8-$Y$7</f>
        <v>-3.9999999999906777E-3</v>
      </c>
      <c r="Z131" s="157">
        <f t="shared" ref="Z131:Z162" si="187">Z8-$Z$7</f>
        <v>-1.0000000000047748E-3</v>
      </c>
      <c r="AA131" s="157">
        <f t="shared" ref="AA131:AA162" si="188">AA8-$AA$7</f>
        <v>-4.9999999999954525E-3</v>
      </c>
      <c r="AB131" s="157"/>
      <c r="AC131" s="43"/>
      <c r="AD131" s="43"/>
      <c r="AE131" s="119">
        <f t="shared" ref="AE131:AE143" si="189">AE8-$AE$7</f>
        <v>7.0000000000050022E-3</v>
      </c>
      <c r="AF131" s="116">
        <f t="shared" ref="AF131:AF162" si="190">AF8-$AF$7</f>
        <v>7.0000000000050022E-3</v>
      </c>
      <c r="AG131" s="119">
        <f t="shared" ref="AG131:AG143" si="191">AG8-$AG$7</f>
        <v>2.0000000000010232E-2</v>
      </c>
      <c r="AH131" s="161">
        <f t="shared" ref="AH131:AH162" si="192">AH8-$AH$7</f>
        <v>2.0000000000010232E-2</v>
      </c>
      <c r="AI131" s="165">
        <f t="shared" ref="AI131:AI162" si="193">AI8-$AI$7</f>
        <v>-2.0000000000095497E-3</v>
      </c>
      <c r="AJ131" s="157"/>
      <c r="AK131" s="157"/>
      <c r="AL131" s="157"/>
      <c r="AM131" s="157"/>
      <c r="AN131" s="157"/>
      <c r="AO131" s="157"/>
      <c r="AP131" s="157"/>
      <c r="AQ131" s="157"/>
      <c r="AR131" s="157"/>
      <c r="AS131" s="157"/>
      <c r="AT131" s="157"/>
      <c r="AU131" s="157"/>
      <c r="AV131" s="157"/>
      <c r="AW131" s="157"/>
      <c r="AX131" s="157"/>
      <c r="AY131" s="157"/>
      <c r="AZ131" s="157"/>
      <c r="BA131" s="157"/>
      <c r="BB131" s="157"/>
      <c r="BC131" s="157"/>
      <c r="BD131" s="157"/>
      <c r="BE131" s="157"/>
      <c r="BF131" s="157"/>
      <c r="BG131" s="157"/>
      <c r="BH131" s="305"/>
      <c r="BI131" s="157"/>
      <c r="BJ131" s="157"/>
      <c r="BK131" s="157"/>
      <c r="BL131" s="165"/>
      <c r="BM131" s="157"/>
      <c r="BN131" s="157"/>
      <c r="BO131" s="157"/>
      <c r="BP131" s="157"/>
      <c r="BQ131" s="157"/>
      <c r="BR131" s="157"/>
      <c r="BS131" s="157"/>
      <c r="BT131" s="157"/>
      <c r="BU131" s="157"/>
      <c r="BV131" s="157"/>
      <c r="BW131" s="157"/>
      <c r="BX131" s="157"/>
      <c r="BY131" s="157"/>
      <c r="BZ131" s="157"/>
      <c r="CA131" s="157"/>
      <c r="CB131" s="157"/>
      <c r="CC131" s="157"/>
      <c r="CD131" s="511"/>
    </row>
    <row r="132" spans="1:82" x14ac:dyDescent="0.3">
      <c r="A132" s="59">
        <v>41442</v>
      </c>
      <c r="B132" s="157">
        <f t="shared" si="167"/>
        <v>1.0000000000047748E-3</v>
      </c>
      <c r="C132" s="157">
        <f t="shared" si="168"/>
        <v>0</v>
      </c>
      <c r="D132" s="157">
        <f t="shared" si="169"/>
        <v>1.0000000000047748E-3</v>
      </c>
      <c r="E132" s="157">
        <f t="shared" si="170"/>
        <v>6.9999999999765805E-3</v>
      </c>
      <c r="F132" s="157">
        <f t="shared" si="171"/>
        <v>3.0000000000143245E-3</v>
      </c>
      <c r="G132" s="119">
        <f t="shared" si="172"/>
        <v>-2.9999999999859028E-3</v>
      </c>
      <c r="H132" s="116">
        <f t="shared" si="173"/>
        <v>-2.9999999999859028E-3</v>
      </c>
      <c r="I132" s="305">
        <f t="shared" ref="I132:I162" si="194">I9-$I$7</f>
        <v>1.0000000000047748E-3</v>
      </c>
      <c r="J132" s="157"/>
      <c r="K132" s="157">
        <f t="shared" si="174"/>
        <v>1.0000000000047748E-3</v>
      </c>
      <c r="L132" s="305">
        <f t="shared" si="175"/>
        <v>1.3999999999981583E-2</v>
      </c>
      <c r="M132" s="157">
        <f t="shared" si="176"/>
        <v>1.3999999999981583E-2</v>
      </c>
      <c r="N132" s="119">
        <f t="shared" si="177"/>
        <v>8.1999999999993634E-2</v>
      </c>
      <c r="O132" s="117"/>
      <c r="P132" s="117">
        <f t="shared" si="178"/>
        <v>8.1999999999993634E-2</v>
      </c>
      <c r="Q132" s="117">
        <f t="shared" si="179"/>
        <v>4.6999999999997044E-2</v>
      </c>
      <c r="R132" s="119">
        <f t="shared" si="180"/>
        <v>-7.0000000000050022E-3</v>
      </c>
      <c r="S132" s="157">
        <f t="shared" si="181"/>
        <v>-7.0000000000050022E-3</v>
      </c>
      <c r="T132" s="119">
        <f t="shared" si="182"/>
        <v>5.7999999999992724E-2</v>
      </c>
      <c r="U132" s="557">
        <f t="shared" si="183"/>
        <v>5.7999999999992724E-2</v>
      </c>
      <c r="V132" s="161">
        <f t="shared" si="184"/>
        <v>5.7999999999992724E-2</v>
      </c>
      <c r="W132" s="157">
        <f t="shared" si="185"/>
        <v>1.2000000000000455E-2</v>
      </c>
      <c r="X132" s="43"/>
      <c r="Y132" s="157">
        <f t="shared" si="186"/>
        <v>-3.9999999999906777E-3</v>
      </c>
      <c r="Z132" s="157">
        <f t="shared" si="187"/>
        <v>1.0000000000047748E-3</v>
      </c>
      <c r="AA132" s="157">
        <f t="shared" si="188"/>
        <v>-4.9999999999954525E-3</v>
      </c>
      <c r="AB132" s="157"/>
      <c r="AC132" s="43"/>
      <c r="AD132" s="43"/>
      <c r="AE132" s="119">
        <f t="shared" si="189"/>
        <v>1.4000000000010004E-2</v>
      </c>
      <c r="AF132" s="116">
        <f t="shared" si="190"/>
        <v>1.4000000000010004E-2</v>
      </c>
      <c r="AG132" s="119">
        <f t="shared" si="191"/>
        <v>1.5999999999991132E-2</v>
      </c>
      <c r="AH132" s="161">
        <f t="shared" si="192"/>
        <v>1.5999999999991132E-2</v>
      </c>
      <c r="AI132" s="165">
        <f t="shared" si="193"/>
        <v>-1.0000000000047748E-3</v>
      </c>
      <c r="AJ132" s="157"/>
      <c r="AK132" s="157"/>
      <c r="AL132" s="157"/>
      <c r="AM132" s="157"/>
      <c r="AN132" s="157"/>
      <c r="AO132" s="157"/>
      <c r="AP132" s="157"/>
      <c r="AQ132" s="157"/>
      <c r="AR132" s="157"/>
      <c r="AS132" s="157"/>
      <c r="AT132" s="157"/>
      <c r="AU132" s="157"/>
      <c r="AV132" s="157"/>
      <c r="AW132" s="157"/>
      <c r="AX132" s="157"/>
      <c r="AY132" s="157"/>
      <c r="AZ132" s="157"/>
      <c r="BA132" s="157"/>
      <c r="BB132" s="157"/>
      <c r="BC132" s="157"/>
      <c r="BD132" s="157"/>
      <c r="BE132" s="157"/>
      <c r="BF132" s="157"/>
      <c r="BG132" s="157"/>
      <c r="BH132" s="305"/>
      <c r="BI132" s="157"/>
      <c r="BJ132" s="157"/>
      <c r="BK132" s="157"/>
      <c r="BL132" s="165"/>
      <c r="BM132" s="157"/>
      <c r="BN132" s="157"/>
      <c r="BO132" s="157"/>
      <c r="BP132" s="157"/>
      <c r="BQ132" s="157"/>
      <c r="BR132" s="157"/>
      <c r="BS132" s="157"/>
      <c r="BT132" s="157"/>
      <c r="BU132" s="157"/>
      <c r="BV132" s="157"/>
      <c r="BW132" s="157"/>
      <c r="BX132" s="157"/>
      <c r="BY132" s="157"/>
      <c r="BZ132" s="157"/>
      <c r="CA132" s="157"/>
      <c r="CB132" s="157"/>
      <c r="CC132" s="157"/>
      <c r="CD132" s="511"/>
    </row>
    <row r="133" spans="1:82" x14ac:dyDescent="0.3">
      <c r="A133" s="59">
        <v>41514</v>
      </c>
      <c r="B133" s="157">
        <f t="shared" si="167"/>
        <v>6.0000000000002274E-3</v>
      </c>
      <c r="C133" s="157">
        <f t="shared" si="168"/>
        <v>4.9999999999954525E-3</v>
      </c>
      <c r="D133" s="157">
        <f t="shared" si="169"/>
        <v>3.9999999999906777E-3</v>
      </c>
      <c r="E133" s="157">
        <f t="shared" si="170"/>
        <v>2.0999999999986585E-2</v>
      </c>
      <c r="F133" s="157">
        <f t="shared" si="171"/>
        <v>1.8000000000000682E-2</v>
      </c>
      <c r="G133" s="119">
        <f t="shared" si="172"/>
        <v>4.0000000000190994E-3</v>
      </c>
      <c r="H133" s="116">
        <f t="shared" si="173"/>
        <v>4.0000000000190994E-3</v>
      </c>
      <c r="I133" s="305">
        <f t="shared" si="194"/>
        <v>1.5000000000014779E-2</v>
      </c>
      <c r="J133" s="157"/>
      <c r="K133" s="157">
        <f t="shared" si="174"/>
        <v>1.5000000000014779E-2</v>
      </c>
      <c r="L133" s="305">
        <f t="shared" si="175"/>
        <v>2.2999999999996135E-2</v>
      </c>
      <c r="M133" s="157">
        <f t="shared" si="176"/>
        <v>2.2999999999996135E-2</v>
      </c>
      <c r="N133" s="119">
        <f t="shared" si="177"/>
        <v>0.14399999999997704</v>
      </c>
      <c r="O133" s="117"/>
      <c r="P133" s="117">
        <f t="shared" si="178"/>
        <v>0.14399999999997704</v>
      </c>
      <c r="Q133" s="117">
        <f t="shared" si="179"/>
        <v>9.1000000000008185E-2</v>
      </c>
      <c r="R133" s="119">
        <f t="shared" si="180"/>
        <v>1.0000000000047748E-3</v>
      </c>
      <c r="S133" s="157">
        <f t="shared" si="181"/>
        <v>1.0000000000047748E-3</v>
      </c>
      <c r="T133" s="119">
        <f t="shared" si="182"/>
        <v>8.6999999999989086E-2</v>
      </c>
      <c r="U133" s="557">
        <f t="shared" si="183"/>
        <v>8.6999999999989086E-2</v>
      </c>
      <c r="V133" s="161">
        <f t="shared" si="184"/>
        <v>8.6999999999989086E-2</v>
      </c>
      <c r="W133" s="157">
        <f t="shared" si="185"/>
        <v>2.8000000000020009E-2</v>
      </c>
      <c r="X133" s="43"/>
      <c r="Y133" s="157">
        <f t="shared" si="186"/>
        <v>0</v>
      </c>
      <c r="Z133" s="157">
        <f t="shared" si="187"/>
        <v>4.0000000000190994E-3</v>
      </c>
      <c r="AA133" s="157">
        <f t="shared" si="188"/>
        <v>3.0000000000143245E-3</v>
      </c>
      <c r="AB133" s="157"/>
      <c r="AC133" s="43"/>
      <c r="AD133" s="43"/>
      <c r="AE133" s="119">
        <f t="shared" si="189"/>
        <v>2.199999999999136E-2</v>
      </c>
      <c r="AF133" s="116">
        <f t="shared" si="190"/>
        <v>2.199999999999136E-2</v>
      </c>
      <c r="AG133" s="119">
        <f t="shared" si="191"/>
        <v>4.2000000000001592E-2</v>
      </c>
      <c r="AH133" s="161">
        <f t="shared" si="192"/>
        <v>4.2000000000001592E-2</v>
      </c>
      <c r="AI133" s="165">
        <f t="shared" si="193"/>
        <v>9.9999999997635314E-4</v>
      </c>
      <c r="AJ133" s="157"/>
      <c r="AK133" s="157"/>
      <c r="AL133" s="157"/>
      <c r="AM133" s="157"/>
      <c r="AN133" s="157"/>
      <c r="AO133" s="157"/>
      <c r="AP133" s="157"/>
      <c r="AQ133" s="157"/>
      <c r="AR133" s="157"/>
      <c r="AS133" s="157"/>
      <c r="AT133" s="157"/>
      <c r="AU133" s="157"/>
      <c r="AV133" s="157"/>
      <c r="AW133" s="157"/>
      <c r="AX133" s="157"/>
      <c r="AY133" s="157"/>
      <c r="AZ133" s="157"/>
      <c r="BA133" s="157"/>
      <c r="BB133" s="157"/>
      <c r="BC133" s="157"/>
      <c r="BD133" s="157"/>
      <c r="BE133" s="157"/>
      <c r="BF133" s="157"/>
      <c r="BG133" s="157"/>
      <c r="BH133" s="305"/>
      <c r="BI133" s="157"/>
      <c r="BJ133" s="157"/>
      <c r="BK133" s="157"/>
      <c r="BL133" s="165"/>
      <c r="BM133" s="157"/>
      <c r="BN133" s="157"/>
      <c r="BO133" s="157"/>
      <c r="BP133" s="157"/>
      <c r="BQ133" s="157"/>
      <c r="BR133" s="157"/>
      <c r="BS133" s="157"/>
      <c r="BT133" s="157"/>
      <c r="BU133" s="157"/>
      <c r="BV133" s="157"/>
      <c r="BW133" s="157"/>
      <c r="BX133" s="157"/>
      <c r="BY133" s="157"/>
      <c r="BZ133" s="157"/>
      <c r="CA133" s="157"/>
      <c r="CB133" s="157"/>
      <c r="CC133" s="157"/>
      <c r="CD133" s="511"/>
    </row>
    <row r="134" spans="1:82" x14ac:dyDescent="0.3">
      <c r="A134" s="59">
        <v>41575</v>
      </c>
      <c r="B134" s="157">
        <f t="shared" si="167"/>
        <v>4.9999999999954525E-3</v>
      </c>
      <c r="C134" s="157">
        <f t="shared" si="168"/>
        <v>4.0000000000190994E-3</v>
      </c>
      <c r="D134" s="157">
        <f t="shared" si="169"/>
        <v>4.9999999999954525E-3</v>
      </c>
      <c r="E134" s="157">
        <f t="shared" si="170"/>
        <v>2.4999999999977263E-2</v>
      </c>
      <c r="F134" s="157">
        <f t="shared" si="171"/>
        <v>2.1000000000015007E-2</v>
      </c>
      <c r="G134" s="119">
        <f t="shared" si="172"/>
        <v>1.0000000000019327E-2</v>
      </c>
      <c r="H134" s="116">
        <f t="shared" si="173"/>
        <v>1.0000000000019327E-2</v>
      </c>
      <c r="I134" s="305">
        <f t="shared" si="194"/>
        <v>1.8000000000000682E-2</v>
      </c>
      <c r="J134" s="157"/>
      <c r="K134" s="157">
        <f t="shared" si="174"/>
        <v>1.8000000000000682E-2</v>
      </c>
      <c r="L134" s="305">
        <f t="shared" si="175"/>
        <v>3.9999999999992042E-2</v>
      </c>
      <c r="M134" s="157">
        <f t="shared" si="176"/>
        <v>3.9999999999992042E-2</v>
      </c>
      <c r="N134" s="119">
        <f t="shared" si="177"/>
        <v>0.18999999999999773</v>
      </c>
      <c r="O134" s="117"/>
      <c r="P134" s="117">
        <f t="shared" si="178"/>
        <v>0.18999999999999773</v>
      </c>
      <c r="Q134" s="117">
        <f t="shared" si="179"/>
        <v>0.12699999999998113</v>
      </c>
      <c r="R134" s="119">
        <f t="shared" si="180"/>
        <v>1.5999999999991132E-2</v>
      </c>
      <c r="S134" s="157">
        <f t="shared" si="181"/>
        <v>1.5999999999991132E-2</v>
      </c>
      <c r="T134" s="119">
        <f t="shared" si="182"/>
        <v>0.1279999999999859</v>
      </c>
      <c r="U134" s="557">
        <f t="shared" si="183"/>
        <v>0.1279999999999859</v>
      </c>
      <c r="V134" s="161">
        <f t="shared" si="184"/>
        <v>0.1279999999999859</v>
      </c>
      <c r="W134" s="157">
        <f t="shared" si="185"/>
        <v>3.5000000000025011E-2</v>
      </c>
      <c r="X134" s="43"/>
      <c r="Y134" s="157">
        <f t="shared" si="186"/>
        <v>0</v>
      </c>
      <c r="Z134" s="157">
        <f t="shared" si="187"/>
        <v>4.9999999999954525E-3</v>
      </c>
      <c r="AA134" s="157">
        <f t="shared" si="188"/>
        <v>2.0000000000095497E-3</v>
      </c>
      <c r="AB134" s="157"/>
      <c r="AC134" s="43"/>
      <c r="AD134" s="43"/>
      <c r="AE134" s="119">
        <f t="shared" si="189"/>
        <v>3.8999999999987267E-2</v>
      </c>
      <c r="AF134" s="116">
        <f t="shared" si="190"/>
        <v>3.8999999999987267E-2</v>
      </c>
      <c r="AG134" s="119">
        <f t="shared" si="191"/>
        <v>7.0999999999997954E-2</v>
      </c>
      <c r="AH134" s="161">
        <f t="shared" si="192"/>
        <v>7.0999999999997954E-2</v>
      </c>
      <c r="AI134" s="165">
        <f t="shared" si="193"/>
        <v>9.9999999997635314E-4</v>
      </c>
      <c r="AJ134" s="157"/>
      <c r="AK134" s="157"/>
      <c r="AL134" s="157"/>
      <c r="AM134" s="157"/>
      <c r="AN134" s="157"/>
      <c r="AO134" s="157"/>
      <c r="AP134" s="157"/>
      <c r="AQ134" s="157"/>
      <c r="AR134" s="157"/>
      <c r="AS134" s="157"/>
      <c r="AT134" s="157"/>
      <c r="AU134" s="157"/>
      <c r="AV134" s="157"/>
      <c r="AW134" s="157"/>
      <c r="AX134" s="157"/>
      <c r="AY134" s="157"/>
      <c r="AZ134" s="157"/>
      <c r="BA134" s="157"/>
      <c r="BB134" s="157"/>
      <c r="BC134" s="157"/>
      <c r="BD134" s="157"/>
      <c r="BE134" s="157"/>
      <c r="BF134" s="157"/>
      <c r="BG134" s="157"/>
      <c r="BH134" s="305"/>
      <c r="BI134" s="157"/>
      <c r="BJ134" s="157"/>
      <c r="BK134" s="157"/>
      <c r="BL134" s="165"/>
      <c r="BM134" s="157"/>
      <c r="BN134" s="157"/>
      <c r="BO134" s="157"/>
      <c r="BP134" s="157"/>
      <c r="BQ134" s="157"/>
      <c r="BR134" s="157"/>
      <c r="BS134" s="157"/>
      <c r="BT134" s="157"/>
      <c r="BU134" s="157"/>
      <c r="BV134" s="157"/>
      <c r="BW134" s="157"/>
      <c r="BX134" s="157"/>
      <c r="BY134" s="157"/>
      <c r="BZ134" s="157"/>
      <c r="CA134" s="157"/>
      <c r="CB134" s="157"/>
      <c r="CC134" s="157"/>
      <c r="CD134" s="511"/>
    </row>
    <row r="135" spans="1:82" x14ac:dyDescent="0.3">
      <c r="A135" s="217">
        <v>41746</v>
      </c>
      <c r="B135" s="157">
        <f t="shared" si="167"/>
        <v>8.9999999999861302E-3</v>
      </c>
      <c r="C135" s="157">
        <f t="shared" si="168"/>
        <v>8.0000000000097771E-3</v>
      </c>
      <c r="D135" s="157">
        <f t="shared" si="169"/>
        <v>7.0000000000050022E-3</v>
      </c>
      <c r="E135" s="157">
        <f t="shared" si="170"/>
        <v>4.4999999999987494E-2</v>
      </c>
      <c r="F135" s="157">
        <f t="shared" si="171"/>
        <v>2.8000000000020009E-2</v>
      </c>
      <c r="G135" s="119">
        <f t="shared" si="172"/>
        <v>5.0000000000238742E-3</v>
      </c>
      <c r="H135" s="116">
        <f t="shared" si="173"/>
        <v>5.0000000000238742E-3</v>
      </c>
      <c r="I135" s="305">
        <f t="shared" si="194"/>
        <v>1.7000000000024329E-2</v>
      </c>
      <c r="J135" s="157"/>
      <c r="K135" s="157">
        <f t="shared" si="174"/>
        <v>1.7000000000024329E-2</v>
      </c>
      <c r="L135" s="305">
        <f t="shared" si="175"/>
        <v>5.4000000000002046E-2</v>
      </c>
      <c r="M135" s="157">
        <f t="shared" si="176"/>
        <v>5.4000000000002046E-2</v>
      </c>
      <c r="N135" s="119">
        <f t="shared" si="177"/>
        <v>0.29499999999998749</v>
      </c>
      <c r="O135" s="117"/>
      <c r="P135" s="117">
        <f t="shared" si="178"/>
        <v>0.29499999999998749</v>
      </c>
      <c r="Q135" s="117">
        <f t="shared" si="179"/>
        <v>0.19899999999998386</v>
      </c>
      <c r="R135" s="119">
        <f t="shared" si="180"/>
        <v>7.0000000000050022E-3</v>
      </c>
      <c r="S135" s="157">
        <f t="shared" si="181"/>
        <v>7.0000000000050022E-3</v>
      </c>
      <c r="T135" s="120">
        <f t="shared" si="182"/>
        <v>0.19999999999998863</v>
      </c>
      <c r="U135" s="557">
        <f t="shared" si="183"/>
        <v>0.19999999999998863</v>
      </c>
      <c r="V135" s="161">
        <f t="shared" si="184"/>
        <v>0.19999999999998863</v>
      </c>
      <c r="W135" s="157">
        <f t="shared" si="185"/>
        <v>6.4000000000021373E-2</v>
      </c>
      <c r="X135" s="117"/>
      <c r="Y135" s="157">
        <f t="shared" si="186"/>
        <v>4.9999999999954525E-3</v>
      </c>
      <c r="Z135" s="157">
        <f t="shared" si="187"/>
        <v>1.5000000000014779E-2</v>
      </c>
      <c r="AA135" s="157">
        <f t="shared" si="188"/>
        <v>1.099999999999568E-2</v>
      </c>
      <c r="AB135" s="157"/>
      <c r="AC135" s="117"/>
      <c r="AD135" s="117"/>
      <c r="AE135" s="120">
        <f t="shared" si="189"/>
        <v>6.7999999999983629E-2</v>
      </c>
      <c r="AF135" s="116">
        <f t="shared" si="190"/>
        <v>6.7999999999983629E-2</v>
      </c>
      <c r="AG135" s="119">
        <f t="shared" si="191"/>
        <v>0.10499999999998977</v>
      </c>
      <c r="AH135" s="161">
        <f t="shared" si="192"/>
        <v>0.10499999999998977</v>
      </c>
      <c r="AI135" s="165">
        <f t="shared" si="193"/>
        <v>9.9999999997635314E-4</v>
      </c>
      <c r="AJ135" s="157"/>
      <c r="AK135" s="157"/>
      <c r="AL135" s="157"/>
      <c r="AM135" s="157"/>
      <c r="AN135" s="157"/>
      <c r="AO135" s="157"/>
      <c r="AP135" s="157"/>
      <c r="AQ135" s="157"/>
      <c r="AR135" s="157"/>
      <c r="AS135" s="157"/>
      <c r="AT135" s="157"/>
      <c r="AU135" s="157"/>
      <c r="AV135" s="157"/>
      <c r="AW135" s="157"/>
      <c r="AX135" s="157"/>
      <c r="AY135" s="157"/>
      <c r="AZ135" s="157"/>
      <c r="BA135" s="157"/>
      <c r="BB135" s="157"/>
      <c r="BC135" s="157"/>
      <c r="BD135" s="157"/>
      <c r="BE135" s="157"/>
      <c r="BF135" s="157"/>
      <c r="BG135" s="157"/>
      <c r="BH135" s="305"/>
      <c r="BI135" s="157"/>
      <c r="BJ135" s="157"/>
      <c r="BK135" s="157"/>
      <c r="BL135" s="165"/>
      <c r="BM135" s="157"/>
      <c r="BN135" s="157"/>
      <c r="BO135" s="157"/>
      <c r="BP135" s="157"/>
      <c r="BQ135" s="157"/>
      <c r="BR135" s="157"/>
      <c r="BS135" s="157"/>
      <c r="BT135" s="157"/>
      <c r="BU135" s="157"/>
      <c r="BV135" s="157"/>
      <c r="BW135" s="157"/>
      <c r="BX135" s="157"/>
      <c r="BY135" s="157"/>
      <c r="BZ135" s="157"/>
      <c r="CA135" s="157"/>
      <c r="CB135" s="157"/>
      <c r="CC135" s="157"/>
      <c r="CD135" s="511"/>
    </row>
    <row r="136" spans="1:82" s="46" customFormat="1" x14ac:dyDescent="0.3">
      <c r="A136" s="217">
        <f>A13</f>
        <v>41785</v>
      </c>
      <c r="B136" s="157">
        <f t="shared" si="167"/>
        <v>4.9999999999954525E-3</v>
      </c>
      <c r="C136" s="157">
        <f t="shared" si="168"/>
        <v>7.0000000000050022E-3</v>
      </c>
      <c r="D136" s="157">
        <f t="shared" si="169"/>
        <v>4.9999999999954525E-3</v>
      </c>
      <c r="E136" s="157">
        <f t="shared" si="170"/>
        <v>4.5999999999992269E-2</v>
      </c>
      <c r="F136" s="157">
        <f t="shared" si="171"/>
        <v>2.8000000000020009E-2</v>
      </c>
      <c r="G136" s="119">
        <f t="shared" si="172"/>
        <v>3.0000000000143245E-3</v>
      </c>
      <c r="H136" s="116">
        <f t="shared" si="173"/>
        <v>3.0000000000143245E-3</v>
      </c>
      <c r="I136" s="305">
        <f t="shared" si="194"/>
        <v>1.6000000000019554E-2</v>
      </c>
      <c r="J136" s="157"/>
      <c r="K136" s="157">
        <f t="shared" si="174"/>
        <v>1.6000000000019554E-2</v>
      </c>
      <c r="L136" s="305">
        <f t="shared" si="175"/>
        <v>5.4000000000002046E-2</v>
      </c>
      <c r="M136" s="157">
        <f t="shared" si="176"/>
        <v>5.4000000000002046E-2</v>
      </c>
      <c r="N136" s="119">
        <f t="shared" si="177"/>
        <v>0.31399999999999295</v>
      </c>
      <c r="O136" s="117"/>
      <c r="P136" s="117">
        <f t="shared" si="178"/>
        <v>0.31399999999999295</v>
      </c>
      <c r="Q136" s="117">
        <f t="shared" si="179"/>
        <v>0.21500000000000341</v>
      </c>
      <c r="R136" s="119">
        <f t="shared" si="180"/>
        <v>6.0000000000002274E-3</v>
      </c>
      <c r="S136" s="157">
        <f t="shared" si="181"/>
        <v>6.0000000000002274E-3</v>
      </c>
      <c r="T136" s="120">
        <f t="shared" si="182"/>
        <v>0.20699999999999363</v>
      </c>
      <c r="U136" s="557">
        <f t="shared" si="183"/>
        <v>0.20699999999999363</v>
      </c>
      <c r="V136" s="161">
        <f t="shared" si="184"/>
        <v>0.20699999999999363</v>
      </c>
      <c r="W136" s="157">
        <f t="shared" si="185"/>
        <v>6.6000000000002501E-2</v>
      </c>
      <c r="X136" s="117"/>
      <c r="Y136" s="157">
        <f t="shared" si="186"/>
        <v>3.9999999999906777E-3</v>
      </c>
      <c r="Z136" s="157">
        <f t="shared" si="187"/>
        <v>1.6000000000019554E-2</v>
      </c>
      <c r="AA136" s="157">
        <f t="shared" si="188"/>
        <v>1.300000000000523E-2</v>
      </c>
      <c r="AB136" s="157"/>
      <c r="AC136" s="117"/>
      <c r="AD136" s="117"/>
      <c r="AE136" s="120">
        <f t="shared" si="189"/>
        <v>6.9999999999993179E-2</v>
      </c>
      <c r="AF136" s="116">
        <f t="shared" si="190"/>
        <v>6.9999999999993179E-2</v>
      </c>
      <c r="AG136" s="119">
        <f t="shared" si="191"/>
        <v>0.11500000000000909</v>
      </c>
      <c r="AH136" s="161">
        <f t="shared" si="192"/>
        <v>0.11500000000000909</v>
      </c>
      <c r="AI136" s="165">
        <f t="shared" si="193"/>
        <v>9.9999999997635314E-4</v>
      </c>
      <c r="AJ136" s="157"/>
      <c r="AK136" s="157"/>
      <c r="AL136" s="157"/>
      <c r="AM136" s="157"/>
      <c r="AN136" s="157"/>
      <c r="AO136" s="157"/>
      <c r="AP136" s="157"/>
      <c r="AQ136" s="157"/>
      <c r="AR136" s="157"/>
      <c r="AS136" s="157"/>
      <c r="AT136" s="157"/>
      <c r="AU136" s="157"/>
      <c r="AV136" s="157"/>
      <c r="AW136" s="157"/>
      <c r="AX136" s="157"/>
      <c r="AY136" s="157"/>
      <c r="AZ136" s="157"/>
      <c r="BA136" s="157"/>
      <c r="BB136" s="157"/>
      <c r="BC136" s="157"/>
      <c r="BD136" s="157"/>
      <c r="BE136" s="157"/>
      <c r="BF136" s="157"/>
      <c r="BG136" s="157"/>
      <c r="BH136" s="305"/>
      <c r="BI136" s="157"/>
      <c r="BJ136" s="157"/>
      <c r="BK136" s="157"/>
      <c r="BL136" s="165"/>
      <c r="BM136" s="157"/>
      <c r="BN136" s="157"/>
      <c r="BO136" s="157"/>
      <c r="BP136" s="157"/>
      <c r="BQ136" s="157"/>
      <c r="BR136" s="157"/>
      <c r="BS136" s="157"/>
      <c r="BT136" s="157"/>
      <c r="BU136" s="157"/>
      <c r="BV136" s="157"/>
      <c r="BW136" s="157"/>
      <c r="BX136" s="157"/>
      <c r="BY136" s="157"/>
      <c r="BZ136" s="157"/>
      <c r="CA136" s="157"/>
      <c r="CB136" s="157"/>
      <c r="CC136" s="157"/>
      <c r="CD136" s="511"/>
    </row>
    <row r="137" spans="1:82" x14ac:dyDescent="0.3">
      <c r="A137" s="217">
        <v>41844</v>
      </c>
      <c r="B137" s="157">
        <f t="shared" si="167"/>
        <v>7.0000000000050022E-3</v>
      </c>
      <c r="C137" s="157">
        <f t="shared" si="168"/>
        <v>6.0000000000002274E-3</v>
      </c>
      <c r="D137" s="157">
        <f t="shared" si="169"/>
        <v>7.0000000000050022E-3</v>
      </c>
      <c r="E137" s="157">
        <f t="shared" si="170"/>
        <v>4.9999999999982947E-2</v>
      </c>
      <c r="F137" s="157">
        <f t="shared" si="171"/>
        <v>3.0000000000001137E-2</v>
      </c>
      <c r="G137" s="119">
        <f t="shared" si="172"/>
        <v>1.0000000000047748E-3</v>
      </c>
      <c r="H137" s="116">
        <f t="shared" si="173"/>
        <v>1.0000000000047748E-3</v>
      </c>
      <c r="I137" s="305">
        <f t="shared" si="194"/>
        <v>2.1000000000015007E-2</v>
      </c>
      <c r="J137" s="157"/>
      <c r="K137" s="157">
        <f t="shared" si="174"/>
        <v>2.1000000000015007E-2</v>
      </c>
      <c r="L137" s="305">
        <f t="shared" si="175"/>
        <v>5.8999999999997499E-2</v>
      </c>
      <c r="M137" s="157">
        <f t="shared" si="176"/>
        <v>5.8999999999997499E-2</v>
      </c>
      <c r="N137" s="119">
        <f t="shared" si="177"/>
        <v>0.34699999999997999</v>
      </c>
      <c r="O137" s="117"/>
      <c r="P137" s="117">
        <f t="shared" si="178"/>
        <v>0.34699999999997999</v>
      </c>
      <c r="Q137" s="117">
        <f t="shared" si="179"/>
        <v>0.24199999999999022</v>
      </c>
      <c r="R137" s="119">
        <f t="shared" si="180"/>
        <v>6.0000000000002274E-3</v>
      </c>
      <c r="S137" s="157">
        <f t="shared" si="181"/>
        <v>6.0000000000002274E-3</v>
      </c>
      <c r="T137" s="120">
        <f t="shared" si="182"/>
        <v>0.23499999999998522</v>
      </c>
      <c r="U137" s="557">
        <f t="shared" si="183"/>
        <v>0.23499999999998522</v>
      </c>
      <c r="V137" s="161">
        <f t="shared" si="184"/>
        <v>0.23499999999998522</v>
      </c>
      <c r="W137" s="157">
        <f t="shared" si="185"/>
        <v>7.8000000000002956E-2</v>
      </c>
      <c r="X137" s="117"/>
      <c r="Y137" s="157">
        <f t="shared" si="186"/>
        <v>2.0000000000095497E-3</v>
      </c>
      <c r="Z137" s="157">
        <f t="shared" si="187"/>
        <v>1.0000000000019327E-2</v>
      </c>
      <c r="AA137" s="157">
        <f t="shared" si="188"/>
        <v>9.0000000000145519E-3</v>
      </c>
      <c r="AB137" s="157"/>
      <c r="AC137" s="117"/>
      <c r="AD137" s="117"/>
      <c r="AE137" s="120">
        <f t="shared" si="189"/>
        <v>6.7000000000007276E-2</v>
      </c>
      <c r="AF137" s="116">
        <f t="shared" si="190"/>
        <v>6.7000000000007276E-2</v>
      </c>
      <c r="AG137" s="119">
        <f t="shared" si="191"/>
        <v>0.12800000000001432</v>
      </c>
      <c r="AH137" s="161">
        <f t="shared" si="192"/>
        <v>0.12800000000001432</v>
      </c>
      <c r="AI137" s="165">
        <f t="shared" si="193"/>
        <v>1.999999999981128E-3</v>
      </c>
      <c r="AJ137" s="157"/>
      <c r="AK137" s="157"/>
      <c r="AL137" s="157"/>
      <c r="AM137" s="157"/>
      <c r="AN137" s="157"/>
      <c r="AO137" s="157"/>
      <c r="AP137" s="157"/>
      <c r="AQ137" s="157"/>
      <c r="AR137" s="157"/>
      <c r="AS137" s="157"/>
      <c r="AT137" s="157"/>
      <c r="AU137" s="157"/>
      <c r="AV137" s="157"/>
      <c r="AW137" s="157"/>
      <c r="AX137" s="157"/>
      <c r="AY137" s="157"/>
      <c r="AZ137" s="157"/>
      <c r="BA137" s="157"/>
      <c r="BB137" s="157"/>
      <c r="BC137" s="157"/>
      <c r="BD137" s="157"/>
      <c r="BE137" s="157"/>
      <c r="BF137" s="157"/>
      <c r="BG137" s="157"/>
      <c r="BH137" s="305"/>
      <c r="BI137" s="157"/>
      <c r="BJ137" s="157"/>
      <c r="BK137" s="157"/>
      <c r="BL137" s="165"/>
      <c r="BM137" s="157"/>
      <c r="BN137" s="157"/>
      <c r="BO137" s="157"/>
      <c r="BP137" s="157"/>
      <c r="BQ137" s="157"/>
      <c r="BR137" s="157"/>
      <c r="BS137" s="157"/>
      <c r="BT137" s="157"/>
      <c r="BU137" s="157"/>
      <c r="BV137" s="157"/>
      <c r="BW137" s="157"/>
      <c r="BX137" s="157"/>
      <c r="BY137" s="157"/>
      <c r="BZ137" s="157"/>
      <c r="CA137" s="157"/>
      <c r="CB137" s="157"/>
      <c r="CC137" s="157"/>
      <c r="CD137" s="511"/>
    </row>
    <row r="138" spans="1:82" x14ac:dyDescent="0.3">
      <c r="A138" s="217">
        <f t="shared" ref="A138:A169" si="195">A15</f>
        <v>41906</v>
      </c>
      <c r="B138" s="157">
        <f t="shared" si="167"/>
        <v>7.0000000000050022E-3</v>
      </c>
      <c r="C138" s="157">
        <f t="shared" si="168"/>
        <v>8.0000000000097771E-3</v>
      </c>
      <c r="D138" s="157">
        <f t="shared" si="169"/>
        <v>7.0000000000050022E-3</v>
      </c>
      <c r="E138" s="157">
        <f t="shared" si="170"/>
        <v>5.49999999999784E-2</v>
      </c>
      <c r="F138" s="157">
        <f t="shared" si="171"/>
        <v>3.2000000000010687E-2</v>
      </c>
      <c r="G138" s="119">
        <f t="shared" si="172"/>
        <v>0</v>
      </c>
      <c r="H138" s="116">
        <f t="shared" si="173"/>
        <v>0</v>
      </c>
      <c r="I138" s="305">
        <f t="shared" si="194"/>
        <v>2.2000000000019782E-2</v>
      </c>
      <c r="J138" s="157"/>
      <c r="K138" s="157">
        <f t="shared" si="174"/>
        <v>2.2000000000019782E-2</v>
      </c>
      <c r="L138" s="305">
        <f t="shared" si="175"/>
        <v>6.4999999999997726E-2</v>
      </c>
      <c r="M138" s="157">
        <f t="shared" si="176"/>
        <v>6.4999999999997726E-2</v>
      </c>
      <c r="N138" s="119">
        <f t="shared" si="177"/>
        <v>0.37699999999998113</v>
      </c>
      <c r="O138" s="117"/>
      <c r="P138" s="117">
        <f t="shared" si="178"/>
        <v>0.37699999999998113</v>
      </c>
      <c r="Q138" s="117">
        <f t="shared" si="179"/>
        <v>0.26800000000000068</v>
      </c>
      <c r="R138" s="119">
        <f t="shared" si="180"/>
        <v>1.8000000000000682E-2</v>
      </c>
      <c r="S138" s="157">
        <f t="shared" si="181"/>
        <v>1.8000000000000682E-2</v>
      </c>
      <c r="T138" s="120">
        <f t="shared" si="182"/>
        <v>0.25999999999999091</v>
      </c>
      <c r="U138" s="557">
        <f t="shared" si="183"/>
        <v>0.25999999999999091</v>
      </c>
      <c r="V138" s="161">
        <f t="shared" si="184"/>
        <v>0.25999999999999091</v>
      </c>
      <c r="W138" s="157">
        <f t="shared" si="185"/>
        <v>8.2999999999998408E-2</v>
      </c>
      <c r="X138" s="117"/>
      <c r="Y138" s="157">
        <f t="shared" si="186"/>
        <v>2.9999999999859028E-3</v>
      </c>
      <c r="Z138" s="157">
        <f t="shared" si="187"/>
        <v>1.6000000000019554E-2</v>
      </c>
      <c r="AA138" s="157">
        <f t="shared" si="188"/>
        <v>1.300000000000523E-2</v>
      </c>
      <c r="AB138" s="157"/>
      <c r="AC138" s="117"/>
      <c r="AD138" s="117"/>
      <c r="AE138" s="120">
        <f t="shared" si="189"/>
        <v>7.3999999999983856E-2</v>
      </c>
      <c r="AF138" s="116">
        <f t="shared" si="190"/>
        <v>7.3999999999983856E-2</v>
      </c>
      <c r="AG138" s="119">
        <f t="shared" si="191"/>
        <v>0.15100000000001046</v>
      </c>
      <c r="AH138" s="161">
        <f t="shared" si="192"/>
        <v>0.15100000000001046</v>
      </c>
      <c r="AI138" s="165">
        <f t="shared" si="193"/>
        <v>0</v>
      </c>
      <c r="AJ138" s="157"/>
      <c r="AK138" s="157"/>
      <c r="AL138" s="157"/>
      <c r="AM138" s="157"/>
      <c r="AN138" s="157"/>
      <c r="AO138" s="157"/>
      <c r="AP138" s="157"/>
      <c r="AQ138" s="157"/>
      <c r="AR138" s="157"/>
      <c r="AS138" s="157"/>
      <c r="AT138" s="157"/>
      <c r="AU138" s="157"/>
      <c r="AV138" s="157"/>
      <c r="AW138" s="157"/>
      <c r="AX138" s="157"/>
      <c r="AY138" s="157"/>
      <c r="AZ138" s="157"/>
      <c r="BA138" s="157"/>
      <c r="BB138" s="157"/>
      <c r="BC138" s="157"/>
      <c r="BD138" s="157"/>
      <c r="BE138" s="157"/>
      <c r="BF138" s="157"/>
      <c r="BG138" s="157"/>
      <c r="BH138" s="305"/>
      <c r="BI138" s="157"/>
      <c r="BJ138" s="157"/>
      <c r="BK138" s="157"/>
      <c r="BL138" s="165"/>
      <c r="BM138" s="157"/>
      <c r="BN138" s="157"/>
      <c r="BO138" s="157"/>
      <c r="BP138" s="157"/>
      <c r="BQ138" s="157"/>
      <c r="BR138" s="157"/>
      <c r="BS138" s="157"/>
      <c r="BT138" s="157"/>
      <c r="BU138" s="157"/>
      <c r="BV138" s="157"/>
      <c r="BW138" s="157"/>
      <c r="BX138" s="157"/>
      <c r="BY138" s="157"/>
      <c r="BZ138" s="157"/>
      <c r="CA138" s="157"/>
      <c r="CB138" s="157"/>
      <c r="CC138" s="157"/>
      <c r="CD138" s="511"/>
    </row>
    <row r="139" spans="1:82" x14ac:dyDescent="0.3">
      <c r="A139" s="217">
        <f t="shared" si="195"/>
        <v>41970</v>
      </c>
      <c r="B139" s="157">
        <f t="shared" si="167"/>
        <v>9.9999999999909051E-3</v>
      </c>
      <c r="C139" s="157">
        <f t="shared" si="168"/>
        <v>1.0000000000019327E-2</v>
      </c>
      <c r="D139" s="157">
        <f t="shared" si="169"/>
        <v>9.0000000000145519E-3</v>
      </c>
      <c r="E139" s="157">
        <f t="shared" si="170"/>
        <v>6.0999999999978627E-2</v>
      </c>
      <c r="F139" s="157">
        <f t="shared" si="171"/>
        <v>3.6000000000001364E-2</v>
      </c>
      <c r="G139" s="119">
        <f t="shared" si="172"/>
        <v>0</v>
      </c>
      <c r="H139" s="116">
        <f t="shared" si="173"/>
        <v>0</v>
      </c>
      <c r="I139" s="305">
        <f t="shared" si="194"/>
        <v>2.4000000000000909E-2</v>
      </c>
      <c r="J139" s="157"/>
      <c r="K139" s="157">
        <f t="shared" si="174"/>
        <v>2.4000000000000909E-2</v>
      </c>
      <c r="L139" s="305">
        <f t="shared" si="175"/>
        <v>7.3000000000007503E-2</v>
      </c>
      <c r="M139" s="157">
        <f t="shared" si="176"/>
        <v>7.3000000000007503E-2</v>
      </c>
      <c r="N139" s="119">
        <f t="shared" si="177"/>
        <v>0.40999999999999659</v>
      </c>
      <c r="O139" s="117"/>
      <c r="P139" s="117">
        <f t="shared" si="178"/>
        <v>0.40999999999999659</v>
      </c>
      <c r="Q139" s="117">
        <f t="shared" si="179"/>
        <v>0.29699999999999704</v>
      </c>
      <c r="R139" s="119">
        <f t="shared" si="180"/>
        <v>2.6999999999986812E-2</v>
      </c>
      <c r="S139" s="157">
        <f t="shared" si="181"/>
        <v>2.6999999999986812E-2</v>
      </c>
      <c r="T139" s="120">
        <f t="shared" si="182"/>
        <v>0.29399999999998272</v>
      </c>
      <c r="U139" s="557">
        <f t="shared" si="183"/>
        <v>0.29399999999998272</v>
      </c>
      <c r="V139" s="161">
        <f t="shared" si="184"/>
        <v>0.29399999999998272</v>
      </c>
      <c r="W139" s="157">
        <f t="shared" si="185"/>
        <v>8.8999999999998636E-2</v>
      </c>
      <c r="X139" s="117"/>
      <c r="Y139" s="157">
        <f t="shared" si="186"/>
        <v>7.0000000000050022E-3</v>
      </c>
      <c r="Z139" s="157">
        <f t="shared" si="187"/>
        <v>2.2000000000019782E-2</v>
      </c>
      <c r="AA139" s="157">
        <f t="shared" si="188"/>
        <v>1.300000000000523E-2</v>
      </c>
      <c r="AB139" s="157"/>
      <c r="AC139" s="117"/>
      <c r="AD139" s="117"/>
      <c r="AE139" s="120">
        <f t="shared" si="189"/>
        <v>8.6999999999989086E-2</v>
      </c>
      <c r="AF139" s="116">
        <f t="shared" si="190"/>
        <v>8.6999999999989086E-2</v>
      </c>
      <c r="AG139" s="119">
        <f t="shared" si="191"/>
        <v>0.1769999999999925</v>
      </c>
      <c r="AH139" s="161">
        <f t="shared" si="192"/>
        <v>0.1769999999999925</v>
      </c>
      <c r="AI139" s="165">
        <f t="shared" si="193"/>
        <v>2.9999999999859028E-3</v>
      </c>
      <c r="AJ139" s="157"/>
      <c r="AK139" s="157"/>
      <c r="AL139" s="157"/>
      <c r="AM139" s="157"/>
      <c r="AN139" s="157"/>
      <c r="AO139" s="157"/>
      <c r="AP139" s="157"/>
      <c r="AQ139" s="157"/>
      <c r="AR139" s="157"/>
      <c r="AS139" s="157"/>
      <c r="AT139" s="157"/>
      <c r="AU139" s="157"/>
      <c r="AV139" s="157"/>
      <c r="AW139" s="157"/>
      <c r="AX139" s="157"/>
      <c r="AY139" s="157"/>
      <c r="AZ139" s="157"/>
      <c r="BA139" s="157"/>
      <c r="BB139" s="157"/>
      <c r="BC139" s="157"/>
      <c r="BD139" s="157"/>
      <c r="BE139" s="157"/>
      <c r="BF139" s="157"/>
      <c r="BG139" s="157"/>
      <c r="BH139" s="305"/>
      <c r="BI139" s="157"/>
      <c r="BJ139" s="157"/>
      <c r="BK139" s="157"/>
      <c r="BL139" s="165"/>
      <c r="BM139" s="157"/>
      <c r="BN139" s="157"/>
      <c r="BO139" s="157"/>
      <c r="BP139" s="157"/>
      <c r="BQ139" s="157"/>
      <c r="BR139" s="157"/>
      <c r="BS139" s="157"/>
      <c r="BT139" s="157"/>
      <c r="BU139" s="157"/>
      <c r="BV139" s="157"/>
      <c r="BW139" s="157"/>
      <c r="BX139" s="157"/>
      <c r="BY139" s="157"/>
      <c r="BZ139" s="157"/>
      <c r="CA139" s="157"/>
      <c r="CB139" s="157"/>
      <c r="CC139" s="157"/>
      <c r="CD139" s="511"/>
    </row>
    <row r="140" spans="1:82" x14ac:dyDescent="0.3">
      <c r="A140" s="217">
        <f t="shared" si="195"/>
        <v>42031</v>
      </c>
      <c r="B140" s="157">
        <f t="shared" si="167"/>
        <v>8.9999999999861302E-3</v>
      </c>
      <c r="C140" s="157">
        <f t="shared" si="168"/>
        <v>9.0000000000145519E-3</v>
      </c>
      <c r="D140" s="157">
        <f t="shared" si="169"/>
        <v>8.0000000000097771E-3</v>
      </c>
      <c r="E140" s="157">
        <f t="shared" si="170"/>
        <v>6.2999999999988177E-2</v>
      </c>
      <c r="F140" s="157">
        <f t="shared" si="171"/>
        <v>3.5000000000025011E-2</v>
      </c>
      <c r="G140" s="119">
        <f t="shared" si="172"/>
        <v>0</v>
      </c>
      <c r="H140" s="116">
        <f t="shared" si="173"/>
        <v>0</v>
      </c>
      <c r="I140" s="305">
        <f t="shared" si="194"/>
        <v>2.5000000000005684E-2</v>
      </c>
      <c r="J140" s="157"/>
      <c r="K140" s="157">
        <f t="shared" si="174"/>
        <v>2.5000000000005684E-2</v>
      </c>
      <c r="L140" s="305">
        <f t="shared" si="175"/>
        <v>7.6999999999998181E-2</v>
      </c>
      <c r="M140" s="157">
        <f t="shared" si="176"/>
        <v>7.6999999999998181E-2</v>
      </c>
      <c r="N140" s="119">
        <f t="shared" si="177"/>
        <v>0.43899999999999295</v>
      </c>
      <c r="O140" s="117"/>
      <c r="P140" s="117">
        <f t="shared" si="178"/>
        <v>0.43899999999999295</v>
      </c>
      <c r="Q140" s="117">
        <f t="shared" si="179"/>
        <v>0.32399999999998386</v>
      </c>
      <c r="R140" s="119">
        <f t="shared" si="180"/>
        <v>3.299999999998704E-2</v>
      </c>
      <c r="S140" s="157">
        <f t="shared" si="181"/>
        <v>3.299999999998704E-2</v>
      </c>
      <c r="T140" s="120">
        <f t="shared" si="182"/>
        <v>0.3189999999999884</v>
      </c>
      <c r="U140" s="557">
        <f t="shared" si="183"/>
        <v>0.3189999999999884</v>
      </c>
      <c r="V140" s="161">
        <f t="shared" si="184"/>
        <v>0.3189999999999884</v>
      </c>
      <c r="W140" s="157">
        <f t="shared" si="185"/>
        <v>9.400000000002251E-2</v>
      </c>
      <c r="X140" s="117"/>
      <c r="Y140" s="157">
        <f t="shared" si="186"/>
        <v>6.0000000000002274E-3</v>
      </c>
      <c r="Z140" s="157">
        <f t="shared" si="187"/>
        <v>2.2000000000019782E-2</v>
      </c>
      <c r="AA140" s="157">
        <f t="shared" si="188"/>
        <v>1.6999999999995907E-2</v>
      </c>
      <c r="AB140" s="157"/>
      <c r="AC140" s="117"/>
      <c r="AD140" s="117"/>
      <c r="AE140" s="120">
        <f t="shared" si="189"/>
        <v>9.9999999999994316E-2</v>
      </c>
      <c r="AF140" s="116">
        <f t="shared" si="190"/>
        <v>9.9999999999994316E-2</v>
      </c>
      <c r="AG140" s="119">
        <f t="shared" si="191"/>
        <v>0.19900000000001228</v>
      </c>
      <c r="AH140" s="161">
        <f t="shared" si="192"/>
        <v>0.19900000000001228</v>
      </c>
      <c r="AI140" s="165">
        <f t="shared" si="193"/>
        <v>1.999999999981128E-3</v>
      </c>
      <c r="AJ140" s="157"/>
      <c r="AK140" s="157"/>
      <c r="AL140" s="157"/>
      <c r="AM140" s="157"/>
      <c r="AN140" s="157"/>
      <c r="AO140" s="157"/>
      <c r="AP140" s="157"/>
      <c r="AQ140" s="157"/>
      <c r="AR140" s="157"/>
      <c r="AS140" s="157"/>
      <c r="AT140" s="157"/>
      <c r="AU140" s="157"/>
      <c r="AV140" s="157"/>
      <c r="AW140" s="157"/>
      <c r="AX140" s="157"/>
      <c r="AY140" s="157"/>
      <c r="AZ140" s="157"/>
      <c r="BA140" s="157"/>
      <c r="BB140" s="157"/>
      <c r="BC140" s="157"/>
      <c r="BD140" s="157"/>
      <c r="BE140" s="157"/>
      <c r="BF140" s="157"/>
      <c r="BG140" s="157"/>
      <c r="BH140" s="305"/>
      <c r="BI140" s="157"/>
      <c r="BJ140" s="157"/>
      <c r="BK140" s="157"/>
      <c r="BL140" s="165"/>
      <c r="BM140" s="157"/>
      <c r="BN140" s="157"/>
      <c r="BO140" s="157"/>
      <c r="BP140" s="157"/>
      <c r="BQ140" s="157"/>
      <c r="BR140" s="157"/>
      <c r="BS140" s="157"/>
      <c r="BT140" s="157"/>
      <c r="BU140" s="157"/>
      <c r="BV140" s="157"/>
      <c r="BW140" s="157"/>
      <c r="BX140" s="157"/>
      <c r="BY140" s="157"/>
      <c r="BZ140" s="157"/>
      <c r="CA140" s="157"/>
      <c r="CB140" s="157"/>
      <c r="CC140" s="157"/>
      <c r="CD140" s="511"/>
    </row>
    <row r="141" spans="1:82" x14ac:dyDescent="0.3">
      <c r="A141" s="217">
        <f t="shared" si="195"/>
        <v>42090</v>
      </c>
      <c r="B141" s="157">
        <f t="shared" si="167"/>
        <v>1.099999999999568E-2</v>
      </c>
      <c r="C141" s="157">
        <f t="shared" si="168"/>
        <v>9.0000000000145519E-3</v>
      </c>
      <c r="D141" s="157">
        <f t="shared" si="169"/>
        <v>9.0000000000145519E-3</v>
      </c>
      <c r="E141" s="157">
        <f t="shared" si="170"/>
        <v>6.6999999999978854E-2</v>
      </c>
      <c r="F141" s="157">
        <f t="shared" si="171"/>
        <v>3.8000000000010914E-2</v>
      </c>
      <c r="G141" s="119">
        <f t="shared" si="172"/>
        <v>0</v>
      </c>
      <c r="H141" s="116">
        <f t="shared" si="173"/>
        <v>0</v>
      </c>
      <c r="I141" s="305">
        <f t="shared" si="194"/>
        <v>2.9000000000024784E-2</v>
      </c>
      <c r="J141" s="157"/>
      <c r="K141" s="157">
        <f t="shared" si="174"/>
        <v>2.9000000000024784E-2</v>
      </c>
      <c r="L141" s="305">
        <f t="shared" si="175"/>
        <v>8.4000000000003183E-2</v>
      </c>
      <c r="M141" s="157">
        <f t="shared" si="176"/>
        <v>8.4000000000003183E-2</v>
      </c>
      <c r="N141" s="119">
        <f t="shared" si="177"/>
        <v>0.46499999999997499</v>
      </c>
      <c r="O141" s="117"/>
      <c r="P141" s="117">
        <f t="shared" si="178"/>
        <v>0.46499999999997499</v>
      </c>
      <c r="Q141" s="117">
        <f t="shared" si="179"/>
        <v>0.34999999999999432</v>
      </c>
      <c r="R141" s="119">
        <f t="shared" si="180"/>
        <v>4.0999999999996817E-2</v>
      </c>
      <c r="S141" s="157">
        <f t="shared" si="181"/>
        <v>4.0999999999996817E-2</v>
      </c>
      <c r="T141" s="120">
        <f t="shared" si="182"/>
        <v>0.33899999999999864</v>
      </c>
      <c r="U141" s="557">
        <f t="shared" si="183"/>
        <v>0.33899999999999864</v>
      </c>
      <c r="V141" s="161">
        <f t="shared" si="184"/>
        <v>0.33899999999999864</v>
      </c>
      <c r="W141" s="157">
        <f t="shared" si="185"/>
        <v>0.10400000000001342</v>
      </c>
      <c r="X141" s="117"/>
      <c r="Y141" s="157">
        <f t="shared" si="186"/>
        <v>7.0000000000050022E-3</v>
      </c>
      <c r="Z141" s="157">
        <f t="shared" si="187"/>
        <v>2.4000000000000909E-2</v>
      </c>
      <c r="AA141" s="157">
        <f t="shared" si="188"/>
        <v>2.1000000000015007E-2</v>
      </c>
      <c r="AB141" s="157"/>
      <c r="AC141" s="117"/>
      <c r="AD141" s="117"/>
      <c r="AE141" s="120">
        <f t="shared" si="189"/>
        <v>0.10900000000000887</v>
      </c>
      <c r="AF141" s="116">
        <f t="shared" si="190"/>
        <v>0.10900000000000887</v>
      </c>
      <c r="AG141" s="119">
        <f t="shared" si="191"/>
        <v>0.21999999999999886</v>
      </c>
      <c r="AH141" s="161">
        <f t="shared" si="192"/>
        <v>0.21999999999999886</v>
      </c>
      <c r="AI141" s="165">
        <f t="shared" si="193"/>
        <v>3.9999999999906777E-3</v>
      </c>
      <c r="AJ141" s="157"/>
      <c r="AK141" s="157"/>
      <c r="AL141" s="157"/>
      <c r="AM141" s="157"/>
      <c r="AN141" s="157"/>
      <c r="AO141" s="157"/>
      <c r="AP141" s="157"/>
      <c r="AQ141" s="157"/>
      <c r="AR141" s="157"/>
      <c r="AS141" s="157"/>
      <c r="AT141" s="157"/>
      <c r="AU141" s="157"/>
      <c r="AV141" s="157"/>
      <c r="AW141" s="157"/>
      <c r="AX141" s="157"/>
      <c r="AY141" s="157"/>
      <c r="AZ141" s="157"/>
      <c r="BA141" s="157"/>
      <c r="BB141" s="157"/>
      <c r="BC141" s="157"/>
      <c r="BD141" s="157"/>
      <c r="BE141" s="157"/>
      <c r="BF141" s="157"/>
      <c r="BG141" s="157"/>
      <c r="BH141" s="305"/>
      <c r="BI141" s="157"/>
      <c r="BJ141" s="157"/>
      <c r="BK141" s="157"/>
      <c r="BL141" s="165"/>
      <c r="BM141" s="157"/>
      <c r="BN141" s="157"/>
      <c r="BO141" s="157"/>
      <c r="BP141" s="157"/>
      <c r="BQ141" s="157"/>
      <c r="BR141" s="157"/>
      <c r="BS141" s="157"/>
      <c r="BT141" s="157"/>
      <c r="BU141" s="157"/>
      <c r="BV141" s="157"/>
      <c r="BW141" s="157"/>
      <c r="BX141" s="157"/>
      <c r="BY141" s="157"/>
      <c r="BZ141" s="157"/>
      <c r="CA141" s="157"/>
      <c r="CB141" s="157"/>
      <c r="CC141" s="157"/>
      <c r="CD141" s="511"/>
    </row>
    <row r="142" spans="1:82" x14ac:dyDescent="0.3">
      <c r="A142" s="217">
        <f t="shared" si="195"/>
        <v>42157</v>
      </c>
      <c r="B142" s="157">
        <f t="shared" si="167"/>
        <v>1.6999999999995907E-2</v>
      </c>
      <c r="C142" s="157">
        <f t="shared" si="168"/>
        <v>1.6000000000019554E-2</v>
      </c>
      <c r="D142" s="157">
        <f t="shared" si="169"/>
        <v>1.4000000000010004E-2</v>
      </c>
      <c r="E142" s="157">
        <f t="shared" si="170"/>
        <v>7.1999999999974307E-2</v>
      </c>
      <c r="F142" s="157">
        <f t="shared" si="171"/>
        <v>4.7000000000025466E-2</v>
      </c>
      <c r="G142" s="119">
        <f t="shared" si="172"/>
        <v>0</v>
      </c>
      <c r="H142" s="116">
        <f t="shared" si="173"/>
        <v>0</v>
      </c>
      <c r="I142" s="305">
        <f t="shared" si="194"/>
        <v>3.4000000000020236E-2</v>
      </c>
      <c r="J142" s="157"/>
      <c r="K142" s="157">
        <f t="shared" si="174"/>
        <v>3.4000000000020236E-2</v>
      </c>
      <c r="L142" s="305">
        <f t="shared" si="175"/>
        <v>9.2999999999989313E-2</v>
      </c>
      <c r="M142" s="157">
        <f t="shared" si="176"/>
        <v>9.2999999999989313E-2</v>
      </c>
      <c r="N142" s="119">
        <f t="shared" si="177"/>
        <v>0.49899999999999523</v>
      </c>
      <c r="O142" s="117"/>
      <c r="P142" s="117">
        <f t="shared" si="178"/>
        <v>0.49899999999999523</v>
      </c>
      <c r="Q142" s="117">
        <f t="shared" si="179"/>
        <v>0.38700000000000045</v>
      </c>
      <c r="R142" s="119">
        <f t="shared" si="180"/>
        <v>5.6000000000011596E-2</v>
      </c>
      <c r="S142" s="157">
        <f t="shared" si="181"/>
        <v>5.6000000000011596E-2</v>
      </c>
      <c r="T142" s="120">
        <f t="shared" si="182"/>
        <v>0.35299999999998022</v>
      </c>
      <c r="U142" s="557">
        <f t="shared" si="183"/>
        <v>0.35299999999998022</v>
      </c>
      <c r="V142" s="161">
        <f t="shared" si="184"/>
        <v>0.35299999999998022</v>
      </c>
      <c r="W142" s="157">
        <f t="shared" si="185"/>
        <v>0.11600000000001387</v>
      </c>
      <c r="X142" s="117"/>
      <c r="Y142" s="157">
        <f t="shared" si="186"/>
        <v>1.2000000000000455E-2</v>
      </c>
      <c r="Z142" s="157">
        <f t="shared" si="187"/>
        <v>3.1000000000005912E-2</v>
      </c>
      <c r="AA142" s="157">
        <f t="shared" si="188"/>
        <v>2.6000000000010459E-2</v>
      </c>
      <c r="AB142" s="157"/>
      <c r="AC142" s="117"/>
      <c r="AD142" s="117"/>
      <c r="AE142" s="120">
        <f t="shared" si="189"/>
        <v>0.11699999999999022</v>
      </c>
      <c r="AF142" s="116">
        <f t="shared" si="190"/>
        <v>0.11699999999999022</v>
      </c>
      <c r="AG142" s="119">
        <f t="shared" si="191"/>
        <v>0.23699999999999477</v>
      </c>
      <c r="AH142" s="161">
        <f t="shared" si="192"/>
        <v>0.23699999999999477</v>
      </c>
      <c r="AI142" s="165">
        <f t="shared" si="193"/>
        <v>7.9999999999813554E-3</v>
      </c>
      <c r="AJ142" s="157"/>
      <c r="AK142" s="157"/>
      <c r="AL142" s="157"/>
      <c r="AM142" s="157"/>
      <c r="AN142" s="157"/>
      <c r="AO142" s="157"/>
      <c r="AP142" s="157"/>
      <c r="AQ142" s="157"/>
      <c r="AR142" s="157"/>
      <c r="AS142" s="157"/>
      <c r="AT142" s="157"/>
      <c r="AU142" s="157"/>
      <c r="AV142" s="157"/>
      <c r="AW142" s="157"/>
      <c r="AX142" s="157"/>
      <c r="AY142" s="157"/>
      <c r="AZ142" s="157"/>
      <c r="BA142" s="157"/>
      <c r="BB142" s="157"/>
      <c r="BC142" s="157"/>
      <c r="BD142" s="157"/>
      <c r="BE142" s="157"/>
      <c r="BF142" s="157"/>
      <c r="BG142" s="157"/>
      <c r="BH142" s="305"/>
      <c r="BI142" s="157"/>
      <c r="BJ142" s="157"/>
      <c r="BK142" s="157"/>
      <c r="BL142" s="165"/>
      <c r="BM142" s="157"/>
      <c r="BN142" s="157"/>
      <c r="BO142" s="157"/>
      <c r="BP142" s="157"/>
      <c r="BQ142" s="157"/>
      <c r="BR142" s="157"/>
      <c r="BS142" s="157"/>
      <c r="BT142" s="157"/>
      <c r="BU142" s="157"/>
      <c r="BV142" s="157"/>
      <c r="BW142" s="157"/>
      <c r="BX142" s="157"/>
      <c r="BY142" s="157"/>
      <c r="BZ142" s="157"/>
      <c r="CA142" s="157"/>
      <c r="CB142" s="157"/>
      <c r="CC142" s="157"/>
      <c r="CD142" s="511"/>
    </row>
    <row r="143" spans="1:82" x14ac:dyDescent="0.3">
      <c r="A143" s="217">
        <f t="shared" si="195"/>
        <v>42213</v>
      </c>
      <c r="B143" s="157">
        <f t="shared" si="167"/>
        <v>1.099999999999568E-2</v>
      </c>
      <c r="C143" s="157">
        <f t="shared" si="168"/>
        <v>1.099999999999568E-2</v>
      </c>
      <c r="D143" s="157">
        <f t="shared" si="169"/>
        <v>1.099999999999568E-2</v>
      </c>
      <c r="E143" s="157">
        <f t="shared" si="170"/>
        <v>7.0999999999997954E-2</v>
      </c>
      <c r="F143" s="157">
        <f t="shared" si="171"/>
        <v>4.2000000000001592E-2</v>
      </c>
      <c r="G143" s="119">
        <f t="shared" si="172"/>
        <v>-9.9999999999909051E-3</v>
      </c>
      <c r="H143" s="116">
        <f t="shared" si="173"/>
        <v>-1.0000000000019327E-2</v>
      </c>
      <c r="I143" s="305">
        <f t="shared" si="194"/>
        <v>3.1000000000005912E-2</v>
      </c>
      <c r="J143" s="157"/>
      <c r="K143" s="157">
        <f t="shared" si="174"/>
        <v>3.1000000000005912E-2</v>
      </c>
      <c r="L143" s="305">
        <f t="shared" si="175"/>
        <v>8.1999999999993634E-2</v>
      </c>
      <c r="M143" s="157">
        <f t="shared" si="176"/>
        <v>8.1999999999993634E-2</v>
      </c>
      <c r="N143" s="119">
        <f t="shared" si="177"/>
        <v>0.51599999999999113</v>
      </c>
      <c r="O143" s="117"/>
      <c r="P143" s="117">
        <f t="shared" si="178"/>
        <v>0.51599999999999113</v>
      </c>
      <c r="Q143" s="117">
        <f t="shared" si="179"/>
        <v>0.40799999999998704</v>
      </c>
      <c r="R143" s="119">
        <f t="shared" si="180"/>
        <v>5.0000000000011369E-2</v>
      </c>
      <c r="S143" s="157">
        <f t="shared" si="181"/>
        <v>4.9999999999982947E-2</v>
      </c>
      <c r="T143" s="120">
        <f t="shared" si="182"/>
        <v>0.38499999999999091</v>
      </c>
      <c r="U143" s="557">
        <f t="shared" si="183"/>
        <v>0.38499999999999091</v>
      </c>
      <c r="V143" s="161">
        <f t="shared" si="184"/>
        <v>0.38499999999999091</v>
      </c>
      <c r="W143" s="157">
        <f t="shared" si="185"/>
        <v>0.11500000000000909</v>
      </c>
      <c r="X143" s="117"/>
      <c r="Y143" s="157">
        <f t="shared" si="186"/>
        <v>1.099999999999568E-2</v>
      </c>
      <c r="Z143" s="157">
        <f t="shared" si="187"/>
        <v>2.8999999999996362E-2</v>
      </c>
      <c r="AA143" s="157">
        <f t="shared" si="188"/>
        <v>2.2999999999996135E-2</v>
      </c>
      <c r="AB143" s="157"/>
      <c r="AC143" s="117"/>
      <c r="AD143" s="117"/>
      <c r="AE143" s="120">
        <f t="shared" si="189"/>
        <v>0.11099999999999</v>
      </c>
      <c r="AF143" s="116">
        <f t="shared" si="190"/>
        <v>0.11099999999999</v>
      </c>
      <c r="AG143" s="119">
        <f t="shared" si="191"/>
        <v>0.25600000000000023</v>
      </c>
      <c r="AH143" s="161">
        <f t="shared" si="192"/>
        <v>0.25600000000000023</v>
      </c>
      <c r="AI143" s="165">
        <f t="shared" si="193"/>
        <v>2.9999999999859028E-3</v>
      </c>
      <c r="AJ143" s="157"/>
      <c r="AK143" s="157"/>
      <c r="AL143" s="157"/>
      <c r="AM143" s="157"/>
      <c r="AN143" s="157"/>
      <c r="AO143" s="157"/>
      <c r="AP143" s="157"/>
      <c r="AQ143" s="157"/>
      <c r="AR143" s="157"/>
      <c r="AS143" s="157"/>
      <c r="AT143" s="157"/>
      <c r="AU143" s="157"/>
      <c r="AV143" s="157"/>
      <c r="AW143" s="157"/>
      <c r="AX143" s="157"/>
      <c r="AY143" s="157"/>
      <c r="AZ143" s="157"/>
      <c r="BA143" s="157"/>
      <c r="BB143" s="157"/>
      <c r="BC143" s="157"/>
      <c r="BD143" s="157"/>
      <c r="BE143" s="157"/>
      <c r="BF143" s="157"/>
      <c r="BG143" s="157"/>
      <c r="BH143" s="305"/>
      <c r="BI143" s="157"/>
      <c r="BJ143" s="157"/>
      <c r="BK143" s="157"/>
      <c r="BL143" s="165"/>
      <c r="BM143" s="157"/>
      <c r="BN143" s="157"/>
      <c r="BO143" s="157"/>
      <c r="BP143" s="157"/>
      <c r="BQ143" s="157"/>
      <c r="BR143" s="157"/>
      <c r="BS143" s="157"/>
      <c r="BT143" s="157"/>
      <c r="BU143" s="157"/>
      <c r="BV143" s="157"/>
      <c r="BW143" s="157"/>
      <c r="BX143" s="157"/>
      <c r="BY143" s="157"/>
      <c r="BZ143" s="157"/>
      <c r="CA143" s="157"/>
      <c r="CB143" s="157"/>
      <c r="CC143" s="157"/>
      <c r="CD143" s="511"/>
    </row>
    <row r="144" spans="1:82" x14ac:dyDescent="0.3">
      <c r="A144" s="217">
        <f t="shared" si="195"/>
        <v>42276</v>
      </c>
      <c r="B144" s="157">
        <f t="shared" si="167"/>
        <v>8.9999999999861302E-3</v>
      </c>
      <c r="C144" s="157">
        <f t="shared" si="168"/>
        <v>9.0000000000145519E-3</v>
      </c>
      <c r="D144" s="157">
        <f t="shared" si="169"/>
        <v>9.0000000000145519E-3</v>
      </c>
      <c r="E144" s="157">
        <f t="shared" si="170"/>
        <v>6.8999999999988404E-2</v>
      </c>
      <c r="F144" s="157">
        <f t="shared" si="171"/>
        <v>4.0000000000020464E-2</v>
      </c>
      <c r="G144" s="157"/>
      <c r="H144" s="116">
        <f t="shared" si="173"/>
        <v>-1.7000000000024329E-2</v>
      </c>
      <c r="I144" s="305">
        <f t="shared" si="194"/>
        <v>3.2000000000010687E-2</v>
      </c>
      <c r="J144" s="157"/>
      <c r="K144" s="157">
        <f t="shared" si="174"/>
        <v>3.2000000000010687E-2</v>
      </c>
      <c r="L144" s="305">
        <f t="shared" si="175"/>
        <v>8.4000000000003183E-2</v>
      </c>
      <c r="M144" s="157">
        <f t="shared" si="176"/>
        <v>8.4000000000003183E-2</v>
      </c>
      <c r="N144" s="119">
        <f t="shared" si="177"/>
        <v>0.53999999999999204</v>
      </c>
      <c r="O144" s="117"/>
      <c r="P144" s="117">
        <f t="shared" si="178"/>
        <v>0.53999999999999204</v>
      </c>
      <c r="Q144" s="117">
        <f t="shared" si="179"/>
        <v>0.43600000000000705</v>
      </c>
      <c r="R144" s="157"/>
      <c r="S144" s="157">
        <f t="shared" si="181"/>
        <v>6.6999999999978854E-2</v>
      </c>
      <c r="T144" s="120"/>
      <c r="U144" s="557">
        <f t="shared" si="183"/>
        <v>0.40399999999999636</v>
      </c>
      <c r="V144" s="161">
        <f t="shared" si="184"/>
        <v>0.40399999999999636</v>
      </c>
      <c r="W144" s="157">
        <f t="shared" si="185"/>
        <v>0.11800000000002342</v>
      </c>
      <c r="X144" s="117"/>
      <c r="Y144" s="157">
        <f t="shared" si="186"/>
        <v>8.9999999999861302E-3</v>
      </c>
      <c r="Z144" s="157">
        <f t="shared" si="187"/>
        <v>2.4000000000000909E-2</v>
      </c>
      <c r="AA144" s="157">
        <f t="shared" si="188"/>
        <v>2.2999999999996135E-2</v>
      </c>
      <c r="AB144" s="157"/>
      <c r="AC144" s="117"/>
      <c r="AD144" s="117"/>
      <c r="AE144" s="120"/>
      <c r="AF144" s="116">
        <f t="shared" si="190"/>
        <v>0.10999999999998522</v>
      </c>
      <c r="AG144" s="157"/>
      <c r="AH144" s="161">
        <f t="shared" si="192"/>
        <v>0.28200000000001069</v>
      </c>
      <c r="AI144" s="165">
        <f t="shared" si="193"/>
        <v>2.9999999999859028E-3</v>
      </c>
      <c r="AJ144" s="157"/>
      <c r="AK144" s="157"/>
      <c r="AL144" s="157"/>
      <c r="AM144" s="157"/>
      <c r="AN144" s="157"/>
      <c r="AO144" s="157"/>
      <c r="AP144" s="157"/>
      <c r="AQ144" s="157"/>
      <c r="AR144" s="157"/>
      <c r="AS144" s="157"/>
      <c r="AT144" s="157"/>
      <c r="AU144" s="157"/>
      <c r="AV144" s="157"/>
      <c r="AW144" s="157"/>
      <c r="AX144" s="157"/>
      <c r="AY144" s="157"/>
      <c r="AZ144" s="157"/>
      <c r="BA144" s="157"/>
      <c r="BB144" s="157"/>
      <c r="BC144" s="157"/>
      <c r="BD144" s="157"/>
      <c r="BE144" s="157"/>
      <c r="BF144" s="157"/>
      <c r="BG144" s="157"/>
      <c r="BH144" s="305"/>
      <c r="BI144" s="157"/>
      <c r="BJ144" s="157"/>
      <c r="BK144" s="157"/>
      <c r="BL144" s="165"/>
      <c r="BM144" s="157"/>
      <c r="BN144" s="157"/>
      <c r="BO144" s="157"/>
      <c r="BP144" s="157"/>
      <c r="BQ144" s="157"/>
      <c r="BR144" s="157"/>
      <c r="BS144" s="157"/>
      <c r="BT144" s="157"/>
      <c r="BU144" s="157"/>
      <c r="BV144" s="157"/>
      <c r="BW144" s="157"/>
      <c r="BX144" s="157"/>
      <c r="BY144" s="157"/>
      <c r="BZ144" s="157"/>
      <c r="CA144" s="157"/>
      <c r="CB144" s="157"/>
      <c r="CC144" s="157"/>
      <c r="CD144" s="511"/>
    </row>
    <row r="145" spans="1:82" x14ac:dyDescent="0.3">
      <c r="A145" s="217">
        <f t="shared" si="195"/>
        <v>42338</v>
      </c>
      <c r="B145" s="157">
        <f t="shared" si="167"/>
        <v>9.9999999999909051E-3</v>
      </c>
      <c r="C145" s="157">
        <f t="shared" si="168"/>
        <v>1.2000000000000455E-2</v>
      </c>
      <c r="D145" s="157">
        <f t="shared" si="169"/>
        <v>1.4000000000010004E-2</v>
      </c>
      <c r="E145" s="157">
        <f t="shared" si="170"/>
        <v>7.1999999999974307E-2</v>
      </c>
      <c r="F145" s="157">
        <f t="shared" si="171"/>
        <v>4.4000000000011141E-2</v>
      </c>
      <c r="G145" s="157"/>
      <c r="H145" s="116">
        <f t="shared" si="173"/>
        <v>-4.0000000000190994E-3</v>
      </c>
      <c r="I145" s="305">
        <f t="shared" si="194"/>
        <v>3.7000000000006139E-2</v>
      </c>
      <c r="J145" s="157"/>
      <c r="K145" s="157">
        <f t="shared" si="174"/>
        <v>3.7000000000006139E-2</v>
      </c>
      <c r="L145" s="305">
        <f t="shared" si="175"/>
        <v>9.4999999999998863E-2</v>
      </c>
      <c r="M145" s="157">
        <f t="shared" si="176"/>
        <v>9.4999999999998863E-2</v>
      </c>
      <c r="N145" s="119">
        <f t="shared" si="177"/>
        <v>0.5619999999999834</v>
      </c>
      <c r="O145" s="117"/>
      <c r="P145" s="117">
        <f t="shared" si="178"/>
        <v>0.5619999999999834</v>
      </c>
      <c r="Q145" s="117">
        <f t="shared" si="179"/>
        <v>0.46600000000000819</v>
      </c>
      <c r="R145" s="157"/>
      <c r="S145" s="157">
        <f t="shared" si="181"/>
        <v>8.5999999999984311E-2</v>
      </c>
      <c r="T145" s="120"/>
      <c r="U145" s="557">
        <f t="shared" si="183"/>
        <v>0.43200000000001637</v>
      </c>
      <c r="V145" s="161">
        <f t="shared" si="184"/>
        <v>0.43200000000001637</v>
      </c>
      <c r="W145" s="94">
        <v>0.11899999999999999</v>
      </c>
      <c r="X145" s="117"/>
      <c r="Y145" s="157">
        <f t="shared" si="186"/>
        <v>1.099999999999568E-2</v>
      </c>
      <c r="Z145" s="157">
        <f t="shared" si="187"/>
        <v>3.2000000000010687E-2</v>
      </c>
      <c r="AA145" s="157">
        <f t="shared" si="188"/>
        <v>2.6000000000010459E-2</v>
      </c>
      <c r="AB145" s="157"/>
      <c r="AC145" s="117"/>
      <c r="AD145" s="117"/>
      <c r="AE145" s="120"/>
      <c r="AF145" s="116">
        <f t="shared" si="190"/>
        <v>0.12899999999999068</v>
      </c>
      <c r="AG145" s="157"/>
      <c r="AH145" s="161">
        <f t="shared" si="192"/>
        <v>0.31000000000000227</v>
      </c>
      <c r="AI145" s="165">
        <f t="shared" si="193"/>
        <v>6.9999999999765805E-3</v>
      </c>
      <c r="AJ145" s="157"/>
      <c r="AK145" s="157"/>
      <c r="AL145" s="157"/>
      <c r="AM145" s="157"/>
      <c r="AN145" s="157"/>
      <c r="AO145" s="157"/>
      <c r="AP145" s="157"/>
      <c r="AQ145" s="157"/>
      <c r="AR145" s="157"/>
      <c r="AS145" s="157"/>
      <c r="AT145" s="157"/>
      <c r="AU145" s="157"/>
      <c r="AV145" s="157"/>
      <c r="AW145" s="157"/>
      <c r="AX145" s="157"/>
      <c r="AY145" s="157"/>
      <c r="AZ145" s="157"/>
      <c r="BA145" s="157"/>
      <c r="BB145" s="157"/>
      <c r="BC145" s="157"/>
      <c r="BD145" s="157"/>
      <c r="BE145" s="157"/>
      <c r="BF145" s="157"/>
      <c r="BG145" s="157"/>
      <c r="BH145" s="305"/>
      <c r="BI145" s="157"/>
      <c r="BJ145" s="157"/>
      <c r="BK145" s="157"/>
      <c r="BL145" s="165"/>
      <c r="BM145" s="157"/>
      <c r="BN145" s="157"/>
      <c r="BO145" s="157"/>
      <c r="BP145" s="157"/>
      <c r="BQ145" s="157"/>
      <c r="BR145" s="157"/>
      <c r="BS145" s="157"/>
      <c r="BT145" s="157"/>
      <c r="BU145" s="157"/>
      <c r="BV145" s="157"/>
      <c r="BW145" s="157"/>
      <c r="BX145" s="157"/>
      <c r="BY145" s="157"/>
      <c r="BZ145" s="157"/>
      <c r="CA145" s="157"/>
      <c r="CB145" s="157"/>
      <c r="CC145" s="157"/>
      <c r="CD145" s="511"/>
    </row>
    <row r="146" spans="1:82" x14ac:dyDescent="0.3">
      <c r="A146" s="217">
        <f t="shared" si="195"/>
        <v>42397</v>
      </c>
      <c r="B146" s="157">
        <f t="shared" si="167"/>
        <v>9.9999999999909051E-3</v>
      </c>
      <c r="C146" s="157">
        <f t="shared" si="168"/>
        <v>1.0000000000019327E-2</v>
      </c>
      <c r="D146" s="157">
        <f t="shared" si="169"/>
        <v>9.0000000000145519E-3</v>
      </c>
      <c r="E146" s="157">
        <f t="shared" si="170"/>
        <v>7.1999999999974307E-2</v>
      </c>
      <c r="F146" s="157">
        <f t="shared" si="171"/>
        <v>4.5000000000015916E-2</v>
      </c>
      <c r="G146" s="157"/>
      <c r="H146" s="116">
        <f t="shared" si="173"/>
        <v>-7.0000000000050022E-3</v>
      </c>
      <c r="I146" s="305">
        <f t="shared" si="194"/>
        <v>3.7000000000006139E-2</v>
      </c>
      <c r="J146" s="157"/>
      <c r="K146" s="157">
        <f t="shared" si="174"/>
        <v>3.7000000000006139E-2</v>
      </c>
      <c r="L146" s="305">
        <f t="shared" si="175"/>
        <v>9.8999999999989541E-2</v>
      </c>
      <c r="M146" s="157">
        <f t="shared" si="176"/>
        <v>9.8999999999989541E-2</v>
      </c>
      <c r="N146" s="119">
        <f t="shared" si="177"/>
        <v>0.58599999999998431</v>
      </c>
      <c r="O146" s="117"/>
      <c r="P146" s="117">
        <f t="shared" si="178"/>
        <v>0.58599999999998431</v>
      </c>
      <c r="Q146" s="117">
        <f t="shared" si="179"/>
        <v>0.49399999999999977</v>
      </c>
      <c r="R146" s="157"/>
      <c r="S146" s="157">
        <f t="shared" si="181"/>
        <v>0.10099999999999909</v>
      </c>
      <c r="T146" s="120"/>
      <c r="U146" s="557">
        <f>U145+U84</f>
        <v>0.45600000000001639</v>
      </c>
      <c r="V146" s="161">
        <f t="shared" si="184"/>
        <v>0.45000000000001705</v>
      </c>
      <c r="W146" s="94">
        <v>0.11899999999999999</v>
      </c>
      <c r="X146" s="117"/>
      <c r="Y146" s="157">
        <f t="shared" si="186"/>
        <v>6.0000000000002274E-3</v>
      </c>
      <c r="Z146" s="157">
        <f t="shared" si="187"/>
        <v>2.8000000000020009E-2</v>
      </c>
      <c r="AA146" s="157">
        <f t="shared" si="188"/>
        <v>2.5000000000005684E-2</v>
      </c>
      <c r="AB146" s="157"/>
      <c r="AC146" s="117"/>
      <c r="AD146" s="117"/>
      <c r="AE146" s="120"/>
      <c r="AF146" s="116">
        <f t="shared" si="190"/>
        <v>0.13399999999998613</v>
      </c>
      <c r="AG146" s="157"/>
      <c r="AH146" s="161">
        <f t="shared" si="192"/>
        <v>0.33199999999999363</v>
      </c>
      <c r="AI146" s="165">
        <f t="shared" si="193"/>
        <v>9.9999999997635314E-4</v>
      </c>
      <c r="AJ146" s="157"/>
      <c r="AK146" s="157"/>
      <c r="AL146" s="157"/>
      <c r="AM146" s="157"/>
      <c r="AN146" s="157"/>
      <c r="AO146" s="157"/>
      <c r="AP146" s="157"/>
      <c r="AQ146" s="157"/>
      <c r="AR146" s="157"/>
      <c r="AS146" s="157"/>
      <c r="AT146" s="157"/>
      <c r="AU146" s="157"/>
      <c r="AV146" s="157"/>
      <c r="AW146" s="157"/>
      <c r="AX146" s="157"/>
      <c r="AY146" s="157"/>
      <c r="AZ146" s="157"/>
      <c r="BA146" s="157"/>
      <c r="BB146" s="157"/>
      <c r="BC146" s="157"/>
      <c r="BD146" s="157"/>
      <c r="BE146" s="157"/>
      <c r="BF146" s="157"/>
      <c r="BG146" s="157"/>
      <c r="BH146" s="305"/>
      <c r="BI146" s="157"/>
      <c r="BJ146" s="157"/>
      <c r="BK146" s="157"/>
      <c r="BL146" s="165"/>
      <c r="BM146" s="157"/>
      <c r="BN146" s="157"/>
      <c r="BO146" s="157"/>
      <c r="BP146" s="157"/>
      <c r="BQ146" s="157"/>
      <c r="BR146" s="157"/>
      <c r="BS146" s="157"/>
      <c r="BT146" s="157"/>
      <c r="BU146" s="157"/>
      <c r="BV146" s="157"/>
      <c r="BW146" s="157"/>
      <c r="BX146" s="157"/>
      <c r="BY146" s="157"/>
      <c r="BZ146" s="157"/>
      <c r="CA146" s="157"/>
      <c r="CB146" s="157"/>
      <c r="CC146" s="157"/>
      <c r="CD146" s="511"/>
    </row>
    <row r="147" spans="1:82" x14ac:dyDescent="0.3">
      <c r="A147" s="217">
        <f t="shared" si="195"/>
        <v>42458</v>
      </c>
      <c r="B147" s="157">
        <f t="shared" si="167"/>
        <v>7.0000000000050022E-3</v>
      </c>
      <c r="C147" s="157">
        <f t="shared" si="168"/>
        <v>9.0000000000145519E-3</v>
      </c>
      <c r="D147" s="157">
        <f t="shared" si="169"/>
        <v>8.0000000000097771E-3</v>
      </c>
      <c r="E147" s="157">
        <f t="shared" si="170"/>
        <v>6.9999999999993179E-2</v>
      </c>
      <c r="F147" s="157">
        <f t="shared" si="171"/>
        <v>4.2000000000001592E-2</v>
      </c>
      <c r="G147" s="157"/>
      <c r="H147" s="116">
        <f t="shared" si="173"/>
        <v>-1.2000000000000455E-2</v>
      </c>
      <c r="I147" s="305">
        <f t="shared" si="194"/>
        <v>3.4000000000020236E-2</v>
      </c>
      <c r="J147" s="157"/>
      <c r="K147" s="157">
        <f t="shared" si="174"/>
        <v>3.4000000000020236E-2</v>
      </c>
      <c r="L147" s="305">
        <f t="shared" si="175"/>
        <v>9.9999999999994316E-2</v>
      </c>
      <c r="M147" s="157">
        <f t="shared" si="176"/>
        <v>9.9999999999994316E-2</v>
      </c>
      <c r="N147" s="119">
        <f t="shared" si="177"/>
        <v>0.60099999999999909</v>
      </c>
      <c r="O147" s="117"/>
      <c r="P147" s="117">
        <f t="shared" si="178"/>
        <v>0.60099999999999909</v>
      </c>
      <c r="Q147" s="117">
        <f t="shared" si="179"/>
        <v>0.51900000000000546</v>
      </c>
      <c r="R147" s="157"/>
      <c r="S147" s="157">
        <f t="shared" si="181"/>
        <v>0.10999999999998522</v>
      </c>
      <c r="T147" s="120"/>
      <c r="U147" s="557">
        <f t="shared" ref="U147:U174" si="196">U24-$U$7</f>
        <v>0.47100000000000364</v>
      </c>
      <c r="V147" s="161">
        <f t="shared" si="184"/>
        <v>0.47100000000000364</v>
      </c>
      <c r="W147" s="157">
        <f t="shared" ref="W147:W188" si="197">W24-$W$7</f>
        <v>0.12000000000000455</v>
      </c>
      <c r="X147" s="117"/>
      <c r="Y147" s="157">
        <f t="shared" si="186"/>
        <v>6.0000000000002274E-3</v>
      </c>
      <c r="Z147" s="157">
        <f t="shared" si="187"/>
        <v>3.0000000000001137E-2</v>
      </c>
      <c r="AA147" s="157">
        <f t="shared" si="188"/>
        <v>2.5000000000005684E-2</v>
      </c>
      <c r="AB147" s="157"/>
      <c r="AC147" s="117"/>
      <c r="AD147" s="117"/>
      <c r="AE147" s="120"/>
      <c r="AF147" s="116">
        <f t="shared" si="190"/>
        <v>0.14300000000000068</v>
      </c>
      <c r="AG147" s="157"/>
      <c r="AH147" s="161">
        <f t="shared" si="192"/>
        <v>0.35200000000000387</v>
      </c>
      <c r="AI147" s="165">
        <f t="shared" si="193"/>
        <v>-1.0000000000047748E-3</v>
      </c>
      <c r="AJ147" s="157"/>
      <c r="AK147" s="157"/>
      <c r="AL147" s="157"/>
      <c r="AM147" s="157"/>
      <c r="AN147" s="157"/>
      <c r="AO147" s="157"/>
      <c r="AP147" s="157"/>
      <c r="AQ147" s="157"/>
      <c r="AR147" s="157"/>
      <c r="AS147" s="157"/>
      <c r="AT147" s="157"/>
      <c r="AU147" s="157"/>
      <c r="AV147" s="157"/>
      <c r="AW147" s="157"/>
      <c r="AX147" s="157"/>
      <c r="AY147" s="157"/>
      <c r="AZ147" s="157"/>
      <c r="BA147" s="157"/>
      <c r="BB147" s="157"/>
      <c r="BC147" s="157"/>
      <c r="BD147" s="157"/>
      <c r="BE147" s="157"/>
      <c r="BF147" s="157"/>
      <c r="BG147" s="157"/>
      <c r="BH147" s="305"/>
      <c r="BI147" s="157"/>
      <c r="BJ147" s="157"/>
      <c r="BK147" s="157"/>
      <c r="BL147" s="165"/>
      <c r="BM147" s="157"/>
      <c r="BN147" s="157"/>
      <c r="BO147" s="157"/>
      <c r="BP147" s="157"/>
      <c r="BQ147" s="157"/>
      <c r="BR147" s="157"/>
      <c r="BS147" s="157"/>
      <c r="BT147" s="157"/>
      <c r="BU147" s="157"/>
      <c r="BV147" s="157"/>
      <c r="BW147" s="157"/>
      <c r="BX147" s="157"/>
      <c r="BY147" s="157"/>
      <c r="BZ147" s="157"/>
      <c r="CA147" s="157"/>
      <c r="CB147" s="157"/>
      <c r="CC147" s="157"/>
      <c r="CD147" s="511"/>
    </row>
    <row r="148" spans="1:82" x14ac:dyDescent="0.3">
      <c r="A148" s="217">
        <f t="shared" si="195"/>
        <v>42520</v>
      </c>
      <c r="B148" s="157">
        <f t="shared" si="167"/>
        <v>8.0000000000097771E-3</v>
      </c>
      <c r="C148" s="157">
        <f t="shared" si="168"/>
        <v>1.0000000000019327E-2</v>
      </c>
      <c r="D148" s="157">
        <f t="shared" si="169"/>
        <v>6.0000000000002274E-3</v>
      </c>
      <c r="E148" s="157">
        <f t="shared" si="170"/>
        <v>7.2999999999979082E-2</v>
      </c>
      <c r="F148" s="157">
        <f t="shared" si="171"/>
        <v>4.5000000000015916E-2</v>
      </c>
      <c r="G148" s="157"/>
      <c r="H148" s="116">
        <f t="shared" si="173"/>
        <v>-8.0000000000097771E-3</v>
      </c>
      <c r="I148" s="305">
        <f t="shared" si="194"/>
        <v>3.8000000000010914E-2</v>
      </c>
      <c r="J148" s="157"/>
      <c r="K148" s="157">
        <f t="shared" si="174"/>
        <v>3.8000000000010914E-2</v>
      </c>
      <c r="L148" s="305">
        <f t="shared" si="175"/>
        <v>0.10699999999999932</v>
      </c>
      <c r="M148" s="157">
        <f t="shared" si="176"/>
        <v>0.10699999999999932</v>
      </c>
      <c r="N148" s="119">
        <f t="shared" si="177"/>
        <v>0.62299999999999045</v>
      </c>
      <c r="O148" s="117"/>
      <c r="P148" s="117">
        <f t="shared" si="178"/>
        <v>0.62299999999999045</v>
      </c>
      <c r="Q148" s="117">
        <f t="shared" si="179"/>
        <v>0.5519999999999925</v>
      </c>
      <c r="R148" s="157"/>
      <c r="S148" s="157">
        <f t="shared" si="181"/>
        <v>0.125</v>
      </c>
      <c r="T148" s="120"/>
      <c r="U148" s="557">
        <f t="shared" si="196"/>
        <v>0.49100000000001387</v>
      </c>
      <c r="V148" s="161">
        <f t="shared" si="184"/>
        <v>0.49100000000001387</v>
      </c>
      <c r="W148" s="157">
        <f t="shared" si="197"/>
        <v>0.125</v>
      </c>
      <c r="X148" s="117"/>
      <c r="Y148" s="157">
        <f t="shared" si="186"/>
        <v>4.9999999999954525E-3</v>
      </c>
      <c r="Z148" s="157">
        <f t="shared" si="187"/>
        <v>3.1000000000005912E-2</v>
      </c>
      <c r="AA148" s="157">
        <f t="shared" si="188"/>
        <v>2.7000000000015234E-2</v>
      </c>
      <c r="AB148" s="157"/>
      <c r="AC148" s="117"/>
      <c r="AD148" s="117"/>
      <c r="AE148" s="120"/>
      <c r="AF148" s="116">
        <f t="shared" si="190"/>
        <v>0.14999999999997726</v>
      </c>
      <c r="AG148" s="157"/>
      <c r="AH148" s="161">
        <f t="shared" si="192"/>
        <v>0.36899999999999977</v>
      </c>
      <c r="AI148" s="165">
        <f t="shared" si="193"/>
        <v>-1.0000000000047748E-3</v>
      </c>
      <c r="AJ148" s="157"/>
      <c r="AK148" s="157"/>
      <c r="AL148" s="157"/>
      <c r="AM148" s="157"/>
      <c r="AN148" s="157"/>
      <c r="AO148" s="157"/>
      <c r="AP148" s="157"/>
      <c r="AQ148" s="157"/>
      <c r="AR148" s="157"/>
      <c r="AS148" s="157"/>
      <c r="AT148" s="157"/>
      <c r="AU148" s="157"/>
      <c r="AV148" s="157"/>
      <c r="AW148" s="157"/>
      <c r="AX148" s="157"/>
      <c r="AY148" s="157"/>
      <c r="AZ148" s="157"/>
      <c r="BA148" s="157"/>
      <c r="BB148" s="157"/>
      <c r="BC148" s="157"/>
      <c r="BD148" s="157"/>
      <c r="BE148" s="157"/>
      <c r="BF148" s="157"/>
      <c r="BG148" s="157"/>
      <c r="BH148" s="305"/>
      <c r="BI148" s="157"/>
      <c r="BJ148" s="157"/>
      <c r="BK148" s="157"/>
      <c r="BL148" s="165"/>
      <c r="BM148" s="157"/>
      <c r="BN148" s="157"/>
      <c r="BO148" s="157"/>
      <c r="BP148" s="157"/>
      <c r="BQ148" s="157"/>
      <c r="BR148" s="157"/>
      <c r="BS148" s="157"/>
      <c r="BT148" s="157"/>
      <c r="BU148" s="157"/>
      <c r="BV148" s="157"/>
      <c r="BW148" s="157"/>
      <c r="BX148" s="157"/>
      <c r="BY148" s="157"/>
      <c r="BZ148" s="157"/>
      <c r="CA148" s="157"/>
      <c r="CB148" s="157"/>
      <c r="CC148" s="157"/>
      <c r="CD148" s="511"/>
    </row>
    <row r="149" spans="1:82" x14ac:dyDescent="0.3">
      <c r="A149" s="217">
        <f t="shared" si="195"/>
        <v>42543</v>
      </c>
      <c r="B149" s="157">
        <f t="shared" si="167"/>
        <v>7.0000000000050022E-3</v>
      </c>
      <c r="C149" s="157">
        <f t="shared" si="168"/>
        <v>1.099999999999568E-2</v>
      </c>
      <c r="D149" s="157">
        <f t="shared" si="169"/>
        <v>3.9999999999906777E-3</v>
      </c>
      <c r="E149" s="157">
        <f t="shared" si="170"/>
        <v>7.5999999999993406E-2</v>
      </c>
      <c r="F149" s="157">
        <f t="shared" si="171"/>
        <v>4.3000000000006366E-2</v>
      </c>
      <c r="G149" s="157"/>
      <c r="H149" s="116">
        <f t="shared" si="173"/>
        <v>-1.1000000000024102E-2</v>
      </c>
      <c r="I149" s="305">
        <f t="shared" si="194"/>
        <v>3.6000000000001364E-2</v>
      </c>
      <c r="J149" s="157"/>
      <c r="K149" s="157">
        <f t="shared" si="174"/>
        <v>3.6000000000001364E-2</v>
      </c>
      <c r="L149" s="305">
        <f t="shared" si="175"/>
        <v>0.10699999999999932</v>
      </c>
      <c r="M149" s="157">
        <f t="shared" si="176"/>
        <v>0.10699999999999932</v>
      </c>
      <c r="N149" s="119">
        <f t="shared" si="177"/>
        <v>0.63199999999997658</v>
      </c>
      <c r="O149" s="117"/>
      <c r="P149" s="117">
        <f t="shared" si="178"/>
        <v>0.63199999999997658</v>
      </c>
      <c r="Q149" s="117">
        <f t="shared" si="179"/>
        <v>0.5589999999999975</v>
      </c>
      <c r="R149" s="157"/>
      <c r="S149" s="157">
        <f t="shared" si="181"/>
        <v>0.12999999999999545</v>
      </c>
      <c r="T149" s="120"/>
      <c r="U149" s="557">
        <f t="shared" si="196"/>
        <v>0.49799999999999045</v>
      </c>
      <c r="V149" s="161">
        <f t="shared" si="184"/>
        <v>0.49799999999999045</v>
      </c>
      <c r="W149" s="157">
        <f t="shared" si="197"/>
        <v>0.12800000000001432</v>
      </c>
      <c r="X149" s="117"/>
      <c r="Y149" s="157">
        <f t="shared" si="186"/>
        <v>6.0000000000002274E-3</v>
      </c>
      <c r="Z149" s="157">
        <f t="shared" si="187"/>
        <v>3.3000000000015461E-2</v>
      </c>
      <c r="AA149" s="157">
        <f t="shared" si="188"/>
        <v>2.5000000000005684E-2</v>
      </c>
      <c r="AB149" s="157"/>
      <c r="AC149" s="117"/>
      <c r="AD149" s="117"/>
      <c r="AE149" s="120"/>
      <c r="AF149" s="116">
        <f t="shared" si="190"/>
        <v>0.14999999999997726</v>
      </c>
      <c r="AG149" s="157"/>
      <c r="AH149" s="161">
        <f t="shared" si="192"/>
        <v>0.37899999999999068</v>
      </c>
      <c r="AI149" s="165">
        <f t="shared" si="193"/>
        <v>-5.0000000000238742E-3</v>
      </c>
      <c r="AJ149" s="157"/>
      <c r="AK149" s="157"/>
      <c r="AL149" s="157"/>
      <c r="AM149" s="157"/>
      <c r="AN149" s="157"/>
      <c r="AO149" s="157"/>
      <c r="AP149" s="157"/>
      <c r="AQ149" s="157"/>
      <c r="AR149" s="157"/>
      <c r="AS149" s="157"/>
      <c r="AT149" s="157"/>
      <c r="AU149" s="157"/>
      <c r="AV149" s="157"/>
      <c r="AW149" s="157"/>
      <c r="AX149" s="157"/>
      <c r="AY149" s="157"/>
      <c r="AZ149" s="157"/>
      <c r="BA149" s="157"/>
      <c r="BB149" s="157"/>
      <c r="BC149" s="157"/>
      <c r="BD149" s="157"/>
      <c r="BE149" s="157"/>
      <c r="BF149" s="157"/>
      <c r="BG149" s="157"/>
      <c r="BH149" s="305"/>
      <c r="BI149" s="157"/>
      <c r="BJ149" s="157"/>
      <c r="BK149" s="157"/>
      <c r="BL149" s="165"/>
      <c r="BM149" s="157"/>
      <c r="BN149" s="157"/>
      <c r="BO149" s="157"/>
      <c r="BP149" s="157"/>
      <c r="BQ149" s="157"/>
      <c r="BR149" s="157"/>
      <c r="BS149" s="157"/>
      <c r="BT149" s="157"/>
      <c r="BU149" s="157"/>
      <c r="BV149" s="157"/>
      <c r="BW149" s="157"/>
      <c r="BX149" s="157"/>
      <c r="BY149" s="157"/>
      <c r="BZ149" s="157"/>
      <c r="CA149" s="157"/>
      <c r="CB149" s="157"/>
      <c r="CC149" s="157"/>
      <c r="CD149" s="511"/>
    </row>
    <row r="150" spans="1:82" x14ac:dyDescent="0.3">
      <c r="A150" s="217">
        <f t="shared" si="195"/>
        <v>42580</v>
      </c>
      <c r="B150" s="157">
        <f t="shared" si="167"/>
        <v>1.099999999999568E-2</v>
      </c>
      <c r="C150" s="157">
        <f t="shared" si="168"/>
        <v>1.300000000000523E-2</v>
      </c>
      <c r="D150" s="157">
        <f t="shared" si="169"/>
        <v>1.099999999999568E-2</v>
      </c>
      <c r="E150" s="157">
        <f t="shared" si="170"/>
        <v>7.7999999999974534E-2</v>
      </c>
      <c r="F150" s="157">
        <f t="shared" si="171"/>
        <v>5.0000000000011369E-2</v>
      </c>
      <c r="G150" s="157"/>
      <c r="H150" s="116">
        <f t="shared" si="173"/>
        <v>-7.0000000000050022E-3</v>
      </c>
      <c r="I150" s="305">
        <f t="shared" si="194"/>
        <v>4.6000000000020691E-2</v>
      </c>
      <c r="J150" s="157"/>
      <c r="K150" s="157">
        <f t="shared" si="174"/>
        <v>4.6000000000020691E-2</v>
      </c>
      <c r="L150" s="305">
        <f t="shared" si="175"/>
        <v>0.11499999999998067</v>
      </c>
      <c r="M150" s="157">
        <f t="shared" si="176"/>
        <v>0.11499999999998067</v>
      </c>
      <c r="N150" s="119">
        <f t="shared" si="177"/>
        <v>0.64899999999997249</v>
      </c>
      <c r="O150" s="117"/>
      <c r="P150" s="117">
        <f t="shared" si="178"/>
        <v>0.64899999999997249</v>
      </c>
      <c r="Q150" s="117">
        <f t="shared" si="179"/>
        <v>0.58899999999999864</v>
      </c>
      <c r="R150" s="157"/>
      <c r="S150" s="157">
        <f t="shared" si="181"/>
        <v>0.14599999999998658</v>
      </c>
      <c r="T150" s="120"/>
      <c r="U150" s="557">
        <f t="shared" si="196"/>
        <v>0.49600000000000932</v>
      </c>
      <c r="V150" s="161">
        <f t="shared" si="184"/>
        <v>0.49600000000000932</v>
      </c>
      <c r="W150" s="157">
        <f t="shared" si="197"/>
        <v>0.13300000000000978</v>
      </c>
      <c r="X150" s="117"/>
      <c r="Y150" s="157">
        <f t="shared" si="186"/>
        <v>8.9999999999861302E-3</v>
      </c>
      <c r="Z150" s="157">
        <f t="shared" si="187"/>
        <v>3.8000000000010914E-2</v>
      </c>
      <c r="AA150" s="157">
        <f t="shared" si="188"/>
        <v>3.2000000000010687E-2</v>
      </c>
      <c r="AB150" s="157"/>
      <c r="AC150" s="117"/>
      <c r="AD150" s="117"/>
      <c r="AE150" s="120"/>
      <c r="AF150" s="116">
        <f t="shared" si="190"/>
        <v>0.15599999999997749</v>
      </c>
      <c r="AG150" s="157"/>
      <c r="AH150" s="161">
        <f t="shared" si="192"/>
        <v>0.39900000000000091</v>
      </c>
      <c r="AI150" s="165">
        <f t="shared" si="193"/>
        <v>1.999999999981128E-3</v>
      </c>
      <c r="AJ150" s="157"/>
      <c r="AK150" s="157"/>
      <c r="AL150" s="157"/>
      <c r="AM150" s="157"/>
      <c r="AN150" s="157"/>
      <c r="AO150" s="157"/>
      <c r="AP150" s="157"/>
      <c r="AQ150" s="157"/>
      <c r="AR150" s="157"/>
      <c r="AS150" s="157"/>
      <c r="AT150" s="157"/>
      <c r="AU150" s="157"/>
      <c r="AV150" s="157"/>
      <c r="AW150" s="157"/>
      <c r="AX150" s="157"/>
      <c r="AY150" s="157"/>
      <c r="AZ150" s="157"/>
      <c r="BA150" s="157"/>
      <c r="BB150" s="157"/>
      <c r="BC150" s="157"/>
      <c r="BD150" s="157"/>
      <c r="BE150" s="157"/>
      <c r="BF150" s="157"/>
      <c r="BG150" s="157"/>
      <c r="BH150" s="305"/>
      <c r="BI150" s="157"/>
      <c r="BJ150" s="157"/>
      <c r="BK150" s="157"/>
      <c r="BL150" s="165"/>
      <c r="BM150" s="157"/>
      <c r="BN150" s="157"/>
      <c r="BO150" s="157"/>
      <c r="BP150" s="157"/>
      <c r="BQ150" s="157"/>
      <c r="BR150" s="157"/>
      <c r="BS150" s="157"/>
      <c r="BT150" s="157"/>
      <c r="BU150" s="157"/>
      <c r="BV150" s="157"/>
      <c r="BW150" s="157"/>
      <c r="BX150" s="157"/>
      <c r="BY150" s="157"/>
      <c r="BZ150" s="157"/>
      <c r="CA150" s="157"/>
      <c r="CB150" s="157"/>
      <c r="CC150" s="157"/>
      <c r="CD150" s="511"/>
    </row>
    <row r="151" spans="1:82" x14ac:dyDescent="0.3">
      <c r="A151" s="217">
        <f t="shared" si="195"/>
        <v>42642</v>
      </c>
      <c r="B151" s="157">
        <f t="shared" si="167"/>
        <v>7.0000000000050022E-3</v>
      </c>
      <c r="C151" s="157">
        <f t="shared" si="168"/>
        <v>9.0000000000145519E-3</v>
      </c>
      <c r="D151" s="157">
        <f t="shared" si="169"/>
        <v>1.2000000000000455E-2</v>
      </c>
      <c r="E151" s="157">
        <f t="shared" si="170"/>
        <v>7.4999999999988631E-2</v>
      </c>
      <c r="F151" s="157">
        <f t="shared" si="171"/>
        <v>5.1000000000016144E-2</v>
      </c>
      <c r="G151" s="157"/>
      <c r="H151" s="116">
        <f t="shared" si="173"/>
        <v>-1.0000000000019327E-2</v>
      </c>
      <c r="I151" s="305">
        <f t="shared" si="194"/>
        <v>4.0000000000020464E-2</v>
      </c>
      <c r="J151" s="157"/>
      <c r="K151" s="157">
        <f t="shared" si="174"/>
        <v>4.0000000000020464E-2</v>
      </c>
      <c r="L151" s="305">
        <f t="shared" si="175"/>
        <v>0.10899999999998045</v>
      </c>
      <c r="M151" s="157">
        <f t="shared" si="176"/>
        <v>0.10899999999998045</v>
      </c>
      <c r="N151" s="119">
        <f t="shared" si="177"/>
        <v>0.66599999999999682</v>
      </c>
      <c r="O151" s="117"/>
      <c r="P151" s="117">
        <f t="shared" si="178"/>
        <v>0.66599999999999682</v>
      </c>
      <c r="Q151" s="117">
        <f t="shared" si="179"/>
        <v>0.61899999999999977</v>
      </c>
      <c r="R151" s="157"/>
      <c r="S151" s="157">
        <f t="shared" si="181"/>
        <v>0.15500000000000114</v>
      </c>
      <c r="T151" s="120"/>
      <c r="U151" s="557">
        <f t="shared" si="196"/>
        <v>0.49899999999999523</v>
      </c>
      <c r="V151" s="161">
        <f t="shared" si="184"/>
        <v>0.49899999999999523</v>
      </c>
      <c r="W151" s="157">
        <f t="shared" si="197"/>
        <v>0.13300000000000978</v>
      </c>
      <c r="X151" s="117"/>
      <c r="Y151" s="157">
        <f t="shared" si="186"/>
        <v>9.9999999999909051E-3</v>
      </c>
      <c r="Z151" s="157">
        <f t="shared" si="187"/>
        <v>3.9000000000015689E-2</v>
      </c>
      <c r="AA151" s="157">
        <f t="shared" si="188"/>
        <v>3.2000000000010687E-2</v>
      </c>
      <c r="AB151" s="157"/>
      <c r="AC151" s="117"/>
      <c r="AD151" s="117"/>
      <c r="AE151" s="120"/>
      <c r="AF151" s="116">
        <f t="shared" si="190"/>
        <v>0.15399999999999636</v>
      </c>
      <c r="AG151" s="157"/>
      <c r="AH151" s="161">
        <f t="shared" si="192"/>
        <v>0.41599999999999682</v>
      </c>
      <c r="AI151" s="165">
        <f t="shared" si="193"/>
        <v>1.999999999981128E-3</v>
      </c>
      <c r="AJ151" s="157"/>
      <c r="AK151" s="157"/>
      <c r="AL151" s="157"/>
      <c r="AM151" s="157"/>
      <c r="AN151" s="157"/>
      <c r="AO151" s="157"/>
      <c r="AP151" s="157"/>
      <c r="AQ151" s="157"/>
      <c r="AR151" s="157"/>
      <c r="AS151" s="157"/>
      <c r="AT151" s="157"/>
      <c r="AU151" s="157"/>
      <c r="AV151" s="157"/>
      <c r="AW151" s="157"/>
      <c r="AX151" s="157"/>
      <c r="AY151" s="157"/>
      <c r="AZ151" s="157"/>
      <c r="BA151" s="157"/>
      <c r="BB151" s="157"/>
      <c r="BC151" s="157"/>
      <c r="BD151" s="157"/>
      <c r="BE151" s="157"/>
      <c r="BF151" s="157"/>
      <c r="BG151" s="157"/>
      <c r="BH151" s="305"/>
      <c r="BI151" s="157"/>
      <c r="BJ151" s="157"/>
      <c r="BK151" s="157"/>
      <c r="BL151" s="165"/>
      <c r="BM151" s="157"/>
      <c r="BN151" s="157"/>
      <c r="BO151" s="157"/>
      <c r="BP151" s="157"/>
      <c r="BQ151" s="157"/>
      <c r="BR151" s="157"/>
      <c r="BS151" s="157"/>
      <c r="BT151" s="157"/>
      <c r="BU151" s="157"/>
      <c r="BV151" s="157"/>
      <c r="BW151" s="157"/>
      <c r="BX151" s="157"/>
      <c r="BY151" s="157"/>
      <c r="BZ151" s="157"/>
      <c r="CA151" s="157"/>
      <c r="CB151" s="157"/>
      <c r="CC151" s="157"/>
      <c r="CD151" s="511"/>
    </row>
    <row r="152" spans="1:82" x14ac:dyDescent="0.3">
      <c r="A152" s="217">
        <f t="shared" si="195"/>
        <v>42703</v>
      </c>
      <c r="B152" s="157">
        <f t="shared" si="167"/>
        <v>8.9999999999861302E-3</v>
      </c>
      <c r="C152" s="157">
        <f t="shared" si="168"/>
        <v>1.099999999999568E-2</v>
      </c>
      <c r="D152" s="157">
        <f t="shared" si="169"/>
        <v>1.099999999999568E-2</v>
      </c>
      <c r="E152" s="157">
        <f t="shared" si="170"/>
        <v>7.8999999999979309E-2</v>
      </c>
      <c r="F152" s="157">
        <f t="shared" si="171"/>
        <v>5.1000000000016144E-2</v>
      </c>
      <c r="G152" s="157"/>
      <c r="H152" s="116">
        <f t="shared" si="173"/>
        <v>-1.2000000000000455E-2</v>
      </c>
      <c r="I152" s="305">
        <f t="shared" si="194"/>
        <v>4.4000000000011141E-2</v>
      </c>
      <c r="J152" s="157"/>
      <c r="K152" s="157">
        <f t="shared" si="174"/>
        <v>4.4000000000011141E-2</v>
      </c>
      <c r="L152" s="305">
        <f t="shared" si="175"/>
        <v>0.12000000000000455</v>
      </c>
      <c r="M152" s="157">
        <f t="shared" si="176"/>
        <v>0.12000000000000455</v>
      </c>
      <c r="N152" s="119">
        <f t="shared" si="177"/>
        <v>0.6839999999999975</v>
      </c>
      <c r="O152" s="117"/>
      <c r="P152" s="117">
        <f t="shared" si="178"/>
        <v>0.6839999999999975</v>
      </c>
      <c r="Q152" s="117">
        <f t="shared" si="179"/>
        <v>0.65000000000000568</v>
      </c>
      <c r="R152" s="157"/>
      <c r="S152" s="157">
        <f t="shared" si="181"/>
        <v>0.17899999999997362</v>
      </c>
      <c r="T152" s="120"/>
      <c r="U152" s="557">
        <f t="shared" si="196"/>
        <v>0.52899999999999636</v>
      </c>
      <c r="V152" s="161">
        <f t="shared" si="184"/>
        <v>0.52899999999999636</v>
      </c>
      <c r="W152" s="157">
        <f t="shared" si="197"/>
        <v>0.13400000000001455</v>
      </c>
      <c r="X152" s="117"/>
      <c r="Y152" s="157">
        <f t="shared" si="186"/>
        <v>9.9999999999909051E-3</v>
      </c>
      <c r="Z152" s="157">
        <f t="shared" si="187"/>
        <v>4.0000000000020464E-2</v>
      </c>
      <c r="AA152" s="157">
        <f t="shared" si="188"/>
        <v>3.4999999999996589E-2</v>
      </c>
      <c r="AB152" s="157"/>
      <c r="AC152" s="117"/>
      <c r="AD152" s="117"/>
      <c r="AE152" s="120"/>
      <c r="AF152" s="116">
        <f t="shared" si="190"/>
        <v>0.16499999999999204</v>
      </c>
      <c r="AG152" s="157"/>
      <c r="AH152" s="161">
        <f t="shared" si="192"/>
        <v>0.45099999999999341</v>
      </c>
      <c r="AI152" s="165">
        <f t="shared" si="193"/>
        <v>9.9999999997635314E-4</v>
      </c>
      <c r="AJ152" s="157"/>
      <c r="AK152" s="157"/>
      <c r="AL152" s="157"/>
      <c r="AM152" s="157"/>
      <c r="AN152" s="157"/>
      <c r="AO152" s="157"/>
      <c r="AP152" s="157"/>
      <c r="AQ152" s="157"/>
      <c r="AR152" s="157"/>
      <c r="AS152" s="157"/>
      <c r="AT152" s="157"/>
      <c r="AU152" s="157"/>
      <c r="AV152" s="157"/>
      <c r="AW152" s="157"/>
      <c r="AX152" s="157"/>
      <c r="AY152" s="157"/>
      <c r="AZ152" s="157"/>
      <c r="BA152" s="157"/>
      <c r="BB152" s="157"/>
      <c r="BC152" s="157"/>
      <c r="BD152" s="157"/>
      <c r="BE152" s="157"/>
      <c r="BF152" s="157"/>
      <c r="BG152" s="157"/>
      <c r="BH152" s="305"/>
      <c r="BI152" s="157"/>
      <c r="BJ152" s="157"/>
      <c r="BK152" s="157"/>
      <c r="BL152" s="165"/>
      <c r="BM152" s="157"/>
      <c r="BN152" s="157"/>
      <c r="BO152" s="157"/>
      <c r="BP152" s="157"/>
      <c r="BQ152" s="157"/>
      <c r="BR152" s="157"/>
      <c r="BS152" s="157"/>
      <c r="BT152" s="157"/>
      <c r="BU152" s="157"/>
      <c r="BV152" s="157"/>
      <c r="BW152" s="157"/>
      <c r="BX152" s="157"/>
      <c r="BY152" s="157"/>
      <c r="BZ152" s="157"/>
      <c r="CA152" s="157"/>
      <c r="CB152" s="157"/>
      <c r="CC152" s="157"/>
      <c r="CD152" s="511"/>
    </row>
    <row r="153" spans="1:82" x14ac:dyDescent="0.3">
      <c r="A153" s="217">
        <f t="shared" si="195"/>
        <v>42762</v>
      </c>
      <c r="B153" s="157">
        <f t="shared" si="167"/>
        <v>1.2000000000000455E-2</v>
      </c>
      <c r="C153" s="157">
        <f t="shared" si="168"/>
        <v>1.099999999999568E-2</v>
      </c>
      <c r="D153" s="157">
        <f t="shared" si="169"/>
        <v>1.4000000000010004E-2</v>
      </c>
      <c r="E153" s="157">
        <f t="shared" si="170"/>
        <v>7.2999999999979082E-2</v>
      </c>
      <c r="F153" s="157">
        <f t="shared" si="171"/>
        <v>4.7000000000025466E-2</v>
      </c>
      <c r="G153" s="157"/>
      <c r="H153" s="116">
        <f t="shared" si="173"/>
        <v>-1.5000000000014779E-2</v>
      </c>
      <c r="I153" s="305">
        <f t="shared" si="194"/>
        <v>4.2000000000001592E-2</v>
      </c>
      <c r="J153" s="157"/>
      <c r="K153" s="157">
        <f t="shared" si="174"/>
        <v>4.2000000000001592E-2</v>
      </c>
      <c r="L153" s="305">
        <f t="shared" si="175"/>
        <v>0.12299999999999045</v>
      </c>
      <c r="M153" s="157">
        <f t="shared" si="176"/>
        <v>0.12299999999999045</v>
      </c>
      <c r="N153" s="119">
        <f t="shared" si="177"/>
        <v>0.69899999999998386</v>
      </c>
      <c r="O153" s="117"/>
      <c r="P153" s="117">
        <f t="shared" si="178"/>
        <v>0.69899999999998386</v>
      </c>
      <c r="Q153" s="117">
        <f t="shared" si="179"/>
        <v>0.6769999999999925</v>
      </c>
      <c r="R153" s="157"/>
      <c r="S153" s="157">
        <f t="shared" si="181"/>
        <v>0.18799999999998818</v>
      </c>
      <c r="T153" s="120"/>
      <c r="U153" s="557">
        <f t="shared" si="196"/>
        <v>0.54099999999999682</v>
      </c>
      <c r="V153" s="161">
        <f t="shared" si="184"/>
        <v>0.54099999999999682</v>
      </c>
      <c r="W153" s="157">
        <f t="shared" si="197"/>
        <v>0.13400000000001455</v>
      </c>
      <c r="X153" s="117"/>
      <c r="Y153" s="157">
        <f t="shared" si="186"/>
        <v>1.5999999999991132E-2</v>
      </c>
      <c r="Z153" s="157">
        <f t="shared" si="187"/>
        <v>3.9000000000015689E-2</v>
      </c>
      <c r="AA153" s="157">
        <f t="shared" si="188"/>
        <v>3.3000000000015461E-2</v>
      </c>
      <c r="AB153" s="157"/>
      <c r="AC153" s="117"/>
      <c r="AD153" s="117"/>
      <c r="AE153" s="120"/>
      <c r="AF153" s="116">
        <f t="shared" si="190"/>
        <v>0.16700000000000159</v>
      </c>
      <c r="AG153" s="157"/>
      <c r="AH153" s="161">
        <f t="shared" si="192"/>
        <v>0.45900000000000318</v>
      </c>
      <c r="AI153" s="165">
        <f t="shared" si="193"/>
        <v>-1.0000000000047748E-3</v>
      </c>
      <c r="AJ153" s="157"/>
      <c r="AK153" s="157"/>
      <c r="AL153" s="157"/>
      <c r="AM153" s="157"/>
      <c r="AN153" s="157"/>
      <c r="AO153" s="157"/>
      <c r="AP153" s="157"/>
      <c r="AQ153" s="157"/>
      <c r="AR153" s="157"/>
      <c r="AS153" s="157"/>
      <c r="AT153" s="157"/>
      <c r="AU153" s="157"/>
      <c r="AV153" s="157"/>
      <c r="AW153" s="157"/>
      <c r="AX153" s="157"/>
      <c r="AY153" s="157"/>
      <c r="AZ153" s="157"/>
      <c r="BA153" s="157"/>
      <c r="BB153" s="157"/>
      <c r="BC153" s="157"/>
      <c r="BD153" s="157"/>
      <c r="BE153" s="157"/>
      <c r="BF153" s="157"/>
      <c r="BG153" s="157"/>
      <c r="BH153" s="305"/>
      <c r="BI153" s="157"/>
      <c r="BJ153" s="157"/>
      <c r="BK153" s="157"/>
      <c r="BL153" s="165"/>
      <c r="BM153" s="157"/>
      <c r="BN153" s="157"/>
      <c r="BO153" s="157"/>
      <c r="BP153" s="157"/>
      <c r="BQ153" s="157"/>
      <c r="BR153" s="157"/>
      <c r="BS153" s="157"/>
      <c r="BT153" s="157"/>
      <c r="BU153" s="157"/>
      <c r="BV153" s="157"/>
      <c r="BW153" s="157"/>
      <c r="BX153" s="157"/>
      <c r="BY153" s="157"/>
      <c r="BZ153" s="157"/>
      <c r="CA153" s="157"/>
      <c r="CB153" s="157"/>
      <c r="CC153" s="157"/>
      <c r="CD153" s="511"/>
    </row>
    <row r="154" spans="1:82" x14ac:dyDescent="0.3">
      <c r="A154" s="217">
        <f t="shared" si="195"/>
        <v>42824</v>
      </c>
      <c r="B154" s="157">
        <f t="shared" si="167"/>
        <v>9.9999999999909051E-3</v>
      </c>
      <c r="C154" s="157">
        <f t="shared" si="168"/>
        <v>1.2000000000000455E-2</v>
      </c>
      <c r="D154" s="157">
        <f t="shared" si="169"/>
        <v>1.2000000000000455E-2</v>
      </c>
      <c r="E154" s="157">
        <f t="shared" si="170"/>
        <v>7.7999999999974534E-2</v>
      </c>
      <c r="F154" s="157">
        <f t="shared" si="171"/>
        <v>5.1000000000016144E-2</v>
      </c>
      <c r="G154" s="157"/>
      <c r="H154" s="116">
        <f t="shared" si="173"/>
        <v>-8.0000000000097771E-3</v>
      </c>
      <c r="I154" s="305">
        <f t="shared" si="194"/>
        <v>4.8000000000001819E-2</v>
      </c>
      <c r="J154" s="157"/>
      <c r="K154" s="157">
        <f t="shared" si="174"/>
        <v>4.8000000000001819E-2</v>
      </c>
      <c r="L154" s="305">
        <f t="shared" si="175"/>
        <v>0.12699999999998113</v>
      </c>
      <c r="M154" s="157">
        <f t="shared" si="176"/>
        <v>0.12699999999998113</v>
      </c>
      <c r="N154" s="119">
        <f t="shared" si="177"/>
        <v>0.72099999999997522</v>
      </c>
      <c r="O154" s="117"/>
      <c r="P154" s="117">
        <f t="shared" si="178"/>
        <v>0.72099999999997522</v>
      </c>
      <c r="Q154" s="117">
        <f t="shared" si="179"/>
        <v>0.71099999999998431</v>
      </c>
      <c r="R154" s="157"/>
      <c r="S154" s="157">
        <f t="shared" si="181"/>
        <v>0.20899999999997476</v>
      </c>
      <c r="T154" s="120"/>
      <c r="U154" s="557">
        <f t="shared" si="196"/>
        <v>0.5660000000000025</v>
      </c>
      <c r="V154" s="161">
        <f t="shared" si="184"/>
        <v>0.5660000000000025</v>
      </c>
      <c r="W154" s="157">
        <f t="shared" si="197"/>
        <v>0.1360000000000241</v>
      </c>
      <c r="X154" s="117"/>
      <c r="Y154" s="157">
        <f t="shared" si="186"/>
        <v>1.099999999999568E-2</v>
      </c>
      <c r="Z154" s="157">
        <f t="shared" si="187"/>
        <v>4.0999999999996817E-2</v>
      </c>
      <c r="AA154" s="157">
        <f t="shared" si="188"/>
        <v>3.6000000000001364E-2</v>
      </c>
      <c r="AB154" s="157"/>
      <c r="AC154" s="117"/>
      <c r="AD154" s="117"/>
      <c r="AE154" s="120"/>
      <c r="AF154" s="116">
        <f t="shared" si="190"/>
        <v>0.17599999999998772</v>
      </c>
      <c r="AG154" s="157"/>
      <c r="AH154" s="161">
        <f t="shared" si="192"/>
        <v>0.48400000000000887</v>
      </c>
      <c r="AI154" s="165">
        <f t="shared" si="193"/>
        <v>0</v>
      </c>
      <c r="AJ154" s="157"/>
      <c r="AK154" s="157"/>
      <c r="AL154" s="157"/>
      <c r="AM154" s="157"/>
      <c r="AN154" s="157"/>
      <c r="AO154" s="157"/>
      <c r="AP154" s="157"/>
      <c r="AQ154" s="157"/>
      <c r="AR154" s="157"/>
      <c r="AS154" s="157"/>
      <c r="AT154" s="157"/>
      <c r="AU154" s="157"/>
      <c r="AV154" s="157"/>
      <c r="AW154" s="157"/>
      <c r="AX154" s="157"/>
      <c r="AY154" s="157"/>
      <c r="AZ154" s="157"/>
      <c r="BA154" s="157"/>
      <c r="BB154" s="157"/>
      <c r="BC154" s="157"/>
      <c r="BD154" s="157"/>
      <c r="BE154" s="157"/>
      <c r="BF154" s="157"/>
      <c r="BG154" s="157"/>
      <c r="BH154" s="305"/>
      <c r="BI154" s="157"/>
      <c r="BJ154" s="157"/>
      <c r="BK154" s="157"/>
      <c r="BL154" s="165"/>
      <c r="BM154" s="157"/>
      <c r="BN154" s="157"/>
      <c r="BO154" s="157"/>
      <c r="BP154" s="157"/>
      <c r="BQ154" s="157"/>
      <c r="BR154" s="157"/>
      <c r="BS154" s="157"/>
      <c r="BT154" s="157"/>
      <c r="BU154" s="157"/>
      <c r="BV154" s="157"/>
      <c r="BW154" s="157"/>
      <c r="BX154" s="157"/>
      <c r="BY154" s="157"/>
      <c r="BZ154" s="157"/>
      <c r="CA154" s="157"/>
      <c r="CB154" s="157"/>
      <c r="CC154" s="157"/>
      <c r="CD154" s="511"/>
    </row>
    <row r="155" spans="1:82" x14ac:dyDescent="0.3">
      <c r="A155" s="217">
        <f t="shared" si="195"/>
        <v>42885</v>
      </c>
      <c r="B155" s="157">
        <f t="shared" si="167"/>
        <v>1.099999999999568E-2</v>
      </c>
      <c r="C155" s="157">
        <f t="shared" si="168"/>
        <v>1.2000000000000455E-2</v>
      </c>
      <c r="D155" s="157">
        <f t="shared" si="169"/>
        <v>1.5000000000014779E-2</v>
      </c>
      <c r="E155" s="157">
        <f t="shared" si="170"/>
        <v>7.9999999999984084E-2</v>
      </c>
      <c r="F155" s="157">
        <f t="shared" si="171"/>
        <v>5.3000000000025693E-2</v>
      </c>
      <c r="G155" s="157"/>
      <c r="H155" s="116">
        <f t="shared" si="173"/>
        <v>-8.0000000000097771E-3</v>
      </c>
      <c r="I155" s="305">
        <f t="shared" si="194"/>
        <v>5.1000000000016144E-2</v>
      </c>
      <c r="J155" s="157"/>
      <c r="K155" s="157">
        <f t="shared" si="174"/>
        <v>5.1000000000016144E-2</v>
      </c>
      <c r="L155" s="305">
        <f t="shared" si="175"/>
        <v>0.125</v>
      </c>
      <c r="M155" s="157">
        <f t="shared" si="176"/>
        <v>0.125</v>
      </c>
      <c r="N155" s="119">
        <f t="shared" si="177"/>
        <v>0.73799999999999955</v>
      </c>
      <c r="O155" s="117"/>
      <c r="P155" s="117">
        <f t="shared" si="178"/>
        <v>0.73799999999999955</v>
      </c>
      <c r="Q155" s="117">
        <f t="shared" si="179"/>
        <v>0.73699999999999477</v>
      </c>
      <c r="R155" s="157"/>
      <c r="S155" s="157">
        <f t="shared" si="181"/>
        <v>0.21599999999997976</v>
      </c>
      <c r="T155" s="120"/>
      <c r="U155" s="557">
        <f t="shared" si="196"/>
        <v>0.56700000000000728</v>
      </c>
      <c r="V155" s="161">
        <f t="shared" si="184"/>
        <v>0.56700000000000728</v>
      </c>
      <c r="W155" s="157">
        <f t="shared" si="197"/>
        <v>0.13900000000001</v>
      </c>
      <c r="X155" s="117"/>
      <c r="Y155" s="157">
        <f t="shared" si="186"/>
        <v>1.4000000000010004E-2</v>
      </c>
      <c r="Z155" s="157">
        <f t="shared" si="187"/>
        <v>4.6000000000020691E-2</v>
      </c>
      <c r="AA155" s="157">
        <f t="shared" si="188"/>
        <v>4.0999999999996817E-2</v>
      </c>
      <c r="AB155" s="157"/>
      <c r="AC155" s="117"/>
      <c r="AD155" s="117"/>
      <c r="AE155" s="120"/>
      <c r="AF155" s="116">
        <f t="shared" si="190"/>
        <v>0.18299999999999272</v>
      </c>
      <c r="AG155" s="157"/>
      <c r="AH155" s="161">
        <f t="shared" si="192"/>
        <v>0.50600000000000023</v>
      </c>
      <c r="AI155" s="165">
        <f t="shared" si="193"/>
        <v>1.999999999981128E-3</v>
      </c>
      <c r="AJ155" s="157"/>
      <c r="AK155" s="157"/>
      <c r="AL155" s="157"/>
      <c r="AM155" s="157"/>
      <c r="AN155" s="157"/>
      <c r="AO155" s="157"/>
      <c r="AP155" s="157"/>
      <c r="AQ155" s="157"/>
      <c r="AR155" s="157"/>
      <c r="AS155" s="157"/>
      <c r="AT155" s="157"/>
      <c r="AU155" s="157"/>
      <c r="AV155" s="157"/>
      <c r="AW155" s="157"/>
      <c r="AX155" s="157"/>
      <c r="AY155" s="157"/>
      <c r="AZ155" s="157"/>
      <c r="BA155" s="157"/>
      <c r="BB155" s="157"/>
      <c r="BC155" s="157"/>
      <c r="BD155" s="157"/>
      <c r="BE155" s="157"/>
      <c r="BF155" s="157"/>
      <c r="BG155" s="157"/>
      <c r="BH155" s="305"/>
      <c r="BI155" s="157"/>
      <c r="BJ155" s="157"/>
      <c r="BK155" s="157"/>
      <c r="BL155" s="165"/>
      <c r="BM155" s="157"/>
      <c r="BN155" s="157"/>
      <c r="BO155" s="157"/>
      <c r="BP155" s="157"/>
      <c r="BQ155" s="157"/>
      <c r="BR155" s="157"/>
      <c r="BS155" s="157"/>
      <c r="BT155" s="157"/>
      <c r="BU155" s="157"/>
      <c r="BV155" s="157"/>
      <c r="BW155" s="157"/>
      <c r="BX155" s="157"/>
      <c r="BY155" s="157"/>
      <c r="BZ155" s="157"/>
      <c r="CA155" s="157"/>
      <c r="CB155" s="157"/>
      <c r="CC155" s="157"/>
      <c r="CD155" s="511"/>
    </row>
    <row r="156" spans="1:82" x14ac:dyDescent="0.3">
      <c r="A156" s="217">
        <f t="shared" si="195"/>
        <v>42950</v>
      </c>
      <c r="B156" s="157">
        <f t="shared" si="167"/>
        <v>7.0000000000050022E-3</v>
      </c>
      <c r="C156" s="157">
        <f t="shared" si="168"/>
        <v>9.0000000000145519E-3</v>
      </c>
      <c r="D156" s="157">
        <f t="shared" si="169"/>
        <v>9.9999999999909051E-3</v>
      </c>
      <c r="E156" s="157">
        <f t="shared" si="170"/>
        <v>7.5999999999993406E-2</v>
      </c>
      <c r="F156" s="157">
        <f t="shared" si="171"/>
        <v>5.1000000000016144E-2</v>
      </c>
      <c r="G156" s="157"/>
      <c r="H156" s="116">
        <f t="shared" si="173"/>
        <v>-1.7000000000024329E-2</v>
      </c>
      <c r="I156" s="305">
        <f t="shared" si="194"/>
        <v>5.1000000000016144E-2</v>
      </c>
      <c r="J156" s="157"/>
      <c r="K156" s="157">
        <f t="shared" si="174"/>
        <v>5.1000000000016144E-2</v>
      </c>
      <c r="L156" s="305">
        <f t="shared" si="175"/>
        <v>0.117999999999995</v>
      </c>
      <c r="M156" s="157">
        <f t="shared" si="176"/>
        <v>0.117999999999995</v>
      </c>
      <c r="N156" s="119">
        <f t="shared" si="177"/>
        <v>0.75499999999999545</v>
      </c>
      <c r="O156" s="117"/>
      <c r="P156" s="117">
        <f t="shared" si="178"/>
        <v>0.75499999999999545</v>
      </c>
      <c r="Q156" s="117">
        <f t="shared" si="179"/>
        <v>0.76800000000000068</v>
      </c>
      <c r="R156" s="157"/>
      <c r="S156" s="157">
        <f t="shared" si="181"/>
        <v>0.22699999999997544</v>
      </c>
      <c r="T156" s="120"/>
      <c r="U156" s="557">
        <f t="shared" si="196"/>
        <v>0.57599999999999341</v>
      </c>
      <c r="V156" s="161">
        <f t="shared" si="184"/>
        <v>0.57599999999999341</v>
      </c>
      <c r="W156" s="157">
        <f t="shared" si="197"/>
        <v>0.1360000000000241</v>
      </c>
      <c r="X156" s="117"/>
      <c r="Y156" s="157">
        <f t="shared" si="186"/>
        <v>1.099999999999568E-2</v>
      </c>
      <c r="Z156" s="157">
        <f t="shared" si="187"/>
        <v>4.0000000000020464E-2</v>
      </c>
      <c r="AA156" s="157">
        <f t="shared" si="188"/>
        <v>3.4999999999996589E-2</v>
      </c>
      <c r="AB156" s="157"/>
      <c r="AC156" s="117"/>
      <c r="AD156" s="117"/>
      <c r="AE156" s="120"/>
      <c r="AF156" s="116">
        <f t="shared" si="190"/>
        <v>0.17300000000000182</v>
      </c>
      <c r="AG156" s="157"/>
      <c r="AH156" s="161">
        <f t="shared" si="192"/>
        <v>0.52100000000001501</v>
      </c>
      <c r="AI156" s="165">
        <f t="shared" si="193"/>
        <v>-2.0000000000095497E-3</v>
      </c>
      <c r="AJ156" s="157"/>
      <c r="AK156" s="157"/>
      <c r="AL156" s="157"/>
      <c r="AM156" s="157"/>
      <c r="AN156" s="157"/>
      <c r="AO156" s="157"/>
      <c r="AP156" s="157"/>
      <c r="AQ156" s="157"/>
      <c r="AR156" s="157"/>
      <c r="AS156" s="157"/>
      <c r="AT156" s="157"/>
      <c r="AU156" s="157"/>
      <c r="AV156" s="157"/>
      <c r="AW156" s="157"/>
      <c r="AX156" s="157"/>
      <c r="AY156" s="157"/>
      <c r="AZ156" s="157"/>
      <c r="BA156" s="157"/>
      <c r="BB156" s="157"/>
      <c r="BC156" s="157"/>
      <c r="BD156" s="157"/>
      <c r="BE156" s="157"/>
      <c r="BF156" s="157"/>
      <c r="BG156" s="157"/>
      <c r="BH156" s="305"/>
      <c r="BI156" s="157"/>
      <c r="BJ156" s="157"/>
      <c r="BK156" s="157"/>
      <c r="BL156" s="165"/>
      <c r="BM156" s="157"/>
      <c r="BN156" s="157"/>
      <c r="BO156" s="157"/>
      <c r="BP156" s="157"/>
      <c r="BQ156" s="157"/>
      <c r="BR156" s="157"/>
      <c r="BS156" s="157"/>
      <c r="BT156" s="157"/>
      <c r="BU156" s="157"/>
      <c r="BV156" s="157"/>
      <c r="BW156" s="157"/>
      <c r="BX156" s="157"/>
      <c r="BY156" s="157"/>
      <c r="BZ156" s="157"/>
      <c r="CA156" s="157"/>
      <c r="CB156" s="157"/>
      <c r="CC156" s="157"/>
      <c r="CD156" s="511"/>
    </row>
    <row r="157" spans="1:82" x14ac:dyDescent="0.3">
      <c r="A157" s="217">
        <f t="shared" si="195"/>
        <v>43010</v>
      </c>
      <c r="B157" s="157">
        <f t="shared" si="167"/>
        <v>7.0000000000050022E-3</v>
      </c>
      <c r="C157" s="157">
        <f t="shared" si="168"/>
        <v>1.099999999999568E-2</v>
      </c>
      <c r="D157" s="157">
        <f t="shared" si="169"/>
        <v>1.2000000000000455E-2</v>
      </c>
      <c r="E157" s="157">
        <f t="shared" si="170"/>
        <v>7.7999999999974534E-2</v>
      </c>
      <c r="F157" s="157">
        <f t="shared" si="171"/>
        <v>5.2000000000020918E-2</v>
      </c>
      <c r="G157" s="157"/>
      <c r="H157" s="116">
        <f t="shared" si="173"/>
        <v>-1.7000000000024329E-2</v>
      </c>
      <c r="I157" s="305">
        <f t="shared" si="194"/>
        <v>5.2000000000020918E-2</v>
      </c>
      <c r="J157" s="157"/>
      <c r="K157" s="157">
        <f t="shared" si="174"/>
        <v>5.2000000000020918E-2</v>
      </c>
      <c r="L157" s="305">
        <f t="shared" si="175"/>
        <v>0.1209999999999809</v>
      </c>
      <c r="M157" s="157">
        <f t="shared" si="176"/>
        <v>0.1209999999999809</v>
      </c>
      <c r="N157" s="117"/>
      <c r="O157" s="117"/>
      <c r="P157" s="117">
        <f t="shared" si="178"/>
        <v>0.77199999999999136</v>
      </c>
      <c r="Q157" s="117">
        <f t="shared" si="179"/>
        <v>0.79399999999998272</v>
      </c>
      <c r="R157" s="157"/>
      <c r="S157" s="157">
        <f t="shared" si="181"/>
        <v>0.23699999999999477</v>
      </c>
      <c r="T157" s="120"/>
      <c r="U157" s="557">
        <f t="shared" si="196"/>
        <v>0.58899999999999864</v>
      </c>
      <c r="V157" s="161">
        <f t="shared" si="184"/>
        <v>0.58899999999999864</v>
      </c>
      <c r="W157" s="157">
        <f t="shared" si="197"/>
        <v>0.13800000000000523</v>
      </c>
      <c r="X157" s="117"/>
      <c r="Y157" s="157">
        <f t="shared" si="186"/>
        <v>8.0000000000097771E-3</v>
      </c>
      <c r="Z157" s="157">
        <f t="shared" si="187"/>
        <v>3.8000000000010914E-2</v>
      </c>
      <c r="AA157" s="157">
        <f t="shared" si="188"/>
        <v>3.6000000000001364E-2</v>
      </c>
      <c r="AB157" s="157"/>
      <c r="AC157" s="117"/>
      <c r="AD157" s="117"/>
      <c r="AE157" s="120"/>
      <c r="AF157" s="116">
        <f t="shared" si="190"/>
        <v>0.1769999999999925</v>
      </c>
      <c r="AG157" s="157"/>
      <c r="AH157" s="161">
        <f t="shared" si="192"/>
        <v>0.54099999999999682</v>
      </c>
      <c r="AI157" s="165">
        <f t="shared" si="193"/>
        <v>-3.0000000000143245E-3</v>
      </c>
      <c r="AJ157" s="157"/>
      <c r="AK157" s="157"/>
      <c r="AL157" s="157"/>
      <c r="AM157" s="157"/>
      <c r="AN157" s="157"/>
      <c r="AO157" s="157"/>
      <c r="AP157" s="157"/>
      <c r="AQ157" s="157"/>
      <c r="AR157" s="157"/>
      <c r="AS157" s="157"/>
      <c r="AT157" s="157"/>
      <c r="AU157" s="157"/>
      <c r="AV157" s="157"/>
      <c r="AW157" s="157"/>
      <c r="AX157" s="157"/>
      <c r="AY157" s="157"/>
      <c r="AZ157" s="157"/>
      <c r="BA157" s="157"/>
      <c r="BB157" s="157"/>
      <c r="BC157" s="157"/>
      <c r="BD157" s="157"/>
      <c r="BE157" s="157"/>
      <c r="BF157" s="157"/>
      <c r="BG157" s="157"/>
      <c r="BH157" s="305"/>
      <c r="BI157" s="157"/>
      <c r="BJ157" s="157"/>
      <c r="BK157" s="157"/>
      <c r="BL157" s="165"/>
      <c r="BM157" s="157"/>
      <c r="BN157" s="157"/>
      <c r="BO157" s="157"/>
      <c r="BP157" s="157"/>
      <c r="BQ157" s="157"/>
      <c r="BR157" s="157"/>
      <c r="BS157" s="157"/>
      <c r="BT157" s="157"/>
      <c r="BU157" s="157"/>
      <c r="BV157" s="157"/>
      <c r="BW157" s="157"/>
      <c r="BX157" s="157"/>
      <c r="BY157" s="157"/>
      <c r="BZ157" s="157"/>
      <c r="CA157" s="157"/>
      <c r="CB157" s="157"/>
      <c r="CC157" s="157"/>
      <c r="CD157" s="511"/>
    </row>
    <row r="158" spans="1:82" x14ac:dyDescent="0.3">
      <c r="A158" s="217">
        <f t="shared" si="195"/>
        <v>43068</v>
      </c>
      <c r="B158" s="157">
        <f t="shared" si="167"/>
        <v>8.9999999999861302E-3</v>
      </c>
      <c r="C158" s="157">
        <f t="shared" si="168"/>
        <v>1.300000000000523E-2</v>
      </c>
      <c r="D158" s="157">
        <f t="shared" si="169"/>
        <v>1.099999999999568E-2</v>
      </c>
      <c r="E158" s="157">
        <f t="shared" si="170"/>
        <v>7.8999999999979309E-2</v>
      </c>
      <c r="F158" s="157">
        <f t="shared" si="171"/>
        <v>5.4000000000002046E-2</v>
      </c>
      <c r="G158" s="157"/>
      <c r="H158" s="116">
        <f t="shared" si="173"/>
        <v>-1.6000000000019554E-2</v>
      </c>
      <c r="I158" s="305">
        <f t="shared" si="194"/>
        <v>5.5000000000006821E-2</v>
      </c>
      <c r="J158" s="157"/>
      <c r="K158" s="157">
        <f t="shared" si="174"/>
        <v>5.5000000000006821E-2</v>
      </c>
      <c r="L158" s="305">
        <f t="shared" si="175"/>
        <v>0.13100000000000023</v>
      </c>
      <c r="M158" s="157">
        <f t="shared" si="176"/>
        <v>0.13100000000000023</v>
      </c>
      <c r="N158" s="117"/>
      <c r="O158" s="117"/>
      <c r="P158" s="117">
        <f t="shared" si="178"/>
        <v>0.78699999999997772</v>
      </c>
      <c r="Q158" s="117">
        <f t="shared" si="179"/>
        <v>0.82200000000000273</v>
      </c>
      <c r="R158" s="157"/>
      <c r="S158" s="157">
        <f t="shared" si="181"/>
        <v>0.25699999999997658</v>
      </c>
      <c r="T158" s="120"/>
      <c r="U158" s="557">
        <f t="shared" si="196"/>
        <v>0.61600000000001387</v>
      </c>
      <c r="V158" s="161">
        <f t="shared" si="184"/>
        <v>0.61600000000001387</v>
      </c>
      <c r="W158" s="157">
        <f t="shared" si="197"/>
        <v>0.14100000000001955</v>
      </c>
      <c r="X158" s="117"/>
      <c r="Y158" s="157">
        <f t="shared" si="186"/>
        <v>1.099999999999568E-2</v>
      </c>
      <c r="Z158" s="157">
        <f t="shared" si="187"/>
        <v>4.3000000000006366E-2</v>
      </c>
      <c r="AA158" s="157">
        <f t="shared" si="188"/>
        <v>3.6000000000001364E-2</v>
      </c>
      <c r="AB158" s="157"/>
      <c r="AC158" s="117"/>
      <c r="AD158" s="117"/>
      <c r="AE158" s="120"/>
      <c r="AF158" s="116">
        <f t="shared" si="190"/>
        <v>0.18799999999998818</v>
      </c>
      <c r="AG158" s="157"/>
      <c r="AH158" s="161">
        <f t="shared" si="192"/>
        <v>0.56499999999999773</v>
      </c>
      <c r="AI158" s="165">
        <f t="shared" si="193"/>
        <v>-2.0000000000095497E-3</v>
      </c>
      <c r="AJ158" s="157"/>
      <c r="AK158" s="157"/>
      <c r="AL158" s="157"/>
      <c r="AM158" s="157"/>
      <c r="AN158" s="157"/>
      <c r="AO158" s="157"/>
      <c r="AP158" s="157"/>
      <c r="AQ158" s="157"/>
      <c r="AR158" s="157"/>
      <c r="AS158" s="157"/>
      <c r="AT158" s="157"/>
      <c r="AU158" s="157"/>
      <c r="AV158" s="157"/>
      <c r="AW158" s="157"/>
      <c r="AX158" s="157"/>
      <c r="AY158" s="157"/>
      <c r="AZ158" s="157"/>
      <c r="BA158" s="157"/>
      <c r="BB158" s="157"/>
      <c r="BC158" s="157"/>
      <c r="BD158" s="157"/>
      <c r="BE158" s="157"/>
      <c r="BF158" s="157"/>
      <c r="BG158" s="157"/>
      <c r="BH158" s="305"/>
      <c r="BI158" s="157"/>
      <c r="BJ158" s="157"/>
      <c r="BK158" s="157"/>
      <c r="BL158" s="165"/>
      <c r="BM158" s="157"/>
      <c r="BN158" s="157"/>
      <c r="BO158" s="157"/>
      <c r="BP158" s="157"/>
      <c r="BQ158" s="157"/>
      <c r="BR158" s="157"/>
      <c r="BS158" s="157"/>
      <c r="BT158" s="157"/>
      <c r="BU158" s="157"/>
      <c r="BV158" s="157"/>
      <c r="BW158" s="157"/>
      <c r="BX158" s="157"/>
      <c r="BY158" s="157"/>
      <c r="BZ158" s="157"/>
      <c r="CA158" s="157"/>
      <c r="CB158" s="157"/>
      <c r="CC158" s="157"/>
      <c r="CD158" s="511"/>
    </row>
    <row r="159" spans="1:82" x14ac:dyDescent="0.3">
      <c r="A159" s="217">
        <f t="shared" si="195"/>
        <v>43129</v>
      </c>
      <c r="B159" s="157">
        <f t="shared" si="167"/>
        <v>8.9999999999861302E-3</v>
      </c>
      <c r="C159" s="157">
        <f t="shared" si="168"/>
        <v>1.099999999999568E-2</v>
      </c>
      <c r="D159" s="157">
        <f t="shared" si="169"/>
        <v>1.5000000000014779E-2</v>
      </c>
      <c r="E159" s="157">
        <f t="shared" si="170"/>
        <v>8.2999999999998408E-2</v>
      </c>
      <c r="F159" s="157">
        <f t="shared" si="171"/>
        <v>5.8000000000021146E-2</v>
      </c>
      <c r="G159" s="157"/>
      <c r="H159" s="116">
        <f t="shared" si="173"/>
        <v>-1.2000000000000455E-2</v>
      </c>
      <c r="I159" s="305">
        <f t="shared" si="194"/>
        <v>5.8999999999997499E-2</v>
      </c>
      <c r="J159" s="157"/>
      <c r="K159" s="157">
        <f t="shared" si="174"/>
        <v>5.8999999999997499E-2</v>
      </c>
      <c r="L159" s="305">
        <f t="shared" si="175"/>
        <v>0.13800000000000523</v>
      </c>
      <c r="M159" s="157">
        <f t="shared" si="176"/>
        <v>0.13800000000000523</v>
      </c>
      <c r="N159" s="117"/>
      <c r="O159" s="117"/>
      <c r="P159" s="117">
        <f t="shared" si="178"/>
        <v>0.8049999999999784</v>
      </c>
      <c r="Q159" s="117">
        <f t="shared" si="179"/>
        <v>0.84999999999999432</v>
      </c>
      <c r="R159" s="157"/>
      <c r="S159" s="157">
        <f t="shared" si="181"/>
        <v>0.27499999999997726</v>
      </c>
      <c r="T159" s="120"/>
      <c r="U159" s="557">
        <f t="shared" si="196"/>
        <v>0.63599999999999568</v>
      </c>
      <c r="V159" s="161">
        <f t="shared" si="184"/>
        <v>0.63599999999999568</v>
      </c>
      <c r="W159" s="157">
        <f t="shared" si="197"/>
        <v>0.14100000000001955</v>
      </c>
      <c r="X159" s="117"/>
      <c r="Y159" s="157">
        <f t="shared" si="186"/>
        <v>1.300000000000523E-2</v>
      </c>
      <c r="Z159" s="157">
        <f t="shared" si="187"/>
        <v>4.6999999999997044E-2</v>
      </c>
      <c r="AA159" s="157">
        <f t="shared" si="188"/>
        <v>4.3000000000006366E-2</v>
      </c>
      <c r="AB159" s="157"/>
      <c r="AC159" s="117"/>
      <c r="AD159" s="117"/>
      <c r="AE159" s="120"/>
      <c r="AF159" s="116">
        <f t="shared" si="190"/>
        <v>0.20300000000000296</v>
      </c>
      <c r="AG159" s="157"/>
      <c r="AH159" s="161">
        <f t="shared" si="192"/>
        <v>0.58400000000000318</v>
      </c>
      <c r="AI159" s="165">
        <f t="shared" si="193"/>
        <v>1.999999999981128E-3</v>
      </c>
      <c r="AJ159" s="157"/>
      <c r="AK159" s="157"/>
      <c r="AL159" s="157"/>
      <c r="AM159" s="157"/>
      <c r="AN159" s="157"/>
      <c r="AO159" s="157"/>
      <c r="AP159" s="157"/>
      <c r="AQ159" s="157"/>
      <c r="AR159" s="157"/>
      <c r="AS159" s="157"/>
      <c r="AT159" s="157"/>
      <c r="AU159" s="157"/>
      <c r="AV159" s="157"/>
      <c r="AW159" s="157"/>
      <c r="AX159" s="157"/>
      <c r="AY159" s="157"/>
      <c r="AZ159" s="157"/>
      <c r="BA159" s="157"/>
      <c r="BB159" s="157"/>
      <c r="BC159" s="157"/>
      <c r="BD159" s="157"/>
      <c r="BE159" s="157"/>
      <c r="BF159" s="157"/>
      <c r="BG159" s="157"/>
      <c r="BH159" s="305"/>
      <c r="BI159" s="157"/>
      <c r="BJ159" s="157"/>
      <c r="BK159" s="157"/>
      <c r="BL159" s="165"/>
      <c r="BM159" s="157"/>
      <c r="BN159" s="157"/>
      <c r="BO159" s="157"/>
      <c r="BP159" s="157"/>
      <c r="BQ159" s="157"/>
      <c r="BR159" s="157"/>
      <c r="BS159" s="157"/>
      <c r="BT159" s="157"/>
      <c r="BU159" s="157"/>
      <c r="BV159" s="157"/>
      <c r="BW159" s="157"/>
      <c r="BX159" s="157"/>
      <c r="BY159" s="157"/>
      <c r="BZ159" s="157"/>
      <c r="CA159" s="157"/>
      <c r="CB159" s="157"/>
      <c r="CC159" s="157"/>
      <c r="CD159" s="511"/>
    </row>
    <row r="160" spans="1:82" x14ac:dyDescent="0.3">
      <c r="A160" s="217">
        <f t="shared" si="195"/>
        <v>43188</v>
      </c>
      <c r="B160" s="157">
        <f t="shared" si="167"/>
        <v>1.099999999999568E-2</v>
      </c>
      <c r="C160" s="157">
        <f t="shared" si="168"/>
        <v>1.4000000000010004E-2</v>
      </c>
      <c r="D160" s="157">
        <f t="shared" si="169"/>
        <v>1.9000000000005457E-2</v>
      </c>
      <c r="E160" s="157">
        <f t="shared" si="170"/>
        <v>8.3999999999974762E-2</v>
      </c>
      <c r="F160" s="157">
        <f t="shared" si="171"/>
        <v>6.0000000000002274E-2</v>
      </c>
      <c r="G160" s="157"/>
      <c r="H160" s="116">
        <f t="shared" si="173"/>
        <v>-9.0000000000145519E-3</v>
      </c>
      <c r="I160" s="305">
        <f t="shared" si="194"/>
        <v>6.1000000000007049E-2</v>
      </c>
      <c r="J160" s="157"/>
      <c r="K160" s="157">
        <f t="shared" si="174"/>
        <v>6.1000000000007049E-2</v>
      </c>
      <c r="L160" s="305">
        <f t="shared" si="175"/>
        <v>0.14300000000000068</v>
      </c>
      <c r="M160" s="157">
        <f t="shared" si="176"/>
        <v>0.14300000000000068</v>
      </c>
      <c r="N160" s="117"/>
      <c r="O160" s="117"/>
      <c r="P160" s="117">
        <f t="shared" si="178"/>
        <v>0.82599999999999341</v>
      </c>
      <c r="Q160" s="117">
        <f t="shared" si="179"/>
        <v>0.87999999999999545</v>
      </c>
      <c r="R160" s="157"/>
      <c r="S160" s="157">
        <f t="shared" si="181"/>
        <v>0.28499999999999659</v>
      </c>
      <c r="T160" s="120"/>
      <c r="U160" s="557">
        <f t="shared" si="196"/>
        <v>0.65299999999999159</v>
      </c>
      <c r="V160" s="161">
        <f t="shared" si="184"/>
        <v>0.65299999999999159</v>
      </c>
      <c r="W160" s="157">
        <f t="shared" si="197"/>
        <v>0.15000000000000568</v>
      </c>
      <c r="X160" s="117"/>
      <c r="Y160" s="157">
        <f t="shared" si="186"/>
        <v>1.5999999999991132E-2</v>
      </c>
      <c r="Z160" s="157">
        <f t="shared" si="187"/>
        <v>5.2000000000020918E-2</v>
      </c>
      <c r="AA160" s="157">
        <f t="shared" si="188"/>
        <v>4.6000000000020691E-2</v>
      </c>
      <c r="AB160" s="157"/>
      <c r="AC160" s="117"/>
      <c r="AD160" s="117"/>
      <c r="AE160" s="120"/>
      <c r="AF160" s="116">
        <f t="shared" si="190"/>
        <v>0.20900000000000318</v>
      </c>
      <c r="AG160" s="157"/>
      <c r="AH160" s="161">
        <f t="shared" si="192"/>
        <v>0.59800000000001319</v>
      </c>
      <c r="AI160" s="165">
        <f t="shared" si="193"/>
        <v>9.9999999997635314E-4</v>
      </c>
      <c r="AJ160" s="157"/>
      <c r="AK160" s="157"/>
      <c r="AL160" s="157"/>
      <c r="AM160" s="157"/>
      <c r="AN160" s="157"/>
      <c r="AO160" s="157"/>
      <c r="AP160" s="157"/>
      <c r="AQ160" s="157"/>
      <c r="AR160" s="157"/>
      <c r="AS160" s="157"/>
      <c r="AT160" s="157"/>
      <c r="AU160" s="157"/>
      <c r="AV160" s="157"/>
      <c r="AW160" s="157"/>
      <c r="AX160" s="157"/>
      <c r="AY160" s="157"/>
      <c r="AZ160" s="157"/>
      <c r="BA160" s="157"/>
      <c r="BB160" s="157"/>
      <c r="BC160" s="157"/>
      <c r="BD160" s="157"/>
      <c r="BE160" s="157"/>
      <c r="BF160" s="157"/>
      <c r="BG160" s="157"/>
      <c r="BH160" s="305"/>
      <c r="BI160" s="157"/>
      <c r="BJ160" s="157"/>
      <c r="BK160" s="157"/>
      <c r="BL160" s="165"/>
      <c r="BM160" s="157"/>
      <c r="BN160" s="157"/>
      <c r="BO160" s="157"/>
      <c r="BP160" s="157"/>
      <c r="BQ160" s="157"/>
      <c r="BR160" s="157"/>
      <c r="BS160" s="157"/>
      <c r="BT160" s="157"/>
      <c r="BU160" s="157"/>
      <c r="BV160" s="157"/>
      <c r="BW160" s="157"/>
      <c r="BX160" s="157"/>
      <c r="BY160" s="157"/>
      <c r="BZ160" s="157"/>
      <c r="CA160" s="157"/>
      <c r="CB160" s="157"/>
      <c r="CC160" s="157"/>
      <c r="CD160" s="511"/>
    </row>
    <row r="161" spans="1:83" x14ac:dyDescent="0.3">
      <c r="A161" s="217">
        <f t="shared" si="195"/>
        <v>43251</v>
      </c>
      <c r="B161" s="157">
        <f t="shared" si="167"/>
        <v>8.9999999999861302E-3</v>
      </c>
      <c r="C161" s="157">
        <f t="shared" si="168"/>
        <v>1.2000000000000455E-2</v>
      </c>
      <c r="D161" s="157">
        <f t="shared" si="169"/>
        <v>1.5000000000014779E-2</v>
      </c>
      <c r="E161" s="157">
        <f t="shared" si="170"/>
        <v>8.4999999999979536E-2</v>
      </c>
      <c r="F161" s="157">
        <f t="shared" si="171"/>
        <v>5.9000000000025921E-2</v>
      </c>
      <c r="G161" s="157"/>
      <c r="H161" s="116">
        <f t="shared" si="173"/>
        <v>-1.0000000000019327E-2</v>
      </c>
      <c r="I161" s="305">
        <f t="shared" si="194"/>
        <v>6.3000000000016598E-2</v>
      </c>
      <c r="J161" s="157"/>
      <c r="K161" s="157">
        <f t="shared" si="174"/>
        <v>6.3000000000016598E-2</v>
      </c>
      <c r="L161" s="305">
        <f t="shared" si="175"/>
        <v>0.14199999999999591</v>
      </c>
      <c r="M161" s="157">
        <f t="shared" si="176"/>
        <v>0.14199999999999591</v>
      </c>
      <c r="N161" s="117"/>
      <c r="O161" s="117"/>
      <c r="P161" s="117">
        <f t="shared" si="178"/>
        <v>0.83699999999998909</v>
      </c>
      <c r="Q161" s="117">
        <f t="shared" si="179"/>
        <v>0.89599999999998658</v>
      </c>
      <c r="R161" s="157"/>
      <c r="S161" s="157">
        <f t="shared" si="181"/>
        <v>0.29099999999999682</v>
      </c>
      <c r="T161" s="120"/>
      <c r="U161" s="557">
        <f t="shared" si="196"/>
        <v>0.64699999999999136</v>
      </c>
      <c r="V161" s="161">
        <f t="shared" si="184"/>
        <v>0.64699999999999136</v>
      </c>
      <c r="W161" s="157">
        <f t="shared" si="197"/>
        <v>0.14900000000000091</v>
      </c>
      <c r="X161" s="117"/>
      <c r="Y161" s="157">
        <f t="shared" si="186"/>
        <v>1.4000000000010004E-2</v>
      </c>
      <c r="Z161" s="157">
        <f t="shared" si="187"/>
        <v>5.1000000000016144E-2</v>
      </c>
      <c r="AA161" s="157">
        <f t="shared" si="188"/>
        <v>4.3000000000006366E-2</v>
      </c>
      <c r="AB161" s="157"/>
      <c r="AC161" s="117"/>
      <c r="AD161" s="117"/>
      <c r="AE161" s="120"/>
      <c r="AF161" s="116">
        <f t="shared" si="190"/>
        <v>0.20599999999998886</v>
      </c>
      <c r="AG161" s="157"/>
      <c r="AH161" s="161">
        <f t="shared" si="192"/>
        <v>0.61099999999999</v>
      </c>
      <c r="AI161" s="165">
        <f t="shared" si="193"/>
        <v>9.9999999997635314E-4</v>
      </c>
      <c r="AJ161" s="157"/>
      <c r="AK161" s="157"/>
      <c r="AL161" s="157"/>
      <c r="AM161" s="157"/>
      <c r="AN161" s="157"/>
      <c r="AO161" s="157"/>
      <c r="AP161" s="157"/>
      <c r="AQ161" s="157"/>
      <c r="AR161" s="157"/>
      <c r="AS161" s="157"/>
      <c r="AT161" s="157"/>
      <c r="AU161" s="157"/>
      <c r="AV161" s="157"/>
      <c r="AW161" s="157"/>
      <c r="AX161" s="157"/>
      <c r="AY161" s="157"/>
      <c r="AZ161" s="157"/>
      <c r="BA161" s="157"/>
      <c r="BB161" s="157"/>
      <c r="BC161" s="157"/>
      <c r="BD161" s="157"/>
      <c r="BE161" s="157"/>
      <c r="BF161" s="157"/>
      <c r="BG161" s="157"/>
      <c r="BH161" s="305"/>
      <c r="BI161" s="157"/>
      <c r="BJ161" s="157"/>
      <c r="BK161" s="157"/>
      <c r="BL161" s="165"/>
      <c r="BM161" s="157"/>
      <c r="BN161" s="157"/>
      <c r="BO161" s="157"/>
      <c r="BP161" s="157"/>
      <c r="BQ161" s="157"/>
      <c r="BR161" s="157"/>
      <c r="BS161" s="157"/>
      <c r="BT161" s="157"/>
      <c r="BU161" s="157"/>
      <c r="BV161" s="157"/>
      <c r="BW161" s="157"/>
      <c r="BX161" s="157"/>
      <c r="BY161" s="157"/>
      <c r="BZ161" s="157"/>
      <c r="CA161" s="157"/>
      <c r="CB161" s="157"/>
      <c r="CC161" s="157"/>
      <c r="CD161" s="511"/>
    </row>
    <row r="162" spans="1:83" x14ac:dyDescent="0.3">
      <c r="A162" s="217">
        <f t="shared" si="195"/>
        <v>43312</v>
      </c>
      <c r="B162" s="157">
        <f t="shared" si="167"/>
        <v>9.9999999999909051E-3</v>
      </c>
      <c r="C162" s="157">
        <f t="shared" si="168"/>
        <v>1.300000000000523E-2</v>
      </c>
      <c r="D162" s="157">
        <f t="shared" si="169"/>
        <v>1.5000000000014779E-2</v>
      </c>
      <c r="E162" s="157">
        <f t="shared" si="170"/>
        <v>8.3999999999974762E-2</v>
      </c>
      <c r="F162" s="157">
        <f t="shared" si="171"/>
        <v>6.0000000000002274E-2</v>
      </c>
      <c r="G162" s="157"/>
      <c r="H162" s="116">
        <f t="shared" si="173"/>
        <v>-1.4000000000010004E-2</v>
      </c>
      <c r="I162" s="305">
        <f t="shared" si="194"/>
        <v>6.6000000000002501E-2</v>
      </c>
      <c r="J162" s="157"/>
      <c r="K162" s="157">
        <f t="shared" si="174"/>
        <v>6.6000000000002501E-2</v>
      </c>
      <c r="L162" s="305">
        <f t="shared" si="175"/>
        <v>0.12899999999999068</v>
      </c>
      <c r="M162" s="157">
        <f t="shared" si="176"/>
        <v>0.12899999999999068</v>
      </c>
      <c r="N162" s="117"/>
      <c r="O162" s="117"/>
      <c r="P162" s="117">
        <f t="shared" si="178"/>
        <v>0.84999999999999432</v>
      </c>
      <c r="Q162" s="117">
        <f t="shared" si="179"/>
        <v>0.92199999999999704</v>
      </c>
      <c r="R162" s="157"/>
      <c r="S162" s="157">
        <f t="shared" si="181"/>
        <v>0.29699999999999704</v>
      </c>
      <c r="T162" s="120"/>
      <c r="U162" s="557">
        <f t="shared" si="196"/>
        <v>0.65200000000001523</v>
      </c>
      <c r="V162" s="161">
        <f t="shared" si="184"/>
        <v>0.65200000000001523</v>
      </c>
      <c r="W162" s="157">
        <f t="shared" si="197"/>
        <v>0.14400000000000546</v>
      </c>
      <c r="X162" s="117"/>
      <c r="Y162" s="157">
        <f t="shared" si="186"/>
        <v>1.4000000000010004E-2</v>
      </c>
      <c r="Z162" s="157">
        <f t="shared" si="187"/>
        <v>4.9000000000006594E-2</v>
      </c>
      <c r="AA162" s="157">
        <f t="shared" si="188"/>
        <v>4.4000000000011141E-2</v>
      </c>
      <c r="AB162" s="157"/>
      <c r="AC162" s="117"/>
      <c r="AD162" s="117"/>
      <c r="AE162" s="120"/>
      <c r="AF162" s="116">
        <f t="shared" si="190"/>
        <v>0.20099999999999341</v>
      </c>
      <c r="AG162" s="157"/>
      <c r="AH162" s="161">
        <f t="shared" si="192"/>
        <v>0.6220000000000141</v>
      </c>
      <c r="AI162" s="165">
        <f t="shared" si="193"/>
        <v>1.999999999981128E-3</v>
      </c>
      <c r="AJ162" s="157"/>
      <c r="AK162" s="157"/>
      <c r="AL162" s="157"/>
      <c r="AM162" s="157"/>
      <c r="AN162" s="157"/>
      <c r="AO162" s="157"/>
      <c r="AP162" s="157"/>
      <c r="AQ162" s="157"/>
      <c r="AR162" s="157"/>
      <c r="AS162" s="157"/>
      <c r="AT162" s="157"/>
      <c r="AU162" s="157"/>
      <c r="AV162" s="157"/>
      <c r="AW162" s="157"/>
      <c r="AX162" s="157"/>
      <c r="AY162" s="157"/>
      <c r="AZ162" s="157"/>
      <c r="BA162" s="157"/>
      <c r="BB162" s="157"/>
      <c r="BC162" s="157"/>
      <c r="BD162" s="157"/>
      <c r="BE162" s="157"/>
      <c r="BF162" s="157"/>
      <c r="BG162" s="157"/>
      <c r="BH162" s="305"/>
      <c r="BI162" s="157"/>
      <c r="BJ162" s="157"/>
      <c r="BK162" s="157"/>
      <c r="BL162" s="165"/>
      <c r="BM162" s="157"/>
      <c r="BN162" s="157"/>
      <c r="BO162" s="157"/>
      <c r="BP162" s="157"/>
      <c r="BQ162" s="157"/>
      <c r="BR162" s="157"/>
      <c r="BS162" s="157"/>
      <c r="BT162" s="157"/>
      <c r="BU162" s="157"/>
      <c r="BV162" s="157"/>
      <c r="BW162" s="157"/>
      <c r="BX162" s="157"/>
      <c r="BY162" s="157"/>
      <c r="BZ162" s="157"/>
      <c r="CA162" s="157"/>
      <c r="CB162" s="157"/>
      <c r="CC162" s="157"/>
      <c r="CD162" s="511"/>
    </row>
    <row r="163" spans="1:83" x14ac:dyDescent="0.3">
      <c r="A163" s="217">
        <f t="shared" si="195"/>
        <v>43375</v>
      </c>
      <c r="B163" s="157">
        <f t="shared" ref="B163:B188" si="198">B40-$B$7</f>
        <v>1.099999999999568E-2</v>
      </c>
      <c r="C163" s="157">
        <f t="shared" ref="C163:C188" si="199">C40-$C$7</f>
        <v>1.5000000000014779E-2</v>
      </c>
      <c r="D163" s="157">
        <f t="shared" ref="D163:D188" si="200">D40-$D$7</f>
        <v>1.5000000000014779E-2</v>
      </c>
      <c r="E163" s="157">
        <f t="shared" ref="E163:E188" si="201">E40-$E$7</f>
        <v>8.3999999999974762E-2</v>
      </c>
      <c r="F163" s="157">
        <f t="shared" ref="F163:F188" si="202">F40-$F$7</f>
        <v>6.1000000000007049E-2</v>
      </c>
      <c r="G163" s="157"/>
      <c r="H163" s="116">
        <f t="shared" si="173"/>
        <v>-1.8000000000000682E-2</v>
      </c>
      <c r="I163" s="157"/>
      <c r="J163" s="157"/>
      <c r="K163" s="157">
        <f t="shared" ref="K163:K188" si="203">K40-$K$7</f>
        <v>6.9000000000016826E-2</v>
      </c>
      <c r="L163" s="305">
        <f t="shared" si="175"/>
        <v>0.12699999999998113</v>
      </c>
      <c r="M163" s="157">
        <f t="shared" si="176"/>
        <v>0.12699999999998113</v>
      </c>
      <c r="N163" s="117"/>
      <c r="O163" s="117"/>
      <c r="P163" s="117">
        <f t="shared" ref="P163:P188" si="204">P40-$P$7</f>
        <v>0.86999999999997613</v>
      </c>
      <c r="Q163" s="117">
        <f t="shared" ref="Q163:Q188" si="205">Q40-$Q$7</f>
        <v>0.9480000000000075</v>
      </c>
      <c r="R163" s="157"/>
      <c r="S163" s="157">
        <f t="shared" ref="S163:S187" si="206">S40-$S$7</f>
        <v>0.30699999999998795</v>
      </c>
      <c r="T163" s="120"/>
      <c r="U163" s="557">
        <f t="shared" si="196"/>
        <v>0.66900000000001114</v>
      </c>
      <c r="V163" s="161">
        <f t="shared" ref="V163:V181" si="207">V40-$V$7</f>
        <v>0.66900000000001114</v>
      </c>
      <c r="W163" s="157">
        <f t="shared" si="197"/>
        <v>0.14500000000001023</v>
      </c>
      <c r="X163" s="117"/>
      <c r="Y163" s="157">
        <f t="shared" ref="Y163:Y188" si="208">Y40-$Y$7</f>
        <v>1.4000000000010004E-2</v>
      </c>
      <c r="Z163" s="157">
        <f t="shared" ref="Z163:Z188" si="209">Z40-$Z$7</f>
        <v>4.8000000000001819E-2</v>
      </c>
      <c r="AA163" s="157">
        <f t="shared" ref="AA163:AA188" si="210">AA40-$AA$7</f>
        <v>4.2000000000001592E-2</v>
      </c>
      <c r="AB163" s="157"/>
      <c r="AC163" s="117"/>
      <c r="AD163" s="117"/>
      <c r="AE163" s="120"/>
      <c r="AF163" s="116">
        <f t="shared" ref="AF163:AF188" si="211">AF40-$AF$7</f>
        <v>0.20399999999997931</v>
      </c>
      <c r="AG163" s="157"/>
      <c r="AH163" s="161">
        <f t="shared" ref="AH163:AH188" si="212">AH40-$AH$7</f>
        <v>0.64400000000000546</v>
      </c>
      <c r="AI163" s="165">
        <f t="shared" ref="AI163:AI183" si="213">AI40-$AI$7</f>
        <v>9.9999999997635314E-4</v>
      </c>
      <c r="AJ163" s="157"/>
      <c r="AK163" s="157"/>
      <c r="AL163" s="157"/>
      <c r="AM163" s="157"/>
      <c r="AN163" s="157"/>
      <c r="AO163" s="157"/>
      <c r="AP163" s="157"/>
      <c r="AQ163" s="157"/>
      <c r="AR163" s="157"/>
      <c r="AS163" s="157"/>
      <c r="AT163" s="157"/>
      <c r="AU163" s="157"/>
      <c r="AV163" s="157"/>
      <c r="AW163" s="157"/>
      <c r="AX163" s="157"/>
      <c r="AY163" s="157"/>
      <c r="AZ163" s="157"/>
      <c r="BA163" s="157"/>
      <c r="BB163" s="157"/>
      <c r="BC163" s="157"/>
      <c r="BD163" s="157"/>
      <c r="BE163" s="157"/>
      <c r="BF163" s="157"/>
      <c r="BG163" s="157"/>
      <c r="BH163" s="305"/>
      <c r="BI163" s="157"/>
      <c r="BJ163" s="157"/>
      <c r="BK163" s="157"/>
      <c r="BL163" s="165"/>
      <c r="BM163" s="157"/>
      <c r="BN163" s="157"/>
      <c r="BO163" s="157"/>
      <c r="BP163" s="157"/>
      <c r="BQ163" s="157"/>
      <c r="BR163" s="157"/>
      <c r="BS163" s="157"/>
      <c r="BT163" s="157"/>
      <c r="BU163" s="157"/>
      <c r="BV163" s="157"/>
      <c r="BW163" s="157"/>
      <c r="BX163" s="157"/>
      <c r="BY163" s="157"/>
      <c r="BZ163" s="157"/>
      <c r="CA163" s="157"/>
      <c r="CB163" s="157"/>
      <c r="CC163" s="157"/>
      <c r="CD163" s="511"/>
    </row>
    <row r="164" spans="1:83" x14ac:dyDescent="0.3">
      <c r="A164" s="217">
        <f t="shared" si="195"/>
        <v>43438</v>
      </c>
      <c r="B164" s="157">
        <f t="shared" si="198"/>
        <v>9.9999999999909051E-3</v>
      </c>
      <c r="C164" s="157">
        <f t="shared" si="199"/>
        <v>1.300000000000523E-2</v>
      </c>
      <c r="D164" s="157">
        <f t="shared" si="200"/>
        <v>1.4000000000010004E-2</v>
      </c>
      <c r="E164" s="157">
        <f t="shared" si="201"/>
        <v>8.2999999999998408E-2</v>
      </c>
      <c r="F164" s="157">
        <f t="shared" si="202"/>
        <v>5.7000000000016371E-2</v>
      </c>
      <c r="G164" s="157"/>
      <c r="H164" s="116">
        <f t="shared" si="173"/>
        <v>-2.0000000000010232E-2</v>
      </c>
      <c r="I164" s="157"/>
      <c r="J164" s="157"/>
      <c r="K164" s="157">
        <f t="shared" si="203"/>
        <v>7.0999999999997954E-2</v>
      </c>
      <c r="L164" s="305">
        <f t="shared" si="175"/>
        <v>0.13100000000000023</v>
      </c>
      <c r="M164" s="157">
        <f t="shared" si="176"/>
        <v>0.13100000000000023</v>
      </c>
      <c r="N164" s="117"/>
      <c r="O164" s="117"/>
      <c r="P164" s="117">
        <f t="shared" si="204"/>
        <v>0.87999999999999545</v>
      </c>
      <c r="Q164" s="117">
        <f t="shared" si="205"/>
        <v>0.97100000000000364</v>
      </c>
      <c r="R164" s="157"/>
      <c r="S164" s="157">
        <f t="shared" si="206"/>
        <v>0.31699999999997885</v>
      </c>
      <c r="T164" s="120"/>
      <c r="U164" s="557">
        <f t="shared" si="196"/>
        <v>0.67799999999999727</v>
      </c>
      <c r="V164" s="161">
        <f t="shared" si="207"/>
        <v>0.67799999999999727</v>
      </c>
      <c r="W164" s="157">
        <f t="shared" si="197"/>
        <v>0.14200000000002433</v>
      </c>
      <c r="X164" s="117"/>
      <c r="Y164" s="157">
        <f t="shared" si="208"/>
        <v>1.4000000000010004E-2</v>
      </c>
      <c r="Z164" s="157">
        <f t="shared" si="209"/>
        <v>4.8000000000001819E-2</v>
      </c>
      <c r="AA164" s="157">
        <f t="shared" si="210"/>
        <v>4.3000000000006366E-2</v>
      </c>
      <c r="AB164" s="157"/>
      <c r="AC164" s="117"/>
      <c r="AD164" s="117"/>
      <c r="AE164" s="120"/>
      <c r="AF164" s="116">
        <f t="shared" si="211"/>
        <v>0.20999999999997954</v>
      </c>
      <c r="AG164" s="157"/>
      <c r="AH164" s="161">
        <f t="shared" si="212"/>
        <v>0.65800000000001546</v>
      </c>
      <c r="AI164" s="165">
        <f t="shared" si="213"/>
        <v>9.9999999997635314E-4</v>
      </c>
      <c r="AJ164" s="157"/>
      <c r="AK164" s="157"/>
      <c r="AL164" s="157"/>
      <c r="AM164" s="157"/>
      <c r="AN164" s="157"/>
      <c r="AO164" s="157"/>
      <c r="AP164" s="157"/>
      <c r="AQ164" s="157"/>
      <c r="AR164" s="157"/>
      <c r="AS164" s="157"/>
      <c r="AT164" s="157"/>
      <c r="AU164" s="157"/>
      <c r="AV164" s="157"/>
      <c r="AW164" s="157"/>
      <c r="AX164" s="157"/>
      <c r="AY164" s="157"/>
      <c r="AZ164" s="157"/>
      <c r="BA164" s="157"/>
      <c r="BB164" s="157"/>
      <c r="BC164" s="157"/>
      <c r="BD164" s="157"/>
      <c r="BE164" s="157"/>
      <c r="BF164" s="157"/>
      <c r="BG164" s="157"/>
      <c r="BH164" s="305"/>
      <c r="BI164" s="157"/>
      <c r="BJ164" s="157"/>
      <c r="BK164" s="157"/>
      <c r="BL164" s="165"/>
      <c r="BM164" s="157"/>
      <c r="BN164" s="157"/>
      <c r="BO164" s="157"/>
      <c r="BP164" s="157"/>
      <c r="BQ164" s="157"/>
      <c r="BR164" s="157"/>
      <c r="BS164" s="157"/>
      <c r="BT164" s="157"/>
      <c r="BU164" s="157"/>
      <c r="BV164" s="157"/>
      <c r="BW164" s="157"/>
      <c r="BX164" s="157"/>
      <c r="BY164" s="157"/>
      <c r="BZ164" s="157"/>
      <c r="CA164" s="157"/>
      <c r="CB164" s="157"/>
      <c r="CC164" s="157"/>
      <c r="CD164" s="511"/>
    </row>
    <row r="165" spans="1:83" x14ac:dyDescent="0.3">
      <c r="A165" s="217">
        <f t="shared" si="195"/>
        <v>43494</v>
      </c>
      <c r="B165" s="157">
        <f t="shared" si="198"/>
        <v>1.2000000000000455E-2</v>
      </c>
      <c r="C165" s="157">
        <f t="shared" si="199"/>
        <v>1.4000000000010004E-2</v>
      </c>
      <c r="D165" s="157">
        <f t="shared" si="200"/>
        <v>1.5999999999991132E-2</v>
      </c>
      <c r="E165" s="157">
        <f t="shared" si="201"/>
        <v>8.3999999999974762E-2</v>
      </c>
      <c r="F165" s="157">
        <f t="shared" si="202"/>
        <v>5.8000000000021146E-2</v>
      </c>
      <c r="G165" s="157"/>
      <c r="H165" s="116">
        <f t="shared" si="173"/>
        <v>-2.0000000000010232E-2</v>
      </c>
      <c r="I165" s="157"/>
      <c r="J165" s="157"/>
      <c r="K165" s="157">
        <f t="shared" si="203"/>
        <v>7.2000000000002728E-2</v>
      </c>
      <c r="L165" s="305">
        <f t="shared" si="175"/>
        <v>0.13999999999998636</v>
      </c>
      <c r="M165" s="157">
        <f t="shared" si="176"/>
        <v>0.13999999999998636</v>
      </c>
      <c r="N165" s="117"/>
      <c r="O165" s="117"/>
      <c r="P165" s="117">
        <f t="shared" si="204"/>
        <v>0.89300000000000068</v>
      </c>
      <c r="Q165" s="117">
        <f t="shared" si="205"/>
        <v>0.99399999999999977</v>
      </c>
      <c r="R165" s="157"/>
      <c r="S165" s="157">
        <f t="shared" si="206"/>
        <v>0.33799999999999386</v>
      </c>
      <c r="T165" s="120"/>
      <c r="U165" s="557">
        <f t="shared" si="196"/>
        <v>0.70799999999999841</v>
      </c>
      <c r="V165" s="161">
        <f t="shared" si="207"/>
        <v>0.70799999999999841</v>
      </c>
      <c r="W165" s="157">
        <f t="shared" si="197"/>
        <v>0.14800000000002456</v>
      </c>
      <c r="X165" s="117"/>
      <c r="Y165" s="157">
        <f t="shared" si="208"/>
        <v>1.4999999999986358E-2</v>
      </c>
      <c r="Z165" s="157">
        <f t="shared" si="209"/>
        <v>5.2999999999997272E-2</v>
      </c>
      <c r="AA165" s="157">
        <f t="shared" si="210"/>
        <v>4.5000000000015916E-2</v>
      </c>
      <c r="AB165" s="157"/>
      <c r="AC165" s="117"/>
      <c r="AD165" s="117"/>
      <c r="AE165" s="120"/>
      <c r="AF165" s="116">
        <f t="shared" si="211"/>
        <v>0.21999999999999886</v>
      </c>
      <c r="AG165" s="157"/>
      <c r="AH165" s="161">
        <f t="shared" si="212"/>
        <v>0.67500000000001137</v>
      </c>
      <c r="AI165" s="165">
        <f t="shared" si="213"/>
        <v>9.9999999997635314E-4</v>
      </c>
      <c r="AJ165" s="157"/>
      <c r="AK165" s="157"/>
      <c r="AL165" s="157"/>
      <c r="AM165" s="157"/>
      <c r="AN165" s="157"/>
      <c r="AO165" s="157"/>
      <c r="AP165" s="157"/>
      <c r="AQ165" s="157"/>
      <c r="AR165" s="157"/>
      <c r="AS165" s="157"/>
      <c r="AT165" s="157"/>
      <c r="AU165" s="157"/>
      <c r="AV165" s="157"/>
      <c r="AW165" s="157"/>
      <c r="AX165" s="157"/>
      <c r="AY165" s="157"/>
      <c r="AZ165" s="157"/>
      <c r="BA165" s="157"/>
      <c r="BB165" s="157"/>
      <c r="BC165" s="157"/>
      <c r="BD165" s="157"/>
      <c r="BE165" s="157"/>
      <c r="BF165" s="157"/>
      <c r="BG165" s="157"/>
      <c r="BH165" s="305"/>
      <c r="BI165" s="157"/>
      <c r="BJ165" s="157"/>
      <c r="BK165" s="157"/>
      <c r="BL165" s="165"/>
      <c r="BM165" s="157"/>
      <c r="BN165" s="157"/>
      <c r="BO165" s="157"/>
      <c r="BP165" s="157"/>
      <c r="BQ165" s="157"/>
      <c r="BR165" s="157"/>
      <c r="BS165" s="157"/>
      <c r="BT165" s="157"/>
      <c r="BU165" s="157"/>
      <c r="BV165" s="157"/>
      <c r="BW165" s="157"/>
      <c r="BX165" s="157"/>
      <c r="BY165" s="157"/>
      <c r="BZ165" s="157"/>
      <c r="CA165" s="157"/>
      <c r="CB165" s="157"/>
      <c r="CC165" s="157"/>
      <c r="CD165" s="511"/>
    </row>
    <row r="166" spans="1:83" x14ac:dyDescent="0.3">
      <c r="A166" s="217">
        <f t="shared" si="195"/>
        <v>43551</v>
      </c>
      <c r="B166" s="157">
        <f t="shared" si="198"/>
        <v>8.0000000000097771E-3</v>
      </c>
      <c r="C166" s="157">
        <f t="shared" si="199"/>
        <v>8.0000000000097771E-3</v>
      </c>
      <c r="D166" s="157">
        <f t="shared" si="200"/>
        <v>1.300000000000523E-2</v>
      </c>
      <c r="E166" s="157">
        <f t="shared" si="201"/>
        <v>7.8999999999979309E-2</v>
      </c>
      <c r="F166" s="157">
        <f t="shared" si="202"/>
        <v>5.8000000000021146E-2</v>
      </c>
      <c r="G166" s="157"/>
      <c r="H166" s="116">
        <f t="shared" si="173"/>
        <v>-1.6000000000019554E-2</v>
      </c>
      <c r="I166" s="157"/>
      <c r="J166" s="157"/>
      <c r="K166" s="157">
        <f t="shared" si="203"/>
        <v>7.4000000000012278E-2</v>
      </c>
      <c r="L166" s="157"/>
      <c r="M166" s="157">
        <f t="shared" si="176"/>
        <v>0.14299999999997226</v>
      </c>
      <c r="N166" s="117"/>
      <c r="O166" s="117"/>
      <c r="P166" s="117">
        <f t="shared" si="204"/>
        <v>0.90299999999999159</v>
      </c>
      <c r="Q166" s="117">
        <f t="shared" si="205"/>
        <v>1.0099999999999909</v>
      </c>
      <c r="R166" s="157"/>
      <c r="S166" s="157">
        <f t="shared" si="206"/>
        <v>0.34399999999999409</v>
      </c>
      <c r="T166" s="120"/>
      <c r="U166" s="557">
        <f t="shared" si="196"/>
        <v>0.71899999999999409</v>
      </c>
      <c r="V166" s="161">
        <f t="shared" si="207"/>
        <v>0.71899999999999409</v>
      </c>
      <c r="W166" s="157">
        <f t="shared" si="197"/>
        <v>0.14600000000001501</v>
      </c>
      <c r="X166" s="117"/>
      <c r="Y166" s="157">
        <f t="shared" si="208"/>
        <v>1.4999999999986358E-2</v>
      </c>
      <c r="Z166" s="157">
        <f t="shared" si="209"/>
        <v>5.2000000000020918E-2</v>
      </c>
      <c r="AA166" s="157">
        <f t="shared" si="210"/>
        <v>4.4000000000011141E-2</v>
      </c>
      <c r="AB166" s="157"/>
      <c r="AC166" s="117"/>
      <c r="AD166" s="117"/>
      <c r="AE166" s="120"/>
      <c r="AF166" s="116">
        <f t="shared" si="211"/>
        <v>0.22700000000000387</v>
      </c>
      <c r="AG166" s="157"/>
      <c r="AH166" s="161">
        <f t="shared" si="212"/>
        <v>0.68500000000000227</v>
      </c>
      <c r="AI166" s="165">
        <f t="shared" si="213"/>
        <v>9.9999999997635314E-4</v>
      </c>
      <c r="AJ166" s="157"/>
      <c r="AK166" s="157"/>
      <c r="AL166" s="157"/>
      <c r="AM166" s="157"/>
      <c r="AN166" s="157"/>
      <c r="AO166" s="157"/>
      <c r="AP166" s="157"/>
      <c r="AQ166" s="157"/>
      <c r="AR166" s="157"/>
      <c r="AS166" s="157"/>
      <c r="AT166" s="157"/>
      <c r="AU166" s="157"/>
      <c r="AV166" s="157"/>
      <c r="AW166" s="157"/>
      <c r="AX166" s="157"/>
      <c r="AY166" s="157"/>
      <c r="AZ166" s="157"/>
      <c r="BA166" s="157"/>
      <c r="BB166" s="157"/>
      <c r="BC166" s="157"/>
      <c r="BD166" s="157"/>
      <c r="BE166" s="157"/>
      <c r="BF166" s="157"/>
      <c r="BG166" s="157"/>
      <c r="BH166" s="305"/>
      <c r="BI166" s="157"/>
      <c r="BJ166" s="157"/>
      <c r="BK166" s="157"/>
      <c r="BL166" s="165"/>
      <c r="BM166" s="157"/>
      <c r="BN166" s="157"/>
      <c r="BO166" s="157"/>
      <c r="BP166" s="157"/>
      <c r="BQ166" s="157"/>
      <c r="BR166" s="157"/>
      <c r="BS166" s="157"/>
      <c r="BT166" s="157"/>
      <c r="BU166" s="157"/>
      <c r="BV166" s="157"/>
      <c r="BW166" s="157"/>
      <c r="BX166" s="157"/>
      <c r="BY166" s="157"/>
      <c r="BZ166" s="157"/>
      <c r="CA166" s="157"/>
      <c r="CB166" s="157"/>
      <c r="CC166" s="157"/>
      <c r="CD166" s="511"/>
    </row>
    <row r="167" spans="1:83" x14ac:dyDescent="0.3">
      <c r="A167" s="217">
        <f t="shared" si="195"/>
        <v>43613</v>
      </c>
      <c r="B167" s="157">
        <f t="shared" si="198"/>
        <v>1.2000000000000455E-2</v>
      </c>
      <c r="C167" s="157">
        <f t="shared" si="199"/>
        <v>1.300000000000523E-2</v>
      </c>
      <c r="D167" s="157">
        <f t="shared" si="200"/>
        <v>1.8000000000000682E-2</v>
      </c>
      <c r="E167" s="157">
        <f t="shared" si="201"/>
        <v>8.2999999999998408E-2</v>
      </c>
      <c r="F167" s="157">
        <f t="shared" si="202"/>
        <v>6.3000000000016598E-2</v>
      </c>
      <c r="G167" s="157"/>
      <c r="H167" s="116">
        <f t="shared" si="173"/>
        <v>-1.4000000000010004E-2</v>
      </c>
      <c r="I167" s="157"/>
      <c r="J167" s="157"/>
      <c r="K167" s="157">
        <f t="shared" si="203"/>
        <v>8.0000000000012506E-2</v>
      </c>
      <c r="L167" s="157"/>
      <c r="M167" s="157">
        <f t="shared" si="176"/>
        <v>0.15299999999999159</v>
      </c>
      <c r="N167" s="117"/>
      <c r="O167" s="117"/>
      <c r="P167" s="117">
        <f t="shared" si="204"/>
        <v>0.91999999999998749</v>
      </c>
      <c r="Q167" s="117">
        <f t="shared" si="205"/>
        <v>1.0339999999999918</v>
      </c>
      <c r="R167" s="157"/>
      <c r="S167" s="157">
        <f t="shared" si="206"/>
        <v>0.35799999999997567</v>
      </c>
      <c r="T167" s="120"/>
      <c r="U167" s="557">
        <f t="shared" si="196"/>
        <v>0.72499999999999432</v>
      </c>
      <c r="V167" s="161">
        <f t="shared" si="207"/>
        <v>0.72499999999999432</v>
      </c>
      <c r="W167" s="157">
        <f t="shared" si="197"/>
        <v>0.15400000000002478</v>
      </c>
      <c r="X167" s="117"/>
      <c r="Y167" s="157">
        <f t="shared" si="208"/>
        <v>1.6999999999995907E-2</v>
      </c>
      <c r="Z167" s="157">
        <f t="shared" si="209"/>
        <v>5.5000000000006821E-2</v>
      </c>
      <c r="AA167" s="157">
        <f t="shared" si="210"/>
        <v>4.8000000000001819E-2</v>
      </c>
      <c r="AB167" s="157"/>
      <c r="AC167" s="117"/>
      <c r="AD167" s="117"/>
      <c r="AE167" s="120"/>
      <c r="AF167" s="116">
        <f t="shared" si="211"/>
        <v>0.23099999999999454</v>
      </c>
      <c r="AG167" s="157"/>
      <c r="AH167" s="161">
        <f t="shared" si="212"/>
        <v>0.70300000000000296</v>
      </c>
      <c r="AI167" s="165">
        <f t="shared" si="213"/>
        <v>3.9999999999906777E-3</v>
      </c>
      <c r="AJ167" s="157"/>
      <c r="AK167" s="157"/>
      <c r="AL167" s="157"/>
      <c r="AM167" s="157"/>
      <c r="AN167" s="157"/>
      <c r="AO167" s="157"/>
      <c r="AP167" s="157"/>
      <c r="AQ167" s="157"/>
      <c r="AR167" s="157"/>
      <c r="AS167" s="157"/>
      <c r="AT167" s="157"/>
      <c r="AU167" s="157"/>
      <c r="AV167" s="157"/>
      <c r="AW167" s="157"/>
      <c r="AX167" s="157"/>
      <c r="AY167" s="157"/>
      <c r="AZ167" s="157"/>
      <c r="BA167" s="157"/>
      <c r="BB167" s="157"/>
      <c r="BC167" s="157"/>
      <c r="BD167" s="157"/>
      <c r="BE167" s="157"/>
      <c r="BF167" s="157"/>
      <c r="BG167" s="157"/>
      <c r="BH167" s="305"/>
      <c r="BI167" s="157"/>
      <c r="BJ167" s="157"/>
      <c r="BK167" s="157"/>
      <c r="BL167" s="165"/>
      <c r="BM167" s="157"/>
      <c r="BN167" s="157"/>
      <c r="BO167" s="157"/>
      <c r="BP167" s="157"/>
      <c r="BQ167" s="157"/>
      <c r="BR167" s="157"/>
      <c r="BS167" s="157"/>
      <c r="BT167" s="157"/>
      <c r="BU167" s="157"/>
      <c r="BV167" s="157"/>
      <c r="BW167" s="157"/>
      <c r="BX167" s="157"/>
      <c r="BY167" s="157"/>
      <c r="BZ167" s="157"/>
      <c r="CA167" s="157"/>
      <c r="CB167" s="157"/>
      <c r="CC167" s="157"/>
      <c r="CD167" s="511"/>
    </row>
    <row r="168" spans="1:83" x14ac:dyDescent="0.3">
      <c r="A168" s="217">
        <f t="shared" si="195"/>
        <v>43678</v>
      </c>
      <c r="B168" s="157">
        <f t="shared" si="198"/>
        <v>8.0000000000097771E-3</v>
      </c>
      <c r="C168" s="157">
        <f t="shared" si="199"/>
        <v>1.099999999999568E-2</v>
      </c>
      <c r="D168" s="157">
        <f t="shared" si="200"/>
        <v>1.2000000000000455E-2</v>
      </c>
      <c r="E168" s="157">
        <f t="shared" si="201"/>
        <v>8.0999999999988859E-2</v>
      </c>
      <c r="F168" s="157">
        <f t="shared" si="202"/>
        <v>5.9000000000025921E-2</v>
      </c>
      <c r="G168" s="157"/>
      <c r="H168" s="116">
        <f t="shared" si="173"/>
        <v>-1.6000000000019554E-2</v>
      </c>
      <c r="I168" s="157"/>
      <c r="J168" s="157"/>
      <c r="K168" s="157">
        <f t="shared" si="203"/>
        <v>7.8000000000002956E-2</v>
      </c>
      <c r="L168" s="157"/>
      <c r="M168" s="157">
        <f t="shared" si="176"/>
        <v>0.13799999999997681</v>
      </c>
      <c r="N168" s="117"/>
      <c r="O168" s="117"/>
      <c r="P168" s="117">
        <f t="shared" si="204"/>
        <v>0.92399999999997817</v>
      </c>
      <c r="Q168" s="117">
        <f t="shared" si="205"/>
        <v>1.054000000000002</v>
      </c>
      <c r="R168" s="157"/>
      <c r="S168" s="157">
        <f t="shared" si="206"/>
        <v>0.35499999999998977</v>
      </c>
      <c r="T168" s="120"/>
      <c r="U168" s="557">
        <f t="shared" si="196"/>
        <v>0.72100000000000364</v>
      </c>
      <c r="V168" s="161">
        <f t="shared" si="207"/>
        <v>0.72100000000000364</v>
      </c>
      <c r="W168" s="157">
        <f t="shared" si="197"/>
        <v>0.14600000000001501</v>
      </c>
      <c r="X168" s="117"/>
      <c r="Y168" s="157">
        <f t="shared" si="208"/>
        <v>1.300000000000523E-2</v>
      </c>
      <c r="Z168" s="157">
        <f t="shared" si="209"/>
        <v>5.0000000000011369E-2</v>
      </c>
      <c r="AA168" s="157">
        <f t="shared" si="210"/>
        <v>4.4000000000011141E-2</v>
      </c>
      <c r="AB168" s="157"/>
      <c r="AC168" s="117"/>
      <c r="AD168" s="117"/>
      <c r="AE168" s="120"/>
      <c r="AF168" s="116">
        <f t="shared" si="211"/>
        <v>0.21999999999999886</v>
      </c>
      <c r="AG168" s="157"/>
      <c r="AH168" s="161">
        <f t="shared" si="212"/>
        <v>0.70599999999998886</v>
      </c>
      <c r="AI168" s="165">
        <f t="shared" si="213"/>
        <v>-1.0000000000047748E-3</v>
      </c>
      <c r="AJ168" s="157"/>
      <c r="AK168" s="157"/>
      <c r="AL168" s="157"/>
      <c r="AM168" s="157"/>
      <c r="AN168" s="157"/>
      <c r="AO168" s="157"/>
      <c r="AP168" s="157"/>
      <c r="AQ168" s="157"/>
      <c r="AR168" s="157"/>
      <c r="AS168" s="157"/>
      <c r="AT168" s="157"/>
      <c r="AU168" s="157"/>
      <c r="AV168" s="157"/>
      <c r="AW168" s="157"/>
      <c r="AX168" s="157"/>
      <c r="AY168" s="157"/>
      <c r="AZ168" s="157"/>
      <c r="BA168" s="157"/>
      <c r="BB168" s="157"/>
      <c r="BC168" s="157"/>
      <c r="BD168" s="157"/>
      <c r="BE168" s="157"/>
      <c r="BF168" s="157"/>
      <c r="BG168" s="157"/>
      <c r="BH168" s="305"/>
      <c r="BI168" s="157"/>
      <c r="BJ168" s="157"/>
      <c r="BK168" s="157"/>
      <c r="BL168" s="165"/>
      <c r="BM168" s="157"/>
      <c r="BN168" s="157"/>
      <c r="BO168" s="157"/>
      <c r="BP168" s="157"/>
      <c r="BQ168" s="157"/>
      <c r="BR168" s="157"/>
      <c r="BS168" s="157"/>
      <c r="BT168" s="157"/>
      <c r="BU168" s="157"/>
      <c r="BV168" s="157"/>
      <c r="BW168" s="157"/>
      <c r="BX168" s="157"/>
      <c r="BY168" s="157"/>
      <c r="BZ168" s="157"/>
      <c r="CA168" s="157"/>
      <c r="CB168" s="157"/>
      <c r="CC168" s="157"/>
      <c r="CD168" s="511"/>
    </row>
    <row r="169" spans="1:83" x14ac:dyDescent="0.3">
      <c r="A169" s="217">
        <f t="shared" si="195"/>
        <v>43738</v>
      </c>
      <c r="B169" s="157">
        <f t="shared" si="198"/>
        <v>9.9999999999909051E-3</v>
      </c>
      <c r="C169" s="157">
        <f t="shared" si="199"/>
        <v>1.4000000000010004E-2</v>
      </c>
      <c r="D169" s="157">
        <f t="shared" si="200"/>
        <v>1.6999999999995907E-2</v>
      </c>
      <c r="E169" s="157">
        <f t="shared" si="201"/>
        <v>8.5999999999984311E-2</v>
      </c>
      <c r="F169" s="157">
        <f t="shared" si="202"/>
        <v>6.4000000000021373E-2</v>
      </c>
      <c r="G169" s="157"/>
      <c r="H169" s="116">
        <f t="shared" si="173"/>
        <v>-2.4000000000000909E-2</v>
      </c>
      <c r="I169" s="157"/>
      <c r="J169" s="157"/>
      <c r="K169" s="157">
        <f t="shared" si="203"/>
        <v>8.5000000000007958E-2</v>
      </c>
      <c r="L169" s="157"/>
      <c r="M169" s="157">
        <f t="shared" si="176"/>
        <v>0.14699999999999136</v>
      </c>
      <c r="N169" s="117"/>
      <c r="O169" s="117"/>
      <c r="P169" s="117">
        <f t="shared" si="204"/>
        <v>0.9439999999999884</v>
      </c>
      <c r="Q169" s="117">
        <f t="shared" si="205"/>
        <v>1.0759999999999934</v>
      </c>
      <c r="R169" s="157"/>
      <c r="S169" s="157">
        <f t="shared" si="206"/>
        <v>0.35999999999998522</v>
      </c>
      <c r="T169" s="120"/>
      <c r="U169" s="557">
        <f t="shared" si="196"/>
        <v>0.73300000000000409</v>
      </c>
      <c r="V169" s="161">
        <f t="shared" si="207"/>
        <v>0.73300000000000409</v>
      </c>
      <c r="W169" s="157">
        <f t="shared" si="197"/>
        <v>0.14900000000000091</v>
      </c>
      <c r="X169" s="117"/>
      <c r="Y169" s="157">
        <f t="shared" si="208"/>
        <v>1.6999999999995907E-2</v>
      </c>
      <c r="Z169" s="157">
        <f t="shared" si="209"/>
        <v>5.2999999999997272E-2</v>
      </c>
      <c r="AA169" s="157">
        <f t="shared" si="210"/>
        <v>4.8000000000001819E-2</v>
      </c>
      <c r="AB169" s="157"/>
      <c r="AC169" s="117"/>
      <c r="AD169" s="117"/>
      <c r="AE169" s="120"/>
      <c r="AF169" s="116">
        <f t="shared" si="211"/>
        <v>0.21799999999998931</v>
      </c>
      <c r="AG169" s="157"/>
      <c r="AH169" s="161">
        <f t="shared" si="212"/>
        <v>0.72100000000000364</v>
      </c>
      <c r="AI169" s="165">
        <f t="shared" si="213"/>
        <v>2.9999999999859028E-3</v>
      </c>
      <c r="AJ169" s="157"/>
      <c r="AK169" s="157"/>
      <c r="AL169" s="157"/>
      <c r="AM169" s="157"/>
      <c r="AN169" s="157"/>
      <c r="AO169" s="157"/>
      <c r="AP169" s="157"/>
      <c r="AQ169" s="157"/>
      <c r="AR169" s="157"/>
      <c r="AS169" s="157"/>
      <c r="AT169" s="157"/>
      <c r="AU169" s="157"/>
      <c r="AV169" s="157"/>
      <c r="AW169" s="157"/>
      <c r="AX169" s="157"/>
      <c r="AY169" s="157"/>
      <c r="AZ169" s="157"/>
      <c r="BA169" s="157"/>
      <c r="BB169" s="157"/>
      <c r="BC169" s="157"/>
      <c r="BD169" s="157"/>
      <c r="BE169" s="157"/>
      <c r="BF169" s="157"/>
      <c r="BG169" s="157"/>
      <c r="BH169" s="305"/>
      <c r="BI169" s="157"/>
      <c r="BJ169" s="157"/>
      <c r="BK169" s="157"/>
      <c r="BL169" s="165"/>
      <c r="BM169" s="157"/>
      <c r="BN169" s="157"/>
      <c r="BO169" s="157"/>
      <c r="BP169" s="157"/>
      <c r="BQ169" s="157"/>
      <c r="BR169" s="157"/>
      <c r="BS169" s="157"/>
      <c r="BT169" s="157"/>
      <c r="BU169" s="157"/>
      <c r="BV169" s="157"/>
      <c r="BW169" s="157"/>
      <c r="BX169" s="157"/>
      <c r="BY169" s="157"/>
      <c r="BZ169" s="157"/>
      <c r="CA169" s="157"/>
      <c r="CB169" s="157"/>
      <c r="CC169" s="157"/>
      <c r="CD169" s="511"/>
    </row>
    <row r="170" spans="1:83" x14ac:dyDescent="0.3">
      <c r="A170" s="217">
        <f t="shared" ref="A170:A188" si="214">A47</f>
        <v>43801</v>
      </c>
      <c r="B170" s="157">
        <f t="shared" si="198"/>
        <v>1.2000000000000455E-2</v>
      </c>
      <c r="C170" s="157">
        <f t="shared" si="199"/>
        <v>1.5000000000014779E-2</v>
      </c>
      <c r="D170" s="157">
        <f t="shared" si="200"/>
        <v>1.5000000000014779E-2</v>
      </c>
      <c r="E170" s="157">
        <f t="shared" si="201"/>
        <v>8.7999999999993861E-2</v>
      </c>
      <c r="F170" s="157">
        <f t="shared" si="202"/>
        <v>6.3000000000016598E-2</v>
      </c>
      <c r="G170" s="157"/>
      <c r="H170" s="116">
        <f t="shared" si="173"/>
        <v>-2.2000000000019782E-2</v>
      </c>
      <c r="I170" s="157"/>
      <c r="J170" s="157"/>
      <c r="K170" s="157">
        <f t="shared" si="203"/>
        <v>8.7000000000017508E-2</v>
      </c>
      <c r="L170" s="157"/>
      <c r="M170" s="157">
        <f t="shared" si="176"/>
        <v>0.15499999999997272</v>
      </c>
      <c r="N170" s="117"/>
      <c r="O170" s="117"/>
      <c r="P170" s="117">
        <f t="shared" si="204"/>
        <v>0.95499999999998408</v>
      </c>
      <c r="Q170" s="117">
        <f t="shared" si="205"/>
        <v>1.0999999999999943</v>
      </c>
      <c r="R170" s="157"/>
      <c r="S170" s="157">
        <f t="shared" si="206"/>
        <v>0.37999999999999545</v>
      </c>
      <c r="T170" s="120"/>
      <c r="U170" s="557">
        <f t="shared" si="196"/>
        <v>0.75499999999999545</v>
      </c>
      <c r="V170" s="161">
        <f t="shared" si="207"/>
        <v>0.75499999999999545</v>
      </c>
      <c r="W170" s="157">
        <f t="shared" si="197"/>
        <v>0.14900000000000091</v>
      </c>
      <c r="X170" s="117"/>
      <c r="Y170" s="157">
        <f t="shared" si="208"/>
        <v>1.5999999999991132E-2</v>
      </c>
      <c r="Z170" s="157">
        <f t="shared" si="209"/>
        <v>5.4000000000002046E-2</v>
      </c>
      <c r="AA170" s="157">
        <f t="shared" si="210"/>
        <v>4.9000000000006594E-2</v>
      </c>
      <c r="AB170" s="157"/>
      <c r="AC170" s="117"/>
      <c r="AD170" s="117"/>
      <c r="AE170" s="120"/>
      <c r="AF170" s="116">
        <f t="shared" si="211"/>
        <v>0.22999999999998977</v>
      </c>
      <c r="AG170" s="157"/>
      <c r="AH170" s="161">
        <f t="shared" si="212"/>
        <v>0.74500000000000455</v>
      </c>
      <c r="AI170" s="165">
        <f t="shared" si="213"/>
        <v>1.999999999981128E-3</v>
      </c>
      <c r="AJ170" s="157"/>
      <c r="AK170" s="157"/>
      <c r="AL170" s="157"/>
      <c r="AM170" s="157"/>
      <c r="AN170" s="157"/>
      <c r="AO170" s="157"/>
      <c r="AP170" s="157"/>
      <c r="AQ170" s="157"/>
      <c r="AR170" s="157"/>
      <c r="AS170" s="157"/>
      <c r="AT170" s="157"/>
      <c r="AU170" s="157"/>
      <c r="AV170" s="157"/>
      <c r="AW170" s="157"/>
      <c r="AX170" s="157"/>
      <c r="AY170" s="157"/>
      <c r="AZ170" s="157"/>
      <c r="BA170" s="157"/>
      <c r="BB170" s="157"/>
      <c r="BC170" s="157"/>
      <c r="BD170" s="157"/>
      <c r="BE170" s="157"/>
      <c r="BF170" s="157"/>
      <c r="BG170" s="157"/>
      <c r="BH170" s="305"/>
      <c r="BI170" s="157"/>
      <c r="BJ170" s="157"/>
      <c r="BK170" s="157"/>
      <c r="BL170" s="165"/>
      <c r="BM170" s="157"/>
      <c r="BN170" s="157"/>
      <c r="BO170" s="157"/>
      <c r="BP170" s="157"/>
      <c r="BQ170" s="157"/>
      <c r="BR170" s="157"/>
      <c r="BS170" s="157"/>
      <c r="BT170" s="157"/>
      <c r="BU170" s="157"/>
      <c r="BV170" s="157"/>
      <c r="BW170" s="157"/>
      <c r="BX170" s="157"/>
      <c r="BY170" s="157"/>
      <c r="BZ170" s="157"/>
      <c r="CA170" s="157"/>
      <c r="CB170" s="157"/>
      <c r="CC170" s="157"/>
      <c r="CD170" s="66">
        <f t="shared" ref="CD170:CD175" si="215">MAX(B170:BW170)</f>
        <v>1.0999999999999943</v>
      </c>
      <c r="CE170" s="66">
        <f t="shared" ref="CE170:CE175" si="216">MIN(B170:BW170)</f>
        <v>-2.2000000000019782E-2</v>
      </c>
    </row>
    <row r="171" spans="1:83" x14ac:dyDescent="0.3">
      <c r="A171" s="217">
        <f t="shared" si="214"/>
        <v>43860</v>
      </c>
      <c r="B171" s="157">
        <f t="shared" si="198"/>
        <v>9.9999999999909051E-3</v>
      </c>
      <c r="C171" s="157">
        <f t="shared" si="199"/>
        <v>1.6000000000019554E-2</v>
      </c>
      <c r="D171" s="157">
        <f t="shared" si="200"/>
        <v>1.8000000000000682E-2</v>
      </c>
      <c r="E171" s="157">
        <f t="shared" si="201"/>
        <v>9.0999999999979764E-2</v>
      </c>
      <c r="F171" s="157">
        <f t="shared" si="202"/>
        <v>6.4000000000021373E-2</v>
      </c>
      <c r="G171" s="157"/>
      <c r="H171" s="116">
        <f t="shared" si="173"/>
        <v>-1.9000000000005457E-2</v>
      </c>
      <c r="I171" s="157"/>
      <c r="J171" s="157"/>
      <c r="K171" s="157">
        <f t="shared" si="203"/>
        <v>8.8000000000022283E-2</v>
      </c>
      <c r="L171" s="157"/>
      <c r="M171" s="157">
        <f t="shared" si="176"/>
        <v>0.15699999999998226</v>
      </c>
      <c r="N171" s="117"/>
      <c r="O171" s="117"/>
      <c r="P171" s="117">
        <f t="shared" si="204"/>
        <v>0.96599999999997976</v>
      </c>
      <c r="Q171" s="117">
        <f t="shared" si="205"/>
        <v>1.1119999999999948</v>
      </c>
      <c r="R171" s="157"/>
      <c r="S171" s="157">
        <f t="shared" si="206"/>
        <v>0.38199999999997658</v>
      </c>
      <c r="T171" s="120"/>
      <c r="U171" s="557">
        <f t="shared" si="196"/>
        <v>0.77000000000001023</v>
      </c>
      <c r="V171" s="161">
        <f t="shared" si="207"/>
        <v>0.77000000000001023</v>
      </c>
      <c r="W171" s="157">
        <f t="shared" si="197"/>
        <v>0.15500000000000114</v>
      </c>
      <c r="X171" s="117"/>
      <c r="Y171" s="157">
        <f t="shared" si="208"/>
        <v>1.6999999999995907E-2</v>
      </c>
      <c r="Z171" s="157">
        <f t="shared" si="209"/>
        <v>5.6000000000011596E-2</v>
      </c>
      <c r="AA171" s="157">
        <f t="shared" si="210"/>
        <v>4.6000000000020691E-2</v>
      </c>
      <c r="AB171" s="157"/>
      <c r="AC171" s="117"/>
      <c r="AD171" s="117"/>
      <c r="AE171" s="120"/>
      <c r="AF171" s="116">
        <f t="shared" si="211"/>
        <v>0.23399999999998045</v>
      </c>
      <c r="AG171" s="157"/>
      <c r="AH171" s="161">
        <f t="shared" si="212"/>
        <v>0.75499999999999545</v>
      </c>
      <c r="AI171" s="165">
        <f t="shared" si="213"/>
        <v>2.9999999999859028E-3</v>
      </c>
      <c r="AJ171" s="157"/>
      <c r="AK171" s="157"/>
      <c r="AL171" s="157"/>
      <c r="AM171" s="157"/>
      <c r="AN171" s="157"/>
      <c r="AO171" s="157"/>
      <c r="AP171" s="157"/>
      <c r="AQ171" s="157"/>
      <c r="AR171" s="157"/>
      <c r="AS171" s="157"/>
      <c r="AT171" s="157"/>
      <c r="AU171" s="157"/>
      <c r="AV171" s="157"/>
      <c r="AW171" s="157"/>
      <c r="AX171" s="157"/>
      <c r="AY171" s="157"/>
      <c r="AZ171" s="157"/>
      <c r="BA171" s="157"/>
      <c r="BB171" s="157"/>
      <c r="BC171" s="157"/>
      <c r="BD171" s="157"/>
      <c r="BE171" s="157"/>
      <c r="BF171" s="157"/>
      <c r="BG171" s="157"/>
      <c r="BH171" s="305"/>
      <c r="BI171" s="157"/>
      <c r="BJ171" s="157"/>
      <c r="BK171" s="157"/>
      <c r="BL171" s="165"/>
      <c r="BM171" s="157"/>
      <c r="BN171" s="157"/>
      <c r="BO171" s="157"/>
      <c r="BP171" s="157"/>
      <c r="BQ171" s="157"/>
      <c r="BR171" s="157"/>
      <c r="BS171" s="157"/>
      <c r="BT171" s="157"/>
      <c r="BU171" s="157"/>
      <c r="BV171" s="157"/>
      <c r="BW171" s="157"/>
      <c r="BX171" s="157"/>
      <c r="BY171" s="157"/>
      <c r="BZ171" s="157"/>
      <c r="CA171" s="157"/>
      <c r="CB171" s="157"/>
      <c r="CC171" s="157"/>
      <c r="CD171" s="66">
        <f t="shared" si="215"/>
        <v>1.1119999999999948</v>
      </c>
      <c r="CE171" s="66">
        <f t="shared" si="216"/>
        <v>-1.9000000000005457E-2</v>
      </c>
    </row>
    <row r="172" spans="1:83" x14ac:dyDescent="0.3">
      <c r="A172" s="217">
        <f t="shared" si="214"/>
        <v>43916</v>
      </c>
      <c r="B172" s="157">
        <f t="shared" si="198"/>
        <v>1.2000000000000455E-2</v>
      </c>
      <c r="C172" s="157">
        <f t="shared" si="199"/>
        <v>1.4000000000010004E-2</v>
      </c>
      <c r="D172" s="157">
        <f t="shared" si="200"/>
        <v>1.8000000000000682E-2</v>
      </c>
      <c r="E172" s="157">
        <f t="shared" si="201"/>
        <v>8.7999999999993861E-2</v>
      </c>
      <c r="F172" s="157">
        <f t="shared" si="202"/>
        <v>6.8000000000012051E-2</v>
      </c>
      <c r="G172" s="157"/>
      <c r="H172" s="116">
        <f t="shared" si="173"/>
        <v>-1.5000000000014779E-2</v>
      </c>
      <c r="I172" s="157"/>
      <c r="J172" s="157"/>
      <c r="K172" s="157">
        <f t="shared" si="203"/>
        <v>9.3000000000017735E-2</v>
      </c>
      <c r="L172" s="157"/>
      <c r="M172" s="157">
        <f t="shared" si="176"/>
        <v>0.16399999999998727</v>
      </c>
      <c r="N172" s="117"/>
      <c r="O172" s="117"/>
      <c r="P172" s="117">
        <f t="shared" si="204"/>
        <v>0.97999999999998977</v>
      </c>
      <c r="Q172" s="117">
        <f t="shared" si="205"/>
        <v>1.1349999999999909</v>
      </c>
      <c r="R172" s="157"/>
      <c r="S172" s="157">
        <f t="shared" si="206"/>
        <v>0.39900000000000091</v>
      </c>
      <c r="T172" s="120"/>
      <c r="U172" s="557">
        <f t="shared" si="196"/>
        <v>0.78100000000000591</v>
      </c>
      <c r="V172" s="161">
        <f t="shared" si="207"/>
        <v>0.78100000000000591</v>
      </c>
      <c r="W172" s="157">
        <f t="shared" si="197"/>
        <v>0.15800000000001546</v>
      </c>
      <c r="X172" s="117"/>
      <c r="Y172" s="157">
        <f t="shared" si="208"/>
        <v>1.8000000000000682E-2</v>
      </c>
      <c r="Z172" s="157">
        <f t="shared" si="209"/>
        <v>5.7000000000016371E-2</v>
      </c>
      <c r="AA172" s="157">
        <f t="shared" si="210"/>
        <v>5.0000000000011369E-2</v>
      </c>
      <c r="AB172" s="157"/>
      <c r="AC172" s="117"/>
      <c r="AD172" s="117"/>
      <c r="AE172" s="120"/>
      <c r="AF172" s="116">
        <f t="shared" si="211"/>
        <v>0.24899999999999523</v>
      </c>
      <c r="AG172" s="157"/>
      <c r="AH172" s="161">
        <f t="shared" si="212"/>
        <v>0.76300000000000523</v>
      </c>
      <c r="AI172" s="165">
        <f t="shared" si="213"/>
        <v>1.999999999981128E-3</v>
      </c>
      <c r="AJ172" s="157"/>
      <c r="AK172" s="157"/>
      <c r="AL172" s="157"/>
      <c r="AM172" s="157"/>
      <c r="AN172" s="157"/>
      <c r="AO172" s="157"/>
      <c r="AP172" s="157"/>
      <c r="AQ172" s="157"/>
      <c r="AR172" s="157"/>
      <c r="AS172" s="157"/>
      <c r="AT172" s="157"/>
      <c r="AU172" s="157"/>
      <c r="AV172" s="157"/>
      <c r="AW172" s="157"/>
      <c r="AX172" s="157"/>
      <c r="AY172" s="157"/>
      <c r="AZ172" s="157"/>
      <c r="BA172" s="157"/>
      <c r="BB172" s="157"/>
      <c r="BC172" s="157"/>
      <c r="BD172" s="157"/>
      <c r="BE172" s="157"/>
      <c r="BF172" s="157"/>
      <c r="BG172" s="157"/>
      <c r="BH172" s="305"/>
      <c r="BI172" s="157"/>
      <c r="BJ172" s="157"/>
      <c r="BK172" s="157"/>
      <c r="BL172" s="165"/>
      <c r="BM172" s="157"/>
      <c r="BN172" s="157"/>
      <c r="BO172" s="157"/>
      <c r="BP172" s="157"/>
      <c r="BQ172" s="157"/>
      <c r="BR172" s="157"/>
      <c r="BS172" s="157"/>
      <c r="BT172" s="157"/>
      <c r="BU172" s="157"/>
      <c r="BV172" s="157"/>
      <c r="BW172" s="157"/>
      <c r="BX172" s="157"/>
      <c r="BY172" s="157"/>
      <c r="BZ172" s="157"/>
      <c r="CA172" s="157"/>
      <c r="CB172" s="157"/>
      <c r="CC172" s="157"/>
      <c r="CD172" s="66">
        <f t="shared" si="215"/>
        <v>1.1349999999999909</v>
      </c>
      <c r="CE172" s="66">
        <f t="shared" si="216"/>
        <v>-1.5000000000014779E-2</v>
      </c>
    </row>
    <row r="173" spans="1:83" x14ac:dyDescent="0.3">
      <c r="A173" s="217">
        <f t="shared" si="214"/>
        <v>43979</v>
      </c>
      <c r="B173" s="157">
        <f t="shared" si="198"/>
        <v>9.9999999999909051E-3</v>
      </c>
      <c r="C173" s="157">
        <f t="shared" si="199"/>
        <v>1.2000000000000455E-2</v>
      </c>
      <c r="D173" s="157">
        <f t="shared" si="200"/>
        <v>1.5000000000014779E-2</v>
      </c>
      <c r="E173" s="157">
        <f t="shared" si="201"/>
        <v>8.8999999999998636E-2</v>
      </c>
      <c r="F173" s="157">
        <f t="shared" si="202"/>
        <v>6.5000000000026148E-2</v>
      </c>
      <c r="G173" s="157"/>
      <c r="H173" s="116"/>
      <c r="I173" s="157"/>
      <c r="J173" s="157"/>
      <c r="K173" s="157">
        <f t="shared" si="203"/>
        <v>9.3000000000017735E-2</v>
      </c>
      <c r="L173" s="157"/>
      <c r="M173" s="157">
        <f t="shared" si="176"/>
        <v>0.15799999999998704</v>
      </c>
      <c r="N173" s="117"/>
      <c r="O173" s="117"/>
      <c r="P173" s="117">
        <f t="shared" si="204"/>
        <v>0.98799999999999955</v>
      </c>
      <c r="Q173" s="117">
        <f t="shared" si="205"/>
        <v>1.150999999999982</v>
      </c>
      <c r="R173" s="157"/>
      <c r="S173" s="157">
        <f t="shared" si="206"/>
        <v>0.39799999999999613</v>
      </c>
      <c r="T173" s="120"/>
      <c r="U173" s="557">
        <f t="shared" si="196"/>
        <v>0.76599999999999113</v>
      </c>
      <c r="V173" s="161">
        <f t="shared" si="207"/>
        <v>0.76599999999999113</v>
      </c>
      <c r="W173" s="157">
        <f t="shared" si="197"/>
        <v>0.15500000000000114</v>
      </c>
      <c r="X173" s="117"/>
      <c r="Y173" s="157">
        <f t="shared" si="208"/>
        <v>1.5999999999991132E-2</v>
      </c>
      <c r="Z173" s="157">
        <f t="shared" si="209"/>
        <v>5.6000000000011596E-2</v>
      </c>
      <c r="AA173" s="157">
        <f t="shared" si="210"/>
        <v>4.9000000000006594E-2</v>
      </c>
      <c r="AB173" s="157"/>
      <c r="AC173" s="117"/>
      <c r="AD173" s="117"/>
      <c r="AE173" s="120"/>
      <c r="AF173" s="116">
        <f t="shared" si="211"/>
        <v>0.24500000000000455</v>
      </c>
      <c r="AG173" s="157"/>
      <c r="AH173" s="161">
        <f t="shared" si="212"/>
        <v>0.76699999999999591</v>
      </c>
      <c r="AI173" s="165">
        <f t="shared" si="213"/>
        <v>9.9999999997635314E-4</v>
      </c>
      <c r="AJ173" s="157"/>
      <c r="AK173" s="157"/>
      <c r="AL173" s="157"/>
      <c r="AM173" s="157"/>
      <c r="AN173" s="157"/>
      <c r="AO173" s="157"/>
      <c r="AP173" s="157"/>
      <c r="AQ173" s="157"/>
      <c r="AR173" s="157"/>
      <c r="AS173" s="157"/>
      <c r="AT173" s="157"/>
      <c r="AU173" s="157"/>
      <c r="AV173" s="157"/>
      <c r="AW173" s="157"/>
      <c r="AX173" s="157"/>
      <c r="AY173" s="157"/>
      <c r="AZ173" s="157"/>
      <c r="BA173" s="157"/>
      <c r="BB173" s="157"/>
      <c r="BC173" s="157"/>
      <c r="BD173" s="157"/>
      <c r="BE173" s="157"/>
      <c r="BF173" s="157"/>
      <c r="BG173" s="157"/>
      <c r="BH173" s="305"/>
      <c r="BI173" s="157"/>
      <c r="BJ173" s="157"/>
      <c r="BK173" s="157"/>
      <c r="BL173" s="165"/>
      <c r="BM173" s="157"/>
      <c r="BN173" s="157"/>
      <c r="BO173" s="157"/>
      <c r="BP173" s="157"/>
      <c r="BQ173" s="157"/>
      <c r="BR173" s="157"/>
      <c r="BS173" s="157"/>
      <c r="BT173" s="157"/>
      <c r="BU173" s="157"/>
      <c r="BV173" s="157"/>
      <c r="BW173" s="157"/>
      <c r="BX173" s="157"/>
      <c r="BY173" s="157"/>
      <c r="BZ173" s="157"/>
      <c r="CA173" s="157"/>
      <c r="CB173" s="157"/>
      <c r="CC173" s="157"/>
      <c r="CD173" s="66">
        <f t="shared" si="215"/>
        <v>1.150999999999982</v>
      </c>
      <c r="CE173" s="66">
        <f t="shared" si="216"/>
        <v>9.9999999997635314E-4</v>
      </c>
    </row>
    <row r="174" spans="1:83" x14ac:dyDescent="0.3">
      <c r="A174" s="217">
        <f t="shared" si="214"/>
        <v>44046</v>
      </c>
      <c r="B174" s="157">
        <f t="shared" si="198"/>
        <v>1.099999999999568E-2</v>
      </c>
      <c r="C174" s="157">
        <f t="shared" si="199"/>
        <v>1.4000000000010004E-2</v>
      </c>
      <c r="D174" s="157">
        <f t="shared" si="200"/>
        <v>1.4000000000010004E-2</v>
      </c>
      <c r="E174" s="157">
        <f t="shared" si="201"/>
        <v>8.7999999999993861E-2</v>
      </c>
      <c r="F174" s="157">
        <f t="shared" si="202"/>
        <v>6.4000000000021373E-2</v>
      </c>
      <c r="G174" s="157"/>
      <c r="H174" s="116"/>
      <c r="I174" s="157"/>
      <c r="J174" s="157"/>
      <c r="K174" s="157">
        <f t="shared" si="203"/>
        <v>9.4999999999998863E-2</v>
      </c>
      <c r="L174" s="157"/>
      <c r="M174" s="157">
        <f t="shared" si="176"/>
        <v>0.14699999999999136</v>
      </c>
      <c r="N174" s="117"/>
      <c r="O174" s="117"/>
      <c r="P174" s="117">
        <f t="shared" si="204"/>
        <v>0.9959999999999809</v>
      </c>
      <c r="Q174" s="117">
        <f t="shared" si="205"/>
        <v>1.1680000000000064</v>
      </c>
      <c r="R174" s="157"/>
      <c r="S174" s="157">
        <f t="shared" si="206"/>
        <v>0.39499999999998181</v>
      </c>
      <c r="T174" s="120"/>
      <c r="U174" s="557">
        <f t="shared" si="196"/>
        <v>0.78100000000000591</v>
      </c>
      <c r="V174" s="161">
        <f t="shared" si="207"/>
        <v>0.78100000000000591</v>
      </c>
      <c r="W174" s="157">
        <f t="shared" si="197"/>
        <v>0.14900000000000091</v>
      </c>
      <c r="X174" s="117"/>
      <c r="Y174" s="157">
        <f t="shared" si="208"/>
        <v>1.5999999999991132E-2</v>
      </c>
      <c r="Z174" s="157">
        <f t="shared" si="209"/>
        <v>5.5000000000006821E-2</v>
      </c>
      <c r="AA174" s="157">
        <f t="shared" si="210"/>
        <v>4.6999999999997044E-2</v>
      </c>
      <c r="AB174" s="157"/>
      <c r="AC174" s="117"/>
      <c r="AD174" s="117"/>
      <c r="AE174" s="120"/>
      <c r="AF174" s="116">
        <f t="shared" si="211"/>
        <v>0.23900000000000432</v>
      </c>
      <c r="AG174" s="157"/>
      <c r="AH174" s="161">
        <f t="shared" si="212"/>
        <v>0.78000000000000114</v>
      </c>
      <c r="AI174" s="165">
        <f t="shared" si="213"/>
        <v>9.9999999997635314E-4</v>
      </c>
      <c r="AJ174" s="157"/>
      <c r="AK174" s="157"/>
      <c r="AL174" s="157"/>
      <c r="AM174" s="157"/>
      <c r="AN174" s="157"/>
      <c r="AO174" s="157"/>
      <c r="AP174" s="157"/>
      <c r="AQ174" s="157"/>
      <c r="AR174" s="157"/>
      <c r="AS174" s="157"/>
      <c r="AT174" s="157"/>
      <c r="AU174" s="157"/>
      <c r="AV174" s="157"/>
      <c r="AW174" s="157"/>
      <c r="AX174" s="157"/>
      <c r="AY174" s="157"/>
      <c r="AZ174" s="157"/>
      <c r="BA174" s="157"/>
      <c r="BB174" s="157"/>
      <c r="BC174" s="157"/>
      <c r="BD174" s="157"/>
      <c r="BE174" s="157"/>
      <c r="BF174" s="157"/>
      <c r="BG174" s="157"/>
      <c r="BH174" s="305"/>
      <c r="BI174" s="157"/>
      <c r="BJ174" s="157"/>
      <c r="BK174" s="157"/>
      <c r="BL174" s="165"/>
      <c r="BM174" s="157"/>
      <c r="BN174" s="157"/>
      <c r="BO174" s="157"/>
      <c r="BP174" s="157"/>
      <c r="BQ174" s="157"/>
      <c r="BR174" s="157"/>
      <c r="BS174" s="157"/>
      <c r="BT174" s="157"/>
      <c r="BU174" s="157"/>
      <c r="BV174" s="157"/>
      <c r="BW174" s="157"/>
      <c r="BX174" s="157"/>
      <c r="BY174" s="157"/>
      <c r="BZ174" s="157"/>
      <c r="CA174" s="157"/>
      <c r="CB174" s="157"/>
      <c r="CC174" s="157"/>
      <c r="CD174" s="66">
        <f t="shared" si="215"/>
        <v>1.1680000000000064</v>
      </c>
      <c r="CE174" s="66">
        <f t="shared" si="216"/>
        <v>9.9999999997635314E-4</v>
      </c>
    </row>
    <row r="175" spans="1:83" x14ac:dyDescent="0.3">
      <c r="A175" s="217">
        <f t="shared" si="214"/>
        <v>44068</v>
      </c>
      <c r="B175" s="157">
        <f t="shared" si="198"/>
        <v>8.9999999999861302E-3</v>
      </c>
      <c r="C175" s="157">
        <f t="shared" si="199"/>
        <v>1.4000000000010004E-2</v>
      </c>
      <c r="D175" s="157">
        <f t="shared" si="200"/>
        <v>1.300000000000523E-2</v>
      </c>
      <c r="E175" s="157">
        <f t="shared" si="201"/>
        <v>8.7999999999993861E-2</v>
      </c>
      <c r="F175" s="157">
        <f t="shared" si="202"/>
        <v>6.5000000000026148E-2</v>
      </c>
      <c r="G175" s="157"/>
      <c r="H175" s="116"/>
      <c r="I175" s="157"/>
      <c r="J175" s="157"/>
      <c r="K175" s="157">
        <f t="shared" si="203"/>
        <v>9.8000000000013188E-2</v>
      </c>
      <c r="L175" s="157"/>
      <c r="M175" s="157">
        <f t="shared" si="176"/>
        <v>0.15599999999997749</v>
      </c>
      <c r="N175" s="117"/>
      <c r="O175" s="117"/>
      <c r="P175" s="117">
        <f t="shared" si="204"/>
        <v>1</v>
      </c>
      <c r="Q175" s="117">
        <f t="shared" si="205"/>
        <v>1.1759999999999877</v>
      </c>
      <c r="R175" s="157"/>
      <c r="S175" s="157">
        <f t="shared" si="206"/>
        <v>0.39999999999997726</v>
      </c>
      <c r="T175" s="120"/>
      <c r="U175" s="557"/>
      <c r="V175" s="161">
        <f t="shared" si="207"/>
        <v>0.78100000000000591</v>
      </c>
      <c r="W175" s="157">
        <f t="shared" si="197"/>
        <v>0.14700000000001978</v>
      </c>
      <c r="X175" s="117"/>
      <c r="Y175" s="157">
        <f t="shared" si="208"/>
        <v>1.5999999999991132E-2</v>
      </c>
      <c r="Z175" s="157">
        <f t="shared" si="209"/>
        <v>5.6000000000011596E-2</v>
      </c>
      <c r="AA175" s="157">
        <f t="shared" si="210"/>
        <v>4.8000000000001819E-2</v>
      </c>
      <c r="AB175" s="157"/>
      <c r="AC175" s="117"/>
      <c r="AD175" s="117"/>
      <c r="AE175" s="120"/>
      <c r="AF175" s="116">
        <f t="shared" si="211"/>
        <v>0.23499999999998522</v>
      </c>
      <c r="AG175" s="157"/>
      <c r="AH175" s="161">
        <f t="shared" si="212"/>
        <v>0.78200000000001069</v>
      </c>
      <c r="AI175" s="165">
        <f t="shared" si="213"/>
        <v>1.999999999981128E-3</v>
      </c>
      <c r="AJ175" s="157"/>
      <c r="AK175" s="157"/>
      <c r="AL175" s="157"/>
      <c r="AM175" s="157"/>
      <c r="AN175" s="157"/>
      <c r="AO175" s="157"/>
      <c r="AP175" s="157"/>
      <c r="AQ175" s="157"/>
      <c r="AR175" s="157"/>
      <c r="AS175" s="157"/>
      <c r="AT175" s="157"/>
      <c r="AU175" s="157"/>
      <c r="AV175" s="157"/>
      <c r="AW175" s="157"/>
      <c r="AX175" s="157"/>
      <c r="AY175" s="157"/>
      <c r="AZ175" s="157"/>
      <c r="BA175" s="157"/>
      <c r="BB175" s="157"/>
      <c r="BC175" s="157"/>
      <c r="BD175" s="157"/>
      <c r="BE175" s="157"/>
      <c r="BF175" s="157"/>
      <c r="BG175" s="157"/>
      <c r="BH175" s="305"/>
      <c r="BI175" s="157"/>
      <c r="BJ175" s="157"/>
      <c r="BK175" s="157"/>
      <c r="BL175" s="165"/>
      <c r="BM175" s="157"/>
      <c r="BN175" s="157"/>
      <c r="BO175" s="157"/>
      <c r="BP175" s="157"/>
      <c r="BQ175" s="157"/>
      <c r="BR175" s="157"/>
      <c r="BS175" s="157"/>
      <c r="BT175" s="157"/>
      <c r="BU175" s="157"/>
      <c r="BV175" s="157"/>
      <c r="BW175" s="157"/>
      <c r="BX175" s="157"/>
      <c r="BY175" s="157"/>
      <c r="BZ175" s="157"/>
      <c r="CA175" s="157"/>
      <c r="CB175" s="157"/>
      <c r="CC175" s="157"/>
      <c r="CD175" s="66">
        <f t="shared" si="215"/>
        <v>1.1759999999999877</v>
      </c>
      <c r="CE175" s="66">
        <f t="shared" si="216"/>
        <v>1.999999999981128E-3</v>
      </c>
    </row>
    <row r="176" spans="1:83" x14ac:dyDescent="0.3">
      <c r="A176" s="217">
        <f t="shared" si="214"/>
        <v>44104</v>
      </c>
      <c r="B176" s="157">
        <f t="shared" si="198"/>
        <v>1.099999999999568E-2</v>
      </c>
      <c r="C176" s="157">
        <f t="shared" si="199"/>
        <v>1.5000000000014779E-2</v>
      </c>
      <c r="D176" s="157">
        <f t="shared" si="200"/>
        <v>1.5000000000014779E-2</v>
      </c>
      <c r="E176" s="157">
        <f t="shared" si="201"/>
        <v>9.1999999999984539E-2</v>
      </c>
      <c r="F176" s="157">
        <f t="shared" si="202"/>
        <v>6.7000000000007276E-2</v>
      </c>
      <c r="G176" s="157"/>
      <c r="H176" s="116"/>
      <c r="I176" s="157"/>
      <c r="J176" s="157"/>
      <c r="K176" s="157">
        <f t="shared" si="203"/>
        <v>9.8000000000013188E-2</v>
      </c>
      <c r="L176" s="157"/>
      <c r="M176" s="157">
        <f t="shared" si="176"/>
        <v>0.15599999999997749</v>
      </c>
      <c r="N176" s="117"/>
      <c r="O176" s="117"/>
      <c r="P176" s="117">
        <f t="shared" si="204"/>
        <v>1.0079999999999814</v>
      </c>
      <c r="Q176" s="117">
        <f t="shared" si="205"/>
        <v>1.1869999999999834</v>
      </c>
      <c r="R176" s="157"/>
      <c r="S176" s="157">
        <f t="shared" si="206"/>
        <v>0.40399999999999636</v>
      </c>
      <c r="T176" s="120"/>
      <c r="U176" s="557"/>
      <c r="V176" s="161">
        <f t="shared" si="207"/>
        <v>0.78299999999998704</v>
      </c>
      <c r="W176" s="157">
        <f t="shared" si="197"/>
        <v>0.14800000000002456</v>
      </c>
      <c r="X176" s="117"/>
      <c r="Y176" s="157">
        <f t="shared" si="208"/>
        <v>1.5999999999991132E-2</v>
      </c>
      <c r="Z176" s="157">
        <f t="shared" si="209"/>
        <v>5.6000000000011596E-2</v>
      </c>
      <c r="AA176" s="157">
        <f t="shared" si="210"/>
        <v>4.9000000000006594E-2</v>
      </c>
      <c r="AB176" s="157"/>
      <c r="AC176" s="117"/>
      <c r="AD176" s="117"/>
      <c r="AE176" s="120"/>
      <c r="AF176" s="116">
        <f t="shared" si="211"/>
        <v>0.23699999999999477</v>
      </c>
      <c r="AG176" s="157"/>
      <c r="AH176" s="161">
        <f t="shared" si="212"/>
        <v>0.78999999999999204</v>
      </c>
      <c r="AI176" s="165">
        <f t="shared" si="213"/>
        <v>2.9999999999859028E-3</v>
      </c>
      <c r="AJ176" s="157"/>
      <c r="AK176" s="157"/>
      <c r="AL176" s="157"/>
      <c r="AM176" s="157"/>
      <c r="AN176" s="157"/>
      <c r="AO176" s="157"/>
      <c r="AP176" s="157"/>
      <c r="AQ176" s="157"/>
      <c r="AR176" s="157"/>
      <c r="AS176" s="157"/>
      <c r="AT176" s="157"/>
      <c r="AU176" s="157"/>
      <c r="AV176" s="157"/>
      <c r="AW176" s="157"/>
      <c r="AX176" s="157"/>
      <c r="AY176" s="157"/>
      <c r="AZ176" s="157"/>
      <c r="BA176" s="157"/>
      <c r="BB176" s="157"/>
      <c r="BC176" s="157"/>
      <c r="BD176" s="157"/>
      <c r="BE176" s="157"/>
      <c r="BF176" s="157"/>
      <c r="BG176" s="157"/>
      <c r="BH176" s="305"/>
      <c r="BI176" s="157"/>
      <c r="BJ176" s="157"/>
      <c r="BK176" s="157"/>
      <c r="BL176" s="165"/>
      <c r="BM176" s="157"/>
      <c r="BN176" s="157"/>
      <c r="BO176" s="157"/>
      <c r="BP176" s="157"/>
      <c r="BQ176" s="157"/>
      <c r="BR176" s="157"/>
      <c r="BS176" s="157"/>
      <c r="BT176" s="157"/>
      <c r="BU176" s="157"/>
      <c r="BV176" s="157"/>
      <c r="BW176" s="157"/>
      <c r="BX176" s="157"/>
      <c r="BY176" s="157"/>
      <c r="BZ176" s="157"/>
      <c r="CA176" s="157"/>
      <c r="CB176" s="157"/>
      <c r="CC176" s="157"/>
      <c r="CD176" s="66">
        <f>MAX(B176:BW176)</f>
        <v>1.1869999999999834</v>
      </c>
      <c r="CE176" s="66">
        <f>MIN(B176:BW176)</f>
        <v>2.9999999999859028E-3</v>
      </c>
    </row>
    <row r="177" spans="1:83" x14ac:dyDescent="0.3">
      <c r="A177" s="217">
        <f t="shared" si="214"/>
        <v>44167</v>
      </c>
      <c r="B177" s="157">
        <f t="shared" si="198"/>
        <v>7.0000000000050022E-3</v>
      </c>
      <c r="C177" s="157">
        <f t="shared" si="199"/>
        <v>9.0000000000145519E-3</v>
      </c>
      <c r="D177" s="157">
        <f t="shared" si="200"/>
        <v>1.5000000000014779E-2</v>
      </c>
      <c r="E177" s="157">
        <f t="shared" si="201"/>
        <v>8.4999999999979536E-2</v>
      </c>
      <c r="F177" s="157">
        <f t="shared" si="202"/>
        <v>6.3000000000016598E-2</v>
      </c>
      <c r="G177" s="157"/>
      <c r="H177" s="116"/>
      <c r="I177" s="157"/>
      <c r="J177" s="157"/>
      <c r="K177" s="157">
        <f t="shared" si="203"/>
        <v>9.7000000000008413E-2</v>
      </c>
      <c r="L177" s="157"/>
      <c r="M177" s="157"/>
      <c r="N177" s="117"/>
      <c r="O177" s="117"/>
      <c r="P177" s="117">
        <f t="shared" si="204"/>
        <v>1.018999999999977</v>
      </c>
      <c r="Q177" s="117">
        <f t="shared" si="205"/>
        <v>1.2040000000000077</v>
      </c>
      <c r="R177" s="157"/>
      <c r="S177" s="157">
        <f t="shared" si="206"/>
        <v>0.41299999999998249</v>
      </c>
      <c r="T177" s="120"/>
      <c r="U177" s="557"/>
      <c r="V177" s="161">
        <f t="shared" si="207"/>
        <v>0.78299999999998704</v>
      </c>
      <c r="W177" s="157">
        <f t="shared" si="197"/>
        <v>0.14200000000002433</v>
      </c>
      <c r="X177" s="117"/>
      <c r="Y177" s="157">
        <f t="shared" si="208"/>
        <v>1.5999999999991132E-2</v>
      </c>
      <c r="Z177" s="157">
        <f t="shared" si="209"/>
        <v>6.2000000000011823E-2</v>
      </c>
      <c r="AA177" s="157">
        <f t="shared" si="210"/>
        <v>4.9000000000006594E-2</v>
      </c>
      <c r="AB177" s="157"/>
      <c r="AC177" s="117"/>
      <c r="AD177" s="117"/>
      <c r="AE177" s="120"/>
      <c r="AF177" s="116">
        <f t="shared" si="211"/>
        <v>0.24199999999999022</v>
      </c>
      <c r="AG177" s="157"/>
      <c r="AH177" s="161">
        <f t="shared" si="212"/>
        <v>0.80500000000000682</v>
      </c>
      <c r="AI177" s="165">
        <f t="shared" si="213"/>
        <v>-1.0000000000047748E-3</v>
      </c>
      <c r="AJ177" s="157"/>
      <c r="AK177" s="157"/>
      <c r="AL177" s="157"/>
      <c r="AM177" s="157"/>
      <c r="AN177" s="157"/>
      <c r="AO177" s="157"/>
      <c r="AP177" s="157"/>
      <c r="AQ177" s="157"/>
      <c r="AR177" s="157"/>
      <c r="AS177" s="157"/>
      <c r="AT177" s="157"/>
      <c r="AU177" s="157"/>
      <c r="AV177" s="157"/>
      <c r="AW177" s="157"/>
      <c r="AX177" s="157"/>
      <c r="AY177" s="157"/>
      <c r="AZ177" s="157"/>
      <c r="BA177" s="157"/>
      <c r="BB177" s="157"/>
      <c r="BC177" s="157"/>
      <c r="BD177" s="157"/>
      <c r="BE177" s="157"/>
      <c r="BF177" s="157"/>
      <c r="BG177" s="157"/>
      <c r="BH177" s="305"/>
      <c r="BI177" s="157"/>
      <c r="BJ177" s="157"/>
      <c r="BK177" s="157"/>
      <c r="BL177" s="165"/>
      <c r="BM177" s="157"/>
      <c r="BN177" s="157"/>
      <c r="BO177" s="157"/>
      <c r="BP177" s="157"/>
      <c r="BQ177" s="157"/>
      <c r="BR177" s="157"/>
      <c r="BS177" s="157"/>
      <c r="BT177" s="157"/>
      <c r="BU177" s="157"/>
      <c r="BV177" s="157"/>
      <c r="BW177" s="157"/>
      <c r="BX177" s="157"/>
      <c r="BY177" s="157"/>
      <c r="BZ177" s="157"/>
      <c r="CA177" s="157"/>
      <c r="CB177" s="157"/>
      <c r="CC177" s="157"/>
      <c r="CD177" s="66">
        <f>MAX(B177:BW177)</f>
        <v>1.2040000000000077</v>
      </c>
      <c r="CE177" s="66">
        <f>MIN(B177:BW177)</f>
        <v>-1.0000000000047748E-3</v>
      </c>
    </row>
    <row r="178" spans="1:83" x14ac:dyDescent="0.3">
      <c r="A178" s="217">
        <f t="shared" si="214"/>
        <v>44223</v>
      </c>
      <c r="B178" s="157">
        <f t="shared" si="198"/>
        <v>1.4999999999986358E-2</v>
      </c>
      <c r="C178" s="157">
        <f t="shared" si="199"/>
        <v>1.6999999999995907E-2</v>
      </c>
      <c r="D178" s="157">
        <f t="shared" si="200"/>
        <v>1.6999999999995907E-2</v>
      </c>
      <c r="E178" s="157">
        <f t="shared" si="201"/>
        <v>9.5999999999975216E-2</v>
      </c>
      <c r="F178" s="157">
        <f t="shared" si="202"/>
        <v>7.2000000000002728E-2</v>
      </c>
      <c r="G178" s="157"/>
      <c r="H178" s="116"/>
      <c r="I178" s="157"/>
      <c r="J178" s="157"/>
      <c r="K178" s="157">
        <f t="shared" si="203"/>
        <v>0.10600000000002296</v>
      </c>
      <c r="L178" s="157"/>
      <c r="M178" s="157"/>
      <c r="N178" s="117"/>
      <c r="O178" s="117"/>
      <c r="P178" s="117">
        <f t="shared" si="204"/>
        <v>1.0289999999999964</v>
      </c>
      <c r="Q178" s="117">
        <f t="shared" si="205"/>
        <v>1.2169999999999845</v>
      </c>
      <c r="R178" s="157"/>
      <c r="S178" s="157">
        <f t="shared" si="206"/>
        <v>0.42899999999997362</v>
      </c>
      <c r="T178" s="120"/>
      <c r="U178" s="557"/>
      <c r="V178" s="161">
        <f t="shared" si="207"/>
        <v>0.82599999999999341</v>
      </c>
      <c r="W178" s="157">
        <f t="shared" si="197"/>
        <v>0.14200000000002433</v>
      </c>
      <c r="X178" s="117"/>
      <c r="Y178" s="157">
        <f t="shared" si="208"/>
        <v>1.9000000000005457E-2</v>
      </c>
      <c r="Z178" s="157">
        <f t="shared" si="209"/>
        <v>6.2000000000011823E-2</v>
      </c>
      <c r="AA178" s="157">
        <f t="shared" si="210"/>
        <v>4.9000000000006594E-2</v>
      </c>
      <c r="AB178" s="157"/>
      <c r="AC178" s="117"/>
      <c r="AD178" s="117"/>
      <c r="AE178" s="120"/>
      <c r="AF178" s="116">
        <f t="shared" si="211"/>
        <v>0.25199999999998113</v>
      </c>
      <c r="AG178" s="157"/>
      <c r="AH178" s="161">
        <f t="shared" si="212"/>
        <v>0.81700000000000728</v>
      </c>
      <c r="AI178" s="165">
        <f t="shared" si="213"/>
        <v>1.999999999981128E-3</v>
      </c>
      <c r="AJ178" s="157"/>
      <c r="AK178" s="157"/>
      <c r="AL178" s="157"/>
      <c r="AM178" s="157"/>
      <c r="AN178" s="157"/>
      <c r="AO178" s="157"/>
      <c r="AP178" s="157"/>
      <c r="AQ178" s="157"/>
      <c r="AR178" s="157"/>
      <c r="AS178" s="157"/>
      <c r="AT178" s="157"/>
      <c r="AU178" s="157"/>
      <c r="AV178" s="157"/>
      <c r="AW178" s="157"/>
      <c r="AX178" s="157"/>
      <c r="AY178" s="157"/>
      <c r="AZ178" s="157"/>
      <c r="BA178" s="157"/>
      <c r="BB178" s="157"/>
      <c r="BC178" s="157"/>
      <c r="BD178" s="157"/>
      <c r="BE178" s="157"/>
      <c r="BF178" s="157"/>
      <c r="BG178" s="157"/>
      <c r="BH178" s="305"/>
      <c r="BI178" s="157"/>
      <c r="BJ178" s="157"/>
      <c r="BK178" s="157"/>
      <c r="BL178" s="157"/>
      <c r="BM178" s="157"/>
      <c r="BN178" s="157"/>
      <c r="BO178" s="157"/>
      <c r="BP178" s="157"/>
      <c r="BQ178" s="157"/>
      <c r="BR178" s="157"/>
      <c r="BS178" s="157"/>
      <c r="BT178" s="157"/>
      <c r="BU178" s="157"/>
      <c r="BV178" s="157"/>
      <c r="BW178" s="157"/>
      <c r="BX178" s="157"/>
      <c r="BY178" s="157"/>
      <c r="BZ178" s="157"/>
      <c r="CA178" s="157"/>
      <c r="CB178" s="157"/>
      <c r="CC178" s="157"/>
      <c r="CD178" s="66">
        <f t="shared" ref="CD178:CD179" si="217">MAX(B178:BW178)</f>
        <v>1.2169999999999845</v>
      </c>
      <c r="CE178" s="66">
        <f t="shared" ref="CE178:CE179" si="218">MIN(B178:BW178)</f>
        <v>1.999999999981128E-3</v>
      </c>
    </row>
    <row r="179" spans="1:83" x14ac:dyDescent="0.3">
      <c r="A179" s="217">
        <f t="shared" si="214"/>
        <v>44285</v>
      </c>
      <c r="B179" s="157">
        <f t="shared" si="198"/>
        <v>1.2000000000000455E-2</v>
      </c>
      <c r="C179" s="157">
        <f t="shared" si="199"/>
        <v>1.5000000000014779E-2</v>
      </c>
      <c r="D179" s="157">
        <f t="shared" si="200"/>
        <v>1.6999999999995907E-2</v>
      </c>
      <c r="E179" s="157">
        <f t="shared" si="201"/>
        <v>8.9999999999974989E-2</v>
      </c>
      <c r="F179" s="157">
        <f t="shared" si="202"/>
        <v>6.6000000000002501E-2</v>
      </c>
      <c r="G179" s="157"/>
      <c r="H179" s="157"/>
      <c r="I179" s="157"/>
      <c r="J179" s="157">
        <f t="shared" ref="J179:J188" si="219">J56-$B$7</f>
        <v>-215.786</v>
      </c>
      <c r="K179" s="157">
        <f t="shared" si="203"/>
        <v>0.10699999999999932</v>
      </c>
      <c r="L179" s="157"/>
      <c r="M179" s="157"/>
      <c r="N179" s="157"/>
      <c r="O179" s="157">
        <f t="shared" ref="O179:O188" si="220">O56-$B$7</f>
        <v>-215.786</v>
      </c>
      <c r="P179" s="117">
        <f t="shared" si="204"/>
        <v>1.0389999999999873</v>
      </c>
      <c r="Q179" s="117">
        <f t="shared" si="205"/>
        <v>1.2270000000000039</v>
      </c>
      <c r="R179" s="157"/>
      <c r="S179" s="157">
        <f t="shared" si="206"/>
        <v>0.43599999999997863</v>
      </c>
      <c r="T179" s="157"/>
      <c r="U179" s="157"/>
      <c r="V179" s="161">
        <f t="shared" si="207"/>
        <v>0.8060000000000116</v>
      </c>
      <c r="W179" s="157">
        <f t="shared" si="197"/>
        <v>0.15400000000002478</v>
      </c>
      <c r="X179" s="157"/>
      <c r="Y179" s="157">
        <f t="shared" si="208"/>
        <v>1.6999999999995907E-2</v>
      </c>
      <c r="Z179" s="157">
        <f t="shared" si="209"/>
        <v>6.1000000000007049E-2</v>
      </c>
      <c r="AA179" s="157">
        <f t="shared" si="210"/>
        <v>5.1000000000016144E-2</v>
      </c>
      <c r="AB179" s="157"/>
      <c r="AC179" s="157"/>
      <c r="AD179" s="157"/>
      <c r="AE179" s="157"/>
      <c r="AF179" s="116">
        <f t="shared" si="211"/>
        <v>0.25999999999999091</v>
      </c>
      <c r="AG179" s="157"/>
      <c r="AH179" s="161">
        <f t="shared" si="212"/>
        <v>0.8160000000000025</v>
      </c>
      <c r="AI179" s="165">
        <f t="shared" si="213"/>
        <v>1.999999999981128E-3</v>
      </c>
      <c r="AJ179" s="157"/>
      <c r="AK179" s="157"/>
      <c r="AL179" s="157"/>
      <c r="AM179" s="157"/>
      <c r="AN179" s="157"/>
      <c r="AO179" s="157"/>
      <c r="AP179" s="157"/>
      <c r="AQ179" s="157"/>
      <c r="AR179" s="157"/>
      <c r="AS179" s="157"/>
      <c r="AT179" s="157"/>
      <c r="AU179" s="157"/>
      <c r="AV179" s="157"/>
      <c r="AW179" s="157"/>
      <c r="AX179" s="157"/>
      <c r="AY179" s="157"/>
      <c r="AZ179" s="157"/>
      <c r="BA179" s="157"/>
      <c r="BB179" s="157"/>
      <c r="BC179" s="157"/>
      <c r="BD179" s="157"/>
      <c r="BE179" s="157"/>
      <c r="BF179" s="157"/>
      <c r="BG179" s="157"/>
      <c r="BH179" s="305"/>
      <c r="BI179" s="157"/>
      <c r="BJ179" s="157"/>
      <c r="BK179" s="157"/>
      <c r="BL179" s="157"/>
      <c r="BM179" s="157"/>
      <c r="BN179" s="157"/>
      <c r="BO179" s="157"/>
      <c r="BP179" s="157"/>
      <c r="BQ179" s="157"/>
      <c r="BR179" s="157"/>
      <c r="BS179" s="157"/>
      <c r="BT179" s="157"/>
      <c r="BU179" s="157"/>
      <c r="BV179" s="157"/>
      <c r="BW179" s="157"/>
      <c r="BX179" s="157"/>
      <c r="BY179" s="157"/>
      <c r="BZ179" s="157"/>
      <c r="CA179" s="157"/>
      <c r="CB179" s="157"/>
      <c r="CC179" s="157"/>
      <c r="CD179" s="66">
        <f t="shared" si="217"/>
        <v>1.2270000000000039</v>
      </c>
      <c r="CE179" s="66">
        <f t="shared" si="218"/>
        <v>-215.786</v>
      </c>
    </row>
    <row r="180" spans="1:83" x14ac:dyDescent="0.3">
      <c r="A180" s="217">
        <f t="shared" si="214"/>
        <v>44345</v>
      </c>
      <c r="B180" s="157">
        <f t="shared" si="198"/>
        <v>1.300000000000523E-2</v>
      </c>
      <c r="C180" s="157">
        <f t="shared" si="199"/>
        <v>1.5000000000014779E-2</v>
      </c>
      <c r="D180" s="157">
        <f t="shared" si="200"/>
        <v>1.6999999999995907E-2</v>
      </c>
      <c r="E180" s="157">
        <f t="shared" si="201"/>
        <v>9.2999999999989313E-2</v>
      </c>
      <c r="F180" s="157">
        <f t="shared" si="202"/>
        <v>6.8000000000012051E-2</v>
      </c>
      <c r="G180" s="157"/>
      <c r="H180" s="157"/>
      <c r="I180" s="157"/>
      <c r="J180" s="157">
        <f t="shared" si="219"/>
        <v>-215.786</v>
      </c>
      <c r="K180" s="157">
        <f t="shared" si="203"/>
        <v>0.10699999999999932</v>
      </c>
      <c r="L180" s="157"/>
      <c r="M180" s="157"/>
      <c r="N180" s="157"/>
      <c r="O180" s="157">
        <f t="shared" si="220"/>
        <v>-215.786</v>
      </c>
      <c r="P180" s="117">
        <f t="shared" si="204"/>
        <v>1.046999999999997</v>
      </c>
      <c r="Q180" s="117">
        <f t="shared" si="205"/>
        <v>1.242999999999995</v>
      </c>
      <c r="R180" s="157"/>
      <c r="S180" s="157">
        <f t="shared" si="206"/>
        <v>0.43899999999999295</v>
      </c>
      <c r="T180" s="157"/>
      <c r="U180" s="157"/>
      <c r="V180" s="161">
        <f t="shared" si="207"/>
        <v>0.81000000000000227</v>
      </c>
      <c r="W180" s="157">
        <f t="shared" si="197"/>
        <v>0.15800000000001546</v>
      </c>
      <c r="X180" s="157"/>
      <c r="Y180" s="157">
        <f t="shared" si="208"/>
        <v>1.5999999999991132E-2</v>
      </c>
      <c r="Z180" s="157">
        <f t="shared" si="209"/>
        <v>5.8999999999997499E-2</v>
      </c>
      <c r="AA180" s="157">
        <f t="shared" si="210"/>
        <v>5.1000000000016144E-2</v>
      </c>
      <c r="AB180" s="157"/>
      <c r="AC180" s="157"/>
      <c r="AD180" s="157"/>
      <c r="AE180" s="157"/>
      <c r="AF180" s="116">
        <f t="shared" si="211"/>
        <v>0.26299999999997681</v>
      </c>
      <c r="AG180" s="157"/>
      <c r="AH180" s="161">
        <f t="shared" si="212"/>
        <v>0.82900000000000773</v>
      </c>
      <c r="AI180" s="165">
        <f t="shared" si="213"/>
        <v>2.9999999999859028E-3</v>
      </c>
      <c r="AJ180" s="157"/>
      <c r="AK180" s="157"/>
      <c r="AL180" s="157"/>
      <c r="AM180" s="157"/>
      <c r="AN180" s="157"/>
      <c r="AO180" s="157"/>
      <c r="AP180" s="157"/>
      <c r="AQ180" s="157"/>
      <c r="AR180" s="157"/>
      <c r="AS180" s="157"/>
      <c r="AT180" s="157"/>
      <c r="AU180" s="157"/>
      <c r="AV180" s="157"/>
      <c r="AW180" s="157"/>
      <c r="AX180" s="157"/>
      <c r="AY180" s="157"/>
      <c r="AZ180" s="157"/>
      <c r="BA180" s="157"/>
      <c r="BB180" s="157"/>
      <c r="BC180" s="157"/>
      <c r="BD180" s="157"/>
      <c r="BE180" s="157"/>
      <c r="BF180" s="157"/>
      <c r="BG180" s="157"/>
      <c r="BH180" s="305"/>
      <c r="BI180" s="157"/>
      <c r="BJ180" s="157"/>
      <c r="BK180" s="157"/>
      <c r="BL180" s="157"/>
      <c r="BM180" s="157"/>
      <c r="BN180" s="157"/>
      <c r="BO180" s="157"/>
      <c r="BP180" s="157"/>
      <c r="BQ180" s="157"/>
      <c r="BR180" s="157"/>
      <c r="BS180" s="157"/>
      <c r="BT180" s="157"/>
      <c r="BU180" s="157"/>
      <c r="BV180" s="157"/>
      <c r="BW180" s="157"/>
      <c r="BX180" s="157"/>
      <c r="BY180" s="157"/>
      <c r="BZ180" s="157"/>
      <c r="CA180" s="157"/>
      <c r="CB180" s="157"/>
      <c r="CC180" s="157"/>
      <c r="CD180" s="66"/>
      <c r="CE180" s="66"/>
    </row>
    <row r="181" spans="1:83" x14ac:dyDescent="0.3">
      <c r="A181" s="217">
        <f t="shared" si="214"/>
        <v>44405</v>
      </c>
      <c r="B181" s="157">
        <f t="shared" si="198"/>
        <v>1.2000000000000455E-2</v>
      </c>
      <c r="C181" s="157">
        <f t="shared" si="199"/>
        <v>1.6000000000019554E-2</v>
      </c>
      <c r="D181" s="157">
        <f t="shared" si="200"/>
        <v>1.6999999999995907E-2</v>
      </c>
      <c r="E181" s="157">
        <f t="shared" si="201"/>
        <v>9.3999999999994088E-2</v>
      </c>
      <c r="F181" s="157">
        <f t="shared" si="202"/>
        <v>7.2000000000002728E-2</v>
      </c>
      <c r="G181" s="157"/>
      <c r="H181" s="157"/>
      <c r="I181" s="157"/>
      <c r="J181" s="157">
        <f t="shared" si="219"/>
        <v>-215.786</v>
      </c>
      <c r="K181" s="157">
        <f t="shared" si="203"/>
        <v>0.10900000000000887</v>
      </c>
      <c r="L181" s="157"/>
      <c r="M181" s="157"/>
      <c r="N181" s="157"/>
      <c r="O181" s="157">
        <f t="shared" si="220"/>
        <v>-215.786</v>
      </c>
      <c r="P181" s="117">
        <f t="shared" si="204"/>
        <v>1.0569999999999879</v>
      </c>
      <c r="Q181" s="117">
        <f t="shared" si="205"/>
        <v>1.2599999999999909</v>
      </c>
      <c r="R181" s="157"/>
      <c r="S181" s="157">
        <f t="shared" si="206"/>
        <v>0.4439999999999884</v>
      </c>
      <c r="T181" s="157"/>
      <c r="U181" s="157"/>
      <c r="V181" s="161">
        <f t="shared" si="207"/>
        <v>0.81299999999998818</v>
      </c>
      <c r="W181" s="157">
        <f t="shared" si="197"/>
        <v>0.15200000000001523</v>
      </c>
      <c r="X181" s="157"/>
      <c r="Y181" s="157">
        <f t="shared" si="208"/>
        <v>1.9000000000005457E-2</v>
      </c>
      <c r="Z181" s="157">
        <f t="shared" si="209"/>
        <v>6.4000000000021373E-2</v>
      </c>
      <c r="AA181" s="157">
        <f t="shared" si="210"/>
        <v>5.2000000000020918E-2</v>
      </c>
      <c r="AB181" s="157"/>
      <c r="AC181" s="157"/>
      <c r="AD181" s="157"/>
      <c r="AE181" s="157"/>
      <c r="AF181" s="116">
        <f t="shared" si="211"/>
        <v>0.26399999999998158</v>
      </c>
      <c r="AG181" s="157"/>
      <c r="AH181" s="161">
        <f t="shared" si="212"/>
        <v>0.84100000000000819</v>
      </c>
      <c r="AI181" s="165">
        <f t="shared" si="213"/>
        <v>3.9999999999906777E-3</v>
      </c>
      <c r="AJ181" s="341"/>
      <c r="AK181" s="341"/>
      <c r="AL181" s="341"/>
      <c r="AM181" s="341"/>
      <c r="AN181" s="341"/>
      <c r="AO181" s="341"/>
      <c r="AP181" s="341"/>
      <c r="AQ181" s="341"/>
      <c r="AR181" s="341"/>
      <c r="AS181" s="341"/>
      <c r="AT181" s="341"/>
      <c r="AU181" s="341"/>
      <c r="AV181" s="341"/>
      <c r="AW181" s="341"/>
      <c r="AX181" s="341"/>
      <c r="AY181" s="341"/>
      <c r="AZ181" s="341"/>
      <c r="BA181" s="341"/>
      <c r="BB181" s="341"/>
      <c r="BC181" s="341"/>
      <c r="BD181" s="341"/>
      <c r="BE181" s="341"/>
      <c r="BF181" s="341"/>
      <c r="BG181" s="341"/>
      <c r="BH181" s="345"/>
      <c r="BI181" s="341"/>
      <c r="BJ181" s="341"/>
      <c r="BK181" s="341"/>
      <c r="BL181" s="341"/>
      <c r="BM181" s="341"/>
      <c r="BN181" s="341"/>
      <c r="BO181" s="341"/>
      <c r="BP181" s="341"/>
      <c r="BQ181" s="341"/>
      <c r="BR181" s="341"/>
      <c r="BS181" s="341"/>
      <c r="BT181" s="341"/>
      <c r="BU181" s="341"/>
      <c r="BV181" s="341"/>
      <c r="BW181" s="341"/>
      <c r="BX181" s="341"/>
      <c r="BY181" s="341"/>
      <c r="BZ181" s="341"/>
      <c r="CA181" s="341"/>
      <c r="CB181" s="341"/>
      <c r="CC181" s="341"/>
      <c r="CD181" s="511"/>
    </row>
    <row r="182" spans="1:83" x14ac:dyDescent="0.3">
      <c r="A182" s="217">
        <f t="shared" si="214"/>
        <v>44504</v>
      </c>
      <c r="B182" s="157">
        <f t="shared" si="198"/>
        <v>8.9999999999861302E-3</v>
      </c>
      <c r="C182" s="157">
        <f t="shared" si="199"/>
        <v>1.2000000000000455E-2</v>
      </c>
      <c r="D182" s="157">
        <f t="shared" si="200"/>
        <v>1.4000000000010004E-2</v>
      </c>
      <c r="E182" s="157">
        <f t="shared" si="201"/>
        <v>8.7999999999993861E-2</v>
      </c>
      <c r="F182" s="157">
        <f t="shared" si="202"/>
        <v>7.00000000000216E-2</v>
      </c>
      <c r="G182" s="157"/>
      <c r="H182" s="157"/>
      <c r="I182" s="157"/>
      <c r="J182" s="157">
        <f t="shared" si="219"/>
        <v>-215.786</v>
      </c>
      <c r="K182" s="157">
        <f t="shared" si="203"/>
        <v>0.10900000000000887</v>
      </c>
      <c r="L182" s="157"/>
      <c r="M182" s="157"/>
      <c r="N182" s="157"/>
      <c r="O182" s="157">
        <f t="shared" si="220"/>
        <v>-215.786</v>
      </c>
      <c r="P182" s="117">
        <f t="shared" si="204"/>
        <v>1.0629999999999882</v>
      </c>
      <c r="Q182" s="117">
        <f t="shared" si="205"/>
        <v>1.2789999999999964</v>
      </c>
      <c r="R182" s="157"/>
      <c r="S182" s="157">
        <f t="shared" si="206"/>
        <v>0.45099999999999341</v>
      </c>
      <c r="T182" s="157"/>
      <c r="U182" s="157"/>
      <c r="V182" s="161"/>
      <c r="W182" s="157">
        <f t="shared" si="197"/>
        <v>0.14800000000002456</v>
      </c>
      <c r="X182" s="157"/>
      <c r="Y182" s="157">
        <f t="shared" si="208"/>
        <v>1.4999999999986358E-2</v>
      </c>
      <c r="Z182" s="157">
        <f t="shared" si="209"/>
        <v>6.3000000000016598E-2</v>
      </c>
      <c r="AA182" s="157">
        <f t="shared" si="210"/>
        <v>4.9000000000006594E-2</v>
      </c>
      <c r="AB182" s="157"/>
      <c r="AC182" s="157"/>
      <c r="AD182" s="157"/>
      <c r="AE182" s="157"/>
      <c r="AF182" s="116">
        <f t="shared" si="211"/>
        <v>0.26200000000000045</v>
      </c>
      <c r="AG182" s="157"/>
      <c r="AH182" s="161">
        <f t="shared" si="212"/>
        <v>0.84899999999998954</v>
      </c>
      <c r="AI182" s="165">
        <f t="shared" si="213"/>
        <v>-1.0000000000047748E-3</v>
      </c>
      <c r="AJ182" s="341"/>
      <c r="AK182" s="341"/>
      <c r="AL182" s="341"/>
      <c r="AM182" s="341"/>
      <c r="AN182" s="341"/>
      <c r="AO182" s="341"/>
      <c r="AP182" s="341"/>
      <c r="AQ182" s="341"/>
      <c r="AR182" s="341"/>
      <c r="AS182" s="341"/>
      <c r="AT182" s="341"/>
      <c r="AU182" s="341"/>
      <c r="AV182" s="341"/>
      <c r="AW182" s="341"/>
      <c r="AX182" s="341"/>
      <c r="AY182" s="341"/>
      <c r="AZ182" s="341"/>
      <c r="BA182" s="341"/>
      <c r="BB182" s="341"/>
      <c r="BC182" s="341"/>
      <c r="BD182" s="341"/>
      <c r="BE182" s="341"/>
      <c r="BF182" s="341"/>
      <c r="BG182" s="341"/>
      <c r="BH182" s="345"/>
      <c r="BI182" s="341"/>
      <c r="BJ182" s="341"/>
      <c r="BK182" s="341"/>
      <c r="BL182" s="341"/>
      <c r="BM182" s="341"/>
      <c r="BN182" s="341"/>
      <c r="BO182" s="341"/>
      <c r="BP182" s="341"/>
      <c r="BQ182" s="341"/>
      <c r="BR182" s="341"/>
      <c r="BS182" s="341"/>
      <c r="BT182" s="341"/>
      <c r="BU182" s="341"/>
      <c r="BV182" s="341"/>
      <c r="BW182" s="341"/>
      <c r="BX182" s="341"/>
      <c r="BY182" s="341"/>
      <c r="BZ182" s="341"/>
      <c r="CA182" s="341"/>
      <c r="CB182" s="341"/>
      <c r="CC182" s="341"/>
      <c r="CD182" s="511"/>
    </row>
    <row r="183" spans="1:83" x14ac:dyDescent="0.3">
      <c r="A183" s="217">
        <f t="shared" si="214"/>
        <v>44531</v>
      </c>
      <c r="B183" s="157">
        <f t="shared" si="198"/>
        <v>1.2000000000000455E-2</v>
      </c>
      <c r="C183" s="157">
        <f t="shared" si="199"/>
        <v>1.6000000000019554E-2</v>
      </c>
      <c r="D183" s="157">
        <f t="shared" si="200"/>
        <v>1.6999999999995907E-2</v>
      </c>
      <c r="E183" s="157">
        <f t="shared" si="201"/>
        <v>9.1999999999984539E-2</v>
      </c>
      <c r="F183" s="157">
        <f t="shared" si="202"/>
        <v>7.4000000000012278E-2</v>
      </c>
      <c r="G183" s="157"/>
      <c r="H183" s="157"/>
      <c r="I183" s="157"/>
      <c r="J183" s="157">
        <f t="shared" si="219"/>
        <v>-215.786</v>
      </c>
      <c r="K183" s="157">
        <f t="shared" si="203"/>
        <v>0.11700000000001864</v>
      </c>
      <c r="L183" s="157"/>
      <c r="M183" s="157"/>
      <c r="N183" s="157"/>
      <c r="O183" s="157">
        <f t="shared" si="220"/>
        <v>-215.786</v>
      </c>
      <c r="P183" s="117">
        <f t="shared" si="204"/>
        <v>1.0749999999999886</v>
      </c>
      <c r="Q183" s="117">
        <f t="shared" si="205"/>
        <v>1.2879999999999825</v>
      </c>
      <c r="R183" s="157"/>
      <c r="S183" s="157">
        <f t="shared" si="206"/>
        <v>0.45699999999999363</v>
      </c>
      <c r="T183" s="157"/>
      <c r="U183" s="157"/>
      <c r="V183" s="161"/>
      <c r="W183" s="157">
        <f t="shared" si="197"/>
        <v>0.15500000000000114</v>
      </c>
      <c r="X183" s="157"/>
      <c r="Y183" s="157">
        <f t="shared" si="208"/>
        <v>1.6999999999995907E-2</v>
      </c>
      <c r="Z183" s="157">
        <f t="shared" si="209"/>
        <v>6.4999999999997726E-2</v>
      </c>
      <c r="AA183" s="157">
        <f t="shared" si="210"/>
        <v>5.1000000000016144E-2</v>
      </c>
      <c r="AB183" s="157"/>
      <c r="AC183" s="157"/>
      <c r="AD183" s="157"/>
      <c r="AE183" s="157"/>
      <c r="AF183" s="116">
        <f t="shared" si="211"/>
        <v>0.26899999999997704</v>
      </c>
      <c r="AG183" s="157"/>
      <c r="AH183" s="161">
        <f t="shared" si="212"/>
        <v>0.85699999999999932</v>
      </c>
      <c r="AI183" s="165">
        <f t="shared" si="213"/>
        <v>1.999999999981128E-3</v>
      </c>
      <c r="AJ183" s="341"/>
      <c r="AK183" s="341"/>
      <c r="AL183" s="341"/>
      <c r="AM183" s="341"/>
      <c r="AN183" s="341"/>
      <c r="AO183" s="341"/>
      <c r="AP183" s="341"/>
      <c r="AQ183" s="341"/>
      <c r="AR183" s="341"/>
      <c r="AS183" s="341"/>
      <c r="AT183" s="341"/>
      <c r="AU183" s="341"/>
      <c r="AV183" s="341"/>
      <c r="AW183" s="341"/>
      <c r="AX183" s="341"/>
      <c r="AY183" s="341"/>
      <c r="AZ183" s="341"/>
      <c r="BA183" s="341"/>
      <c r="BB183" s="341"/>
      <c r="BC183" s="341"/>
      <c r="BD183" s="341"/>
      <c r="BE183" s="341"/>
      <c r="BF183" s="341"/>
      <c r="BG183" s="341"/>
      <c r="BH183" s="345"/>
      <c r="BI183" s="341"/>
      <c r="BJ183" s="341"/>
      <c r="BK183" s="341"/>
      <c r="BL183" s="341"/>
      <c r="BM183" s="341"/>
      <c r="BN183" s="341"/>
      <c r="BO183" s="341"/>
      <c r="BP183" s="341"/>
      <c r="BQ183" s="341"/>
      <c r="BR183" s="341"/>
      <c r="BS183" s="341"/>
      <c r="BT183" s="341"/>
      <c r="BU183" s="341"/>
      <c r="BV183" s="341"/>
      <c r="BW183" s="341"/>
      <c r="BX183" s="341"/>
      <c r="BY183" s="341"/>
      <c r="BZ183" s="341"/>
      <c r="CA183" s="341"/>
      <c r="CB183" s="341"/>
      <c r="CC183" s="341"/>
      <c r="CD183" s="511"/>
    </row>
    <row r="184" spans="1:83" x14ac:dyDescent="0.3">
      <c r="A184" s="217">
        <f t="shared" si="214"/>
        <v>44592</v>
      </c>
      <c r="B184" s="157">
        <f t="shared" si="198"/>
        <v>1.2000000000000455E-2</v>
      </c>
      <c r="C184" s="157">
        <f t="shared" si="199"/>
        <v>1.9000000000005457E-2</v>
      </c>
      <c r="D184" s="157">
        <f t="shared" si="200"/>
        <v>2.0000000000010232E-2</v>
      </c>
      <c r="E184" s="157">
        <f t="shared" si="201"/>
        <v>8.7999999999993861E-2</v>
      </c>
      <c r="F184" s="157">
        <f t="shared" si="202"/>
        <v>7.3000000000007503E-2</v>
      </c>
      <c r="G184" s="157"/>
      <c r="H184" s="157"/>
      <c r="I184" s="157"/>
      <c r="J184" s="157">
        <f t="shared" si="219"/>
        <v>-215.786</v>
      </c>
      <c r="K184" s="157">
        <f t="shared" si="203"/>
        <v>0.11299999999999955</v>
      </c>
      <c r="L184" s="157"/>
      <c r="M184" s="157"/>
      <c r="N184" s="157"/>
      <c r="O184" s="157">
        <f t="shared" si="220"/>
        <v>-215.786</v>
      </c>
      <c r="P184" s="117">
        <f t="shared" si="204"/>
        <v>1.0799999999999841</v>
      </c>
      <c r="Q184" s="117">
        <f t="shared" si="205"/>
        <v>1.2980000000000018</v>
      </c>
      <c r="R184" s="157"/>
      <c r="S184" s="157">
        <f t="shared" si="206"/>
        <v>0.46099999999998431</v>
      </c>
      <c r="T184" s="157"/>
      <c r="U184" s="157"/>
      <c r="V184" s="161">
        <f>V61-$V$7</f>
        <v>1.5589999999999975</v>
      </c>
      <c r="W184" s="157">
        <f t="shared" si="197"/>
        <v>0.15400000000002478</v>
      </c>
      <c r="X184" s="157"/>
      <c r="Y184" s="157">
        <f t="shared" si="208"/>
        <v>1.999999999998181E-2</v>
      </c>
      <c r="Z184" s="157">
        <f t="shared" si="209"/>
        <v>6.6000000000002501E-2</v>
      </c>
      <c r="AA184" s="157">
        <f t="shared" si="210"/>
        <v>5.2999999999997272E-2</v>
      </c>
      <c r="AB184" s="157"/>
      <c r="AC184" s="157"/>
      <c r="AD184" s="157"/>
      <c r="AE184" s="157"/>
      <c r="AF184" s="116">
        <f t="shared" si="211"/>
        <v>0.27400000000000091</v>
      </c>
      <c r="AG184" s="157"/>
      <c r="AH184" s="161">
        <f t="shared" si="212"/>
        <v>0.86299999999999955</v>
      </c>
      <c r="AI184" s="165"/>
      <c r="AJ184" s="341"/>
      <c r="AK184" s="341"/>
      <c r="AL184" s="341"/>
      <c r="AM184" s="341"/>
      <c r="AN184" s="341"/>
      <c r="AO184" s="341"/>
      <c r="AP184" s="341"/>
      <c r="AQ184" s="341"/>
      <c r="AR184" s="341"/>
      <c r="AS184" s="341"/>
      <c r="AT184" s="341"/>
      <c r="AU184" s="341"/>
      <c r="AV184" s="341"/>
      <c r="AW184" s="341"/>
      <c r="AX184" s="341"/>
      <c r="AY184" s="341"/>
      <c r="AZ184" s="341"/>
      <c r="BA184" s="341"/>
      <c r="BB184" s="341"/>
      <c r="BC184" s="341"/>
      <c r="BD184" s="341"/>
      <c r="BE184" s="341"/>
      <c r="BF184" s="341"/>
      <c r="BG184" s="341"/>
      <c r="BH184" s="345"/>
      <c r="BI184" s="341"/>
      <c r="BJ184" s="341"/>
      <c r="BK184" s="341"/>
      <c r="BL184" s="341"/>
      <c r="BM184" s="341"/>
      <c r="BN184" s="341"/>
      <c r="BO184" s="341"/>
      <c r="BP184" s="341"/>
      <c r="BQ184" s="341"/>
      <c r="BR184" s="341"/>
      <c r="BS184" s="341"/>
      <c r="BT184" s="341"/>
      <c r="BU184" s="341"/>
      <c r="BV184" s="341"/>
      <c r="BW184" s="341"/>
      <c r="BX184" s="341"/>
      <c r="BY184" s="341"/>
      <c r="BZ184" s="341"/>
      <c r="CA184" s="341"/>
      <c r="CB184" s="341"/>
      <c r="CC184" s="341"/>
      <c r="CD184" s="511"/>
    </row>
    <row r="185" spans="1:83" ht="15" customHeight="1" x14ac:dyDescent="0.3">
      <c r="A185" s="217">
        <f t="shared" si="214"/>
        <v>44650</v>
      </c>
      <c r="B185" s="157">
        <f t="shared" si="198"/>
        <v>1.300000000000523E-2</v>
      </c>
      <c r="C185" s="157">
        <f t="shared" si="199"/>
        <v>1.6999999999995907E-2</v>
      </c>
      <c r="D185" s="157">
        <f t="shared" si="200"/>
        <v>1.9000000000005457E-2</v>
      </c>
      <c r="E185" s="157">
        <f t="shared" si="201"/>
        <v>9.1999999999984539E-2</v>
      </c>
      <c r="F185" s="157">
        <f t="shared" si="202"/>
        <v>7.1000000000026375E-2</v>
      </c>
      <c r="G185" s="157"/>
      <c r="H185" s="157"/>
      <c r="I185" s="157"/>
      <c r="J185" s="157">
        <f t="shared" si="219"/>
        <v>-215.786</v>
      </c>
      <c r="K185" s="157">
        <f t="shared" si="203"/>
        <v>0.11700000000001864</v>
      </c>
      <c r="L185" s="157"/>
      <c r="M185" s="157"/>
      <c r="N185" s="157"/>
      <c r="O185" s="157">
        <f t="shared" si="220"/>
        <v>-215.786</v>
      </c>
      <c r="P185" s="117">
        <f t="shared" si="204"/>
        <v>1.0879999999999939</v>
      </c>
      <c r="Q185" s="117">
        <f t="shared" si="205"/>
        <v>1.3069999999999879</v>
      </c>
      <c r="R185" s="157"/>
      <c r="S185" s="157">
        <f t="shared" si="206"/>
        <v>0.46399999999999864</v>
      </c>
      <c r="T185" s="157"/>
      <c r="U185" s="157"/>
      <c r="V185" s="161">
        <f>V62-$V$7</f>
        <v>1.5670000000000073</v>
      </c>
      <c r="W185" s="157">
        <f t="shared" si="197"/>
        <v>0.15700000000001069</v>
      </c>
      <c r="X185" s="157"/>
      <c r="Y185" s="157">
        <f t="shared" si="208"/>
        <v>2.0999999999986585E-2</v>
      </c>
      <c r="Z185" s="157">
        <f t="shared" si="209"/>
        <v>6.8000000000012051E-2</v>
      </c>
      <c r="AA185" s="157">
        <f t="shared" si="210"/>
        <v>5.5000000000006821E-2</v>
      </c>
      <c r="AB185" s="157"/>
      <c r="AC185" s="157"/>
      <c r="AD185" s="157"/>
      <c r="AE185" s="157"/>
      <c r="AF185" s="116">
        <f t="shared" si="211"/>
        <v>0.27599999999998204</v>
      </c>
      <c r="AG185" s="157"/>
      <c r="AH185" s="161">
        <f t="shared" si="212"/>
        <v>0.86699999999999022</v>
      </c>
      <c r="AI185" s="165">
        <f>AI62-$AI$7</f>
        <v>4.9999999999954525E-3</v>
      </c>
      <c r="AJ185" s="341"/>
      <c r="AK185" s="341"/>
      <c r="AL185" s="341"/>
      <c r="AM185" s="341"/>
      <c r="AN185" s="341"/>
      <c r="AO185" s="341"/>
      <c r="AP185" s="341"/>
      <c r="AQ185" s="341"/>
      <c r="AR185" s="341"/>
      <c r="AS185" s="341"/>
      <c r="AT185" s="341"/>
      <c r="AU185" s="341"/>
      <c r="AV185" s="341"/>
      <c r="AW185" s="341"/>
      <c r="AX185" s="341"/>
      <c r="AY185" s="341"/>
      <c r="AZ185" s="341"/>
      <c r="BA185" s="341"/>
      <c r="BB185" s="341"/>
      <c r="BC185" s="341"/>
      <c r="BD185" s="341"/>
      <c r="BE185" s="341"/>
      <c r="BF185" s="341"/>
      <c r="BG185" s="341"/>
      <c r="BH185" s="345"/>
      <c r="BI185" s="341"/>
      <c r="BJ185" s="341"/>
      <c r="BK185" s="341"/>
      <c r="BL185" s="341"/>
      <c r="BM185" s="341"/>
      <c r="BN185" s="341"/>
      <c r="BO185" s="341"/>
      <c r="BP185" s="341"/>
      <c r="BQ185" s="341"/>
      <c r="BR185" s="341"/>
      <c r="BS185" s="341"/>
      <c r="BT185" s="341"/>
      <c r="BU185" s="341"/>
      <c r="BV185" s="341"/>
      <c r="BW185" s="341"/>
      <c r="BX185" s="341"/>
      <c r="BY185" s="341"/>
      <c r="BZ185" s="341"/>
      <c r="CA185" s="341"/>
      <c r="CB185" s="341"/>
      <c r="CC185" s="341"/>
      <c r="CD185" s="511"/>
    </row>
    <row r="186" spans="1:83" ht="15" customHeight="1" x14ac:dyDescent="0.3">
      <c r="A186" s="217">
        <f t="shared" si="214"/>
        <v>44711</v>
      </c>
      <c r="B186" s="157">
        <f t="shared" si="198"/>
        <v>1.2000000000000455E-2</v>
      </c>
      <c r="C186" s="157">
        <f t="shared" si="199"/>
        <v>1.5000000000014779E-2</v>
      </c>
      <c r="D186" s="157">
        <f t="shared" si="200"/>
        <v>1.8000000000000682E-2</v>
      </c>
      <c r="E186" s="157">
        <f t="shared" si="201"/>
        <v>9.3999999999994088E-2</v>
      </c>
      <c r="F186" s="157">
        <f t="shared" si="202"/>
        <v>7.6000000000021828E-2</v>
      </c>
      <c r="G186" s="157"/>
      <c r="H186" s="157"/>
      <c r="I186" s="157"/>
      <c r="J186" s="157">
        <f t="shared" si="219"/>
        <v>-215.786</v>
      </c>
      <c r="K186" s="157">
        <f t="shared" si="203"/>
        <v>0.12000000000000455</v>
      </c>
      <c r="L186" s="157"/>
      <c r="M186" s="157"/>
      <c r="N186" s="157"/>
      <c r="O186" s="157">
        <f t="shared" si="220"/>
        <v>-215.786</v>
      </c>
      <c r="P186" s="117">
        <f t="shared" si="204"/>
        <v>1.0989999999999895</v>
      </c>
      <c r="Q186" s="117">
        <f t="shared" si="205"/>
        <v>1.3220000000000027</v>
      </c>
      <c r="R186" s="157"/>
      <c r="S186" s="157">
        <f t="shared" si="206"/>
        <v>0.46599999999997976</v>
      </c>
      <c r="T186" s="157"/>
      <c r="U186" s="157"/>
      <c r="V186" s="161">
        <f>V63-$V$7</f>
        <v>1.5730000000000075</v>
      </c>
      <c r="W186" s="157">
        <f t="shared" si="197"/>
        <v>0.15800000000001546</v>
      </c>
      <c r="X186" s="157"/>
      <c r="Y186" s="157">
        <f t="shared" si="208"/>
        <v>1.9000000000005457E-2</v>
      </c>
      <c r="Z186" s="157">
        <f t="shared" si="209"/>
        <v>7.2000000000002728E-2</v>
      </c>
      <c r="AA186" s="157">
        <f t="shared" si="210"/>
        <v>5.6000000000011596E-2</v>
      </c>
      <c r="AB186" s="157"/>
      <c r="AC186" s="157"/>
      <c r="AD186" s="157"/>
      <c r="AE186" s="157"/>
      <c r="AF186" s="116">
        <f t="shared" si="211"/>
        <v>0.27499999999997726</v>
      </c>
      <c r="AG186" s="157"/>
      <c r="AH186" s="161">
        <f t="shared" si="212"/>
        <v>0.87700000000000955</v>
      </c>
      <c r="AI186" s="165">
        <f>AI63-$AI$7</f>
        <v>3.9999999999906777E-3</v>
      </c>
      <c r="AJ186" s="341"/>
      <c r="AK186" s="341"/>
      <c r="AL186" s="341"/>
      <c r="AM186" s="341"/>
      <c r="AN186" s="341"/>
      <c r="AO186" s="341"/>
      <c r="AP186" s="341"/>
      <c r="AQ186" s="341"/>
      <c r="AR186" s="341"/>
      <c r="AS186" s="341"/>
      <c r="AT186" s="341"/>
      <c r="AU186" s="341"/>
      <c r="AV186" s="341"/>
      <c r="AW186" s="341"/>
      <c r="AX186" s="341"/>
      <c r="AY186" s="341"/>
      <c r="AZ186" s="341"/>
      <c r="BA186" s="341"/>
      <c r="BB186" s="341"/>
      <c r="BC186" s="341"/>
      <c r="BD186" s="341"/>
      <c r="BE186" s="341"/>
      <c r="BF186" s="341"/>
      <c r="BG186" s="341"/>
      <c r="BH186" s="345"/>
      <c r="BI186" s="341"/>
      <c r="BJ186" s="341"/>
      <c r="BK186" s="341"/>
      <c r="BL186" s="341"/>
      <c r="BM186" s="341"/>
      <c r="BN186" s="341"/>
      <c r="BO186" s="341"/>
      <c r="BP186" s="341"/>
      <c r="BQ186" s="341"/>
      <c r="BR186" s="341"/>
      <c r="BS186" s="341"/>
      <c r="BT186" s="341"/>
      <c r="BU186" s="341"/>
      <c r="BV186" s="341"/>
      <c r="BW186" s="341"/>
      <c r="BX186" s="341"/>
      <c r="BY186" s="341"/>
      <c r="BZ186" s="341"/>
      <c r="CA186" s="341"/>
      <c r="CB186" s="341"/>
      <c r="CC186" s="341"/>
      <c r="CD186" s="511"/>
    </row>
    <row r="187" spans="1:83" ht="15" customHeight="1" x14ac:dyDescent="0.3">
      <c r="A187" s="217">
        <f t="shared" si="214"/>
        <v>44770</v>
      </c>
      <c r="B187" s="157">
        <f t="shared" si="198"/>
        <v>1.099999999999568E-2</v>
      </c>
      <c r="C187" s="157">
        <f t="shared" si="199"/>
        <v>1.4000000000010004E-2</v>
      </c>
      <c r="D187" s="157">
        <f t="shared" si="200"/>
        <v>1.4000000000010004E-2</v>
      </c>
      <c r="E187" s="157">
        <f t="shared" si="201"/>
        <v>8.9999999999974989E-2</v>
      </c>
      <c r="F187" s="157">
        <f t="shared" si="202"/>
        <v>7.4000000000012278E-2</v>
      </c>
      <c r="G187" s="157"/>
      <c r="H187" s="157"/>
      <c r="I187" s="157"/>
      <c r="J187" s="157">
        <f t="shared" si="219"/>
        <v>-215.786</v>
      </c>
      <c r="K187" s="157">
        <f t="shared" si="203"/>
        <v>0.12000000000000455</v>
      </c>
      <c r="L187" s="157"/>
      <c r="M187" s="157"/>
      <c r="N187" s="157"/>
      <c r="O187" s="157">
        <f t="shared" si="220"/>
        <v>-215.786</v>
      </c>
      <c r="P187" s="117">
        <f t="shared" si="204"/>
        <v>1.0989999999999895</v>
      </c>
      <c r="Q187" s="117">
        <f t="shared" si="205"/>
        <v>1.328000000000003</v>
      </c>
      <c r="R187" s="157"/>
      <c r="S187" s="157">
        <f t="shared" si="206"/>
        <v>0.46299999999999386</v>
      </c>
      <c r="T187" s="157"/>
      <c r="U187" s="157"/>
      <c r="V187" s="161">
        <f>V64-$V$7</f>
        <v>1.5660000000000025</v>
      </c>
      <c r="W187" s="157">
        <f t="shared" si="197"/>
        <v>0.15800000000001546</v>
      </c>
      <c r="X187" s="157"/>
      <c r="Y187" s="157">
        <f t="shared" si="208"/>
        <v>1.6999999999995907E-2</v>
      </c>
      <c r="Z187" s="157">
        <f t="shared" si="209"/>
        <v>6.0000000000002274E-2</v>
      </c>
      <c r="AA187" s="157">
        <f t="shared" si="210"/>
        <v>5.0000000000011369E-2</v>
      </c>
      <c r="AB187" s="157"/>
      <c r="AC187" s="157"/>
      <c r="AD187" s="157"/>
      <c r="AE187" s="157"/>
      <c r="AF187" s="116">
        <f t="shared" si="211"/>
        <v>0.26299999999997681</v>
      </c>
      <c r="AG187" s="157"/>
      <c r="AH187" s="161">
        <f t="shared" si="212"/>
        <v>0.87899999999999068</v>
      </c>
      <c r="AI187" s="165">
        <f>AI64-$AI$7</f>
        <v>9.9999999997635314E-4</v>
      </c>
      <c r="AJ187" s="341"/>
      <c r="AK187" s="341"/>
      <c r="AL187" s="341"/>
      <c r="AM187" s="341"/>
      <c r="AN187" s="341"/>
      <c r="AO187" s="341"/>
      <c r="AP187" s="341"/>
      <c r="AQ187" s="341"/>
      <c r="AR187" s="341"/>
      <c r="AS187" s="341"/>
      <c r="AT187" s="341"/>
      <c r="AU187" s="341"/>
      <c r="AV187" s="341"/>
      <c r="AW187" s="341"/>
      <c r="AX187" s="341"/>
      <c r="AY187" s="341"/>
      <c r="AZ187" s="341"/>
      <c r="BA187" s="341"/>
      <c r="BB187" s="341"/>
      <c r="BC187" s="341"/>
      <c r="BD187" s="341"/>
      <c r="BE187" s="341"/>
      <c r="BF187" s="341"/>
      <c r="BG187" s="341"/>
      <c r="BH187" s="345"/>
      <c r="BI187" s="341"/>
      <c r="BJ187" s="341"/>
      <c r="BK187" s="341"/>
      <c r="BL187" s="341"/>
      <c r="BM187" s="341"/>
      <c r="BN187" s="341"/>
      <c r="BO187" s="341"/>
      <c r="BP187" s="341"/>
      <c r="BQ187" s="341"/>
      <c r="BR187" s="341"/>
      <c r="BS187" s="341"/>
      <c r="BT187" s="341"/>
      <c r="BU187" s="341"/>
      <c r="BV187" s="341"/>
      <c r="BW187" s="341"/>
      <c r="BX187" s="341"/>
      <c r="BY187" s="341"/>
      <c r="BZ187" s="341"/>
      <c r="CA187" s="341"/>
      <c r="CB187" s="341"/>
      <c r="CC187" s="341"/>
      <c r="CD187" s="511"/>
    </row>
    <row r="188" spans="1:83" ht="15" customHeight="1" x14ac:dyDescent="0.3">
      <c r="A188" s="217">
        <f t="shared" si="214"/>
        <v>44833</v>
      </c>
      <c r="B188" s="157">
        <f t="shared" si="198"/>
        <v>9.9999999999909051E-3</v>
      </c>
      <c r="C188" s="157">
        <f t="shared" si="199"/>
        <v>2.1000000000015007E-2</v>
      </c>
      <c r="D188" s="157">
        <f t="shared" si="200"/>
        <v>1.6999999999995907E-2</v>
      </c>
      <c r="E188" s="157">
        <f t="shared" si="201"/>
        <v>9.1999999999984539E-2</v>
      </c>
      <c r="F188" s="157">
        <f t="shared" si="202"/>
        <v>7.4000000000012278E-2</v>
      </c>
      <c r="G188" s="157"/>
      <c r="H188" s="157"/>
      <c r="I188" s="157"/>
      <c r="J188" s="157">
        <f t="shared" si="219"/>
        <v>-215.786</v>
      </c>
      <c r="K188" s="157">
        <f t="shared" si="203"/>
        <v>0.12000000000000455</v>
      </c>
      <c r="L188" s="157"/>
      <c r="M188" s="157"/>
      <c r="N188" s="157"/>
      <c r="O188" s="157">
        <f t="shared" si="220"/>
        <v>-215.786</v>
      </c>
      <c r="P188" s="117">
        <f t="shared" si="204"/>
        <v>1.1029999999999802</v>
      </c>
      <c r="Q188" s="117">
        <f t="shared" si="205"/>
        <v>1.3379999999999939</v>
      </c>
      <c r="R188" s="157"/>
      <c r="S188" s="157"/>
      <c r="T188" s="157"/>
      <c r="U188" s="157"/>
      <c r="V188" s="161">
        <f>V65-$V$7</f>
        <v>1.5699999999999932</v>
      </c>
      <c r="W188" s="157">
        <f t="shared" si="197"/>
        <v>0.14200000000002433</v>
      </c>
      <c r="X188" s="157"/>
      <c r="Y188" s="157">
        <f t="shared" si="208"/>
        <v>1.6999999999995907E-2</v>
      </c>
      <c r="Z188" s="157">
        <f t="shared" si="209"/>
        <v>6.4999999999997726E-2</v>
      </c>
      <c r="AA188" s="157">
        <f t="shared" si="210"/>
        <v>5.2000000000020918E-2</v>
      </c>
      <c r="AB188" s="157"/>
      <c r="AC188" s="157"/>
      <c r="AD188" s="157"/>
      <c r="AE188" s="157"/>
      <c r="AF188" s="116">
        <f t="shared" si="211"/>
        <v>0.26399999999998158</v>
      </c>
      <c r="AG188" s="157"/>
      <c r="AH188" s="161">
        <f t="shared" si="212"/>
        <v>0.88900000000001</v>
      </c>
      <c r="AI188" s="165">
        <f>AI65-$AI$7</f>
        <v>1.999999999981128E-3</v>
      </c>
      <c r="AJ188" s="341"/>
      <c r="AK188" s="341"/>
      <c r="AL188" s="341"/>
      <c r="AM188" s="341"/>
      <c r="AN188" s="341"/>
      <c r="AO188" s="341"/>
      <c r="AP188" s="341"/>
      <c r="AQ188" s="341"/>
      <c r="AR188" s="341"/>
      <c r="AS188" s="341"/>
      <c r="AT188" s="341"/>
      <c r="AU188" s="341"/>
      <c r="AV188" s="341"/>
      <c r="AW188" s="341"/>
      <c r="AX188" s="341"/>
      <c r="AY188" s="341"/>
      <c r="AZ188" s="341"/>
      <c r="BA188" s="341"/>
      <c r="BB188" s="341"/>
      <c r="BC188" s="341"/>
      <c r="BD188" s="341"/>
      <c r="BE188" s="341"/>
      <c r="BF188" s="341"/>
      <c r="BG188" s="341"/>
      <c r="BH188" s="345"/>
      <c r="BI188" s="341"/>
      <c r="BJ188" s="341"/>
      <c r="BK188" s="341"/>
      <c r="BL188" s="341"/>
      <c r="BM188" s="341"/>
      <c r="BN188" s="341"/>
      <c r="BO188" s="341"/>
      <c r="BP188" s="341"/>
      <c r="BQ188" s="341"/>
      <c r="BR188" s="341"/>
      <c r="BS188" s="341"/>
      <c r="BT188" s="341"/>
      <c r="BU188" s="341"/>
      <c r="BV188" s="341"/>
      <c r="BW188" s="341"/>
      <c r="BX188" s="341"/>
      <c r="BY188" s="341"/>
      <c r="BZ188" s="341"/>
      <c r="CA188" s="341"/>
      <c r="CB188" s="341"/>
      <c r="CC188" s="341"/>
      <c r="CD188" s="511"/>
    </row>
    <row r="189" spans="1:83" ht="15" thickBot="1" x14ac:dyDescent="0.35">
      <c r="A189" s="340"/>
      <c r="B189" s="341"/>
      <c r="C189" s="341"/>
      <c r="D189" s="341"/>
      <c r="E189" s="341"/>
      <c r="F189" s="341"/>
      <c r="G189" s="341"/>
      <c r="H189" s="319"/>
      <c r="I189" s="341"/>
      <c r="J189" s="341"/>
      <c r="K189" s="341"/>
      <c r="L189" s="341"/>
      <c r="M189" s="341"/>
      <c r="N189" s="342"/>
      <c r="O189" s="342"/>
      <c r="P189" s="342"/>
      <c r="Q189" s="342"/>
      <c r="R189" s="341"/>
      <c r="S189" s="341"/>
      <c r="T189" s="343"/>
      <c r="U189" s="344"/>
      <c r="V189" s="344"/>
      <c r="W189" s="341"/>
      <c r="X189" s="342"/>
      <c r="Y189" s="341"/>
      <c r="Z189" s="341"/>
      <c r="AA189" s="341"/>
      <c r="AB189" s="341"/>
      <c r="AC189" s="342"/>
      <c r="AD189" s="342"/>
      <c r="AE189" s="343"/>
      <c r="AF189" s="319"/>
      <c r="AG189" s="341"/>
      <c r="AH189" s="344"/>
      <c r="AI189" s="341"/>
      <c r="AJ189" s="341"/>
      <c r="AK189" s="341"/>
      <c r="AL189" s="341"/>
      <c r="AM189" s="341"/>
      <c r="AN189" s="341"/>
      <c r="AO189" s="341"/>
      <c r="AP189" s="341"/>
      <c r="AQ189" s="341"/>
      <c r="AR189" s="341"/>
      <c r="AS189" s="341"/>
      <c r="AT189" s="341"/>
      <c r="AU189" s="341"/>
      <c r="AV189" s="341"/>
      <c r="AW189" s="341"/>
      <c r="AX189" s="341"/>
      <c r="AY189" s="341"/>
      <c r="AZ189" s="341"/>
      <c r="BA189" s="341"/>
      <c r="BB189" s="341"/>
      <c r="BC189" s="341"/>
      <c r="BD189" s="341"/>
      <c r="BE189" s="341"/>
      <c r="BF189" s="341"/>
      <c r="BG189" s="341"/>
      <c r="BH189" s="345"/>
      <c r="BI189" s="341"/>
      <c r="BJ189" s="341"/>
      <c r="BK189" s="341"/>
      <c r="BL189" s="341"/>
      <c r="BM189" s="341"/>
      <c r="BN189" s="341"/>
      <c r="BO189" s="341"/>
      <c r="BP189" s="341"/>
      <c r="BQ189" s="341"/>
      <c r="BR189" s="341"/>
      <c r="BS189" s="341"/>
      <c r="BT189" s="341"/>
      <c r="BU189" s="341"/>
      <c r="BV189" s="341"/>
      <c r="BW189" s="341"/>
      <c r="BX189" s="341"/>
      <c r="BY189" s="341"/>
      <c r="BZ189" s="341"/>
      <c r="CA189" s="341"/>
      <c r="CB189" s="341"/>
      <c r="CC189" s="341"/>
      <c r="CD189" s="511"/>
    </row>
    <row r="190" spans="1:83" x14ac:dyDescent="0.3">
      <c r="A190" s="827" t="s">
        <v>41</v>
      </c>
      <c r="B190" s="828"/>
      <c r="C190" s="828"/>
      <c r="D190" s="828"/>
      <c r="E190" s="828"/>
      <c r="F190" s="828"/>
      <c r="G190" s="828"/>
      <c r="H190" s="828"/>
      <c r="I190" s="828"/>
      <c r="J190" s="828"/>
      <c r="K190" s="828"/>
      <c r="L190" s="828"/>
      <c r="M190" s="828"/>
      <c r="N190" s="828"/>
      <c r="O190" s="828"/>
      <c r="P190" s="828"/>
      <c r="Q190" s="828"/>
      <c r="R190" s="828"/>
      <c r="S190" s="828"/>
      <c r="T190" s="828"/>
      <c r="U190" s="828"/>
      <c r="V190" s="828"/>
      <c r="W190" s="828"/>
      <c r="X190" s="828"/>
      <c r="Y190" s="828"/>
      <c r="Z190" s="828"/>
      <c r="AA190" s="828"/>
      <c r="AB190" s="828"/>
      <c r="AC190" s="828"/>
      <c r="AD190" s="828"/>
      <c r="AE190" s="828"/>
      <c r="AF190" s="828"/>
      <c r="AG190" s="828"/>
      <c r="AH190" s="828"/>
      <c r="AI190" s="828"/>
      <c r="AJ190" s="371"/>
      <c r="AK190" s="371"/>
      <c r="AL190" s="371"/>
      <c r="AM190" s="371"/>
      <c r="AN190" s="371"/>
      <c r="AO190" s="371"/>
      <c r="AP190" s="371"/>
      <c r="AQ190" s="371"/>
      <c r="AR190" s="371"/>
      <c r="AS190" s="371"/>
      <c r="AT190" s="371"/>
      <c r="AU190" s="371"/>
      <c r="AV190" s="371"/>
      <c r="AW190" s="371"/>
      <c r="AX190" s="371"/>
      <c r="AY190" s="371"/>
      <c r="AZ190" s="371"/>
      <c r="BA190" s="371"/>
      <c r="BB190" s="371"/>
      <c r="BC190" s="371"/>
      <c r="BD190" s="371"/>
      <c r="BE190" s="371"/>
      <c r="BF190" s="371"/>
      <c r="BG190" s="371"/>
      <c r="BH190" s="240"/>
      <c r="BI190" s="371"/>
      <c r="BJ190" s="371"/>
      <c r="BK190" s="371"/>
      <c r="BL190" s="371"/>
      <c r="BM190" s="371"/>
      <c r="BN190" s="371"/>
      <c r="BO190" s="371"/>
      <c r="BP190" s="371"/>
      <c r="BQ190" s="371"/>
      <c r="BR190" s="371"/>
      <c r="BS190" s="371"/>
      <c r="BT190" s="371"/>
      <c r="BU190" s="371"/>
      <c r="BV190" s="371"/>
      <c r="BW190" s="371"/>
      <c r="BX190" s="371"/>
      <c r="BY190" s="371"/>
      <c r="BZ190" s="371"/>
      <c r="CA190" s="371"/>
      <c r="CB190" s="371"/>
      <c r="CC190" s="371"/>
      <c r="CD190" s="68"/>
    </row>
    <row r="191" spans="1:83" ht="15" thickBot="1" x14ac:dyDescent="0.35">
      <c r="A191" s="55"/>
      <c r="B191" s="131">
        <v>1007</v>
      </c>
      <c r="C191" s="131">
        <v>1008</v>
      </c>
      <c r="D191" s="131">
        <v>1009</v>
      </c>
      <c r="E191" s="131">
        <v>1010</v>
      </c>
      <c r="F191" s="131">
        <v>1011</v>
      </c>
      <c r="G191" s="131">
        <v>1013</v>
      </c>
      <c r="H191" s="131" t="s">
        <v>23</v>
      </c>
      <c r="I191" s="131">
        <v>1015</v>
      </c>
      <c r="J191" s="131">
        <v>1015</v>
      </c>
      <c r="K191" s="131" t="s">
        <v>24</v>
      </c>
      <c r="L191" s="131">
        <v>1016</v>
      </c>
      <c r="M191" s="129" t="str">
        <f>M129</f>
        <v>1016a</v>
      </c>
      <c r="N191" s="371">
        <v>1021</v>
      </c>
      <c r="O191" s="371"/>
      <c r="P191" s="371" t="str">
        <f>P5</f>
        <v>1021 a</v>
      </c>
      <c r="Q191" s="371">
        <v>1022</v>
      </c>
      <c r="R191" s="131">
        <v>1023</v>
      </c>
      <c r="S191" s="172" t="s">
        <v>27</v>
      </c>
      <c r="T191" s="130">
        <v>1024</v>
      </c>
      <c r="U191" s="371" t="s">
        <v>28</v>
      </c>
      <c r="V191" s="371" t="s">
        <v>75</v>
      </c>
      <c r="W191" s="131">
        <v>1025</v>
      </c>
      <c r="X191" s="131">
        <v>1026</v>
      </c>
      <c r="Y191" s="131">
        <v>1029</v>
      </c>
      <c r="Z191" s="131">
        <v>1030</v>
      </c>
      <c r="AA191" s="131">
        <v>1031</v>
      </c>
      <c r="AB191" s="131">
        <v>1032</v>
      </c>
      <c r="AC191" s="131">
        <v>1034</v>
      </c>
      <c r="AD191" s="171" t="s">
        <v>29</v>
      </c>
      <c r="AE191" s="128">
        <v>1035</v>
      </c>
      <c r="AF191" s="129" t="s">
        <v>30</v>
      </c>
      <c r="AG191" s="129">
        <v>1036</v>
      </c>
      <c r="AH191" s="168" t="s">
        <v>31</v>
      </c>
      <c r="AI191" s="131">
        <v>1037</v>
      </c>
      <c r="AJ191" s="132">
        <v>1051</v>
      </c>
      <c r="AK191" s="132">
        <v>1052</v>
      </c>
      <c r="AL191" s="132">
        <v>1053</v>
      </c>
      <c r="AM191" s="132">
        <v>1054</v>
      </c>
      <c r="AN191" s="132">
        <v>1055</v>
      </c>
      <c r="AO191" s="132">
        <v>1056</v>
      </c>
      <c r="AP191" s="132">
        <v>1057</v>
      </c>
      <c r="AQ191" s="132">
        <v>1058</v>
      </c>
      <c r="AR191" s="132">
        <v>1059</v>
      </c>
      <c r="AS191" s="132">
        <f>AS5</f>
        <v>1060</v>
      </c>
      <c r="AT191" s="132">
        <v>1061</v>
      </c>
      <c r="AU191" s="132">
        <v>1062</v>
      </c>
      <c r="AV191" s="132">
        <f t="shared" ref="AV191:BH191" si="221">AV5</f>
        <v>1066</v>
      </c>
      <c r="AW191" s="132">
        <f t="shared" si="221"/>
        <v>1067</v>
      </c>
      <c r="AX191" s="132">
        <f t="shared" si="221"/>
        <v>1068</v>
      </c>
      <c r="AY191" s="132">
        <f t="shared" si="221"/>
        <v>1069</v>
      </c>
      <c r="AZ191" s="132">
        <f t="shared" si="221"/>
        <v>1070</v>
      </c>
      <c r="BA191" s="132">
        <f t="shared" si="221"/>
        <v>1072</v>
      </c>
      <c r="BB191" s="132">
        <f t="shared" si="221"/>
        <v>1073</v>
      </c>
      <c r="BC191" s="132">
        <f t="shared" si="221"/>
        <v>1075</v>
      </c>
      <c r="BD191" s="132">
        <f t="shared" si="221"/>
        <v>1076</v>
      </c>
      <c r="BE191" s="132">
        <f t="shared" si="221"/>
        <v>1077</v>
      </c>
      <c r="BF191" s="132">
        <f t="shared" si="221"/>
        <v>1078</v>
      </c>
      <c r="BG191" s="132">
        <f t="shared" si="221"/>
        <v>1079</v>
      </c>
      <c r="BH191" s="241">
        <f t="shared" si="221"/>
        <v>1080</v>
      </c>
      <c r="BI191" s="132" t="s">
        <v>32</v>
      </c>
      <c r="BJ191" s="132">
        <f>BJ5</f>
        <v>2084</v>
      </c>
      <c r="BK191" s="132">
        <f>BK5</f>
        <v>1085</v>
      </c>
      <c r="BL191" s="132">
        <f>BL5</f>
        <v>1086</v>
      </c>
      <c r="BM191" s="129"/>
      <c r="BN191" s="129"/>
      <c r="BO191" s="129"/>
      <c r="BP191" s="129"/>
      <c r="BQ191" s="129"/>
      <c r="BR191" s="129"/>
      <c r="BS191" s="129"/>
      <c r="BT191" s="129"/>
      <c r="BU191" s="129"/>
      <c r="BV191" s="129"/>
      <c r="BW191" s="129"/>
      <c r="BX191" s="129">
        <v>1101</v>
      </c>
      <c r="BY191" s="129">
        <v>1102</v>
      </c>
      <c r="BZ191" s="129">
        <v>1103</v>
      </c>
      <c r="CA191" s="129">
        <v>1104</v>
      </c>
      <c r="CB191" s="129">
        <v>1105</v>
      </c>
      <c r="CC191" s="129">
        <v>1106</v>
      </c>
      <c r="CD191" s="67"/>
    </row>
    <row r="192" spans="1:83" x14ac:dyDescent="0.3">
      <c r="A192" s="266">
        <v>41746</v>
      </c>
      <c r="B192" s="99">
        <v>0</v>
      </c>
      <c r="C192" s="99">
        <v>0</v>
      </c>
      <c r="D192" s="99">
        <v>0</v>
      </c>
      <c r="E192" s="99">
        <v>0</v>
      </c>
      <c r="F192" s="99">
        <v>0</v>
      </c>
      <c r="G192" s="125">
        <v>0</v>
      </c>
      <c r="H192" s="99">
        <v>0</v>
      </c>
      <c r="I192" s="242">
        <v>0</v>
      </c>
      <c r="J192" s="99"/>
      <c r="K192" s="99">
        <v>0</v>
      </c>
      <c r="L192" s="242">
        <v>0</v>
      </c>
      <c r="M192" s="505">
        <v>0</v>
      </c>
      <c r="N192" s="125">
        <v>0</v>
      </c>
      <c r="O192" s="517"/>
      <c r="P192" s="517">
        <v>0</v>
      </c>
      <c r="Q192" s="517">
        <v>0</v>
      </c>
      <c r="R192" s="125">
        <v>0</v>
      </c>
      <c r="S192" s="173">
        <v>0</v>
      </c>
      <c r="T192" s="125">
        <v>0</v>
      </c>
      <c r="U192" s="517">
        <v>0</v>
      </c>
      <c r="V192" s="543">
        <v>0</v>
      </c>
      <c r="W192" s="99">
        <v>0</v>
      </c>
      <c r="X192" s="99">
        <v>0</v>
      </c>
      <c r="Y192" s="99">
        <v>0</v>
      </c>
      <c r="Z192" s="99">
        <v>0</v>
      </c>
      <c r="AA192" s="99">
        <v>0</v>
      </c>
      <c r="AB192" s="99">
        <v>0</v>
      </c>
      <c r="AC192" s="99">
        <v>0</v>
      </c>
      <c r="AD192" s="517">
        <v>0</v>
      </c>
      <c r="AE192" s="125">
        <v>0</v>
      </c>
      <c r="AF192" s="99">
        <v>0</v>
      </c>
      <c r="AG192" s="294">
        <v>0</v>
      </c>
      <c r="AH192" s="169">
        <v>0</v>
      </c>
      <c r="AI192" s="99">
        <v>0</v>
      </c>
      <c r="AJ192" s="99"/>
      <c r="AK192" s="99"/>
      <c r="AL192" s="99"/>
      <c r="AM192" s="99"/>
      <c r="AN192" s="99"/>
      <c r="AO192" s="99"/>
      <c r="AP192" s="99"/>
      <c r="AQ192" s="99"/>
      <c r="AR192" s="99"/>
      <c r="AS192" s="99"/>
      <c r="AT192" s="99"/>
      <c r="AU192" s="99"/>
      <c r="AV192" s="99"/>
      <c r="AW192" s="99"/>
      <c r="AX192" s="99"/>
      <c r="AY192" s="99"/>
      <c r="AZ192" s="99"/>
      <c r="BA192" s="99"/>
      <c r="BB192" s="99"/>
      <c r="BC192" s="99"/>
      <c r="BD192" s="99"/>
      <c r="BE192" s="99"/>
      <c r="BF192" s="99"/>
      <c r="BG192" s="99"/>
      <c r="BH192" s="242"/>
      <c r="BI192" s="99"/>
      <c r="BJ192" s="99"/>
      <c r="BK192" s="99"/>
      <c r="BL192" s="99"/>
      <c r="BM192" s="129"/>
      <c r="BN192" s="129"/>
      <c r="BO192" s="129"/>
      <c r="BP192" s="129"/>
      <c r="BQ192" s="129"/>
      <c r="BR192" s="129"/>
      <c r="BS192" s="129"/>
      <c r="BT192" s="129"/>
      <c r="BU192" s="129"/>
      <c r="BV192" s="129"/>
      <c r="BW192" s="129"/>
      <c r="BX192" s="129"/>
      <c r="BY192" s="129"/>
      <c r="BZ192" s="129"/>
      <c r="CA192" s="129"/>
      <c r="CB192" s="129"/>
      <c r="CC192" s="129"/>
      <c r="CD192" s="67"/>
    </row>
    <row r="193" spans="1:86" x14ac:dyDescent="0.3">
      <c r="A193" s="90">
        <v>41785</v>
      </c>
      <c r="B193" s="60">
        <f t="shared" ref="B193:B224" si="222">B13-$B$12</f>
        <v>-3.9999999999906777E-3</v>
      </c>
      <c r="C193" s="60">
        <f t="shared" ref="C193:C224" si="223">C13-$C$12</f>
        <v>-1.0000000000047748E-3</v>
      </c>
      <c r="D193" s="60">
        <f t="shared" ref="D193:D224" si="224">D13-$D$12</f>
        <v>-2.0000000000095497E-3</v>
      </c>
      <c r="E193" s="60">
        <f t="shared" ref="E193:E224" si="225">E13-$E$12</f>
        <v>1.0000000000047748E-3</v>
      </c>
      <c r="F193" s="60">
        <f t="shared" ref="F193:F224" si="226">F13-$F$12</f>
        <v>0</v>
      </c>
      <c r="G193" s="122">
        <f t="shared" ref="G193:G200" si="227">G13-$G$12</f>
        <v>-2.0000000000095497E-3</v>
      </c>
      <c r="H193" s="124">
        <f t="shared" ref="H193:H229" si="228">H13-$H$12</f>
        <v>-2.0000000000095497E-3</v>
      </c>
      <c r="I193" s="243">
        <f>I13-$I$12</f>
        <v>-1.0000000000047748E-3</v>
      </c>
      <c r="J193" s="60">
        <f>J13-$I$12</f>
        <v>-235.97400000000002</v>
      </c>
      <c r="K193" s="60">
        <f t="shared" ref="K193:K224" si="229">K13-$K$12</f>
        <v>-1.0000000000047748E-3</v>
      </c>
      <c r="L193" s="243">
        <f t="shared" ref="L193:L222" si="230">L13-$L$12</f>
        <v>0</v>
      </c>
      <c r="M193" s="124">
        <f t="shared" ref="M193:M233" si="231">M13-$M$12</f>
        <v>0</v>
      </c>
      <c r="N193" s="122">
        <f t="shared" ref="N193:N213" si="232">N13-$N$12</f>
        <v>1.9000000000005457E-2</v>
      </c>
      <c r="O193" s="207"/>
      <c r="P193" s="207">
        <f t="shared" ref="P193:P224" si="233">P13-$P$12</f>
        <v>1.9000000000005457E-2</v>
      </c>
      <c r="Q193" s="207">
        <f t="shared" ref="Q193:Q224" si="234">Q13-$Q$12</f>
        <v>1.6000000000019554E-2</v>
      </c>
      <c r="R193" s="122">
        <f t="shared" ref="R193:R200" si="235">R13-$R$12</f>
        <v>-1.0000000000047748E-3</v>
      </c>
      <c r="S193" s="124">
        <f t="shared" ref="S193:S224" si="236">S13-$S$12</f>
        <v>-1.0000000000047748E-3</v>
      </c>
      <c r="T193" s="122">
        <f t="shared" ref="T193:T200" si="237">T13-$T$12</f>
        <v>7.0000000000050022E-3</v>
      </c>
      <c r="U193" s="170">
        <f t="shared" ref="U193:U202" si="238">U13-$U$12</f>
        <v>7.0000000000050022E-3</v>
      </c>
      <c r="V193" s="170">
        <f t="shared" ref="V193:V238" si="239">V13-$V$12</f>
        <v>7.0000000000050022E-3</v>
      </c>
      <c r="W193" s="60">
        <f t="shared" ref="W193:W201" si="240">W13-$W$12</f>
        <v>1.999999999981128E-3</v>
      </c>
      <c r="X193" s="60">
        <f t="shared" ref="X193:X202" si="241">X13-$X$12</f>
        <v>2.0000000000095497E-3</v>
      </c>
      <c r="Y193" s="60">
        <f t="shared" ref="Y193:Y224" si="242">Y13-$Y$12</f>
        <v>-1.0000000000047748E-3</v>
      </c>
      <c r="Z193" s="60">
        <f t="shared" ref="Z193:Z224" si="243">Z13-$Z$12</f>
        <v>1.0000000000047748E-3</v>
      </c>
      <c r="AA193" s="60">
        <f t="shared" ref="AA193:AA233" si="244">AA13-$AA$12</f>
        <v>2.0000000000095497E-3</v>
      </c>
      <c r="AB193" s="60"/>
      <c r="AC193" s="122">
        <f t="shared" ref="AC193:AC200" si="245">AC13-$AC$12</f>
        <v>7.9999999999813554E-3</v>
      </c>
      <c r="AD193" s="170">
        <f t="shared" ref="AD193:AD224" si="246">AD13-$AD$12</f>
        <v>7.9999999999813554E-3</v>
      </c>
      <c r="AE193" s="122">
        <f t="shared" ref="AE193:AE200" si="247">AE13-$AE$12</f>
        <v>2.0000000000095497E-3</v>
      </c>
      <c r="AF193" s="124">
        <f t="shared" ref="AF193:AF233" si="248">AF13-$AF$12</f>
        <v>2.0000000000095497E-3</v>
      </c>
      <c r="AG193" s="295">
        <f t="shared" ref="AG193:AG200" si="249">AG13-$AG$12</f>
        <v>1.0000000000019327E-2</v>
      </c>
      <c r="AH193" s="166">
        <f t="shared" ref="AH193:AH224" si="250">AH13-$AH$12</f>
        <v>1.0000000000019327E-2</v>
      </c>
      <c r="AI193" s="60">
        <f t="shared" ref="AI193:AI231" si="251">AI13-$AI$12</f>
        <v>0</v>
      </c>
      <c r="AJ193" s="60"/>
      <c r="AK193" s="60"/>
      <c r="AL193" s="60"/>
      <c r="AM193" s="60"/>
      <c r="AN193" s="60"/>
      <c r="AO193" s="60"/>
      <c r="AP193" s="60"/>
      <c r="AQ193" s="60"/>
      <c r="AR193" s="60"/>
      <c r="AS193" s="60"/>
      <c r="AT193" s="60"/>
      <c r="AU193" s="60"/>
      <c r="AV193" s="60"/>
      <c r="AW193" s="60"/>
      <c r="AX193" s="60"/>
      <c r="AY193" s="60"/>
      <c r="AZ193" s="60"/>
      <c r="BA193" s="60"/>
      <c r="BB193" s="60"/>
      <c r="BC193" s="60"/>
      <c r="BD193" s="60"/>
      <c r="BE193" s="60"/>
      <c r="BF193" s="60"/>
      <c r="BG193" s="60"/>
      <c r="BH193" s="243"/>
      <c r="BI193" s="60"/>
      <c r="BJ193" s="60"/>
      <c r="BK193" s="60"/>
      <c r="BL193" s="60"/>
      <c r="BM193" s="60"/>
      <c r="BN193" s="60"/>
      <c r="BO193" s="60"/>
      <c r="BP193" s="60"/>
      <c r="BQ193" s="60"/>
      <c r="BR193" s="60"/>
      <c r="BS193" s="60"/>
      <c r="BT193" s="60"/>
      <c r="BU193" s="60"/>
      <c r="BV193" s="60"/>
      <c r="BW193" s="60"/>
      <c r="BX193" s="60"/>
      <c r="BY193" s="60"/>
      <c r="BZ193" s="60"/>
      <c r="CA193" s="60"/>
      <c r="CB193" s="60"/>
      <c r="CC193" s="60"/>
      <c r="CD193" s="66"/>
    </row>
    <row r="194" spans="1:86" x14ac:dyDescent="0.3">
      <c r="A194" s="90">
        <v>41844</v>
      </c>
      <c r="B194" s="60">
        <f t="shared" si="222"/>
        <v>-1.999999999981128E-3</v>
      </c>
      <c r="C194" s="60">
        <f t="shared" si="223"/>
        <v>-2.0000000000095497E-3</v>
      </c>
      <c r="D194" s="60">
        <f t="shared" si="224"/>
        <v>0</v>
      </c>
      <c r="E194" s="60">
        <f t="shared" si="225"/>
        <v>4.9999999999954525E-3</v>
      </c>
      <c r="F194" s="60">
        <f t="shared" si="226"/>
        <v>1.999999999981128E-3</v>
      </c>
      <c r="G194" s="122">
        <f t="shared" si="227"/>
        <v>-4.0000000000190994E-3</v>
      </c>
      <c r="H194" s="124">
        <f t="shared" si="228"/>
        <v>-4.0000000000190994E-3</v>
      </c>
      <c r="I194" s="243">
        <f t="shared" ref="I194:I219" si="252">I14-$I$12</f>
        <v>3.9999999999906777E-3</v>
      </c>
      <c r="J194" s="60"/>
      <c r="K194" s="60">
        <f t="shared" si="229"/>
        <v>3.9999999999906777E-3</v>
      </c>
      <c r="L194" s="243">
        <f t="shared" si="230"/>
        <v>4.9999999999954525E-3</v>
      </c>
      <c r="M194" s="124">
        <f t="shared" si="231"/>
        <v>4.9999999999954525E-3</v>
      </c>
      <c r="N194" s="122">
        <f t="shared" si="232"/>
        <v>5.1999999999992497E-2</v>
      </c>
      <c r="O194" s="207"/>
      <c r="P194" s="207">
        <f t="shared" si="233"/>
        <v>5.1999999999992497E-2</v>
      </c>
      <c r="Q194" s="207">
        <f t="shared" si="234"/>
        <v>4.3000000000006366E-2</v>
      </c>
      <c r="R194" s="122">
        <f t="shared" si="235"/>
        <v>-1.0000000000047748E-3</v>
      </c>
      <c r="S194" s="124">
        <f t="shared" si="236"/>
        <v>-1.0000000000047748E-3</v>
      </c>
      <c r="T194" s="122">
        <f t="shared" si="237"/>
        <v>3.4999999999996589E-2</v>
      </c>
      <c r="U194" s="170">
        <f t="shared" si="238"/>
        <v>3.4999999999996589E-2</v>
      </c>
      <c r="V194" s="170">
        <f t="shared" si="239"/>
        <v>3.4999999999996589E-2</v>
      </c>
      <c r="W194" s="60">
        <f t="shared" si="240"/>
        <v>1.3999999999981583E-2</v>
      </c>
      <c r="X194" s="60">
        <f t="shared" si="241"/>
        <v>9.9999999999909051E-3</v>
      </c>
      <c r="Y194" s="60">
        <f t="shared" si="242"/>
        <v>-2.9999999999859028E-3</v>
      </c>
      <c r="Z194" s="60">
        <f t="shared" si="243"/>
        <v>-4.9999999999954525E-3</v>
      </c>
      <c r="AA194" s="60">
        <f t="shared" si="244"/>
        <v>-1.999999999981128E-3</v>
      </c>
      <c r="AB194" s="60"/>
      <c r="AC194" s="122">
        <f t="shared" si="245"/>
        <v>6.0000000000002274E-3</v>
      </c>
      <c r="AD194" s="170">
        <f t="shared" si="246"/>
        <v>6.0000000000002274E-3</v>
      </c>
      <c r="AE194" s="122">
        <f t="shared" si="247"/>
        <v>-9.9999999997635314E-4</v>
      </c>
      <c r="AF194" s="124">
        <f t="shared" si="248"/>
        <v>-9.9999999997635314E-4</v>
      </c>
      <c r="AG194" s="295">
        <f t="shared" si="249"/>
        <v>2.3000000000024556E-2</v>
      </c>
      <c r="AH194" s="166">
        <f t="shared" si="250"/>
        <v>2.3000000000024556E-2</v>
      </c>
      <c r="AI194" s="60">
        <f t="shared" si="251"/>
        <v>1.0000000000047748E-3</v>
      </c>
      <c r="AJ194" s="60"/>
      <c r="AK194" s="60"/>
      <c r="AL194" s="60"/>
      <c r="AM194" s="60"/>
      <c r="AN194" s="60"/>
      <c r="AO194" s="60"/>
      <c r="AP194" s="60"/>
      <c r="AQ194" s="60"/>
      <c r="AR194" s="60"/>
      <c r="AS194" s="60"/>
      <c r="AT194" s="60"/>
      <c r="AU194" s="60"/>
      <c r="AV194" s="60"/>
      <c r="AW194" s="60"/>
      <c r="AX194" s="60"/>
      <c r="AY194" s="60"/>
      <c r="AZ194" s="60"/>
      <c r="BA194" s="60"/>
      <c r="BB194" s="60"/>
      <c r="BC194" s="60"/>
      <c r="BD194" s="60"/>
      <c r="BE194" s="60"/>
      <c r="BF194" s="60"/>
      <c r="BG194" s="60"/>
      <c r="BH194" s="243"/>
      <c r="BI194" s="60"/>
      <c r="BJ194" s="60"/>
      <c r="BK194" s="60"/>
      <c r="BL194" s="60"/>
      <c r="BM194" s="60"/>
      <c r="BN194" s="60"/>
      <c r="BO194" s="60"/>
      <c r="BP194" s="60"/>
      <c r="BQ194" s="60"/>
      <c r="BR194" s="60"/>
      <c r="BS194" s="60"/>
      <c r="BT194" s="60"/>
      <c r="BU194" s="60"/>
      <c r="BV194" s="60"/>
      <c r="BW194" s="60"/>
      <c r="BX194" s="60"/>
      <c r="BY194" s="60"/>
      <c r="BZ194" s="60"/>
      <c r="CA194" s="60"/>
      <c r="CB194" s="60"/>
      <c r="CC194" s="60"/>
      <c r="CD194" s="66"/>
    </row>
    <row r="195" spans="1:86" x14ac:dyDescent="0.3">
      <c r="A195" s="90">
        <f>A15</f>
        <v>41906</v>
      </c>
      <c r="B195" s="60">
        <f t="shared" si="222"/>
        <v>-1.999999999981128E-3</v>
      </c>
      <c r="C195" s="60">
        <f t="shared" si="223"/>
        <v>0</v>
      </c>
      <c r="D195" s="60">
        <f t="shared" si="224"/>
        <v>0</v>
      </c>
      <c r="E195" s="60">
        <f t="shared" si="225"/>
        <v>9.9999999999909051E-3</v>
      </c>
      <c r="F195" s="60">
        <f t="shared" si="226"/>
        <v>3.9999999999906777E-3</v>
      </c>
      <c r="G195" s="122">
        <f t="shared" si="227"/>
        <v>-5.0000000000238742E-3</v>
      </c>
      <c r="H195" s="124">
        <f t="shared" si="228"/>
        <v>-5.0000000000238742E-3</v>
      </c>
      <c r="I195" s="243">
        <f t="shared" si="252"/>
        <v>4.9999999999954525E-3</v>
      </c>
      <c r="J195" s="60"/>
      <c r="K195" s="60">
        <f t="shared" si="229"/>
        <v>4.9999999999954525E-3</v>
      </c>
      <c r="L195" s="243">
        <f t="shared" si="230"/>
        <v>1.099999999999568E-2</v>
      </c>
      <c r="M195" s="124">
        <f t="shared" si="231"/>
        <v>1.099999999999568E-2</v>
      </c>
      <c r="N195" s="122">
        <f t="shared" si="232"/>
        <v>8.1999999999993634E-2</v>
      </c>
      <c r="O195" s="207"/>
      <c r="P195" s="207">
        <f t="shared" si="233"/>
        <v>8.1999999999993634E-2</v>
      </c>
      <c r="Q195" s="207">
        <f t="shared" si="234"/>
        <v>6.9000000000016826E-2</v>
      </c>
      <c r="R195" s="122">
        <f t="shared" si="235"/>
        <v>1.099999999999568E-2</v>
      </c>
      <c r="S195" s="124">
        <f t="shared" si="236"/>
        <v>1.099999999999568E-2</v>
      </c>
      <c r="T195" s="122">
        <f t="shared" si="237"/>
        <v>6.0000000000002274E-2</v>
      </c>
      <c r="U195" s="170">
        <f t="shared" si="238"/>
        <v>6.0000000000002274E-2</v>
      </c>
      <c r="V195" s="170">
        <f t="shared" si="239"/>
        <v>6.0000000000002274E-2</v>
      </c>
      <c r="W195" s="60">
        <f t="shared" si="240"/>
        <v>1.8999999999977035E-2</v>
      </c>
      <c r="X195" s="60">
        <f t="shared" si="241"/>
        <v>1.9000000000005457E-2</v>
      </c>
      <c r="Y195" s="60">
        <f t="shared" si="242"/>
        <v>-2.0000000000095497E-3</v>
      </c>
      <c r="Z195" s="60">
        <f t="shared" si="243"/>
        <v>1.0000000000047748E-3</v>
      </c>
      <c r="AA195" s="60">
        <f t="shared" si="244"/>
        <v>2.0000000000095497E-3</v>
      </c>
      <c r="AB195" s="60"/>
      <c r="AC195" s="122">
        <f t="shared" si="245"/>
        <v>1.2999999999976808E-2</v>
      </c>
      <c r="AD195" s="170">
        <f t="shared" si="246"/>
        <v>1.2999999999976808E-2</v>
      </c>
      <c r="AE195" s="122">
        <f t="shared" si="247"/>
        <v>6.0000000000002274E-3</v>
      </c>
      <c r="AF195" s="124">
        <f t="shared" si="248"/>
        <v>6.0000000000002274E-3</v>
      </c>
      <c r="AG195" s="295">
        <f t="shared" si="249"/>
        <v>4.6000000000020691E-2</v>
      </c>
      <c r="AH195" s="166">
        <f t="shared" si="250"/>
        <v>4.6000000000020691E-2</v>
      </c>
      <c r="AI195" s="60">
        <f t="shared" si="251"/>
        <v>-9.9999999997635314E-4</v>
      </c>
      <c r="AJ195" s="60"/>
      <c r="AK195" s="60"/>
      <c r="AL195" s="60"/>
      <c r="AM195" s="60"/>
      <c r="AN195" s="60"/>
      <c r="AO195" s="60"/>
      <c r="AP195" s="60"/>
      <c r="AQ195" s="60"/>
      <c r="AR195" s="60"/>
      <c r="AS195" s="60"/>
      <c r="AT195" s="60"/>
      <c r="AU195" s="60"/>
      <c r="AV195" s="60"/>
      <c r="AW195" s="60"/>
      <c r="AX195" s="60"/>
      <c r="AY195" s="60"/>
      <c r="AZ195" s="60"/>
      <c r="BA195" s="60"/>
      <c r="BB195" s="60"/>
      <c r="BC195" s="60"/>
      <c r="BD195" s="60"/>
      <c r="BE195" s="60"/>
      <c r="BF195" s="60"/>
      <c r="BG195" s="60"/>
      <c r="BH195" s="243"/>
      <c r="BI195" s="60"/>
      <c r="BJ195" s="60"/>
      <c r="BK195" s="60"/>
      <c r="BL195" s="60"/>
      <c r="BM195" s="60"/>
      <c r="BN195" s="60"/>
      <c r="BO195" s="60"/>
      <c r="BP195" s="60"/>
      <c r="BQ195" s="60"/>
      <c r="BR195" s="60"/>
      <c r="BS195" s="60"/>
      <c r="BT195" s="60"/>
      <c r="BU195" s="60"/>
      <c r="BV195" s="60"/>
      <c r="BW195" s="60"/>
      <c r="BX195" s="60"/>
      <c r="BY195" s="60"/>
      <c r="BZ195" s="60"/>
      <c r="CA195" s="60"/>
      <c r="CB195" s="60"/>
      <c r="CC195" s="60"/>
      <c r="CD195" s="66"/>
    </row>
    <row r="196" spans="1:86" x14ac:dyDescent="0.3">
      <c r="A196" s="90">
        <f>A16</f>
        <v>41970</v>
      </c>
      <c r="B196" s="60">
        <f t="shared" si="222"/>
        <v>1.0000000000047748E-3</v>
      </c>
      <c r="C196" s="60">
        <f t="shared" si="223"/>
        <v>2.0000000000095497E-3</v>
      </c>
      <c r="D196" s="60">
        <f t="shared" si="224"/>
        <v>2.0000000000095497E-3</v>
      </c>
      <c r="E196" s="60">
        <f t="shared" si="225"/>
        <v>1.5999999999991132E-2</v>
      </c>
      <c r="F196" s="60">
        <f t="shared" si="226"/>
        <v>7.9999999999813554E-3</v>
      </c>
      <c r="G196" s="122">
        <f t="shared" si="227"/>
        <v>-5.0000000000238742E-3</v>
      </c>
      <c r="H196" s="124">
        <f t="shared" si="228"/>
        <v>-5.0000000000238742E-3</v>
      </c>
      <c r="I196" s="243">
        <f t="shared" si="252"/>
        <v>6.9999999999765805E-3</v>
      </c>
      <c r="J196" s="60"/>
      <c r="K196" s="60">
        <f t="shared" si="229"/>
        <v>6.9999999999765805E-3</v>
      </c>
      <c r="L196" s="243">
        <f t="shared" si="230"/>
        <v>1.9000000000005457E-2</v>
      </c>
      <c r="M196" s="124">
        <f t="shared" si="231"/>
        <v>1.9000000000005457E-2</v>
      </c>
      <c r="N196" s="122">
        <f t="shared" si="232"/>
        <v>0.11500000000000909</v>
      </c>
      <c r="O196" s="207"/>
      <c r="P196" s="207">
        <f t="shared" si="233"/>
        <v>0.11500000000000909</v>
      </c>
      <c r="Q196" s="207">
        <f t="shared" si="234"/>
        <v>9.8000000000013188E-2</v>
      </c>
      <c r="R196" s="122">
        <f t="shared" si="235"/>
        <v>1.999999999998181E-2</v>
      </c>
      <c r="S196" s="124">
        <f t="shared" si="236"/>
        <v>1.999999999998181E-2</v>
      </c>
      <c r="T196" s="122">
        <f t="shared" si="237"/>
        <v>9.3999999999994088E-2</v>
      </c>
      <c r="U196" s="170">
        <f t="shared" si="238"/>
        <v>9.3999999999994088E-2</v>
      </c>
      <c r="V196" s="170">
        <f t="shared" si="239"/>
        <v>9.3999999999994088E-2</v>
      </c>
      <c r="W196" s="60">
        <f t="shared" si="240"/>
        <v>2.4999999999977263E-2</v>
      </c>
      <c r="X196" s="60">
        <f t="shared" si="241"/>
        <v>1.8000000000000682E-2</v>
      </c>
      <c r="Y196" s="60">
        <f t="shared" si="242"/>
        <v>2.0000000000095497E-3</v>
      </c>
      <c r="Z196" s="60">
        <f t="shared" si="243"/>
        <v>7.0000000000050022E-3</v>
      </c>
      <c r="AA196" s="60">
        <f t="shared" si="244"/>
        <v>2.0000000000095497E-3</v>
      </c>
      <c r="AB196" s="60"/>
      <c r="AC196" s="122">
        <f t="shared" si="245"/>
        <v>2.5999999999982037E-2</v>
      </c>
      <c r="AD196" s="170">
        <f t="shared" si="246"/>
        <v>2.5999999999982037E-2</v>
      </c>
      <c r="AE196" s="122">
        <f t="shared" si="247"/>
        <v>1.9000000000005457E-2</v>
      </c>
      <c r="AF196" s="124">
        <f t="shared" si="248"/>
        <v>1.9000000000005457E-2</v>
      </c>
      <c r="AG196" s="295">
        <f t="shared" si="249"/>
        <v>7.2000000000002728E-2</v>
      </c>
      <c r="AH196" s="166">
        <f t="shared" si="250"/>
        <v>7.2000000000002728E-2</v>
      </c>
      <c r="AI196" s="60">
        <f t="shared" si="251"/>
        <v>2.0000000000095497E-3</v>
      </c>
      <c r="AJ196" s="60"/>
      <c r="AK196" s="60"/>
      <c r="AL196" s="60"/>
      <c r="AM196" s="60"/>
      <c r="AN196" s="60"/>
      <c r="AO196" s="60"/>
      <c r="AP196" s="60"/>
      <c r="AQ196" s="60"/>
      <c r="AR196" s="60"/>
      <c r="AS196" s="60"/>
      <c r="AT196" s="60"/>
      <c r="AU196" s="60"/>
      <c r="AV196" s="60"/>
      <c r="AW196" s="60"/>
      <c r="AX196" s="60"/>
      <c r="AY196" s="60"/>
      <c r="AZ196" s="60"/>
      <c r="BA196" s="60"/>
      <c r="BB196" s="60"/>
      <c r="BC196" s="60"/>
      <c r="BD196" s="60"/>
      <c r="BE196" s="60"/>
      <c r="BF196" s="60"/>
      <c r="BG196" s="60"/>
      <c r="BH196" s="243"/>
      <c r="BI196" s="60"/>
      <c r="BJ196" s="60"/>
      <c r="BK196" s="60"/>
      <c r="BL196" s="60"/>
      <c r="BM196" s="60"/>
      <c r="BN196" s="60"/>
      <c r="BO196" s="60"/>
      <c r="BP196" s="60"/>
      <c r="BQ196" s="60"/>
      <c r="BR196" s="60"/>
      <c r="BS196" s="60"/>
      <c r="BT196" s="60"/>
      <c r="BU196" s="60"/>
      <c r="BV196" s="60"/>
      <c r="BW196" s="60"/>
      <c r="BX196" s="60"/>
      <c r="BY196" s="60"/>
      <c r="BZ196" s="60"/>
      <c r="CA196" s="60"/>
      <c r="CB196" s="60"/>
      <c r="CC196" s="60"/>
      <c r="CD196" s="66"/>
    </row>
    <row r="197" spans="1:86" x14ac:dyDescent="0.3">
      <c r="A197" s="90">
        <v>42031</v>
      </c>
      <c r="B197" s="60">
        <f t="shared" si="222"/>
        <v>0</v>
      </c>
      <c r="C197" s="60">
        <f t="shared" si="223"/>
        <v>1.0000000000047748E-3</v>
      </c>
      <c r="D197" s="60">
        <f t="shared" si="224"/>
        <v>1.0000000000047748E-3</v>
      </c>
      <c r="E197" s="60">
        <f t="shared" si="225"/>
        <v>1.8000000000000682E-2</v>
      </c>
      <c r="F197" s="60">
        <f t="shared" si="226"/>
        <v>7.0000000000050022E-3</v>
      </c>
      <c r="G197" s="122">
        <f t="shared" si="227"/>
        <v>-5.0000000000238742E-3</v>
      </c>
      <c r="H197" s="124">
        <f t="shared" si="228"/>
        <v>-5.0000000000238742E-3</v>
      </c>
      <c r="I197" s="243">
        <f t="shared" si="252"/>
        <v>7.9999999999813554E-3</v>
      </c>
      <c r="J197" s="60"/>
      <c r="K197" s="60">
        <f t="shared" si="229"/>
        <v>7.9999999999813554E-3</v>
      </c>
      <c r="L197" s="243">
        <f t="shared" si="230"/>
        <v>2.2999999999996135E-2</v>
      </c>
      <c r="M197" s="124">
        <f t="shared" si="231"/>
        <v>2.2999999999996135E-2</v>
      </c>
      <c r="N197" s="122">
        <f t="shared" si="232"/>
        <v>0.14400000000000546</v>
      </c>
      <c r="O197" s="207"/>
      <c r="P197" s="207">
        <f t="shared" si="233"/>
        <v>0.14400000000000546</v>
      </c>
      <c r="Q197" s="207">
        <f t="shared" si="234"/>
        <v>0.125</v>
      </c>
      <c r="R197" s="122">
        <f t="shared" si="235"/>
        <v>2.5999999999982037E-2</v>
      </c>
      <c r="S197" s="124">
        <f t="shared" si="236"/>
        <v>2.5999999999982037E-2</v>
      </c>
      <c r="T197" s="122">
        <f t="shared" si="237"/>
        <v>0.11899999999999977</v>
      </c>
      <c r="U197" s="170">
        <f t="shared" si="238"/>
        <v>0.11899999999999977</v>
      </c>
      <c r="V197" s="170">
        <f t="shared" si="239"/>
        <v>0.11899999999999977</v>
      </c>
      <c r="W197" s="60">
        <f t="shared" si="240"/>
        <v>3.0000000000001137E-2</v>
      </c>
      <c r="X197" s="60">
        <f t="shared" si="241"/>
        <v>3.6000000000001364E-2</v>
      </c>
      <c r="Y197" s="60">
        <f t="shared" si="242"/>
        <v>1.0000000000047748E-3</v>
      </c>
      <c r="Z197" s="60">
        <f t="shared" si="243"/>
        <v>7.0000000000050022E-3</v>
      </c>
      <c r="AA197" s="60">
        <f t="shared" si="244"/>
        <v>6.0000000000002274E-3</v>
      </c>
      <c r="AB197" s="60"/>
      <c r="AC197" s="122">
        <f t="shared" si="245"/>
        <v>3.099999999997749E-2</v>
      </c>
      <c r="AD197" s="170">
        <f t="shared" si="246"/>
        <v>3.099999999997749E-2</v>
      </c>
      <c r="AE197" s="122">
        <f t="shared" si="247"/>
        <v>3.2000000000010687E-2</v>
      </c>
      <c r="AF197" s="124">
        <f t="shared" si="248"/>
        <v>3.2000000000010687E-2</v>
      </c>
      <c r="AG197" s="295">
        <f t="shared" si="249"/>
        <v>9.400000000002251E-2</v>
      </c>
      <c r="AH197" s="166">
        <f t="shared" si="250"/>
        <v>9.400000000002251E-2</v>
      </c>
      <c r="AI197" s="60">
        <f t="shared" si="251"/>
        <v>1.0000000000047748E-3</v>
      </c>
      <c r="AJ197" s="60"/>
      <c r="AK197" s="60"/>
      <c r="AL197" s="60"/>
      <c r="AM197" s="60"/>
      <c r="AN197" s="60"/>
      <c r="AO197" s="60"/>
      <c r="AP197" s="60"/>
      <c r="AQ197" s="60"/>
      <c r="AR197" s="60"/>
      <c r="AS197" s="60"/>
      <c r="AT197" s="60"/>
      <c r="AU197" s="60"/>
      <c r="AV197" s="60"/>
      <c r="AW197" s="60"/>
      <c r="AX197" s="60"/>
      <c r="AY197" s="60"/>
      <c r="AZ197" s="60"/>
      <c r="BA197" s="60"/>
      <c r="BB197" s="60"/>
      <c r="BC197" s="60"/>
      <c r="BD197" s="60"/>
      <c r="BE197" s="60"/>
      <c r="BF197" s="60"/>
      <c r="BG197" s="60"/>
      <c r="BH197" s="243"/>
      <c r="BI197" s="60"/>
      <c r="BJ197" s="60"/>
      <c r="BK197" s="60"/>
      <c r="BL197" s="60"/>
      <c r="BM197" s="60"/>
      <c r="BN197" s="60"/>
      <c r="BO197" s="60"/>
      <c r="BP197" s="60"/>
      <c r="BQ197" s="60"/>
      <c r="BR197" s="60"/>
      <c r="BS197" s="60"/>
      <c r="BT197" s="60"/>
      <c r="BU197" s="60"/>
      <c r="BV197" s="60"/>
      <c r="BW197" s="60"/>
      <c r="BX197" s="60"/>
      <c r="BY197" s="60"/>
      <c r="BZ197" s="60"/>
      <c r="CA197" s="60"/>
      <c r="CB197" s="60"/>
      <c r="CC197" s="60"/>
      <c r="CD197" s="66"/>
    </row>
    <row r="198" spans="1:86" x14ac:dyDescent="0.3">
      <c r="A198" s="90">
        <f t="shared" ref="A198:A245" si="253">A141</f>
        <v>42090</v>
      </c>
      <c r="B198" s="60">
        <f t="shared" si="222"/>
        <v>2.0000000000095497E-3</v>
      </c>
      <c r="C198" s="60">
        <f t="shared" si="223"/>
        <v>1.0000000000047748E-3</v>
      </c>
      <c r="D198" s="60">
        <f t="shared" si="224"/>
        <v>2.0000000000095497E-3</v>
      </c>
      <c r="E198" s="60">
        <f t="shared" si="225"/>
        <v>2.199999999999136E-2</v>
      </c>
      <c r="F198" s="60">
        <f t="shared" si="226"/>
        <v>9.9999999999909051E-3</v>
      </c>
      <c r="G198" s="122">
        <f t="shared" si="227"/>
        <v>-5.0000000000238742E-3</v>
      </c>
      <c r="H198" s="124">
        <f t="shared" si="228"/>
        <v>-5.0000000000238742E-3</v>
      </c>
      <c r="I198" s="243">
        <f t="shared" si="252"/>
        <v>1.2000000000000455E-2</v>
      </c>
      <c r="J198" s="60"/>
      <c r="K198" s="60">
        <f t="shared" si="229"/>
        <v>1.2000000000000455E-2</v>
      </c>
      <c r="L198" s="243">
        <f t="shared" si="230"/>
        <v>3.0000000000001137E-2</v>
      </c>
      <c r="M198" s="124">
        <f t="shared" si="231"/>
        <v>3.0000000000001137E-2</v>
      </c>
      <c r="N198" s="122">
        <f t="shared" si="232"/>
        <v>0.16999999999998749</v>
      </c>
      <c r="O198" s="207"/>
      <c r="P198" s="207">
        <f t="shared" si="233"/>
        <v>0.16999999999998749</v>
      </c>
      <c r="Q198" s="207">
        <f t="shared" si="234"/>
        <v>0.15100000000001046</v>
      </c>
      <c r="R198" s="122">
        <f t="shared" si="235"/>
        <v>3.3999999999991815E-2</v>
      </c>
      <c r="S198" s="124">
        <f t="shared" si="236"/>
        <v>3.3999999999991815E-2</v>
      </c>
      <c r="T198" s="122">
        <f t="shared" si="237"/>
        <v>0.13900000000001</v>
      </c>
      <c r="U198" s="170">
        <f t="shared" si="238"/>
        <v>0.13900000000001</v>
      </c>
      <c r="V198" s="170">
        <f t="shared" si="239"/>
        <v>0.13900000000001</v>
      </c>
      <c r="W198" s="60">
        <f t="shared" si="240"/>
        <v>3.9999999999992042E-2</v>
      </c>
      <c r="X198" s="60">
        <f t="shared" si="241"/>
        <v>4.3000000000006366E-2</v>
      </c>
      <c r="Y198" s="60">
        <f t="shared" si="242"/>
        <v>2.0000000000095497E-3</v>
      </c>
      <c r="Z198" s="60">
        <f t="shared" si="243"/>
        <v>8.9999999999861302E-3</v>
      </c>
      <c r="AA198" s="60">
        <f t="shared" si="244"/>
        <v>1.0000000000019327E-2</v>
      </c>
      <c r="AB198" s="60"/>
      <c r="AC198" s="122">
        <f t="shared" si="245"/>
        <v>3.3999999999991815E-2</v>
      </c>
      <c r="AD198" s="170">
        <f t="shared" si="246"/>
        <v>3.3999999999991815E-2</v>
      </c>
      <c r="AE198" s="122">
        <f t="shared" si="247"/>
        <v>4.1000000000025238E-2</v>
      </c>
      <c r="AF198" s="124">
        <f t="shared" si="248"/>
        <v>4.1000000000025238E-2</v>
      </c>
      <c r="AG198" s="295">
        <f t="shared" si="249"/>
        <v>0.11500000000000909</v>
      </c>
      <c r="AH198" s="166">
        <f t="shared" si="250"/>
        <v>0.11500000000000909</v>
      </c>
      <c r="AI198" s="60">
        <f t="shared" si="251"/>
        <v>3.0000000000143245E-3</v>
      </c>
      <c r="AJ198" s="60"/>
      <c r="AK198" s="60"/>
      <c r="AL198" s="60"/>
      <c r="AM198" s="60"/>
      <c r="AN198" s="60"/>
      <c r="AO198" s="60"/>
      <c r="AP198" s="60"/>
      <c r="AQ198" s="60"/>
      <c r="AR198" s="60"/>
      <c r="AS198" s="60"/>
      <c r="AT198" s="60"/>
      <c r="AU198" s="60"/>
      <c r="AV198" s="60"/>
      <c r="AW198" s="60"/>
      <c r="AX198" s="60"/>
      <c r="AY198" s="60"/>
      <c r="AZ198" s="60"/>
      <c r="BA198" s="60"/>
      <c r="BB198" s="60"/>
      <c r="BC198" s="60"/>
      <c r="BD198" s="60"/>
      <c r="BE198" s="60"/>
      <c r="BF198" s="60"/>
      <c r="BG198" s="60"/>
      <c r="BH198" s="243"/>
      <c r="BI198" s="60"/>
      <c r="BJ198" s="60"/>
      <c r="BK198" s="60"/>
      <c r="BL198" s="60"/>
      <c r="BM198" s="60"/>
      <c r="BN198" s="60"/>
      <c r="BO198" s="60"/>
      <c r="BP198" s="60"/>
      <c r="BQ198" s="60"/>
      <c r="BR198" s="60"/>
      <c r="BS198" s="60"/>
      <c r="BT198" s="60"/>
      <c r="BU198" s="60"/>
      <c r="BV198" s="60"/>
      <c r="BW198" s="60"/>
      <c r="BX198" s="60"/>
      <c r="BY198" s="60"/>
      <c r="BZ198" s="60"/>
      <c r="CA198" s="60"/>
      <c r="CB198" s="60"/>
      <c r="CC198" s="60"/>
      <c r="CD198" s="66"/>
    </row>
    <row r="199" spans="1:86" ht="15" customHeight="1" x14ac:dyDescent="0.35">
      <c r="A199" s="90">
        <f t="shared" si="253"/>
        <v>42157</v>
      </c>
      <c r="B199" s="60">
        <f t="shared" si="222"/>
        <v>8.0000000000097771E-3</v>
      </c>
      <c r="C199" s="60">
        <f t="shared" si="223"/>
        <v>8.0000000000097771E-3</v>
      </c>
      <c r="D199" s="60">
        <f t="shared" si="224"/>
        <v>7.0000000000050022E-3</v>
      </c>
      <c r="E199" s="60">
        <f t="shared" si="225"/>
        <v>2.6999999999986812E-2</v>
      </c>
      <c r="F199" s="60">
        <f t="shared" si="226"/>
        <v>1.9000000000005457E-2</v>
      </c>
      <c r="G199" s="122">
        <f t="shared" si="227"/>
        <v>-5.0000000000238742E-3</v>
      </c>
      <c r="H199" s="124">
        <f t="shared" si="228"/>
        <v>-5.0000000000238742E-3</v>
      </c>
      <c r="I199" s="243">
        <f t="shared" si="252"/>
        <v>1.6999999999995907E-2</v>
      </c>
      <c r="J199" s="60"/>
      <c r="K199" s="60">
        <f t="shared" si="229"/>
        <v>1.6999999999995907E-2</v>
      </c>
      <c r="L199" s="243">
        <f t="shared" si="230"/>
        <v>3.8999999999987267E-2</v>
      </c>
      <c r="M199" s="124">
        <f t="shared" si="231"/>
        <v>3.8999999999987267E-2</v>
      </c>
      <c r="N199" s="122">
        <f t="shared" si="232"/>
        <v>0.20400000000000773</v>
      </c>
      <c r="O199" s="207"/>
      <c r="P199" s="207">
        <f t="shared" si="233"/>
        <v>0.20400000000000773</v>
      </c>
      <c r="Q199" s="207">
        <f t="shared" si="234"/>
        <v>0.1880000000000166</v>
      </c>
      <c r="R199" s="122">
        <f t="shared" si="235"/>
        <v>4.9000000000006594E-2</v>
      </c>
      <c r="S199" s="124">
        <f t="shared" si="236"/>
        <v>4.9000000000006594E-2</v>
      </c>
      <c r="T199" s="122">
        <f t="shared" si="237"/>
        <v>0.15299999999999159</v>
      </c>
      <c r="U199" s="170">
        <f t="shared" si="238"/>
        <v>0.15299999999999159</v>
      </c>
      <c r="V199" s="170">
        <f t="shared" si="239"/>
        <v>0.15299999999999159</v>
      </c>
      <c r="W199" s="60">
        <f t="shared" si="240"/>
        <v>5.1999999999992497E-2</v>
      </c>
      <c r="X199" s="60">
        <f t="shared" si="241"/>
        <v>5.5000000000006821E-2</v>
      </c>
      <c r="Y199" s="60">
        <f t="shared" si="242"/>
        <v>7.0000000000050022E-3</v>
      </c>
      <c r="Z199" s="60">
        <f t="shared" si="243"/>
        <v>1.5999999999991132E-2</v>
      </c>
      <c r="AA199" s="60">
        <f t="shared" si="244"/>
        <v>1.5000000000014779E-2</v>
      </c>
      <c r="AB199" s="60"/>
      <c r="AC199" s="122">
        <f t="shared" si="245"/>
        <v>2.7999999999991587E-2</v>
      </c>
      <c r="AD199" s="170">
        <f t="shared" si="246"/>
        <v>2.7999999999991587E-2</v>
      </c>
      <c r="AE199" s="122">
        <f t="shared" si="247"/>
        <v>4.9000000000006594E-2</v>
      </c>
      <c r="AF199" s="124">
        <f t="shared" si="248"/>
        <v>4.9000000000006594E-2</v>
      </c>
      <c r="AG199" s="295">
        <f t="shared" si="249"/>
        <v>0.132000000000005</v>
      </c>
      <c r="AH199" s="166">
        <f t="shared" si="250"/>
        <v>0.132000000000005</v>
      </c>
      <c r="AI199" s="60">
        <f t="shared" si="251"/>
        <v>7.0000000000050022E-3</v>
      </c>
      <c r="AJ199" s="60"/>
      <c r="AK199" s="60"/>
      <c r="AL199" s="60"/>
      <c r="AM199" s="60"/>
      <c r="AN199" s="60"/>
      <c r="AO199" s="60"/>
      <c r="AP199" s="60"/>
      <c r="AQ199" s="60"/>
      <c r="AR199" s="60"/>
      <c r="AS199" s="60"/>
      <c r="AT199" s="60"/>
      <c r="AU199" s="60"/>
      <c r="AV199" s="60"/>
      <c r="AW199" s="60"/>
      <c r="AX199" s="60"/>
      <c r="AY199" s="60"/>
      <c r="AZ199" s="60"/>
      <c r="BA199" s="60"/>
      <c r="BB199" s="60"/>
      <c r="BC199" s="60"/>
      <c r="BD199" s="60"/>
      <c r="BE199" s="60"/>
      <c r="BF199" s="60"/>
      <c r="BG199" s="60"/>
      <c r="BH199" s="243"/>
      <c r="BI199" s="60"/>
      <c r="BJ199" s="60"/>
      <c r="BK199" s="60"/>
      <c r="BL199" s="60"/>
      <c r="BM199" s="60"/>
      <c r="BN199" s="60"/>
      <c r="BO199" s="60"/>
      <c r="BP199" s="60"/>
      <c r="BQ199" s="60"/>
      <c r="BR199" s="60"/>
      <c r="BS199" s="60"/>
      <c r="BT199" s="60"/>
      <c r="BU199" s="60"/>
      <c r="BV199" s="60"/>
      <c r="BW199" s="60"/>
      <c r="BX199" s="60"/>
      <c r="BY199" s="60"/>
      <c r="BZ199" s="60"/>
      <c r="CA199" s="60"/>
      <c r="CB199" s="60"/>
      <c r="CC199" s="60"/>
      <c r="CD199" s="66"/>
      <c r="CE199" s="826"/>
      <c r="CF199" s="826"/>
      <c r="CG199" s="826"/>
      <c r="CH199" s="61"/>
    </row>
    <row r="200" spans="1:86" ht="15" customHeight="1" x14ac:dyDescent="0.35">
      <c r="A200" s="90">
        <f t="shared" si="253"/>
        <v>42213</v>
      </c>
      <c r="B200" s="60">
        <f t="shared" si="222"/>
        <v>2.0000000000095497E-3</v>
      </c>
      <c r="C200" s="60">
        <f t="shared" si="223"/>
        <v>2.9999999999859028E-3</v>
      </c>
      <c r="D200" s="60">
        <f t="shared" si="224"/>
        <v>3.9999999999906777E-3</v>
      </c>
      <c r="E200" s="60">
        <f t="shared" si="225"/>
        <v>2.6000000000010459E-2</v>
      </c>
      <c r="F200" s="60">
        <f t="shared" si="226"/>
        <v>1.3999999999981583E-2</v>
      </c>
      <c r="G200" s="122">
        <f t="shared" si="227"/>
        <v>-1.5000000000014779E-2</v>
      </c>
      <c r="H200" s="124">
        <f t="shared" si="228"/>
        <v>-1.5000000000043201E-2</v>
      </c>
      <c r="I200" s="243">
        <f t="shared" si="252"/>
        <v>1.3999999999981583E-2</v>
      </c>
      <c r="J200" s="60"/>
      <c r="K200" s="60">
        <f t="shared" si="229"/>
        <v>1.3999999999981583E-2</v>
      </c>
      <c r="L200" s="243">
        <f t="shared" si="230"/>
        <v>2.7999999999991587E-2</v>
      </c>
      <c r="M200" s="124">
        <f t="shared" si="231"/>
        <v>2.7999999999991587E-2</v>
      </c>
      <c r="N200" s="122">
        <f t="shared" si="232"/>
        <v>0.22100000000000364</v>
      </c>
      <c r="O200" s="207"/>
      <c r="P200" s="207">
        <f t="shared" si="233"/>
        <v>0.22100000000000364</v>
      </c>
      <c r="Q200" s="207">
        <f t="shared" si="234"/>
        <v>0.20900000000000318</v>
      </c>
      <c r="R200" s="122">
        <f t="shared" si="235"/>
        <v>4.3000000000006366E-2</v>
      </c>
      <c r="S200" s="124">
        <f t="shared" si="236"/>
        <v>4.2999999999977945E-2</v>
      </c>
      <c r="T200" s="122">
        <f t="shared" si="237"/>
        <v>0.18500000000000227</v>
      </c>
      <c r="U200" s="170">
        <f t="shared" si="238"/>
        <v>0.18500000000000227</v>
      </c>
      <c r="V200" s="170">
        <f t="shared" si="239"/>
        <v>0.18500000000000227</v>
      </c>
      <c r="W200" s="60">
        <f t="shared" si="240"/>
        <v>5.0999999999987722E-2</v>
      </c>
      <c r="X200" s="60">
        <f t="shared" si="241"/>
        <v>5.4000000000002046E-2</v>
      </c>
      <c r="Y200" s="60">
        <f t="shared" si="242"/>
        <v>6.0000000000002274E-3</v>
      </c>
      <c r="Z200" s="60">
        <f t="shared" si="243"/>
        <v>1.3999999999981583E-2</v>
      </c>
      <c r="AA200" s="60">
        <f t="shared" si="244"/>
        <v>1.2000000000000455E-2</v>
      </c>
      <c r="AB200" s="60"/>
      <c r="AC200" s="122">
        <f t="shared" si="245"/>
        <v>1.4999999999986358E-2</v>
      </c>
      <c r="AD200" s="170">
        <f t="shared" si="246"/>
        <v>1.4999999999986358E-2</v>
      </c>
      <c r="AE200" s="122">
        <f t="shared" si="247"/>
        <v>4.3000000000006366E-2</v>
      </c>
      <c r="AF200" s="124">
        <f t="shared" si="248"/>
        <v>4.3000000000006366E-2</v>
      </c>
      <c r="AG200" s="295">
        <f t="shared" si="249"/>
        <v>0.15100000000001046</v>
      </c>
      <c r="AH200" s="166">
        <f t="shared" si="250"/>
        <v>0.15100000000001046</v>
      </c>
      <c r="AI200" s="60">
        <f t="shared" si="251"/>
        <v>2.0000000000095497E-3</v>
      </c>
      <c r="AJ200" s="60"/>
      <c r="AK200" s="60"/>
      <c r="AL200" s="60"/>
      <c r="AM200" s="60"/>
      <c r="AN200" s="60"/>
      <c r="AO200" s="60"/>
      <c r="AP200" s="60"/>
      <c r="AQ200" s="60"/>
      <c r="AR200" s="60"/>
      <c r="AS200" s="60"/>
      <c r="AT200" s="60"/>
      <c r="AU200" s="60"/>
      <c r="AV200" s="60"/>
      <c r="AW200" s="60"/>
      <c r="AX200" s="60"/>
      <c r="AY200" s="60"/>
      <c r="AZ200" s="60"/>
      <c r="BA200" s="60"/>
      <c r="BB200" s="60"/>
      <c r="BC200" s="60"/>
      <c r="BD200" s="60"/>
      <c r="BE200" s="60"/>
      <c r="BF200" s="60"/>
      <c r="BG200" s="60"/>
      <c r="BH200" s="243"/>
      <c r="BI200" s="60"/>
      <c r="BJ200" s="60"/>
      <c r="BK200" s="60"/>
      <c r="BL200" s="60"/>
      <c r="BM200" s="60"/>
      <c r="BN200" s="60"/>
      <c r="BO200" s="60"/>
      <c r="BP200" s="60"/>
      <c r="BQ200" s="60"/>
      <c r="BR200" s="60"/>
      <c r="BS200" s="60"/>
      <c r="BT200" s="60"/>
      <c r="BU200" s="60"/>
      <c r="BV200" s="60"/>
      <c r="BW200" s="60"/>
      <c r="BX200" s="60"/>
      <c r="BY200" s="60"/>
      <c r="BZ200" s="60"/>
      <c r="CA200" s="60"/>
      <c r="CB200" s="60"/>
      <c r="CC200" s="60"/>
      <c r="CD200" s="66"/>
      <c r="CE200" s="516"/>
      <c r="CF200" s="516"/>
      <c r="CG200" s="516"/>
      <c r="CH200" s="61"/>
    </row>
    <row r="201" spans="1:86" ht="15" customHeight="1" x14ac:dyDescent="0.35">
      <c r="A201" s="90">
        <f t="shared" si="253"/>
        <v>42276</v>
      </c>
      <c r="B201" s="60">
        <f t="shared" si="222"/>
        <v>0</v>
      </c>
      <c r="C201" s="60">
        <f t="shared" si="223"/>
        <v>1.0000000000047748E-3</v>
      </c>
      <c r="D201" s="60">
        <f t="shared" si="224"/>
        <v>2.0000000000095497E-3</v>
      </c>
      <c r="E201" s="60">
        <f t="shared" si="225"/>
        <v>2.4000000000000909E-2</v>
      </c>
      <c r="F201" s="60">
        <f t="shared" si="226"/>
        <v>1.2000000000000455E-2</v>
      </c>
      <c r="G201" s="60"/>
      <c r="H201" s="124">
        <f t="shared" si="228"/>
        <v>-2.2000000000048203E-2</v>
      </c>
      <c r="I201" s="243">
        <f t="shared" si="252"/>
        <v>1.4999999999986358E-2</v>
      </c>
      <c r="J201" s="60"/>
      <c r="K201" s="60">
        <f t="shared" si="229"/>
        <v>1.4999999999986358E-2</v>
      </c>
      <c r="L201" s="243">
        <f t="shared" si="230"/>
        <v>3.0000000000001137E-2</v>
      </c>
      <c r="M201" s="124">
        <f t="shared" si="231"/>
        <v>3.0000000000001137E-2</v>
      </c>
      <c r="N201" s="122">
        <f t="shared" si="232"/>
        <v>0.24500000000000455</v>
      </c>
      <c r="O201" s="207"/>
      <c r="P201" s="207">
        <f t="shared" si="233"/>
        <v>0.24500000000000455</v>
      </c>
      <c r="Q201" s="207">
        <f t="shared" si="234"/>
        <v>0.23700000000002319</v>
      </c>
      <c r="R201" s="60"/>
      <c r="S201" s="124">
        <f t="shared" si="236"/>
        <v>5.9999999999973852E-2</v>
      </c>
      <c r="T201" s="122"/>
      <c r="U201" s="170">
        <f t="shared" si="238"/>
        <v>0.20400000000000773</v>
      </c>
      <c r="V201" s="170">
        <f t="shared" si="239"/>
        <v>0.20400000000000773</v>
      </c>
      <c r="W201" s="60">
        <f t="shared" si="240"/>
        <v>5.4000000000002046E-2</v>
      </c>
      <c r="X201" s="60">
        <f t="shared" si="241"/>
        <v>5.7999999999992724E-2</v>
      </c>
      <c r="Y201" s="60">
        <f t="shared" si="242"/>
        <v>3.9999999999906777E-3</v>
      </c>
      <c r="Z201" s="60">
        <f t="shared" si="243"/>
        <v>8.9999999999861302E-3</v>
      </c>
      <c r="AA201" s="60">
        <f t="shared" si="244"/>
        <v>1.2000000000000455E-2</v>
      </c>
      <c r="AB201" s="60"/>
      <c r="AC201" s="122"/>
      <c r="AD201" s="170">
        <f t="shared" si="246"/>
        <v>1.8000000000000682E-2</v>
      </c>
      <c r="AE201" s="122"/>
      <c r="AF201" s="124">
        <f t="shared" si="248"/>
        <v>4.2000000000001592E-2</v>
      </c>
      <c r="AG201" s="296"/>
      <c r="AH201" s="166">
        <f t="shared" si="250"/>
        <v>0.17700000000002092</v>
      </c>
      <c r="AI201" s="60">
        <f t="shared" si="251"/>
        <v>2.0000000000095497E-3</v>
      </c>
      <c r="AJ201" s="60"/>
      <c r="AK201" s="60"/>
      <c r="AL201" s="60"/>
      <c r="AM201" s="60"/>
      <c r="AN201" s="60"/>
      <c r="AO201" s="60"/>
      <c r="AP201" s="60"/>
      <c r="AQ201" s="60"/>
      <c r="AR201" s="60"/>
      <c r="AS201" s="60"/>
      <c r="AT201" s="60"/>
      <c r="AU201" s="60"/>
      <c r="AV201" s="60"/>
      <c r="AW201" s="60"/>
      <c r="AX201" s="60"/>
      <c r="AY201" s="60"/>
      <c r="AZ201" s="60"/>
      <c r="BA201" s="60"/>
      <c r="BB201" s="60"/>
      <c r="BC201" s="60"/>
      <c r="BD201" s="60"/>
      <c r="BE201" s="60"/>
      <c r="BF201" s="60"/>
      <c r="BG201" s="60"/>
      <c r="BH201" s="243"/>
      <c r="BI201" s="60"/>
      <c r="BJ201" s="60"/>
      <c r="BK201" s="60"/>
      <c r="BL201" s="60"/>
      <c r="BM201" s="60"/>
      <c r="BN201" s="60"/>
      <c r="BO201" s="60"/>
      <c r="BP201" s="60"/>
      <c r="BQ201" s="60"/>
      <c r="BR201" s="60"/>
      <c r="BS201" s="60"/>
      <c r="BT201" s="60"/>
      <c r="BU201" s="60"/>
      <c r="BV201" s="60"/>
      <c r="BW201" s="60"/>
      <c r="BX201" s="60"/>
      <c r="BY201" s="60"/>
      <c r="BZ201" s="60"/>
      <c r="CA201" s="60"/>
      <c r="CB201" s="60"/>
      <c r="CC201" s="60"/>
      <c r="CD201" s="66"/>
      <c r="CE201" s="516"/>
      <c r="CF201" s="516"/>
      <c r="CG201" s="516"/>
      <c r="CH201" s="61"/>
    </row>
    <row r="202" spans="1:86" ht="15" customHeight="1" x14ac:dyDescent="0.35">
      <c r="A202" s="90">
        <f t="shared" si="253"/>
        <v>42338</v>
      </c>
      <c r="B202" s="60">
        <f t="shared" si="222"/>
        <v>1.0000000000047748E-3</v>
      </c>
      <c r="C202" s="60">
        <f t="shared" si="223"/>
        <v>3.9999999999906777E-3</v>
      </c>
      <c r="D202" s="60">
        <f t="shared" si="224"/>
        <v>7.0000000000050022E-3</v>
      </c>
      <c r="E202" s="60">
        <f t="shared" si="225"/>
        <v>2.6999999999986812E-2</v>
      </c>
      <c r="F202" s="60">
        <f t="shared" si="226"/>
        <v>1.5999999999991132E-2</v>
      </c>
      <c r="G202" s="60"/>
      <c r="H202" s="124">
        <f t="shared" si="228"/>
        <v>-9.0000000000429736E-3</v>
      </c>
      <c r="I202" s="243">
        <f t="shared" si="252"/>
        <v>1.999999999998181E-2</v>
      </c>
      <c r="J202" s="60"/>
      <c r="K202" s="60">
        <f t="shared" si="229"/>
        <v>1.999999999998181E-2</v>
      </c>
      <c r="L202" s="243">
        <f t="shared" si="230"/>
        <v>4.0999999999996817E-2</v>
      </c>
      <c r="M202" s="124">
        <f t="shared" si="231"/>
        <v>4.0999999999996817E-2</v>
      </c>
      <c r="N202" s="122">
        <f t="shared" si="232"/>
        <v>0.26699999999999591</v>
      </c>
      <c r="O202" s="207"/>
      <c r="P202" s="207">
        <f t="shared" si="233"/>
        <v>0.26699999999999591</v>
      </c>
      <c r="Q202" s="207">
        <f t="shared" si="234"/>
        <v>0.26700000000002433</v>
      </c>
      <c r="R202" s="60"/>
      <c r="S202" s="124">
        <f t="shared" si="236"/>
        <v>7.8999999999979309E-2</v>
      </c>
      <c r="T202" s="122"/>
      <c r="U202" s="170">
        <f t="shared" si="238"/>
        <v>0.23200000000002774</v>
      </c>
      <c r="V202" s="170">
        <f t="shared" si="239"/>
        <v>0.23200000000002774</v>
      </c>
      <c r="W202" s="93">
        <v>5.5E-2</v>
      </c>
      <c r="X202" s="60">
        <f t="shared" si="241"/>
        <v>6.6000000000002501E-2</v>
      </c>
      <c r="Y202" s="60">
        <f t="shared" si="242"/>
        <v>6.0000000000002274E-3</v>
      </c>
      <c r="Z202" s="60">
        <f t="shared" si="243"/>
        <v>1.6999999999995907E-2</v>
      </c>
      <c r="AA202" s="60">
        <f t="shared" si="244"/>
        <v>1.5000000000014779E-2</v>
      </c>
      <c r="AB202" s="60"/>
      <c r="AC202" s="122"/>
      <c r="AD202" s="170">
        <f t="shared" si="246"/>
        <v>3.0000000000001137E-2</v>
      </c>
      <c r="AE202" s="122"/>
      <c r="AF202" s="124">
        <f t="shared" si="248"/>
        <v>6.1000000000007049E-2</v>
      </c>
      <c r="AG202" s="296"/>
      <c r="AH202" s="166">
        <f t="shared" si="250"/>
        <v>0.20500000000001251</v>
      </c>
      <c r="AI202" s="60">
        <f t="shared" si="251"/>
        <v>6.0000000000002274E-3</v>
      </c>
      <c r="AJ202" s="60"/>
      <c r="AK202" s="60"/>
      <c r="AL202" s="60"/>
      <c r="AM202" s="60"/>
      <c r="AN202" s="60"/>
      <c r="AO202" s="60"/>
      <c r="AP202" s="60"/>
      <c r="AQ202" s="60"/>
      <c r="AR202" s="60"/>
      <c r="AS202" s="60"/>
      <c r="AT202" s="60"/>
      <c r="AU202" s="60"/>
      <c r="AV202" s="60"/>
      <c r="AW202" s="60"/>
      <c r="AX202" s="60"/>
      <c r="AY202" s="60"/>
      <c r="AZ202" s="60"/>
      <c r="BA202" s="60"/>
      <c r="BB202" s="60"/>
      <c r="BC202" s="60"/>
      <c r="BD202" s="60"/>
      <c r="BE202" s="60"/>
      <c r="BF202" s="60"/>
      <c r="BG202" s="60"/>
      <c r="BH202" s="243"/>
      <c r="BI202" s="60"/>
      <c r="BJ202" s="60"/>
      <c r="BK202" s="60"/>
      <c r="BL202" s="60"/>
      <c r="BM202" s="60"/>
      <c r="BN202" s="60"/>
      <c r="BO202" s="60"/>
      <c r="BP202" s="60"/>
      <c r="BQ202" s="60"/>
      <c r="BR202" s="60"/>
      <c r="BS202" s="60"/>
      <c r="BT202" s="60"/>
      <c r="BU202" s="60"/>
      <c r="BV202" s="60"/>
      <c r="BW202" s="60"/>
      <c r="BX202" s="60"/>
      <c r="BY202" s="60"/>
      <c r="BZ202" s="60"/>
      <c r="CA202" s="60"/>
      <c r="CB202" s="60"/>
      <c r="CC202" s="60"/>
      <c r="CD202" s="66"/>
      <c r="CE202" s="516"/>
      <c r="CF202" s="516"/>
      <c r="CG202" s="516"/>
      <c r="CH202" s="61"/>
    </row>
    <row r="203" spans="1:86" ht="15" customHeight="1" x14ac:dyDescent="0.35">
      <c r="A203" s="90">
        <f t="shared" si="253"/>
        <v>42397</v>
      </c>
      <c r="B203" s="60">
        <f t="shared" si="222"/>
        <v>1.0000000000047748E-3</v>
      </c>
      <c r="C203" s="60">
        <f t="shared" si="223"/>
        <v>2.0000000000095497E-3</v>
      </c>
      <c r="D203" s="60">
        <f t="shared" si="224"/>
        <v>2.0000000000095497E-3</v>
      </c>
      <c r="E203" s="60">
        <f t="shared" si="225"/>
        <v>2.6999999999986812E-2</v>
      </c>
      <c r="F203" s="60">
        <f t="shared" si="226"/>
        <v>1.6999999999995907E-2</v>
      </c>
      <c r="G203" s="60"/>
      <c r="H203" s="124">
        <f t="shared" si="228"/>
        <v>-1.2000000000028876E-2</v>
      </c>
      <c r="I203" s="243">
        <f t="shared" si="252"/>
        <v>1.999999999998181E-2</v>
      </c>
      <c r="J203" s="60"/>
      <c r="K203" s="60">
        <f t="shared" si="229"/>
        <v>1.999999999998181E-2</v>
      </c>
      <c r="L203" s="243">
        <f t="shared" si="230"/>
        <v>4.4999999999987494E-2</v>
      </c>
      <c r="M203" s="124">
        <f t="shared" si="231"/>
        <v>4.4999999999987494E-2</v>
      </c>
      <c r="N203" s="122">
        <f t="shared" si="232"/>
        <v>0.29099999999999682</v>
      </c>
      <c r="O203" s="207"/>
      <c r="P203" s="207">
        <f t="shared" si="233"/>
        <v>0.29099999999999682</v>
      </c>
      <c r="Q203" s="207">
        <f t="shared" si="234"/>
        <v>0.29500000000001592</v>
      </c>
      <c r="R203" s="60"/>
      <c r="S203" s="124">
        <f t="shared" si="236"/>
        <v>9.3999999999994088E-2</v>
      </c>
      <c r="T203" s="122"/>
      <c r="U203" s="267">
        <v>0.25600000000000001</v>
      </c>
      <c r="V203" s="170">
        <f t="shared" si="239"/>
        <v>0.25000000000002842</v>
      </c>
      <c r="W203" s="93">
        <v>5.5E-2</v>
      </c>
      <c r="X203" s="93">
        <v>7.0999999999999994E-2</v>
      </c>
      <c r="Y203" s="60">
        <f t="shared" si="242"/>
        <v>1.0000000000047748E-3</v>
      </c>
      <c r="Z203" s="60">
        <f t="shared" si="243"/>
        <v>1.300000000000523E-2</v>
      </c>
      <c r="AA203" s="60">
        <f t="shared" si="244"/>
        <v>1.4000000000010004E-2</v>
      </c>
      <c r="AB203" s="60"/>
      <c r="AC203" s="122"/>
      <c r="AD203" s="170">
        <f t="shared" si="246"/>
        <v>2.7999999999991587E-2</v>
      </c>
      <c r="AE203" s="122"/>
      <c r="AF203" s="124">
        <f t="shared" si="248"/>
        <v>6.6000000000002501E-2</v>
      </c>
      <c r="AG203" s="296"/>
      <c r="AH203" s="166">
        <f t="shared" si="250"/>
        <v>0.22700000000000387</v>
      </c>
      <c r="AI203" s="60">
        <f t="shared" si="251"/>
        <v>0</v>
      </c>
      <c r="AJ203" s="60"/>
      <c r="AK203" s="60"/>
      <c r="AL203" s="60"/>
      <c r="AM203" s="60"/>
      <c r="AN203" s="60"/>
      <c r="AO203" s="60"/>
      <c r="AP203" s="60"/>
      <c r="AQ203" s="60"/>
      <c r="AR203" s="60"/>
      <c r="AS203" s="60"/>
      <c r="AT203" s="60"/>
      <c r="AU203" s="60"/>
      <c r="AV203" s="60"/>
      <c r="AW203" s="60"/>
      <c r="AX203" s="60"/>
      <c r="AY203" s="60"/>
      <c r="AZ203" s="60"/>
      <c r="BA203" s="60"/>
      <c r="BB203" s="60"/>
      <c r="BC203" s="60"/>
      <c r="BD203" s="60"/>
      <c r="BE203" s="60"/>
      <c r="BF203" s="60"/>
      <c r="BG203" s="60"/>
      <c r="BH203" s="243"/>
      <c r="BI203" s="60"/>
      <c r="BJ203" s="60"/>
      <c r="BK203" s="60"/>
      <c r="BL203" s="60"/>
      <c r="BM203" s="60"/>
      <c r="BN203" s="60"/>
      <c r="BO203" s="60"/>
      <c r="BP203" s="60"/>
      <c r="BQ203" s="60"/>
      <c r="BR203" s="60"/>
      <c r="BS203" s="60"/>
      <c r="BT203" s="60"/>
      <c r="BU203" s="60"/>
      <c r="BV203" s="60"/>
      <c r="BW203" s="60"/>
      <c r="BX203" s="60"/>
      <c r="BY203" s="60"/>
      <c r="BZ203" s="60"/>
      <c r="CA203" s="60"/>
      <c r="CB203" s="60"/>
      <c r="CC203" s="60"/>
      <c r="CD203" s="66"/>
      <c r="CE203" s="516"/>
      <c r="CF203" s="516"/>
      <c r="CG203" s="516"/>
      <c r="CH203" s="61"/>
    </row>
    <row r="204" spans="1:86" ht="15" customHeight="1" x14ac:dyDescent="0.35">
      <c r="A204" s="90">
        <f t="shared" si="253"/>
        <v>42458</v>
      </c>
      <c r="B204" s="60">
        <f t="shared" si="222"/>
        <v>-1.999999999981128E-3</v>
      </c>
      <c r="C204" s="60">
        <f t="shared" si="223"/>
        <v>1.0000000000047748E-3</v>
      </c>
      <c r="D204" s="60">
        <f t="shared" si="224"/>
        <v>1.0000000000047748E-3</v>
      </c>
      <c r="E204" s="60">
        <f t="shared" si="225"/>
        <v>2.5000000000005684E-2</v>
      </c>
      <c r="F204" s="60">
        <f t="shared" si="226"/>
        <v>1.3999999999981583E-2</v>
      </c>
      <c r="G204" s="60"/>
      <c r="H204" s="124">
        <f t="shared" si="228"/>
        <v>-1.7000000000024329E-2</v>
      </c>
      <c r="I204" s="243">
        <f t="shared" si="252"/>
        <v>1.6999999999995907E-2</v>
      </c>
      <c r="J204" s="60"/>
      <c r="K204" s="60">
        <f t="shared" si="229"/>
        <v>1.6999999999995907E-2</v>
      </c>
      <c r="L204" s="243">
        <f t="shared" si="230"/>
        <v>4.5999999999992269E-2</v>
      </c>
      <c r="M204" s="124">
        <f t="shared" si="231"/>
        <v>4.5999999999992269E-2</v>
      </c>
      <c r="N204" s="122">
        <f t="shared" si="232"/>
        <v>0.3060000000000116</v>
      </c>
      <c r="O204" s="207"/>
      <c r="P204" s="207">
        <f t="shared" si="233"/>
        <v>0.3060000000000116</v>
      </c>
      <c r="Q204" s="207">
        <f t="shared" si="234"/>
        <v>0.3200000000000216</v>
      </c>
      <c r="R204" s="60"/>
      <c r="S204" s="124">
        <f t="shared" si="236"/>
        <v>0.10299999999998022</v>
      </c>
      <c r="T204" s="122"/>
      <c r="U204" s="170">
        <f t="shared" ref="U204:U231" si="254">U24-$U$12</f>
        <v>0.27100000000001501</v>
      </c>
      <c r="V204" s="170">
        <f t="shared" si="239"/>
        <v>0.27100000000001501</v>
      </c>
      <c r="W204" s="60">
        <f t="shared" ref="W204:W233" si="255">W24-$W$12</f>
        <v>5.5999999999983174E-2</v>
      </c>
      <c r="X204" s="124">
        <f t="shared" ref="X204:X233" si="256">X24-$X$12</f>
        <v>7.5999999999993406E-2</v>
      </c>
      <c r="Y204" s="60">
        <f t="shared" si="242"/>
        <v>1.0000000000047748E-3</v>
      </c>
      <c r="Z204" s="60">
        <f t="shared" si="243"/>
        <v>1.4999999999986358E-2</v>
      </c>
      <c r="AA204" s="60">
        <f t="shared" si="244"/>
        <v>1.4000000000010004E-2</v>
      </c>
      <c r="AB204" s="60"/>
      <c r="AC204" s="122"/>
      <c r="AD204" s="170">
        <f t="shared" si="246"/>
        <v>2.6999999999986812E-2</v>
      </c>
      <c r="AE204" s="122"/>
      <c r="AF204" s="124">
        <f t="shared" si="248"/>
        <v>7.5000000000017053E-2</v>
      </c>
      <c r="AG204" s="296"/>
      <c r="AH204" s="166">
        <f t="shared" si="250"/>
        <v>0.2470000000000141</v>
      </c>
      <c r="AI204" s="60">
        <f t="shared" si="251"/>
        <v>-1.999999999981128E-3</v>
      </c>
      <c r="AJ204" s="60"/>
      <c r="AK204" s="60"/>
      <c r="AL204" s="60"/>
      <c r="AM204" s="60"/>
      <c r="AN204" s="60"/>
      <c r="AO204" s="60"/>
      <c r="AP204" s="60"/>
      <c r="AQ204" s="60"/>
      <c r="AR204" s="60"/>
      <c r="AS204" s="60"/>
      <c r="AT204" s="60"/>
      <c r="AU204" s="60"/>
      <c r="AV204" s="60"/>
      <c r="AW204" s="60"/>
      <c r="AX204" s="60"/>
      <c r="AY204" s="60"/>
      <c r="AZ204" s="60"/>
      <c r="BA204" s="60"/>
      <c r="BB204" s="60"/>
      <c r="BC204" s="60"/>
      <c r="BD204" s="60"/>
      <c r="BE204" s="60"/>
      <c r="BF204" s="60"/>
      <c r="BG204" s="60"/>
      <c r="BH204" s="243"/>
      <c r="BI204" s="60"/>
      <c r="BJ204" s="60"/>
      <c r="BK204" s="60"/>
      <c r="BL204" s="60"/>
      <c r="BM204" s="60"/>
      <c r="BN204" s="60"/>
      <c r="BO204" s="60"/>
      <c r="BP204" s="60"/>
      <c r="BQ204" s="60"/>
      <c r="BR204" s="60"/>
      <c r="BS204" s="60"/>
      <c r="BT204" s="60"/>
      <c r="BU204" s="60"/>
      <c r="BV204" s="60"/>
      <c r="BW204" s="60"/>
      <c r="BX204" s="60"/>
      <c r="BY204" s="60"/>
      <c r="BZ204" s="60"/>
      <c r="CA204" s="60"/>
      <c r="CB204" s="60"/>
      <c r="CC204" s="60"/>
      <c r="CD204" s="66"/>
      <c r="CE204" s="516"/>
      <c r="CF204" s="516"/>
      <c r="CG204" s="516"/>
      <c r="CH204" s="61"/>
    </row>
    <row r="205" spans="1:86" ht="15" customHeight="1" x14ac:dyDescent="0.35">
      <c r="A205" s="90">
        <f t="shared" si="253"/>
        <v>42520</v>
      </c>
      <c r="B205" s="60">
        <f t="shared" si="222"/>
        <v>-9.9999999997635314E-4</v>
      </c>
      <c r="C205" s="60">
        <f t="shared" si="223"/>
        <v>2.0000000000095497E-3</v>
      </c>
      <c r="D205" s="60">
        <f t="shared" si="224"/>
        <v>-1.0000000000047748E-3</v>
      </c>
      <c r="E205" s="60">
        <f t="shared" si="225"/>
        <v>2.7999999999991587E-2</v>
      </c>
      <c r="F205" s="60">
        <f t="shared" si="226"/>
        <v>1.6999999999995907E-2</v>
      </c>
      <c r="G205" s="60"/>
      <c r="H205" s="124">
        <f t="shared" si="228"/>
        <v>-1.3000000000033651E-2</v>
      </c>
      <c r="I205" s="243">
        <f t="shared" si="252"/>
        <v>2.0999999999986585E-2</v>
      </c>
      <c r="J205" s="60"/>
      <c r="K205" s="60">
        <f t="shared" si="229"/>
        <v>2.0999999999986585E-2</v>
      </c>
      <c r="L205" s="243">
        <f t="shared" si="230"/>
        <v>5.2999999999997272E-2</v>
      </c>
      <c r="M205" s="124">
        <f t="shared" si="231"/>
        <v>5.2999999999997272E-2</v>
      </c>
      <c r="N205" s="122">
        <f t="shared" si="232"/>
        <v>0.32800000000000296</v>
      </c>
      <c r="O205" s="207"/>
      <c r="P205" s="207">
        <f t="shared" si="233"/>
        <v>0.32800000000000296</v>
      </c>
      <c r="Q205" s="207">
        <f t="shared" si="234"/>
        <v>0.35300000000000864</v>
      </c>
      <c r="R205" s="60"/>
      <c r="S205" s="124">
        <f t="shared" si="236"/>
        <v>0.117999999999995</v>
      </c>
      <c r="T205" s="122"/>
      <c r="U205" s="170">
        <f t="shared" si="254"/>
        <v>0.29100000000002524</v>
      </c>
      <c r="V205" s="170">
        <f t="shared" si="239"/>
        <v>0.29100000000002524</v>
      </c>
      <c r="W205" s="60">
        <f t="shared" si="255"/>
        <v>6.0999999999978627E-2</v>
      </c>
      <c r="X205" s="124">
        <f t="shared" si="256"/>
        <v>8.1999999999993634E-2</v>
      </c>
      <c r="Y205" s="60">
        <f t="shared" si="242"/>
        <v>0</v>
      </c>
      <c r="Z205" s="60">
        <f t="shared" si="243"/>
        <v>1.5999999999991132E-2</v>
      </c>
      <c r="AA205" s="60">
        <f t="shared" si="244"/>
        <v>1.6000000000019554E-2</v>
      </c>
      <c r="AB205" s="60"/>
      <c r="AC205" s="122"/>
      <c r="AD205" s="170">
        <f t="shared" si="246"/>
        <v>3.4999999999996589E-2</v>
      </c>
      <c r="AE205" s="122"/>
      <c r="AF205" s="124">
        <f t="shared" si="248"/>
        <v>8.1999999999993634E-2</v>
      </c>
      <c r="AG205" s="296"/>
      <c r="AH205" s="166">
        <f t="shared" si="250"/>
        <v>0.26400000000001</v>
      </c>
      <c r="AI205" s="60">
        <f t="shared" si="251"/>
        <v>-1.999999999981128E-3</v>
      </c>
      <c r="AJ205" s="60"/>
      <c r="AK205" s="60"/>
      <c r="AL205" s="60"/>
      <c r="AM205" s="60"/>
      <c r="AN205" s="60"/>
      <c r="AO205" s="60"/>
      <c r="AP205" s="60"/>
      <c r="AQ205" s="60"/>
      <c r="AR205" s="60"/>
      <c r="AS205" s="60"/>
      <c r="AT205" s="60"/>
      <c r="AU205" s="60"/>
      <c r="AV205" s="60"/>
      <c r="AW205" s="60"/>
      <c r="AX205" s="60"/>
      <c r="AY205" s="60"/>
      <c r="AZ205" s="60"/>
      <c r="BA205" s="60"/>
      <c r="BB205" s="60"/>
      <c r="BC205" s="60"/>
      <c r="BD205" s="60"/>
      <c r="BE205" s="60"/>
      <c r="BF205" s="60"/>
      <c r="BG205" s="60"/>
      <c r="BH205" s="243"/>
      <c r="BI205" s="60"/>
      <c r="BJ205" s="60"/>
      <c r="BK205" s="60"/>
      <c r="BL205" s="60"/>
      <c r="BM205" s="60"/>
      <c r="BN205" s="60"/>
      <c r="BO205" s="60"/>
      <c r="BP205" s="60"/>
      <c r="BQ205" s="60"/>
      <c r="BR205" s="60"/>
      <c r="BS205" s="60"/>
      <c r="BT205" s="60"/>
      <c r="BU205" s="60"/>
      <c r="BV205" s="60"/>
      <c r="BW205" s="60"/>
      <c r="BX205" s="60"/>
      <c r="BY205" s="60"/>
      <c r="BZ205" s="60"/>
      <c r="CA205" s="60"/>
      <c r="CB205" s="60"/>
      <c r="CC205" s="60"/>
      <c r="CD205" s="66"/>
      <c r="CE205" s="516"/>
      <c r="CF205" s="516"/>
      <c r="CG205" s="516"/>
      <c r="CH205" s="61"/>
    </row>
    <row r="206" spans="1:86" ht="15" customHeight="1" x14ac:dyDescent="0.35">
      <c r="A206" s="90">
        <f t="shared" si="253"/>
        <v>42543</v>
      </c>
      <c r="B206" s="60">
        <f t="shared" si="222"/>
        <v>-1.999999999981128E-3</v>
      </c>
      <c r="C206" s="60">
        <f t="shared" si="223"/>
        <v>2.9999999999859028E-3</v>
      </c>
      <c r="D206" s="60">
        <f t="shared" si="224"/>
        <v>-3.0000000000143245E-3</v>
      </c>
      <c r="E206" s="60">
        <f t="shared" si="225"/>
        <v>3.1000000000005912E-2</v>
      </c>
      <c r="F206" s="60">
        <f t="shared" si="226"/>
        <v>1.4999999999986358E-2</v>
      </c>
      <c r="G206" s="60"/>
      <c r="H206" s="124">
        <f t="shared" si="228"/>
        <v>-1.6000000000047976E-2</v>
      </c>
      <c r="I206" s="243">
        <f t="shared" si="252"/>
        <v>1.8999999999977035E-2</v>
      </c>
      <c r="J206" s="60"/>
      <c r="K206" s="60">
        <f t="shared" si="229"/>
        <v>1.8999999999977035E-2</v>
      </c>
      <c r="L206" s="243">
        <f t="shared" si="230"/>
        <v>5.2999999999997272E-2</v>
      </c>
      <c r="M206" s="124">
        <f t="shared" si="231"/>
        <v>5.2999999999997272E-2</v>
      </c>
      <c r="N206" s="122">
        <f t="shared" si="232"/>
        <v>0.33699999999998909</v>
      </c>
      <c r="O206" s="207"/>
      <c r="P206" s="207">
        <f t="shared" si="233"/>
        <v>0.33699999999998909</v>
      </c>
      <c r="Q206" s="207">
        <f t="shared" si="234"/>
        <v>0.36000000000001364</v>
      </c>
      <c r="R206" s="60"/>
      <c r="S206" s="124">
        <f t="shared" si="236"/>
        <v>0.12299999999999045</v>
      </c>
      <c r="T206" s="122"/>
      <c r="U206" s="170">
        <f t="shared" si="254"/>
        <v>0.29800000000000182</v>
      </c>
      <c r="V206" s="170">
        <f t="shared" si="239"/>
        <v>0.29800000000000182</v>
      </c>
      <c r="W206" s="60">
        <f t="shared" si="255"/>
        <v>6.3999999999992951E-2</v>
      </c>
      <c r="X206" s="124">
        <f t="shared" si="256"/>
        <v>8.1999999999993634E-2</v>
      </c>
      <c r="Y206" s="60">
        <f t="shared" si="242"/>
        <v>1.0000000000047748E-3</v>
      </c>
      <c r="Z206" s="60">
        <f t="shared" si="243"/>
        <v>1.8000000000000682E-2</v>
      </c>
      <c r="AA206" s="60">
        <f t="shared" si="244"/>
        <v>1.4000000000010004E-2</v>
      </c>
      <c r="AB206" s="60"/>
      <c r="AC206" s="122"/>
      <c r="AD206" s="170">
        <f t="shared" si="246"/>
        <v>3.4999999999996589E-2</v>
      </c>
      <c r="AE206" s="122"/>
      <c r="AF206" s="124">
        <f t="shared" si="248"/>
        <v>8.1999999999993634E-2</v>
      </c>
      <c r="AG206" s="296"/>
      <c r="AH206" s="166">
        <f t="shared" si="250"/>
        <v>0.27400000000000091</v>
      </c>
      <c r="AI206" s="60">
        <f t="shared" si="251"/>
        <v>-6.0000000000002274E-3</v>
      </c>
      <c r="AJ206" s="60"/>
      <c r="AK206" s="60"/>
      <c r="AL206" s="60"/>
      <c r="AM206" s="60"/>
      <c r="AN206" s="60"/>
      <c r="AO206" s="60"/>
      <c r="AP206" s="60"/>
      <c r="AQ206" s="60"/>
      <c r="AR206" s="60"/>
      <c r="AS206" s="60"/>
      <c r="AT206" s="60"/>
      <c r="AU206" s="60"/>
      <c r="AV206" s="60"/>
      <c r="AW206" s="60"/>
      <c r="AX206" s="60"/>
      <c r="AY206" s="60"/>
      <c r="AZ206" s="60"/>
      <c r="BA206" s="60"/>
      <c r="BB206" s="60"/>
      <c r="BC206" s="60"/>
      <c r="BD206" s="60"/>
      <c r="BE206" s="60"/>
      <c r="BF206" s="60"/>
      <c r="BG206" s="60"/>
      <c r="BH206" s="243"/>
      <c r="BI206" s="60"/>
      <c r="BJ206" s="60"/>
      <c r="BK206" s="60"/>
      <c r="BL206" s="60"/>
      <c r="BM206" s="60"/>
      <c r="BN206" s="60"/>
      <c r="BO206" s="60"/>
      <c r="BP206" s="60"/>
      <c r="BQ206" s="60"/>
      <c r="BR206" s="60"/>
      <c r="BS206" s="60"/>
      <c r="BT206" s="60"/>
      <c r="BU206" s="60"/>
      <c r="BV206" s="60"/>
      <c r="BW206" s="60"/>
      <c r="BX206" s="60"/>
      <c r="BY206" s="60"/>
      <c r="BZ206" s="60"/>
      <c r="CA206" s="60"/>
      <c r="CB206" s="60"/>
      <c r="CC206" s="60"/>
      <c r="CD206" s="66"/>
      <c r="CE206" s="516"/>
      <c r="CF206" s="516"/>
      <c r="CG206" s="516"/>
      <c r="CH206" s="61"/>
    </row>
    <row r="207" spans="1:86" ht="15" customHeight="1" x14ac:dyDescent="0.35">
      <c r="A207" s="90">
        <f t="shared" si="253"/>
        <v>42580</v>
      </c>
      <c r="B207" s="60">
        <f t="shared" si="222"/>
        <v>2.0000000000095497E-3</v>
      </c>
      <c r="C207" s="60">
        <f t="shared" si="223"/>
        <v>4.9999999999954525E-3</v>
      </c>
      <c r="D207" s="60">
        <f t="shared" si="224"/>
        <v>3.9999999999906777E-3</v>
      </c>
      <c r="E207" s="60">
        <f t="shared" si="225"/>
        <v>3.299999999998704E-2</v>
      </c>
      <c r="F207" s="60">
        <f t="shared" si="226"/>
        <v>2.199999999999136E-2</v>
      </c>
      <c r="G207" s="60"/>
      <c r="H207" s="124">
        <f t="shared" si="228"/>
        <v>-1.2000000000028876E-2</v>
      </c>
      <c r="I207" s="243">
        <f t="shared" si="252"/>
        <v>2.8999999999996362E-2</v>
      </c>
      <c r="J207" s="60"/>
      <c r="K207" s="60">
        <f t="shared" si="229"/>
        <v>2.8999999999996362E-2</v>
      </c>
      <c r="L207" s="243">
        <f t="shared" si="230"/>
        <v>6.0999999999978627E-2</v>
      </c>
      <c r="M207" s="124">
        <f t="shared" si="231"/>
        <v>6.0999999999978627E-2</v>
      </c>
      <c r="N207" s="122">
        <f t="shared" si="232"/>
        <v>0.35399999999998499</v>
      </c>
      <c r="O207" s="207"/>
      <c r="P207" s="207">
        <f t="shared" si="233"/>
        <v>0.35399999999998499</v>
      </c>
      <c r="Q207" s="207">
        <f t="shared" si="234"/>
        <v>0.39000000000001478</v>
      </c>
      <c r="R207" s="60"/>
      <c r="S207" s="124">
        <f t="shared" si="236"/>
        <v>0.13899999999998158</v>
      </c>
      <c r="T207" s="122"/>
      <c r="U207" s="170">
        <f t="shared" si="254"/>
        <v>0.29600000000002069</v>
      </c>
      <c r="V207" s="170">
        <f t="shared" si="239"/>
        <v>0.29600000000002069</v>
      </c>
      <c r="W207" s="60">
        <f t="shared" si="255"/>
        <v>6.8999999999988404E-2</v>
      </c>
      <c r="X207" s="124">
        <f t="shared" si="256"/>
        <v>9.1000000000008185E-2</v>
      </c>
      <c r="Y207" s="60">
        <f t="shared" si="242"/>
        <v>3.9999999999906777E-3</v>
      </c>
      <c r="Z207" s="60">
        <f t="shared" si="243"/>
        <v>2.2999999999996135E-2</v>
      </c>
      <c r="AA207" s="60">
        <f t="shared" si="244"/>
        <v>2.1000000000015007E-2</v>
      </c>
      <c r="AB207" s="60"/>
      <c r="AC207" s="122"/>
      <c r="AD207" s="170">
        <f t="shared" si="246"/>
        <v>3.299999999998704E-2</v>
      </c>
      <c r="AE207" s="122"/>
      <c r="AF207" s="124">
        <f t="shared" si="248"/>
        <v>8.7999999999993861E-2</v>
      </c>
      <c r="AG207" s="296"/>
      <c r="AH207" s="166">
        <f t="shared" si="250"/>
        <v>0.29400000000001114</v>
      </c>
      <c r="AI207" s="60">
        <f t="shared" si="251"/>
        <v>1.0000000000047748E-3</v>
      </c>
      <c r="AJ207" s="60"/>
      <c r="AK207" s="60"/>
      <c r="AL207" s="60"/>
      <c r="AM207" s="60"/>
      <c r="AN207" s="60"/>
      <c r="AO207" s="60"/>
      <c r="AP207" s="60"/>
      <c r="AQ207" s="60"/>
      <c r="AR207" s="60"/>
      <c r="AS207" s="60"/>
      <c r="AT207" s="60"/>
      <c r="AU207" s="60"/>
      <c r="AV207" s="60"/>
      <c r="AW207" s="60"/>
      <c r="AX207" s="60"/>
      <c r="AY207" s="60"/>
      <c r="AZ207" s="60"/>
      <c r="BA207" s="60"/>
      <c r="BB207" s="60"/>
      <c r="BC207" s="60"/>
      <c r="BD207" s="60"/>
      <c r="BE207" s="60"/>
      <c r="BF207" s="60"/>
      <c r="BG207" s="60"/>
      <c r="BH207" s="243"/>
      <c r="BI207" s="60"/>
      <c r="BJ207" s="60"/>
      <c r="BK207" s="60"/>
      <c r="BL207" s="60"/>
      <c r="BM207" s="60"/>
      <c r="BN207" s="60"/>
      <c r="BO207" s="60"/>
      <c r="BP207" s="60"/>
      <c r="BQ207" s="60"/>
      <c r="BR207" s="60"/>
      <c r="BS207" s="60"/>
      <c r="BT207" s="60"/>
      <c r="BU207" s="60"/>
      <c r="BV207" s="60"/>
      <c r="BW207" s="60"/>
      <c r="BX207" s="60"/>
      <c r="BY207" s="60"/>
      <c r="BZ207" s="60"/>
      <c r="CA207" s="60"/>
      <c r="CB207" s="60"/>
      <c r="CC207" s="60"/>
      <c r="CD207" s="66"/>
      <c r="CE207" s="516"/>
      <c r="CF207" s="516"/>
      <c r="CG207" s="516"/>
      <c r="CH207" s="61"/>
    </row>
    <row r="208" spans="1:86" ht="15" customHeight="1" x14ac:dyDescent="0.35">
      <c r="A208" s="90">
        <f t="shared" si="253"/>
        <v>42642</v>
      </c>
      <c r="B208" s="60">
        <f t="shared" si="222"/>
        <v>-1.999999999981128E-3</v>
      </c>
      <c r="C208" s="60">
        <f t="shared" si="223"/>
        <v>1.0000000000047748E-3</v>
      </c>
      <c r="D208" s="60">
        <f t="shared" si="224"/>
        <v>4.9999999999954525E-3</v>
      </c>
      <c r="E208" s="60">
        <f t="shared" si="225"/>
        <v>3.0000000000001137E-2</v>
      </c>
      <c r="F208" s="60">
        <f t="shared" si="226"/>
        <v>2.2999999999996135E-2</v>
      </c>
      <c r="G208" s="60"/>
      <c r="H208" s="124">
        <f t="shared" si="228"/>
        <v>-1.5000000000043201E-2</v>
      </c>
      <c r="I208" s="243">
        <f t="shared" si="252"/>
        <v>2.2999999999996135E-2</v>
      </c>
      <c r="J208" s="60"/>
      <c r="K208" s="60">
        <f t="shared" si="229"/>
        <v>2.2999999999996135E-2</v>
      </c>
      <c r="L208" s="243">
        <f t="shared" si="230"/>
        <v>5.49999999999784E-2</v>
      </c>
      <c r="M208" s="124">
        <f t="shared" si="231"/>
        <v>5.49999999999784E-2</v>
      </c>
      <c r="N208" s="122">
        <f t="shared" si="232"/>
        <v>0.37100000000000932</v>
      </c>
      <c r="O208" s="207"/>
      <c r="P208" s="207">
        <f t="shared" si="233"/>
        <v>0.37100000000000932</v>
      </c>
      <c r="Q208" s="207">
        <f t="shared" si="234"/>
        <v>0.42000000000001592</v>
      </c>
      <c r="R208" s="60"/>
      <c r="S208" s="124">
        <f t="shared" si="236"/>
        <v>0.14799999999999613</v>
      </c>
      <c r="T208" s="122"/>
      <c r="U208" s="170">
        <f t="shared" si="254"/>
        <v>0.29900000000000659</v>
      </c>
      <c r="V208" s="170">
        <f t="shared" si="239"/>
        <v>0.29900000000000659</v>
      </c>
      <c r="W208" s="60">
        <f t="shared" si="255"/>
        <v>6.8999999999988404E-2</v>
      </c>
      <c r="X208" s="124">
        <f t="shared" si="256"/>
        <v>8.7000000000017508E-2</v>
      </c>
      <c r="Y208" s="60">
        <f t="shared" si="242"/>
        <v>4.9999999999954525E-3</v>
      </c>
      <c r="Z208" s="60">
        <f t="shared" si="243"/>
        <v>2.4000000000000909E-2</v>
      </c>
      <c r="AA208" s="60">
        <f t="shared" si="244"/>
        <v>2.1000000000015007E-2</v>
      </c>
      <c r="AB208" s="60"/>
      <c r="AC208" s="122"/>
      <c r="AD208" s="170">
        <f t="shared" si="246"/>
        <v>2.5999999999982037E-2</v>
      </c>
      <c r="AE208" s="122"/>
      <c r="AF208" s="124">
        <f t="shared" si="248"/>
        <v>8.6000000000012733E-2</v>
      </c>
      <c r="AG208" s="296"/>
      <c r="AH208" s="166">
        <f t="shared" si="250"/>
        <v>0.31100000000000705</v>
      </c>
      <c r="AI208" s="60">
        <f t="shared" si="251"/>
        <v>1.0000000000047748E-3</v>
      </c>
      <c r="AJ208" s="60"/>
      <c r="AK208" s="60"/>
      <c r="AL208" s="60"/>
      <c r="AM208" s="60"/>
      <c r="AN208" s="60"/>
      <c r="AO208" s="60"/>
      <c r="AP208" s="60"/>
      <c r="AQ208" s="60"/>
      <c r="AR208" s="60"/>
      <c r="AS208" s="60"/>
      <c r="AT208" s="60"/>
      <c r="AU208" s="60"/>
      <c r="AV208" s="60"/>
      <c r="AW208" s="60"/>
      <c r="AX208" s="60"/>
      <c r="AY208" s="60"/>
      <c r="AZ208" s="60"/>
      <c r="BA208" s="60"/>
      <c r="BB208" s="60"/>
      <c r="BC208" s="60"/>
      <c r="BD208" s="60"/>
      <c r="BE208" s="60"/>
      <c r="BF208" s="60"/>
      <c r="BG208" s="60"/>
      <c r="BH208" s="243"/>
      <c r="BI208" s="60"/>
      <c r="BJ208" s="60"/>
      <c r="BK208" s="60"/>
      <c r="BL208" s="60"/>
      <c r="BM208" s="60"/>
      <c r="BN208" s="60"/>
      <c r="BO208" s="60"/>
      <c r="BP208" s="60"/>
      <c r="BQ208" s="60"/>
      <c r="BR208" s="60"/>
      <c r="BS208" s="60"/>
      <c r="BT208" s="60"/>
      <c r="BU208" s="60"/>
      <c r="BV208" s="60"/>
      <c r="BW208" s="60"/>
      <c r="BX208" s="60"/>
      <c r="BY208" s="60"/>
      <c r="BZ208" s="60"/>
      <c r="CA208" s="60"/>
      <c r="CB208" s="60"/>
      <c r="CC208" s="60"/>
      <c r="CD208" s="66"/>
      <c r="CE208" s="516"/>
      <c r="CF208" s="516"/>
      <c r="CG208" s="516"/>
      <c r="CH208" s="61"/>
    </row>
    <row r="209" spans="1:86" ht="15" customHeight="1" x14ac:dyDescent="0.35">
      <c r="A209" s="90">
        <f t="shared" si="253"/>
        <v>42703</v>
      </c>
      <c r="B209" s="60">
        <f t="shared" si="222"/>
        <v>0</v>
      </c>
      <c r="C209" s="60">
        <f t="shared" si="223"/>
        <v>2.9999999999859028E-3</v>
      </c>
      <c r="D209" s="60">
        <f t="shared" si="224"/>
        <v>3.9999999999906777E-3</v>
      </c>
      <c r="E209" s="60">
        <f t="shared" si="225"/>
        <v>3.3999999999991815E-2</v>
      </c>
      <c r="F209" s="60">
        <f t="shared" si="226"/>
        <v>2.2999999999996135E-2</v>
      </c>
      <c r="G209" s="60"/>
      <c r="H209" s="124">
        <f t="shared" si="228"/>
        <v>-1.7000000000024329E-2</v>
      </c>
      <c r="I209" s="243">
        <f t="shared" si="252"/>
        <v>2.6999999999986812E-2</v>
      </c>
      <c r="J209" s="60"/>
      <c r="K209" s="60">
        <f t="shared" si="229"/>
        <v>2.6999999999986812E-2</v>
      </c>
      <c r="L209" s="243">
        <f t="shared" si="230"/>
        <v>6.6000000000002501E-2</v>
      </c>
      <c r="M209" s="124">
        <f t="shared" si="231"/>
        <v>6.6000000000002501E-2</v>
      </c>
      <c r="N209" s="122">
        <f t="shared" si="232"/>
        <v>0.38900000000001</v>
      </c>
      <c r="O209" s="207"/>
      <c r="P209" s="207">
        <f t="shared" si="233"/>
        <v>0.38900000000001</v>
      </c>
      <c r="Q209" s="207">
        <f t="shared" si="234"/>
        <v>0.45100000000002183</v>
      </c>
      <c r="R209" s="60"/>
      <c r="S209" s="124">
        <f t="shared" si="236"/>
        <v>0.17199999999996862</v>
      </c>
      <c r="T209" s="122"/>
      <c r="U209" s="170">
        <f t="shared" si="254"/>
        <v>0.32900000000000773</v>
      </c>
      <c r="V209" s="170">
        <f t="shared" si="239"/>
        <v>0.32900000000000773</v>
      </c>
      <c r="W209" s="60">
        <f t="shared" si="255"/>
        <v>6.9999999999993179E-2</v>
      </c>
      <c r="X209" s="124">
        <f t="shared" si="256"/>
        <v>9.3999999999994088E-2</v>
      </c>
      <c r="Y209" s="60">
        <f t="shared" si="242"/>
        <v>4.9999999999954525E-3</v>
      </c>
      <c r="Z209" s="60">
        <f t="shared" si="243"/>
        <v>2.5000000000005684E-2</v>
      </c>
      <c r="AA209" s="60">
        <f t="shared" si="244"/>
        <v>2.4000000000000909E-2</v>
      </c>
      <c r="AB209" s="60"/>
      <c r="AC209" s="122"/>
      <c r="AD209" s="170">
        <f t="shared" si="246"/>
        <v>3.9999999999992042E-2</v>
      </c>
      <c r="AE209" s="122"/>
      <c r="AF209" s="124">
        <f t="shared" si="248"/>
        <v>9.7000000000008413E-2</v>
      </c>
      <c r="AG209" s="296"/>
      <c r="AH209" s="166">
        <f t="shared" si="250"/>
        <v>0.34600000000000364</v>
      </c>
      <c r="AI209" s="60">
        <f t="shared" si="251"/>
        <v>0</v>
      </c>
      <c r="AJ209" s="60"/>
      <c r="AK209" s="60"/>
      <c r="AL209" s="60"/>
      <c r="AM209" s="60"/>
      <c r="AN209" s="60"/>
      <c r="AO209" s="60"/>
      <c r="AP209" s="60"/>
      <c r="AQ209" s="60"/>
      <c r="AR209" s="60"/>
      <c r="AS209" s="60"/>
      <c r="AT209" s="60"/>
      <c r="AU209" s="60"/>
      <c r="AV209" s="60"/>
      <c r="AW209" s="60"/>
      <c r="AX209" s="60"/>
      <c r="AY209" s="60"/>
      <c r="AZ209" s="60"/>
      <c r="BA209" s="60"/>
      <c r="BB209" s="60"/>
      <c r="BC209" s="60"/>
      <c r="BD209" s="60"/>
      <c r="BE209" s="60"/>
      <c r="BF209" s="60"/>
      <c r="BG209" s="60"/>
      <c r="BH209" s="243"/>
      <c r="BI209" s="60"/>
      <c r="BJ209" s="60"/>
      <c r="BK209" s="60"/>
      <c r="BL209" s="60"/>
      <c r="BM209" s="60"/>
      <c r="BN209" s="60"/>
      <c r="BO209" s="60"/>
      <c r="BP209" s="60"/>
      <c r="BQ209" s="60"/>
      <c r="BR209" s="60"/>
      <c r="BS209" s="60"/>
      <c r="BT209" s="60"/>
      <c r="BU209" s="60"/>
      <c r="BV209" s="60"/>
      <c r="BW209" s="60"/>
      <c r="BX209" s="60"/>
      <c r="BY209" s="60"/>
      <c r="BZ209" s="60"/>
      <c r="CA209" s="60"/>
      <c r="CB209" s="60"/>
      <c r="CC209" s="60"/>
      <c r="CD209" s="66"/>
      <c r="CE209" s="516"/>
      <c r="CF209" s="516"/>
      <c r="CG209" s="516"/>
      <c r="CH209" s="61"/>
    </row>
    <row r="210" spans="1:86" ht="15" customHeight="1" x14ac:dyDescent="0.35">
      <c r="A210" s="90">
        <f t="shared" si="253"/>
        <v>42762</v>
      </c>
      <c r="B210" s="60">
        <f t="shared" si="222"/>
        <v>3.0000000000143245E-3</v>
      </c>
      <c r="C210" s="60">
        <f t="shared" si="223"/>
        <v>2.9999999999859028E-3</v>
      </c>
      <c r="D210" s="60">
        <f t="shared" si="224"/>
        <v>7.0000000000050022E-3</v>
      </c>
      <c r="E210" s="60">
        <f t="shared" si="225"/>
        <v>2.7999999999991587E-2</v>
      </c>
      <c r="F210" s="60">
        <f t="shared" si="226"/>
        <v>1.9000000000005457E-2</v>
      </c>
      <c r="G210" s="60"/>
      <c r="H210" s="124">
        <f t="shared" si="228"/>
        <v>-2.0000000000038654E-2</v>
      </c>
      <c r="I210" s="243">
        <f t="shared" si="252"/>
        <v>2.4999999999977263E-2</v>
      </c>
      <c r="J210" s="60"/>
      <c r="K210" s="60">
        <f t="shared" si="229"/>
        <v>2.4999999999977263E-2</v>
      </c>
      <c r="L210" s="243">
        <f t="shared" si="230"/>
        <v>6.8999999999988404E-2</v>
      </c>
      <c r="M210" s="124">
        <f t="shared" si="231"/>
        <v>6.8999999999988404E-2</v>
      </c>
      <c r="N210" s="122">
        <f t="shared" si="232"/>
        <v>0.40399999999999636</v>
      </c>
      <c r="O210" s="207"/>
      <c r="P210" s="207">
        <f t="shared" si="233"/>
        <v>0.40399999999999636</v>
      </c>
      <c r="Q210" s="207">
        <f t="shared" si="234"/>
        <v>0.47800000000000864</v>
      </c>
      <c r="R210" s="60"/>
      <c r="S210" s="124">
        <f t="shared" si="236"/>
        <v>0.18099999999998317</v>
      </c>
      <c r="T210" s="122"/>
      <c r="U210" s="170">
        <f t="shared" si="254"/>
        <v>0.34100000000000819</v>
      </c>
      <c r="V210" s="170">
        <f t="shared" si="239"/>
        <v>0.34100000000000819</v>
      </c>
      <c r="W210" s="60">
        <f t="shared" si="255"/>
        <v>6.9999999999993179E-2</v>
      </c>
      <c r="X210" s="124">
        <f t="shared" si="256"/>
        <v>9.3000000000017735E-2</v>
      </c>
      <c r="Y210" s="60">
        <f t="shared" si="242"/>
        <v>1.099999999999568E-2</v>
      </c>
      <c r="Z210" s="60">
        <f t="shared" si="243"/>
        <v>2.4000000000000909E-2</v>
      </c>
      <c r="AA210" s="60">
        <f t="shared" si="244"/>
        <v>2.2000000000019782E-2</v>
      </c>
      <c r="AB210" s="60"/>
      <c r="AC210" s="122"/>
      <c r="AD210" s="170">
        <f t="shared" si="246"/>
        <v>3.299999999998704E-2</v>
      </c>
      <c r="AE210" s="122"/>
      <c r="AF210" s="124">
        <f t="shared" si="248"/>
        <v>9.9000000000017963E-2</v>
      </c>
      <c r="AG210" s="296"/>
      <c r="AH210" s="166">
        <f t="shared" si="250"/>
        <v>0.35400000000001342</v>
      </c>
      <c r="AI210" s="60">
        <f t="shared" si="251"/>
        <v>-1.999999999981128E-3</v>
      </c>
      <c r="AJ210" s="60"/>
      <c r="AK210" s="60"/>
      <c r="AL210" s="60"/>
      <c r="AM210" s="60"/>
      <c r="AN210" s="60"/>
      <c r="AO210" s="60"/>
      <c r="AP210" s="60"/>
      <c r="AQ210" s="60"/>
      <c r="AR210" s="60"/>
      <c r="AS210" s="60"/>
      <c r="AT210" s="60"/>
      <c r="AU210" s="60"/>
      <c r="AV210" s="60"/>
      <c r="AW210" s="60"/>
      <c r="AX210" s="60"/>
      <c r="AY210" s="60"/>
      <c r="AZ210" s="60"/>
      <c r="BA210" s="60"/>
      <c r="BB210" s="60"/>
      <c r="BC210" s="60"/>
      <c r="BD210" s="60"/>
      <c r="BE210" s="60"/>
      <c r="BF210" s="60"/>
      <c r="BG210" s="60"/>
      <c r="BH210" s="243"/>
      <c r="BI210" s="60"/>
      <c r="BJ210" s="60"/>
      <c r="BK210" s="60"/>
      <c r="BL210" s="60"/>
      <c r="BM210" s="60"/>
      <c r="BN210" s="60"/>
      <c r="BO210" s="60"/>
      <c r="BP210" s="60"/>
      <c r="BQ210" s="60"/>
      <c r="BR210" s="60"/>
      <c r="BS210" s="60"/>
      <c r="BT210" s="60"/>
      <c r="BU210" s="60"/>
      <c r="BV210" s="60"/>
      <c r="BW210" s="60"/>
      <c r="BX210" s="60"/>
      <c r="BY210" s="60"/>
      <c r="BZ210" s="60"/>
      <c r="CA210" s="60"/>
      <c r="CB210" s="60"/>
      <c r="CC210" s="60"/>
      <c r="CD210" s="66"/>
      <c r="CE210" s="516"/>
      <c r="CF210" s="516"/>
      <c r="CG210" s="516"/>
      <c r="CH210" s="61"/>
    </row>
    <row r="211" spans="1:86" ht="15" customHeight="1" x14ac:dyDescent="0.35">
      <c r="A211" s="90">
        <f t="shared" si="253"/>
        <v>42824</v>
      </c>
      <c r="B211" s="60">
        <f t="shared" si="222"/>
        <v>1.0000000000047748E-3</v>
      </c>
      <c r="C211" s="60">
        <f t="shared" si="223"/>
        <v>3.9999999999906777E-3</v>
      </c>
      <c r="D211" s="60">
        <f t="shared" si="224"/>
        <v>4.9999999999954525E-3</v>
      </c>
      <c r="E211" s="60">
        <f t="shared" si="225"/>
        <v>3.299999999998704E-2</v>
      </c>
      <c r="F211" s="60">
        <f t="shared" si="226"/>
        <v>2.2999999999996135E-2</v>
      </c>
      <c r="G211" s="60"/>
      <c r="H211" s="124">
        <f t="shared" si="228"/>
        <v>-1.3000000000033651E-2</v>
      </c>
      <c r="I211" s="243">
        <f t="shared" si="252"/>
        <v>3.099999999997749E-2</v>
      </c>
      <c r="J211" s="60"/>
      <c r="K211" s="60">
        <f t="shared" si="229"/>
        <v>3.099999999997749E-2</v>
      </c>
      <c r="L211" s="243">
        <f t="shared" si="230"/>
        <v>7.2999999999979082E-2</v>
      </c>
      <c r="M211" s="124">
        <f t="shared" si="231"/>
        <v>7.2999999999979082E-2</v>
      </c>
      <c r="N211" s="122">
        <f t="shared" si="232"/>
        <v>0.42599999999998772</v>
      </c>
      <c r="O211" s="207"/>
      <c r="P211" s="207">
        <f t="shared" si="233"/>
        <v>0.42599999999998772</v>
      </c>
      <c r="Q211" s="207">
        <f t="shared" si="234"/>
        <v>0.51200000000000045</v>
      </c>
      <c r="R211" s="60"/>
      <c r="S211" s="124">
        <f t="shared" si="236"/>
        <v>0.20199999999996976</v>
      </c>
      <c r="T211" s="122"/>
      <c r="U211" s="170">
        <f t="shared" si="254"/>
        <v>0.36600000000001387</v>
      </c>
      <c r="V211" s="170">
        <f t="shared" si="239"/>
        <v>0.36600000000001387</v>
      </c>
      <c r="W211" s="60">
        <f t="shared" si="255"/>
        <v>7.2000000000002728E-2</v>
      </c>
      <c r="X211" s="124">
        <f t="shared" si="256"/>
        <v>0.10500000000001819</v>
      </c>
      <c r="Y211" s="60">
        <f t="shared" si="242"/>
        <v>6.0000000000002274E-3</v>
      </c>
      <c r="Z211" s="60">
        <f t="shared" si="243"/>
        <v>2.5999999999982037E-2</v>
      </c>
      <c r="AA211" s="60">
        <f t="shared" si="244"/>
        <v>2.5000000000005684E-2</v>
      </c>
      <c r="AB211" s="60"/>
      <c r="AC211" s="122"/>
      <c r="AD211" s="170">
        <f t="shared" si="246"/>
        <v>3.8999999999987267E-2</v>
      </c>
      <c r="AE211" s="122"/>
      <c r="AF211" s="124">
        <f t="shared" si="248"/>
        <v>0.10800000000000409</v>
      </c>
      <c r="AG211" s="296"/>
      <c r="AH211" s="166">
        <f t="shared" si="250"/>
        <v>0.3790000000000191</v>
      </c>
      <c r="AI211" s="60">
        <f t="shared" si="251"/>
        <v>-9.9999999997635314E-4</v>
      </c>
      <c r="AJ211" s="60"/>
      <c r="AK211" s="60"/>
      <c r="AL211" s="60"/>
      <c r="AM211" s="60"/>
      <c r="AN211" s="60"/>
      <c r="AO211" s="60"/>
      <c r="AP211" s="60"/>
      <c r="AQ211" s="60"/>
      <c r="AR211" s="60"/>
      <c r="AS211" s="60"/>
      <c r="AT211" s="60"/>
      <c r="AU211" s="60"/>
      <c r="AV211" s="60"/>
      <c r="AW211" s="60"/>
      <c r="AX211" s="60"/>
      <c r="AY211" s="60"/>
      <c r="AZ211" s="60"/>
      <c r="BA211" s="60"/>
      <c r="BB211" s="60"/>
      <c r="BC211" s="60"/>
      <c r="BD211" s="60"/>
      <c r="BE211" s="60"/>
      <c r="BF211" s="60"/>
      <c r="BG211" s="60"/>
      <c r="BH211" s="243"/>
      <c r="BI211" s="60"/>
      <c r="BJ211" s="60"/>
      <c r="BK211" s="60"/>
      <c r="BL211" s="60"/>
      <c r="BM211" s="60"/>
      <c r="BN211" s="60"/>
      <c r="BO211" s="60"/>
      <c r="BP211" s="60"/>
      <c r="BQ211" s="60"/>
      <c r="BR211" s="60"/>
      <c r="BS211" s="60"/>
      <c r="BT211" s="60"/>
      <c r="BU211" s="60"/>
      <c r="BV211" s="60"/>
      <c r="BW211" s="60"/>
      <c r="BX211" s="60"/>
      <c r="BY211" s="60"/>
      <c r="BZ211" s="60"/>
      <c r="CA211" s="60"/>
      <c r="CB211" s="60"/>
      <c r="CC211" s="60"/>
      <c r="CD211" s="66"/>
      <c r="CE211" s="516"/>
      <c r="CF211" s="516"/>
      <c r="CG211" s="516"/>
      <c r="CH211" s="61"/>
    </row>
    <row r="212" spans="1:86" ht="15" customHeight="1" x14ac:dyDescent="0.35">
      <c r="A212" s="90">
        <f t="shared" si="253"/>
        <v>42885</v>
      </c>
      <c r="B212" s="60">
        <f t="shared" si="222"/>
        <v>2.0000000000095497E-3</v>
      </c>
      <c r="C212" s="60">
        <f t="shared" si="223"/>
        <v>3.9999999999906777E-3</v>
      </c>
      <c r="D212" s="60">
        <f t="shared" si="224"/>
        <v>8.0000000000097771E-3</v>
      </c>
      <c r="E212" s="60">
        <f t="shared" si="225"/>
        <v>3.4999999999996589E-2</v>
      </c>
      <c r="F212" s="60">
        <f t="shared" si="226"/>
        <v>2.5000000000005684E-2</v>
      </c>
      <c r="G212" s="60"/>
      <c r="H212" s="124">
        <f t="shared" si="228"/>
        <v>-1.3000000000033651E-2</v>
      </c>
      <c r="I212" s="243">
        <f t="shared" si="252"/>
        <v>3.3999999999991815E-2</v>
      </c>
      <c r="J212" s="60"/>
      <c r="K212" s="60">
        <f t="shared" si="229"/>
        <v>3.3999999999991815E-2</v>
      </c>
      <c r="L212" s="243">
        <f t="shared" si="230"/>
        <v>7.0999999999997954E-2</v>
      </c>
      <c r="M212" s="124">
        <f t="shared" si="231"/>
        <v>7.0999999999997954E-2</v>
      </c>
      <c r="N212" s="122">
        <f t="shared" si="232"/>
        <v>0.44300000000001205</v>
      </c>
      <c r="O212" s="207"/>
      <c r="P212" s="207">
        <f t="shared" si="233"/>
        <v>0.44300000000001205</v>
      </c>
      <c r="Q212" s="207">
        <f t="shared" si="234"/>
        <v>0.53800000000001091</v>
      </c>
      <c r="R212" s="60"/>
      <c r="S212" s="124">
        <f t="shared" si="236"/>
        <v>0.20899999999997476</v>
      </c>
      <c r="T212" s="122"/>
      <c r="U212" s="170">
        <f t="shared" si="254"/>
        <v>0.36700000000001864</v>
      </c>
      <c r="V212" s="170">
        <f t="shared" si="239"/>
        <v>0.36700000000001864</v>
      </c>
      <c r="W212" s="60">
        <f t="shared" si="255"/>
        <v>7.4999999999988631E-2</v>
      </c>
      <c r="X212" s="124">
        <f t="shared" si="256"/>
        <v>0.10900000000000887</v>
      </c>
      <c r="Y212" s="60">
        <f t="shared" si="242"/>
        <v>9.0000000000145519E-3</v>
      </c>
      <c r="Z212" s="60">
        <f t="shared" si="243"/>
        <v>3.1000000000005912E-2</v>
      </c>
      <c r="AA212" s="60">
        <f t="shared" si="244"/>
        <v>3.0000000000001137E-2</v>
      </c>
      <c r="AB212" s="60"/>
      <c r="AC212" s="122"/>
      <c r="AD212" s="170">
        <f t="shared" si="246"/>
        <v>3.9999999999992042E-2</v>
      </c>
      <c r="AE212" s="122"/>
      <c r="AF212" s="124">
        <f t="shared" si="248"/>
        <v>0.11500000000000909</v>
      </c>
      <c r="AG212" s="296"/>
      <c r="AH212" s="166">
        <f t="shared" si="250"/>
        <v>0.40100000000001046</v>
      </c>
      <c r="AI212" s="60">
        <f t="shared" si="251"/>
        <v>1.0000000000047748E-3</v>
      </c>
      <c r="AJ212" s="60"/>
      <c r="AK212" s="60"/>
      <c r="AL212" s="60"/>
      <c r="AM212" s="60"/>
      <c r="AN212" s="60"/>
      <c r="AO212" s="60"/>
      <c r="AP212" s="60"/>
      <c r="AQ212" s="60"/>
      <c r="AR212" s="60"/>
      <c r="AS212" s="60"/>
      <c r="AT212" s="60"/>
      <c r="AU212" s="60"/>
      <c r="AV212" s="60"/>
      <c r="AW212" s="60"/>
      <c r="AX212" s="60"/>
      <c r="AY212" s="60"/>
      <c r="AZ212" s="60"/>
      <c r="BA212" s="60"/>
      <c r="BB212" s="60"/>
      <c r="BC212" s="60"/>
      <c r="BD212" s="60"/>
      <c r="BE212" s="60"/>
      <c r="BF212" s="60"/>
      <c r="BG212" s="60"/>
      <c r="BH212" s="243"/>
      <c r="BI212" s="60"/>
      <c r="BJ212" s="60"/>
      <c r="BK212" s="60"/>
      <c r="BL212" s="60"/>
      <c r="BM212" s="60"/>
      <c r="BN212" s="60"/>
      <c r="BO212" s="60"/>
      <c r="BP212" s="60"/>
      <c r="BQ212" s="60"/>
      <c r="BR212" s="60"/>
      <c r="BS212" s="60"/>
      <c r="BT212" s="60"/>
      <c r="BU212" s="60"/>
      <c r="BV212" s="60"/>
      <c r="BW212" s="60"/>
      <c r="BX212" s="60"/>
      <c r="BY212" s="60"/>
      <c r="BZ212" s="60"/>
      <c r="CA212" s="60"/>
      <c r="CB212" s="60"/>
      <c r="CC212" s="60"/>
      <c r="CD212" s="66"/>
      <c r="CE212" s="516"/>
      <c r="CF212" s="516"/>
      <c r="CG212" s="516"/>
      <c r="CH212" s="61"/>
    </row>
    <row r="213" spans="1:86" ht="15" customHeight="1" x14ac:dyDescent="0.35">
      <c r="A213" s="90">
        <f t="shared" si="253"/>
        <v>42950</v>
      </c>
      <c r="B213" s="60">
        <f t="shared" si="222"/>
        <v>-1.999999999981128E-3</v>
      </c>
      <c r="C213" s="60">
        <f t="shared" si="223"/>
        <v>1.0000000000047748E-3</v>
      </c>
      <c r="D213" s="60">
        <f t="shared" si="224"/>
        <v>2.9999999999859028E-3</v>
      </c>
      <c r="E213" s="60">
        <f t="shared" si="225"/>
        <v>3.1000000000005912E-2</v>
      </c>
      <c r="F213" s="60">
        <f t="shared" si="226"/>
        <v>2.2999999999996135E-2</v>
      </c>
      <c r="G213" s="60"/>
      <c r="H213" s="124">
        <f t="shared" si="228"/>
        <v>-2.2000000000048203E-2</v>
      </c>
      <c r="I213" s="243">
        <f t="shared" si="252"/>
        <v>3.3999999999991815E-2</v>
      </c>
      <c r="J213" s="60"/>
      <c r="K213" s="60">
        <f t="shared" si="229"/>
        <v>3.3999999999991815E-2</v>
      </c>
      <c r="L213" s="243">
        <f t="shared" si="230"/>
        <v>6.3999999999992951E-2</v>
      </c>
      <c r="M213" s="124">
        <f t="shared" si="231"/>
        <v>6.3999999999992951E-2</v>
      </c>
      <c r="N213" s="122">
        <f t="shared" si="232"/>
        <v>0.46000000000000796</v>
      </c>
      <c r="O213" s="207"/>
      <c r="P213" s="207">
        <f t="shared" si="233"/>
        <v>0.46000000000000796</v>
      </c>
      <c r="Q213" s="207">
        <f t="shared" si="234"/>
        <v>0.56900000000001683</v>
      </c>
      <c r="R213" s="60"/>
      <c r="S213" s="124">
        <f t="shared" si="236"/>
        <v>0.21999999999997044</v>
      </c>
      <c r="T213" s="122"/>
      <c r="U213" s="170">
        <f t="shared" si="254"/>
        <v>0.37600000000000477</v>
      </c>
      <c r="V213" s="170">
        <f t="shared" si="239"/>
        <v>0.37600000000000477</v>
      </c>
      <c r="W213" s="60">
        <f t="shared" si="255"/>
        <v>7.2000000000002728E-2</v>
      </c>
      <c r="X213" s="124">
        <f t="shared" si="256"/>
        <v>0.10699999999999932</v>
      </c>
      <c r="Y213" s="60">
        <f t="shared" si="242"/>
        <v>6.0000000000002274E-3</v>
      </c>
      <c r="Z213" s="60">
        <f t="shared" si="243"/>
        <v>2.5000000000005684E-2</v>
      </c>
      <c r="AA213" s="60">
        <f t="shared" si="244"/>
        <v>2.4000000000000909E-2</v>
      </c>
      <c r="AB213" s="60"/>
      <c r="AC213" s="122"/>
      <c r="AD213" s="170">
        <f t="shared" si="246"/>
        <v>2.8999999999996362E-2</v>
      </c>
      <c r="AE213" s="122"/>
      <c r="AF213" s="124">
        <f t="shared" si="248"/>
        <v>0.10500000000001819</v>
      </c>
      <c r="AG213" s="296"/>
      <c r="AH213" s="166">
        <f t="shared" si="250"/>
        <v>0.41600000000002524</v>
      </c>
      <c r="AI213" s="60">
        <f t="shared" si="251"/>
        <v>-2.9999999999859028E-3</v>
      </c>
      <c r="AJ213" s="60"/>
      <c r="AK213" s="60"/>
      <c r="AL213" s="60"/>
      <c r="AM213" s="60"/>
      <c r="AN213" s="60"/>
      <c r="AO213" s="60"/>
      <c r="AP213" s="60"/>
      <c r="AQ213" s="60"/>
      <c r="AR213" s="60"/>
      <c r="AS213" s="60"/>
      <c r="AT213" s="60"/>
      <c r="AU213" s="60"/>
      <c r="AV213" s="60"/>
      <c r="AW213" s="60"/>
      <c r="AX213" s="60"/>
      <c r="AY213" s="60"/>
      <c r="AZ213" s="60"/>
      <c r="BA213" s="60"/>
      <c r="BB213" s="60"/>
      <c r="BC213" s="60"/>
      <c r="BD213" s="60"/>
      <c r="BE213" s="60"/>
      <c r="BF213" s="60"/>
      <c r="BG213" s="60"/>
      <c r="BH213" s="243"/>
      <c r="BI213" s="60"/>
      <c r="BJ213" s="60"/>
      <c r="BK213" s="60"/>
      <c r="BL213" s="60"/>
      <c r="BM213" s="60"/>
      <c r="BN213" s="60"/>
      <c r="BO213" s="60"/>
      <c r="BP213" s="60"/>
      <c r="BQ213" s="60"/>
      <c r="BR213" s="60"/>
      <c r="BS213" s="60"/>
      <c r="BT213" s="60"/>
      <c r="BU213" s="60"/>
      <c r="BV213" s="60"/>
      <c r="BW213" s="60"/>
      <c r="BX213" s="60"/>
      <c r="BY213" s="60"/>
      <c r="BZ213" s="60"/>
      <c r="CA213" s="60"/>
      <c r="CB213" s="60"/>
      <c r="CC213" s="60"/>
      <c r="CD213" s="66"/>
      <c r="CE213" s="516"/>
      <c r="CF213" s="516"/>
      <c r="CG213" s="516"/>
      <c r="CH213" s="61"/>
    </row>
    <row r="214" spans="1:86" ht="15" customHeight="1" x14ac:dyDescent="0.35">
      <c r="A214" s="90">
        <f t="shared" si="253"/>
        <v>43010</v>
      </c>
      <c r="B214" s="60">
        <f t="shared" si="222"/>
        <v>-1.999999999981128E-3</v>
      </c>
      <c r="C214" s="60">
        <f t="shared" si="223"/>
        <v>2.9999999999859028E-3</v>
      </c>
      <c r="D214" s="60">
        <f t="shared" si="224"/>
        <v>4.9999999999954525E-3</v>
      </c>
      <c r="E214" s="60">
        <f t="shared" si="225"/>
        <v>3.299999999998704E-2</v>
      </c>
      <c r="F214" s="60">
        <f t="shared" si="226"/>
        <v>2.4000000000000909E-2</v>
      </c>
      <c r="G214" s="60"/>
      <c r="H214" s="124">
        <f t="shared" si="228"/>
        <v>-2.2000000000048203E-2</v>
      </c>
      <c r="I214" s="243">
        <f t="shared" si="252"/>
        <v>3.4999999999996589E-2</v>
      </c>
      <c r="J214" s="60"/>
      <c r="K214" s="60">
        <f t="shared" si="229"/>
        <v>3.4999999999996589E-2</v>
      </c>
      <c r="L214" s="243">
        <f t="shared" si="230"/>
        <v>6.6999999999978854E-2</v>
      </c>
      <c r="M214" s="124">
        <f t="shared" si="231"/>
        <v>6.6999999999978854E-2</v>
      </c>
      <c r="N214" s="207"/>
      <c r="O214" s="207"/>
      <c r="P214" s="207">
        <f t="shared" si="233"/>
        <v>0.47700000000000387</v>
      </c>
      <c r="Q214" s="207">
        <f t="shared" si="234"/>
        <v>0.59499999999999886</v>
      </c>
      <c r="R214" s="60"/>
      <c r="S214" s="124">
        <f t="shared" si="236"/>
        <v>0.22999999999998977</v>
      </c>
      <c r="T214" s="122"/>
      <c r="U214" s="170">
        <f t="shared" si="254"/>
        <v>0.38900000000001</v>
      </c>
      <c r="V214" s="170">
        <f t="shared" si="239"/>
        <v>0.38900000000001</v>
      </c>
      <c r="W214" s="60">
        <f t="shared" si="255"/>
        <v>7.3999999999983856E-2</v>
      </c>
      <c r="X214" s="124">
        <f t="shared" si="256"/>
        <v>0.11299999999999955</v>
      </c>
      <c r="Y214" s="60">
        <f t="shared" si="242"/>
        <v>3.0000000000143245E-3</v>
      </c>
      <c r="Z214" s="60">
        <f t="shared" si="243"/>
        <v>2.2999999999996135E-2</v>
      </c>
      <c r="AA214" s="60">
        <f t="shared" si="244"/>
        <v>2.5000000000005684E-2</v>
      </c>
      <c r="AB214" s="60"/>
      <c r="AC214" s="122"/>
      <c r="AD214" s="170">
        <f t="shared" si="246"/>
        <v>3.1999999999982265E-2</v>
      </c>
      <c r="AE214" s="122"/>
      <c r="AF214" s="124">
        <f t="shared" si="248"/>
        <v>0.10900000000000887</v>
      </c>
      <c r="AG214" s="296"/>
      <c r="AH214" s="166">
        <f t="shared" si="250"/>
        <v>0.43600000000000705</v>
      </c>
      <c r="AI214" s="60">
        <f t="shared" si="251"/>
        <v>-3.9999999999906777E-3</v>
      </c>
      <c r="AJ214" s="60"/>
      <c r="AK214" s="60"/>
      <c r="AL214" s="60"/>
      <c r="AM214" s="60"/>
      <c r="AN214" s="60"/>
      <c r="AO214" s="60"/>
      <c r="AP214" s="60"/>
      <c r="AQ214" s="60"/>
      <c r="AR214" s="60"/>
      <c r="AS214" s="60"/>
      <c r="AT214" s="60"/>
      <c r="AU214" s="60"/>
      <c r="AV214" s="60"/>
      <c r="AW214" s="60"/>
      <c r="AX214" s="60"/>
      <c r="AY214" s="60"/>
      <c r="AZ214" s="60"/>
      <c r="BA214" s="60"/>
      <c r="BB214" s="60"/>
      <c r="BC214" s="60"/>
      <c r="BD214" s="60"/>
      <c r="BE214" s="60"/>
      <c r="BF214" s="60"/>
      <c r="BG214" s="60"/>
      <c r="BH214" s="243"/>
      <c r="BI214" s="60"/>
      <c r="BJ214" s="60"/>
      <c r="BK214" s="60"/>
      <c r="BL214" s="60"/>
      <c r="BM214" s="60"/>
      <c r="BN214" s="60"/>
      <c r="BO214" s="60"/>
      <c r="BP214" s="60"/>
      <c r="BQ214" s="60"/>
      <c r="BR214" s="60"/>
      <c r="BS214" s="60"/>
      <c r="BT214" s="60"/>
      <c r="BU214" s="60"/>
      <c r="BV214" s="60"/>
      <c r="BW214" s="60"/>
      <c r="BX214" s="60"/>
      <c r="BY214" s="60"/>
      <c r="BZ214" s="60"/>
      <c r="CA214" s="60"/>
      <c r="CB214" s="60"/>
      <c r="CC214" s="60"/>
      <c r="CD214" s="66"/>
      <c r="CE214" s="516"/>
      <c r="CF214" s="516"/>
      <c r="CG214" s="516"/>
      <c r="CH214" s="61"/>
    </row>
    <row r="215" spans="1:86" ht="15" customHeight="1" x14ac:dyDescent="0.35">
      <c r="A215" s="90">
        <f t="shared" si="253"/>
        <v>43068</v>
      </c>
      <c r="B215" s="60">
        <f t="shared" si="222"/>
        <v>0</v>
      </c>
      <c r="C215" s="60">
        <f t="shared" si="223"/>
        <v>4.9999999999954525E-3</v>
      </c>
      <c r="D215" s="60">
        <f t="shared" si="224"/>
        <v>3.9999999999906777E-3</v>
      </c>
      <c r="E215" s="60">
        <f t="shared" si="225"/>
        <v>3.3999999999991815E-2</v>
      </c>
      <c r="F215" s="60">
        <f t="shared" si="226"/>
        <v>2.5999999999982037E-2</v>
      </c>
      <c r="G215" s="60"/>
      <c r="H215" s="124">
        <f t="shared" si="228"/>
        <v>-2.1000000000043428E-2</v>
      </c>
      <c r="I215" s="243">
        <f t="shared" si="252"/>
        <v>3.7999999999982492E-2</v>
      </c>
      <c r="J215" s="60"/>
      <c r="K215" s="60">
        <f t="shared" si="229"/>
        <v>3.7999999999982492E-2</v>
      </c>
      <c r="L215" s="243">
        <f t="shared" si="230"/>
        <v>7.6999999999998181E-2</v>
      </c>
      <c r="M215" s="124">
        <f t="shared" si="231"/>
        <v>7.6999999999998181E-2</v>
      </c>
      <c r="N215" s="207"/>
      <c r="O215" s="207"/>
      <c r="P215" s="207">
        <f t="shared" si="233"/>
        <v>0.49199999999999022</v>
      </c>
      <c r="Q215" s="207">
        <f t="shared" si="234"/>
        <v>0.62300000000001887</v>
      </c>
      <c r="R215" s="60"/>
      <c r="S215" s="124">
        <f t="shared" si="236"/>
        <v>0.24999999999997158</v>
      </c>
      <c r="T215" s="122"/>
      <c r="U215" s="170">
        <f t="shared" si="254"/>
        <v>0.41600000000002524</v>
      </c>
      <c r="V215" s="170">
        <f t="shared" si="239"/>
        <v>0.41600000000002524</v>
      </c>
      <c r="W215" s="60">
        <f t="shared" si="255"/>
        <v>7.6999999999998181E-2</v>
      </c>
      <c r="X215" s="124">
        <f t="shared" si="256"/>
        <v>0.12100000000000932</v>
      </c>
      <c r="Y215" s="60">
        <f t="shared" si="242"/>
        <v>6.0000000000002274E-3</v>
      </c>
      <c r="Z215" s="60">
        <f t="shared" si="243"/>
        <v>2.7999999999991587E-2</v>
      </c>
      <c r="AA215" s="60">
        <f t="shared" si="244"/>
        <v>2.5000000000005684E-2</v>
      </c>
      <c r="AB215" s="60"/>
      <c r="AC215" s="122"/>
      <c r="AD215" s="170">
        <f t="shared" si="246"/>
        <v>3.9999999999992042E-2</v>
      </c>
      <c r="AE215" s="122"/>
      <c r="AF215" s="124">
        <f t="shared" si="248"/>
        <v>0.12000000000000455</v>
      </c>
      <c r="AG215" s="296"/>
      <c r="AH215" s="166">
        <f t="shared" si="250"/>
        <v>0.46000000000000796</v>
      </c>
      <c r="AI215" s="60">
        <f t="shared" si="251"/>
        <v>-2.9999999999859028E-3</v>
      </c>
      <c r="AJ215" s="60"/>
      <c r="AK215" s="60"/>
      <c r="AL215" s="60"/>
      <c r="AM215" s="60"/>
      <c r="AN215" s="60"/>
      <c r="AO215" s="60"/>
      <c r="AP215" s="60"/>
      <c r="AQ215" s="60"/>
      <c r="AR215" s="60"/>
      <c r="AS215" s="60"/>
      <c r="AT215" s="60"/>
      <c r="AU215" s="60"/>
      <c r="AV215" s="60"/>
      <c r="AW215" s="60"/>
      <c r="AX215" s="60"/>
      <c r="AY215" s="60"/>
      <c r="AZ215" s="60"/>
      <c r="BA215" s="60"/>
      <c r="BB215" s="60"/>
      <c r="BC215" s="60"/>
      <c r="BD215" s="60"/>
      <c r="BE215" s="60"/>
      <c r="BF215" s="60"/>
      <c r="BG215" s="60"/>
      <c r="BH215" s="243"/>
      <c r="BI215" s="60"/>
      <c r="BJ215" s="60"/>
      <c r="BK215" s="60"/>
      <c r="BL215" s="60"/>
      <c r="BM215" s="60"/>
      <c r="BN215" s="60"/>
      <c r="BO215" s="60"/>
      <c r="BP215" s="60"/>
      <c r="BQ215" s="60"/>
      <c r="BR215" s="60"/>
      <c r="BS215" s="60"/>
      <c r="BT215" s="60"/>
      <c r="BU215" s="60"/>
      <c r="BV215" s="60"/>
      <c r="BW215" s="60"/>
      <c r="BX215" s="60"/>
      <c r="BY215" s="60"/>
      <c r="BZ215" s="60"/>
      <c r="CA215" s="60"/>
      <c r="CB215" s="60"/>
      <c r="CC215" s="60"/>
      <c r="CD215" s="66"/>
      <c r="CE215" s="516"/>
      <c r="CF215" s="516"/>
      <c r="CG215" s="516"/>
      <c r="CH215" s="61"/>
    </row>
    <row r="216" spans="1:86" ht="15" customHeight="1" x14ac:dyDescent="0.35">
      <c r="A216" s="90">
        <f t="shared" si="253"/>
        <v>43129</v>
      </c>
      <c r="B216" s="60">
        <f t="shared" si="222"/>
        <v>0</v>
      </c>
      <c r="C216" s="60">
        <f t="shared" si="223"/>
        <v>2.9999999999859028E-3</v>
      </c>
      <c r="D216" s="60">
        <f t="shared" si="224"/>
        <v>8.0000000000097771E-3</v>
      </c>
      <c r="E216" s="60">
        <f t="shared" si="225"/>
        <v>3.8000000000010914E-2</v>
      </c>
      <c r="F216" s="60">
        <f t="shared" si="226"/>
        <v>3.0000000000001137E-2</v>
      </c>
      <c r="G216" s="60"/>
      <c r="H216" s="124">
        <f t="shared" si="228"/>
        <v>-1.7000000000024329E-2</v>
      </c>
      <c r="I216" s="243">
        <f t="shared" si="252"/>
        <v>4.199999999997317E-2</v>
      </c>
      <c r="J216" s="60"/>
      <c r="K216" s="60">
        <f t="shared" si="229"/>
        <v>4.199999999997317E-2</v>
      </c>
      <c r="L216" s="243">
        <f t="shared" si="230"/>
        <v>8.4000000000003183E-2</v>
      </c>
      <c r="M216" s="124">
        <f t="shared" si="231"/>
        <v>8.4000000000003183E-2</v>
      </c>
      <c r="N216" s="207"/>
      <c r="O216" s="207"/>
      <c r="P216" s="207">
        <f t="shared" si="233"/>
        <v>0.50999999999999091</v>
      </c>
      <c r="Q216" s="207">
        <f t="shared" si="234"/>
        <v>0.65100000000001046</v>
      </c>
      <c r="R216" s="60"/>
      <c r="S216" s="124">
        <f t="shared" si="236"/>
        <v>0.26799999999997226</v>
      </c>
      <c r="T216" s="122"/>
      <c r="U216" s="170">
        <f t="shared" si="254"/>
        <v>0.43600000000000705</v>
      </c>
      <c r="V216" s="170">
        <f t="shared" si="239"/>
        <v>0.43600000000000705</v>
      </c>
      <c r="W216" s="60">
        <f t="shared" si="255"/>
        <v>7.6999999999998181E-2</v>
      </c>
      <c r="X216" s="124">
        <f t="shared" si="256"/>
        <v>0.125</v>
      </c>
      <c r="Y216" s="60">
        <f t="shared" si="242"/>
        <v>8.0000000000097771E-3</v>
      </c>
      <c r="Z216" s="60">
        <f t="shared" si="243"/>
        <v>3.1999999999982265E-2</v>
      </c>
      <c r="AA216" s="60">
        <f t="shared" si="244"/>
        <v>3.2000000000010687E-2</v>
      </c>
      <c r="AB216" s="60"/>
      <c r="AC216" s="122"/>
      <c r="AD216" s="170">
        <f t="shared" si="246"/>
        <v>4.8000000000001819E-2</v>
      </c>
      <c r="AE216" s="122"/>
      <c r="AF216" s="124">
        <f t="shared" si="248"/>
        <v>0.13500000000001933</v>
      </c>
      <c r="AG216" s="296"/>
      <c r="AH216" s="166">
        <f t="shared" si="250"/>
        <v>0.47900000000001342</v>
      </c>
      <c r="AI216" s="60">
        <f t="shared" si="251"/>
        <v>1.0000000000047748E-3</v>
      </c>
      <c r="AJ216" s="60"/>
      <c r="AK216" s="60"/>
      <c r="AL216" s="60"/>
      <c r="AM216" s="60"/>
      <c r="AN216" s="60"/>
      <c r="AO216" s="60"/>
      <c r="AP216" s="60"/>
      <c r="AQ216" s="60"/>
      <c r="AR216" s="60"/>
      <c r="AS216" s="60"/>
      <c r="AT216" s="60"/>
      <c r="AU216" s="60"/>
      <c r="AV216" s="60"/>
      <c r="AW216" s="60"/>
      <c r="AX216" s="60"/>
      <c r="AY216" s="60"/>
      <c r="AZ216" s="60"/>
      <c r="BA216" s="60"/>
      <c r="BB216" s="60"/>
      <c r="BC216" s="60"/>
      <c r="BD216" s="60"/>
      <c r="BE216" s="60"/>
      <c r="BF216" s="60"/>
      <c r="BG216" s="60"/>
      <c r="BH216" s="243"/>
      <c r="BI216" s="60"/>
      <c r="BJ216" s="60"/>
      <c r="BK216" s="60"/>
      <c r="BL216" s="60"/>
      <c r="BM216" s="60"/>
      <c r="BN216" s="60"/>
      <c r="BO216" s="60"/>
      <c r="BP216" s="60"/>
      <c r="BQ216" s="60"/>
      <c r="BR216" s="60"/>
      <c r="BS216" s="60"/>
      <c r="BT216" s="60"/>
      <c r="BU216" s="60"/>
      <c r="BV216" s="60"/>
      <c r="BW216" s="60"/>
      <c r="BX216" s="60"/>
      <c r="BY216" s="60"/>
      <c r="BZ216" s="60"/>
      <c r="CA216" s="60"/>
      <c r="CB216" s="60"/>
      <c r="CC216" s="60"/>
      <c r="CD216" s="66"/>
      <c r="CE216" s="516"/>
      <c r="CF216" s="516"/>
      <c r="CG216" s="516"/>
      <c r="CH216" s="61"/>
    </row>
    <row r="217" spans="1:86" ht="15" customHeight="1" x14ac:dyDescent="0.35">
      <c r="A217" s="90">
        <f t="shared" si="253"/>
        <v>43188</v>
      </c>
      <c r="B217" s="60">
        <f t="shared" si="222"/>
        <v>2.0000000000095497E-3</v>
      </c>
      <c r="C217" s="60">
        <f t="shared" si="223"/>
        <v>6.0000000000002274E-3</v>
      </c>
      <c r="D217" s="60">
        <f t="shared" si="224"/>
        <v>1.2000000000000455E-2</v>
      </c>
      <c r="E217" s="60">
        <f t="shared" si="225"/>
        <v>3.8999999999987267E-2</v>
      </c>
      <c r="F217" s="60">
        <f t="shared" si="226"/>
        <v>3.1999999999982265E-2</v>
      </c>
      <c r="G217" s="60"/>
      <c r="H217" s="124">
        <f t="shared" si="228"/>
        <v>-1.4000000000038426E-2</v>
      </c>
      <c r="I217" s="243">
        <f t="shared" si="252"/>
        <v>4.399999999998272E-2</v>
      </c>
      <c r="J217" s="60"/>
      <c r="K217" s="60">
        <f t="shared" si="229"/>
        <v>4.399999999998272E-2</v>
      </c>
      <c r="L217" s="243">
        <f t="shared" si="230"/>
        <v>8.8999999999998636E-2</v>
      </c>
      <c r="M217" s="124">
        <f t="shared" si="231"/>
        <v>8.8999999999998636E-2</v>
      </c>
      <c r="N217" s="207"/>
      <c r="O217" s="207"/>
      <c r="P217" s="207">
        <f t="shared" si="233"/>
        <v>0.53100000000000591</v>
      </c>
      <c r="Q217" s="207">
        <f t="shared" si="234"/>
        <v>0.6810000000000116</v>
      </c>
      <c r="R217" s="60"/>
      <c r="S217" s="124">
        <f t="shared" si="236"/>
        <v>0.27799999999999159</v>
      </c>
      <c r="T217" s="122"/>
      <c r="U217" s="170">
        <f t="shared" si="254"/>
        <v>0.45300000000000296</v>
      </c>
      <c r="V217" s="170">
        <f t="shared" si="239"/>
        <v>0.45300000000000296</v>
      </c>
      <c r="W217" s="60">
        <f t="shared" si="255"/>
        <v>8.5999999999984311E-2</v>
      </c>
      <c r="X217" s="124">
        <f t="shared" si="256"/>
        <v>0.13300000000000978</v>
      </c>
      <c r="Y217" s="60">
        <f t="shared" si="242"/>
        <v>1.099999999999568E-2</v>
      </c>
      <c r="Z217" s="60">
        <f t="shared" si="243"/>
        <v>3.7000000000006139E-2</v>
      </c>
      <c r="AA217" s="60">
        <f t="shared" si="244"/>
        <v>3.5000000000025011E-2</v>
      </c>
      <c r="AB217" s="60"/>
      <c r="AC217" s="122"/>
      <c r="AD217" s="170">
        <f t="shared" si="246"/>
        <v>4.8999999999978172E-2</v>
      </c>
      <c r="AE217" s="122"/>
      <c r="AF217" s="124">
        <f t="shared" si="248"/>
        <v>0.14100000000001955</v>
      </c>
      <c r="AG217" s="296"/>
      <c r="AH217" s="166">
        <f t="shared" si="250"/>
        <v>0.49300000000002342</v>
      </c>
      <c r="AI217" s="60">
        <f t="shared" si="251"/>
        <v>0</v>
      </c>
      <c r="AJ217" s="60"/>
      <c r="AK217" s="60"/>
      <c r="AL217" s="60"/>
      <c r="AM217" s="60"/>
      <c r="AN217" s="60"/>
      <c r="AO217" s="60"/>
      <c r="AP217" s="60"/>
      <c r="AQ217" s="60"/>
      <c r="AR217" s="60"/>
      <c r="AS217" s="60"/>
      <c r="AT217" s="60"/>
      <c r="AU217" s="60"/>
      <c r="AV217" s="60"/>
      <c r="AW217" s="60"/>
      <c r="AX217" s="60"/>
      <c r="AY217" s="60"/>
      <c r="AZ217" s="60"/>
      <c r="BA217" s="60"/>
      <c r="BB217" s="60"/>
      <c r="BC217" s="60"/>
      <c r="BD217" s="60"/>
      <c r="BE217" s="60"/>
      <c r="BF217" s="60"/>
      <c r="BG217" s="60"/>
      <c r="BH217" s="243"/>
      <c r="BI217" s="60"/>
      <c r="BJ217" s="60"/>
      <c r="BK217" s="60"/>
      <c r="BL217" s="60"/>
      <c r="BM217" s="60"/>
      <c r="BN217" s="60"/>
      <c r="BO217" s="60"/>
      <c r="BP217" s="60"/>
      <c r="BQ217" s="60"/>
      <c r="BR217" s="60"/>
      <c r="BS217" s="60"/>
      <c r="BT217" s="60"/>
      <c r="BU217" s="60"/>
      <c r="BV217" s="60"/>
      <c r="BW217" s="60"/>
      <c r="BX217" s="60"/>
      <c r="BY217" s="60"/>
      <c r="BZ217" s="60"/>
      <c r="CA217" s="60"/>
      <c r="CB217" s="60"/>
      <c r="CC217" s="60"/>
      <c r="CD217" s="66"/>
      <c r="CE217" s="516"/>
      <c r="CF217" s="516"/>
      <c r="CG217" s="516"/>
      <c r="CH217" s="61"/>
    </row>
    <row r="218" spans="1:86" ht="15" customHeight="1" x14ac:dyDescent="0.35">
      <c r="A218" s="90">
        <f t="shared" si="253"/>
        <v>43251</v>
      </c>
      <c r="B218" s="60">
        <f t="shared" si="222"/>
        <v>0</v>
      </c>
      <c r="C218" s="60">
        <f t="shared" si="223"/>
        <v>3.9999999999906777E-3</v>
      </c>
      <c r="D218" s="60">
        <f t="shared" si="224"/>
        <v>8.0000000000097771E-3</v>
      </c>
      <c r="E218" s="60">
        <f t="shared" si="225"/>
        <v>3.9999999999992042E-2</v>
      </c>
      <c r="F218" s="60">
        <f t="shared" si="226"/>
        <v>3.1000000000005912E-2</v>
      </c>
      <c r="G218" s="60"/>
      <c r="H218" s="124">
        <f t="shared" si="228"/>
        <v>-1.5000000000043201E-2</v>
      </c>
      <c r="I218" s="243">
        <f t="shared" si="252"/>
        <v>4.5999999999992269E-2</v>
      </c>
      <c r="J218" s="60"/>
      <c r="K218" s="60">
        <f t="shared" si="229"/>
        <v>4.5999999999992269E-2</v>
      </c>
      <c r="L218" s="243">
        <f t="shared" si="230"/>
        <v>8.7999999999993861E-2</v>
      </c>
      <c r="M218" s="124">
        <f t="shared" si="231"/>
        <v>8.7999999999993861E-2</v>
      </c>
      <c r="N218" s="207"/>
      <c r="O218" s="207"/>
      <c r="P218" s="207">
        <f t="shared" si="233"/>
        <v>0.54200000000000159</v>
      </c>
      <c r="Q218" s="207">
        <f t="shared" si="234"/>
        <v>0.69700000000000273</v>
      </c>
      <c r="R218" s="60"/>
      <c r="S218" s="124">
        <f t="shared" si="236"/>
        <v>0.28399999999999181</v>
      </c>
      <c r="T218" s="122"/>
      <c r="U218" s="170">
        <f t="shared" si="254"/>
        <v>0.44700000000000273</v>
      </c>
      <c r="V218" s="170">
        <f t="shared" si="239"/>
        <v>0.44700000000000273</v>
      </c>
      <c r="W218" s="60">
        <f t="shared" si="255"/>
        <v>8.4999999999979536E-2</v>
      </c>
      <c r="X218" s="124">
        <f t="shared" si="256"/>
        <v>0.13499999999999091</v>
      </c>
      <c r="Y218" s="60">
        <f t="shared" si="242"/>
        <v>9.0000000000145519E-3</v>
      </c>
      <c r="Z218" s="60">
        <f t="shared" si="243"/>
        <v>3.6000000000001364E-2</v>
      </c>
      <c r="AA218" s="60">
        <f t="shared" si="244"/>
        <v>3.2000000000010687E-2</v>
      </c>
      <c r="AB218" s="60"/>
      <c r="AC218" s="122"/>
      <c r="AD218" s="170">
        <f t="shared" si="246"/>
        <v>4.4999999999987494E-2</v>
      </c>
      <c r="AE218" s="122"/>
      <c r="AF218" s="124">
        <f t="shared" si="248"/>
        <v>0.13800000000000523</v>
      </c>
      <c r="AG218" s="296"/>
      <c r="AH218" s="166">
        <f t="shared" si="250"/>
        <v>0.50600000000000023</v>
      </c>
      <c r="AI218" s="60">
        <f t="shared" si="251"/>
        <v>0</v>
      </c>
      <c r="AJ218" s="60"/>
      <c r="AK218" s="60"/>
      <c r="AL218" s="60"/>
      <c r="AM218" s="60"/>
      <c r="AN218" s="60"/>
      <c r="AO218" s="60"/>
      <c r="AP218" s="60"/>
      <c r="AQ218" s="60"/>
      <c r="AR218" s="60"/>
      <c r="AS218" s="60"/>
      <c r="AT218" s="60"/>
      <c r="AU218" s="60"/>
      <c r="AV218" s="60"/>
      <c r="AW218" s="60"/>
      <c r="AX218" s="60"/>
      <c r="AY218" s="60"/>
      <c r="AZ218" s="60"/>
      <c r="BA218" s="60"/>
      <c r="BB218" s="60"/>
      <c r="BC218" s="60"/>
      <c r="BD218" s="60"/>
      <c r="BE218" s="60"/>
      <c r="BF218" s="60"/>
      <c r="BG218" s="60"/>
      <c r="BH218" s="243"/>
      <c r="BI218" s="60"/>
      <c r="BJ218" s="60"/>
      <c r="BK218" s="60"/>
      <c r="BL218" s="60"/>
      <c r="BM218" s="60"/>
      <c r="BN218" s="60"/>
      <c r="BO218" s="60"/>
      <c r="BP218" s="60"/>
      <c r="BQ218" s="60"/>
      <c r="BR218" s="60"/>
      <c r="BS218" s="60"/>
      <c r="BT218" s="60"/>
      <c r="BU218" s="60"/>
      <c r="BV218" s="60"/>
      <c r="BW218" s="60"/>
      <c r="BX218" s="60"/>
      <c r="BY218" s="60"/>
      <c r="BZ218" s="60"/>
      <c r="CA218" s="60"/>
      <c r="CB218" s="60"/>
      <c r="CC218" s="60"/>
      <c r="CD218" s="66"/>
      <c r="CE218" s="516"/>
      <c r="CF218" s="516"/>
      <c r="CG218" s="516"/>
      <c r="CH218" s="61"/>
    </row>
    <row r="219" spans="1:86" ht="15" customHeight="1" x14ac:dyDescent="0.35">
      <c r="A219" s="90">
        <f t="shared" si="253"/>
        <v>43312</v>
      </c>
      <c r="B219" s="60">
        <f t="shared" si="222"/>
        <v>1.0000000000047748E-3</v>
      </c>
      <c r="C219" s="60">
        <f t="shared" si="223"/>
        <v>4.9999999999954525E-3</v>
      </c>
      <c r="D219" s="60">
        <f t="shared" si="224"/>
        <v>8.0000000000097771E-3</v>
      </c>
      <c r="E219" s="60">
        <f t="shared" si="225"/>
        <v>3.8999999999987267E-2</v>
      </c>
      <c r="F219" s="60">
        <f t="shared" si="226"/>
        <v>3.1999999999982265E-2</v>
      </c>
      <c r="G219" s="60"/>
      <c r="H219" s="124">
        <f t="shared" si="228"/>
        <v>-1.9000000000033879E-2</v>
      </c>
      <c r="I219" s="243">
        <f t="shared" si="252"/>
        <v>4.8999999999978172E-2</v>
      </c>
      <c r="J219" s="60"/>
      <c r="K219" s="60">
        <f t="shared" si="229"/>
        <v>4.8999999999978172E-2</v>
      </c>
      <c r="L219" s="243">
        <f t="shared" si="230"/>
        <v>7.4999999999988631E-2</v>
      </c>
      <c r="M219" s="124">
        <f t="shared" si="231"/>
        <v>7.4999999999988631E-2</v>
      </c>
      <c r="N219" s="207"/>
      <c r="O219" s="207"/>
      <c r="P219" s="207">
        <f t="shared" si="233"/>
        <v>0.55500000000000682</v>
      </c>
      <c r="Q219" s="207">
        <f t="shared" si="234"/>
        <v>0.72300000000001319</v>
      </c>
      <c r="R219" s="60"/>
      <c r="S219" s="124">
        <f t="shared" si="236"/>
        <v>0.28999999999999204</v>
      </c>
      <c r="T219" s="122"/>
      <c r="U219" s="170">
        <f t="shared" si="254"/>
        <v>0.4520000000000266</v>
      </c>
      <c r="V219" s="170">
        <f t="shared" si="239"/>
        <v>0.4520000000000266</v>
      </c>
      <c r="W219" s="60">
        <f t="shared" si="255"/>
        <v>7.9999999999984084E-2</v>
      </c>
      <c r="X219" s="124">
        <f t="shared" si="256"/>
        <v>0.132000000000005</v>
      </c>
      <c r="Y219" s="60">
        <f t="shared" si="242"/>
        <v>9.0000000000145519E-3</v>
      </c>
      <c r="Z219" s="60">
        <f t="shared" si="243"/>
        <v>3.3999999999991815E-2</v>
      </c>
      <c r="AA219" s="60">
        <f t="shared" si="244"/>
        <v>3.3000000000015461E-2</v>
      </c>
      <c r="AB219" s="60"/>
      <c r="AC219" s="122"/>
      <c r="AD219" s="170">
        <f t="shared" si="246"/>
        <v>4.2000000000001592E-2</v>
      </c>
      <c r="AE219" s="122"/>
      <c r="AF219" s="124">
        <f t="shared" si="248"/>
        <v>0.13300000000000978</v>
      </c>
      <c r="AG219" s="296"/>
      <c r="AH219" s="166">
        <f t="shared" si="250"/>
        <v>0.51700000000002433</v>
      </c>
      <c r="AI219" s="60">
        <f t="shared" si="251"/>
        <v>1.0000000000047748E-3</v>
      </c>
      <c r="AJ219" s="60"/>
      <c r="AK219" s="60"/>
      <c r="AL219" s="60"/>
      <c r="AM219" s="60"/>
      <c r="AN219" s="60"/>
      <c r="AO219" s="60"/>
      <c r="AP219" s="60"/>
      <c r="AQ219" s="60"/>
      <c r="AR219" s="60"/>
      <c r="AS219" s="60"/>
      <c r="AT219" s="60"/>
      <c r="AU219" s="60"/>
      <c r="AV219" s="60"/>
      <c r="AW219" s="60"/>
      <c r="AX219" s="60"/>
      <c r="AY219" s="60"/>
      <c r="AZ219" s="60"/>
      <c r="BA219" s="60"/>
      <c r="BB219" s="60"/>
      <c r="BC219" s="60"/>
      <c r="BD219" s="60"/>
      <c r="BE219" s="60"/>
      <c r="BF219" s="60"/>
      <c r="BG219" s="60"/>
      <c r="BH219" s="243"/>
      <c r="BI219" s="60"/>
      <c r="BJ219" s="60"/>
      <c r="BK219" s="60"/>
      <c r="BL219" s="60"/>
      <c r="BM219" s="60"/>
      <c r="BN219" s="60"/>
      <c r="BO219" s="60"/>
      <c r="BP219" s="60"/>
      <c r="BQ219" s="60"/>
      <c r="BR219" s="60"/>
      <c r="BS219" s="60"/>
      <c r="BT219" s="60"/>
      <c r="BU219" s="60"/>
      <c r="BV219" s="60"/>
      <c r="BW219" s="60"/>
      <c r="BX219" s="60"/>
      <c r="BY219" s="60"/>
      <c r="BZ219" s="60"/>
      <c r="CA219" s="60"/>
      <c r="CB219" s="60"/>
      <c r="CC219" s="60"/>
      <c r="CD219" s="66"/>
      <c r="CE219" s="516"/>
      <c r="CF219" s="516"/>
      <c r="CG219" s="516"/>
      <c r="CH219" s="61"/>
    </row>
    <row r="220" spans="1:86" ht="15" customHeight="1" x14ac:dyDescent="0.35">
      <c r="A220" s="90">
        <f t="shared" si="253"/>
        <v>43375</v>
      </c>
      <c r="B220" s="60">
        <f t="shared" si="222"/>
        <v>2.0000000000095497E-3</v>
      </c>
      <c r="C220" s="60">
        <f t="shared" si="223"/>
        <v>7.0000000000050022E-3</v>
      </c>
      <c r="D220" s="60">
        <f t="shared" si="224"/>
        <v>8.0000000000097771E-3</v>
      </c>
      <c r="E220" s="60">
        <f t="shared" si="225"/>
        <v>3.8999999999987267E-2</v>
      </c>
      <c r="F220" s="60">
        <f t="shared" si="226"/>
        <v>3.299999999998704E-2</v>
      </c>
      <c r="G220" s="60"/>
      <c r="H220" s="124">
        <f t="shared" si="228"/>
        <v>-2.3000000000024556E-2</v>
      </c>
      <c r="I220" s="243"/>
      <c r="J220" s="60"/>
      <c r="K220" s="60">
        <f t="shared" si="229"/>
        <v>5.1999999999992497E-2</v>
      </c>
      <c r="L220" s="243">
        <f t="shared" si="230"/>
        <v>7.2999999999979082E-2</v>
      </c>
      <c r="M220" s="124">
        <f t="shared" si="231"/>
        <v>7.2999999999979082E-2</v>
      </c>
      <c r="N220" s="207"/>
      <c r="O220" s="207"/>
      <c r="P220" s="207">
        <f t="shared" si="233"/>
        <v>0.57499999999998863</v>
      </c>
      <c r="Q220" s="207">
        <f t="shared" si="234"/>
        <v>0.74900000000002365</v>
      </c>
      <c r="R220" s="60"/>
      <c r="S220" s="124">
        <f t="shared" si="236"/>
        <v>0.29999999999998295</v>
      </c>
      <c r="T220" s="122"/>
      <c r="U220" s="170">
        <f t="shared" si="254"/>
        <v>0.46900000000002251</v>
      </c>
      <c r="V220" s="170">
        <f t="shared" si="239"/>
        <v>0.46900000000002251</v>
      </c>
      <c r="W220" s="60">
        <f t="shared" si="255"/>
        <v>8.0999999999988859E-2</v>
      </c>
      <c r="X220" s="124">
        <f t="shared" si="256"/>
        <v>0.14000000000001478</v>
      </c>
      <c r="Y220" s="60">
        <f t="shared" si="242"/>
        <v>9.0000000000145519E-3</v>
      </c>
      <c r="Z220" s="60">
        <f t="shared" si="243"/>
        <v>3.299999999998704E-2</v>
      </c>
      <c r="AA220" s="60">
        <f t="shared" si="244"/>
        <v>3.1000000000005912E-2</v>
      </c>
      <c r="AB220" s="60"/>
      <c r="AC220" s="122"/>
      <c r="AD220" s="170">
        <f t="shared" si="246"/>
        <v>4.2000000000001592E-2</v>
      </c>
      <c r="AE220" s="122"/>
      <c r="AF220" s="124">
        <f t="shared" si="248"/>
        <v>0.13599999999999568</v>
      </c>
      <c r="AG220" s="296"/>
      <c r="AH220" s="166">
        <f t="shared" si="250"/>
        <v>0.53900000000001569</v>
      </c>
      <c r="AI220" s="60">
        <f t="shared" si="251"/>
        <v>0</v>
      </c>
      <c r="AJ220" s="60"/>
      <c r="AK220" s="60"/>
      <c r="AL220" s="60"/>
      <c r="AM220" s="60"/>
      <c r="AN220" s="60"/>
      <c r="AO220" s="60"/>
      <c r="AP220" s="60"/>
      <c r="AQ220" s="60"/>
      <c r="AR220" s="60"/>
      <c r="AS220" s="60"/>
      <c r="AT220" s="60"/>
      <c r="AU220" s="60"/>
      <c r="AV220" s="60"/>
      <c r="AW220" s="60"/>
      <c r="AX220" s="60"/>
      <c r="AY220" s="60"/>
      <c r="AZ220" s="60"/>
      <c r="BA220" s="60"/>
      <c r="BB220" s="60"/>
      <c r="BC220" s="60"/>
      <c r="BD220" s="60"/>
      <c r="BE220" s="60"/>
      <c r="BF220" s="60"/>
      <c r="BG220" s="60"/>
      <c r="BH220" s="243"/>
      <c r="BI220" s="60"/>
      <c r="BJ220" s="60"/>
      <c r="BK220" s="60"/>
      <c r="BL220" s="60"/>
      <c r="BM220" s="60"/>
      <c r="BN220" s="60"/>
      <c r="BO220" s="60"/>
      <c r="BP220" s="60"/>
      <c r="BQ220" s="60"/>
      <c r="BR220" s="60"/>
      <c r="BS220" s="60"/>
      <c r="BT220" s="60"/>
      <c r="BU220" s="60"/>
      <c r="BV220" s="60"/>
      <c r="BW220" s="60"/>
      <c r="BX220" s="60"/>
      <c r="BY220" s="60"/>
      <c r="BZ220" s="60"/>
      <c r="CA220" s="60"/>
      <c r="CB220" s="60"/>
      <c r="CC220" s="60"/>
      <c r="CD220" s="66"/>
      <c r="CE220" s="516"/>
      <c r="CF220" s="516"/>
      <c r="CG220" s="516"/>
      <c r="CH220" s="61"/>
    </row>
    <row r="221" spans="1:86" ht="15" customHeight="1" x14ac:dyDescent="0.35">
      <c r="A221" s="90">
        <f t="shared" si="253"/>
        <v>43438</v>
      </c>
      <c r="B221" s="60">
        <f t="shared" si="222"/>
        <v>1.0000000000047748E-3</v>
      </c>
      <c r="C221" s="60">
        <f t="shared" si="223"/>
        <v>4.9999999999954525E-3</v>
      </c>
      <c r="D221" s="60">
        <f t="shared" si="224"/>
        <v>7.0000000000050022E-3</v>
      </c>
      <c r="E221" s="60">
        <f t="shared" si="225"/>
        <v>3.8000000000010914E-2</v>
      </c>
      <c r="F221" s="60">
        <f t="shared" si="226"/>
        <v>2.8999999999996362E-2</v>
      </c>
      <c r="G221" s="60"/>
      <c r="H221" s="124">
        <f t="shared" si="228"/>
        <v>-2.5000000000034106E-2</v>
      </c>
      <c r="I221" s="243"/>
      <c r="J221" s="60"/>
      <c r="K221" s="60">
        <f t="shared" si="229"/>
        <v>5.3999999999973625E-2</v>
      </c>
      <c r="L221" s="243">
        <f t="shared" si="230"/>
        <v>7.6999999999998181E-2</v>
      </c>
      <c r="M221" s="124">
        <f t="shared" si="231"/>
        <v>7.6999999999998181E-2</v>
      </c>
      <c r="N221" s="207"/>
      <c r="O221" s="207"/>
      <c r="P221" s="207">
        <f t="shared" si="233"/>
        <v>0.58500000000000796</v>
      </c>
      <c r="Q221" s="207">
        <f t="shared" si="234"/>
        <v>0.77200000000001978</v>
      </c>
      <c r="R221" s="60"/>
      <c r="S221" s="124">
        <f t="shared" si="236"/>
        <v>0.30999999999997385</v>
      </c>
      <c r="T221" s="122"/>
      <c r="U221" s="170">
        <f t="shared" si="254"/>
        <v>0.47800000000000864</v>
      </c>
      <c r="V221" s="170">
        <f t="shared" si="239"/>
        <v>0.47800000000000864</v>
      </c>
      <c r="W221" s="60">
        <f t="shared" si="255"/>
        <v>7.8000000000002956E-2</v>
      </c>
      <c r="X221" s="124">
        <f t="shared" si="256"/>
        <v>0.14000000000001478</v>
      </c>
      <c r="Y221" s="60">
        <f t="shared" si="242"/>
        <v>9.0000000000145519E-3</v>
      </c>
      <c r="Z221" s="60">
        <f t="shared" si="243"/>
        <v>3.299999999998704E-2</v>
      </c>
      <c r="AA221" s="60">
        <f t="shared" si="244"/>
        <v>3.2000000000010687E-2</v>
      </c>
      <c r="AB221" s="60"/>
      <c r="AC221" s="122"/>
      <c r="AD221" s="170">
        <f t="shared" si="246"/>
        <v>4.0999999999996817E-2</v>
      </c>
      <c r="AE221" s="122"/>
      <c r="AF221" s="124">
        <f t="shared" si="248"/>
        <v>0.14199999999999591</v>
      </c>
      <c r="AG221" s="296"/>
      <c r="AH221" s="166">
        <f t="shared" si="250"/>
        <v>0.55300000000002569</v>
      </c>
      <c r="AI221" s="60">
        <f t="shared" si="251"/>
        <v>0</v>
      </c>
      <c r="AJ221" s="60"/>
      <c r="AK221" s="60"/>
      <c r="AL221" s="60"/>
      <c r="AM221" s="60"/>
      <c r="AN221" s="60"/>
      <c r="AO221" s="60"/>
      <c r="AP221" s="60"/>
      <c r="AQ221" s="60"/>
      <c r="AR221" s="60"/>
      <c r="AS221" s="60"/>
      <c r="AT221" s="60"/>
      <c r="AU221" s="60"/>
      <c r="AV221" s="60"/>
      <c r="AW221" s="60"/>
      <c r="AX221" s="60"/>
      <c r="AY221" s="60"/>
      <c r="AZ221" s="60"/>
      <c r="BA221" s="60"/>
      <c r="BB221" s="60"/>
      <c r="BC221" s="60"/>
      <c r="BD221" s="60"/>
      <c r="BE221" s="60"/>
      <c r="BF221" s="60"/>
      <c r="BG221" s="60"/>
      <c r="BH221" s="243"/>
      <c r="BI221" s="60"/>
      <c r="BJ221" s="60"/>
      <c r="BK221" s="60"/>
      <c r="BL221" s="60"/>
      <c r="BM221" s="60"/>
      <c r="BN221" s="60"/>
      <c r="BO221" s="60"/>
      <c r="BP221" s="60"/>
      <c r="BQ221" s="60"/>
      <c r="BR221" s="60"/>
      <c r="BS221" s="60"/>
      <c r="BT221" s="60"/>
      <c r="BU221" s="60"/>
      <c r="BV221" s="60"/>
      <c r="BW221" s="60"/>
      <c r="BX221" s="60"/>
      <c r="BY221" s="60"/>
      <c r="BZ221" s="60"/>
      <c r="CA221" s="60"/>
      <c r="CB221" s="60"/>
      <c r="CC221" s="60"/>
      <c r="CD221" s="66"/>
      <c r="CE221" s="516"/>
      <c r="CF221" s="516"/>
      <c r="CG221" s="516"/>
      <c r="CH221" s="61"/>
    </row>
    <row r="222" spans="1:86" ht="15" customHeight="1" x14ac:dyDescent="0.35">
      <c r="A222" s="90">
        <f t="shared" si="253"/>
        <v>43494</v>
      </c>
      <c r="B222" s="60">
        <f t="shared" si="222"/>
        <v>3.0000000000143245E-3</v>
      </c>
      <c r="C222" s="60">
        <f t="shared" si="223"/>
        <v>6.0000000000002274E-3</v>
      </c>
      <c r="D222" s="60">
        <f t="shared" si="224"/>
        <v>8.9999999999861302E-3</v>
      </c>
      <c r="E222" s="60">
        <f t="shared" si="225"/>
        <v>3.8999999999987267E-2</v>
      </c>
      <c r="F222" s="60">
        <f t="shared" si="226"/>
        <v>3.0000000000001137E-2</v>
      </c>
      <c r="G222" s="60"/>
      <c r="H222" s="124">
        <f t="shared" si="228"/>
        <v>-2.5000000000034106E-2</v>
      </c>
      <c r="I222" s="243"/>
      <c r="J222" s="60"/>
      <c r="K222" s="60">
        <f t="shared" si="229"/>
        <v>5.49999999999784E-2</v>
      </c>
      <c r="L222" s="243">
        <f t="shared" si="230"/>
        <v>8.5999999999984311E-2</v>
      </c>
      <c r="M222" s="124">
        <f t="shared" si="231"/>
        <v>8.5999999999984311E-2</v>
      </c>
      <c r="N222" s="207"/>
      <c r="O222" s="207"/>
      <c r="P222" s="207">
        <f t="shared" si="233"/>
        <v>0.59800000000001319</v>
      </c>
      <c r="Q222" s="207">
        <f t="shared" si="234"/>
        <v>0.79500000000001592</v>
      </c>
      <c r="R222" s="60"/>
      <c r="S222" s="124">
        <f t="shared" si="236"/>
        <v>0.33099999999998886</v>
      </c>
      <c r="T222" s="122"/>
      <c r="U222" s="170">
        <f t="shared" si="254"/>
        <v>0.50800000000000978</v>
      </c>
      <c r="V222" s="170">
        <f t="shared" si="239"/>
        <v>0.50800000000000978</v>
      </c>
      <c r="W222" s="60">
        <f t="shared" si="255"/>
        <v>8.4000000000003183E-2</v>
      </c>
      <c r="X222" s="124">
        <f t="shared" si="256"/>
        <v>0.15000000000000568</v>
      </c>
      <c r="Y222" s="60">
        <f t="shared" si="242"/>
        <v>9.9999999999909051E-3</v>
      </c>
      <c r="Z222" s="60">
        <f t="shared" si="243"/>
        <v>3.7999999999982492E-2</v>
      </c>
      <c r="AA222" s="60">
        <f t="shared" si="244"/>
        <v>3.4000000000020236E-2</v>
      </c>
      <c r="AB222" s="60"/>
      <c r="AC222" s="122"/>
      <c r="AD222" s="170">
        <f t="shared" si="246"/>
        <v>5.1999999999992497E-2</v>
      </c>
      <c r="AE222" s="122"/>
      <c r="AF222" s="124">
        <f t="shared" si="248"/>
        <v>0.15200000000001523</v>
      </c>
      <c r="AG222" s="296"/>
      <c r="AH222" s="166">
        <f t="shared" si="250"/>
        <v>0.5700000000000216</v>
      </c>
      <c r="AI222" s="60">
        <f t="shared" si="251"/>
        <v>0</v>
      </c>
      <c r="AJ222" s="60"/>
      <c r="AK222" s="60"/>
      <c r="AL222" s="60"/>
      <c r="AM222" s="60"/>
      <c r="AN222" s="60"/>
      <c r="AO222" s="60"/>
      <c r="AP222" s="60"/>
      <c r="AQ222" s="60"/>
      <c r="AR222" s="60"/>
      <c r="AS222" s="60"/>
      <c r="AT222" s="60"/>
      <c r="AU222" s="60"/>
      <c r="AV222" s="60"/>
      <c r="AW222" s="60"/>
      <c r="AX222" s="60"/>
      <c r="AY222" s="60"/>
      <c r="AZ222" s="60"/>
      <c r="BA222" s="60"/>
      <c r="BB222" s="60"/>
      <c r="BC222" s="60"/>
      <c r="BD222" s="60"/>
      <c r="BE222" s="60"/>
      <c r="BF222" s="60"/>
      <c r="BG222" s="60"/>
      <c r="BH222" s="243"/>
      <c r="BI222" s="60"/>
      <c r="BJ222" s="60"/>
      <c r="BK222" s="60"/>
      <c r="BL222" s="60"/>
      <c r="BM222" s="60"/>
      <c r="BN222" s="60"/>
      <c r="BO222" s="60"/>
      <c r="BP222" s="60"/>
      <c r="BQ222" s="60"/>
      <c r="BR222" s="60"/>
      <c r="BS222" s="60"/>
      <c r="BT222" s="60"/>
      <c r="BU222" s="60"/>
      <c r="BV222" s="60"/>
      <c r="BW222" s="60"/>
      <c r="BX222" s="60"/>
      <c r="BY222" s="60"/>
      <c r="BZ222" s="60"/>
      <c r="CA222" s="60"/>
      <c r="CB222" s="60"/>
      <c r="CC222" s="60"/>
      <c r="CD222" s="66"/>
      <c r="CE222" s="516"/>
      <c r="CF222" s="516"/>
      <c r="CG222" s="516"/>
      <c r="CH222" s="61"/>
    </row>
    <row r="223" spans="1:86" ht="15" customHeight="1" x14ac:dyDescent="0.35">
      <c r="A223" s="90">
        <f t="shared" si="253"/>
        <v>43551</v>
      </c>
      <c r="B223" s="60">
        <f t="shared" si="222"/>
        <v>-9.9999999997635314E-4</v>
      </c>
      <c r="C223" s="60">
        <f t="shared" si="223"/>
        <v>0</v>
      </c>
      <c r="D223" s="60">
        <f t="shared" si="224"/>
        <v>6.0000000000002274E-3</v>
      </c>
      <c r="E223" s="60">
        <f t="shared" si="225"/>
        <v>3.3999999999991815E-2</v>
      </c>
      <c r="F223" s="60">
        <f t="shared" si="226"/>
        <v>3.0000000000001137E-2</v>
      </c>
      <c r="G223" s="60"/>
      <c r="H223" s="124">
        <f t="shared" si="228"/>
        <v>-2.1000000000043428E-2</v>
      </c>
      <c r="I223" s="243"/>
      <c r="J223" s="60"/>
      <c r="K223" s="60">
        <f t="shared" si="229"/>
        <v>5.6999999999987949E-2</v>
      </c>
      <c r="L223" s="243"/>
      <c r="M223" s="124">
        <f t="shared" si="231"/>
        <v>8.8999999999970214E-2</v>
      </c>
      <c r="N223" s="207"/>
      <c r="O223" s="207"/>
      <c r="P223" s="207">
        <f t="shared" si="233"/>
        <v>0.60800000000000409</v>
      </c>
      <c r="Q223" s="207">
        <f t="shared" si="234"/>
        <v>0.81100000000000705</v>
      </c>
      <c r="R223" s="60"/>
      <c r="S223" s="124">
        <f t="shared" si="236"/>
        <v>0.33699999999998909</v>
      </c>
      <c r="T223" s="122"/>
      <c r="U223" s="170">
        <f t="shared" si="254"/>
        <v>0.51900000000000546</v>
      </c>
      <c r="V223" s="170">
        <f t="shared" si="239"/>
        <v>0.51900000000000546</v>
      </c>
      <c r="W223" s="60">
        <f t="shared" si="255"/>
        <v>8.1999999999993634E-2</v>
      </c>
      <c r="X223" s="124">
        <f t="shared" si="256"/>
        <v>0.15100000000001046</v>
      </c>
      <c r="Y223" s="60">
        <f t="shared" si="242"/>
        <v>9.9999999999909051E-3</v>
      </c>
      <c r="Z223" s="60">
        <f t="shared" si="243"/>
        <v>3.7000000000006139E-2</v>
      </c>
      <c r="AA223" s="60">
        <f t="shared" si="244"/>
        <v>3.3000000000015461E-2</v>
      </c>
      <c r="AB223" s="60"/>
      <c r="AC223" s="122"/>
      <c r="AD223" s="170">
        <f t="shared" si="246"/>
        <v>5.2999999999997272E-2</v>
      </c>
      <c r="AE223" s="122"/>
      <c r="AF223" s="124">
        <f t="shared" si="248"/>
        <v>0.15900000000002024</v>
      </c>
      <c r="AG223" s="296"/>
      <c r="AH223" s="166">
        <f t="shared" si="250"/>
        <v>0.58000000000001251</v>
      </c>
      <c r="AI223" s="60">
        <f t="shared" si="251"/>
        <v>0</v>
      </c>
      <c r="AJ223" s="60"/>
      <c r="AK223" s="60"/>
      <c r="AL223" s="60"/>
      <c r="AM223" s="60"/>
      <c r="AN223" s="60"/>
      <c r="AO223" s="60"/>
      <c r="AP223" s="60"/>
      <c r="AQ223" s="60"/>
      <c r="AR223" s="60"/>
      <c r="AS223" s="60"/>
      <c r="AT223" s="60"/>
      <c r="AU223" s="60"/>
      <c r="AV223" s="60"/>
      <c r="AW223" s="60"/>
      <c r="AX223" s="60"/>
      <c r="AY223" s="60"/>
      <c r="AZ223" s="60"/>
      <c r="BA223" s="60"/>
      <c r="BB223" s="60"/>
      <c r="BC223" s="60"/>
      <c r="BD223" s="60"/>
      <c r="BE223" s="60"/>
      <c r="BF223" s="60"/>
      <c r="BG223" s="60"/>
      <c r="BH223" s="243"/>
      <c r="BI223" s="60"/>
      <c r="BJ223" s="60"/>
      <c r="BK223" s="60"/>
      <c r="BL223" s="60"/>
      <c r="BM223" s="60"/>
      <c r="BN223" s="60"/>
      <c r="BO223" s="60"/>
      <c r="BP223" s="60"/>
      <c r="BQ223" s="60"/>
      <c r="BR223" s="60"/>
      <c r="BS223" s="60"/>
      <c r="BT223" s="60"/>
      <c r="BU223" s="60"/>
      <c r="BV223" s="60"/>
      <c r="BW223" s="60"/>
      <c r="BX223" s="60"/>
      <c r="BY223" s="60"/>
      <c r="BZ223" s="60"/>
      <c r="CA223" s="60"/>
      <c r="CB223" s="60"/>
      <c r="CC223" s="60"/>
      <c r="CD223" s="66"/>
      <c r="CE223" s="516"/>
      <c r="CF223" s="516"/>
      <c r="CG223" s="516"/>
      <c r="CH223" s="61"/>
    </row>
    <row r="224" spans="1:86" ht="15" customHeight="1" x14ac:dyDescent="0.35">
      <c r="A224" s="90">
        <f t="shared" si="253"/>
        <v>43613</v>
      </c>
      <c r="B224" s="60">
        <f t="shared" si="222"/>
        <v>3.0000000000143245E-3</v>
      </c>
      <c r="C224" s="60">
        <f t="shared" si="223"/>
        <v>4.9999999999954525E-3</v>
      </c>
      <c r="D224" s="60">
        <f t="shared" si="224"/>
        <v>1.099999999999568E-2</v>
      </c>
      <c r="E224" s="60">
        <f t="shared" si="225"/>
        <v>3.8000000000010914E-2</v>
      </c>
      <c r="F224" s="60">
        <f t="shared" si="226"/>
        <v>3.4999999999996589E-2</v>
      </c>
      <c r="G224" s="60"/>
      <c r="H224" s="124">
        <f t="shared" si="228"/>
        <v>-1.9000000000033879E-2</v>
      </c>
      <c r="I224" s="243"/>
      <c r="J224" s="60"/>
      <c r="K224" s="60">
        <f t="shared" si="229"/>
        <v>6.2999999999988177E-2</v>
      </c>
      <c r="L224" s="243"/>
      <c r="M224" s="124">
        <f t="shared" si="231"/>
        <v>9.8999999999989541E-2</v>
      </c>
      <c r="N224" s="207"/>
      <c r="O224" s="207"/>
      <c r="P224" s="207">
        <f t="shared" si="233"/>
        <v>0.625</v>
      </c>
      <c r="Q224" s="207">
        <f t="shared" si="234"/>
        <v>0.83500000000000796</v>
      </c>
      <c r="R224" s="60"/>
      <c r="S224" s="124">
        <f t="shared" si="236"/>
        <v>0.35099999999997067</v>
      </c>
      <c r="T224" s="122"/>
      <c r="U224" s="170">
        <f t="shared" si="254"/>
        <v>0.52500000000000568</v>
      </c>
      <c r="V224" s="170">
        <f t="shared" si="239"/>
        <v>0.52500000000000568</v>
      </c>
      <c r="W224" s="60">
        <f t="shared" si="255"/>
        <v>9.0000000000003411E-2</v>
      </c>
      <c r="X224" s="124">
        <f t="shared" si="256"/>
        <v>0.15899999999999181</v>
      </c>
      <c r="Y224" s="60">
        <f t="shared" si="242"/>
        <v>1.2000000000000455E-2</v>
      </c>
      <c r="Z224" s="60">
        <f t="shared" si="243"/>
        <v>3.9999999999992042E-2</v>
      </c>
      <c r="AA224" s="60">
        <f t="shared" si="244"/>
        <v>3.7000000000006139E-2</v>
      </c>
      <c r="AB224" s="60"/>
      <c r="AC224" s="122"/>
      <c r="AD224" s="170">
        <f t="shared" si="246"/>
        <v>5.4000000000002046E-2</v>
      </c>
      <c r="AE224" s="122"/>
      <c r="AF224" s="124">
        <f t="shared" si="248"/>
        <v>0.16300000000001091</v>
      </c>
      <c r="AG224" s="296"/>
      <c r="AH224" s="166">
        <f t="shared" si="250"/>
        <v>0.59800000000001319</v>
      </c>
      <c r="AI224" s="60">
        <f t="shared" si="251"/>
        <v>3.0000000000143245E-3</v>
      </c>
      <c r="AJ224" s="60"/>
      <c r="AK224" s="60"/>
      <c r="AL224" s="60"/>
      <c r="AM224" s="60"/>
      <c r="AN224" s="60"/>
      <c r="AO224" s="60"/>
      <c r="AP224" s="60"/>
      <c r="AQ224" s="60"/>
      <c r="AR224" s="60"/>
      <c r="AS224" s="60"/>
      <c r="AT224" s="60"/>
      <c r="AU224" s="60"/>
      <c r="AV224" s="60"/>
      <c r="AW224" s="60"/>
      <c r="AX224" s="60"/>
      <c r="AY224" s="60"/>
      <c r="AZ224" s="60"/>
      <c r="BA224" s="60"/>
      <c r="BB224" s="60"/>
      <c r="BC224" s="60"/>
      <c r="BD224" s="60"/>
      <c r="BE224" s="60"/>
      <c r="BF224" s="60"/>
      <c r="BG224" s="60"/>
      <c r="BH224" s="243"/>
      <c r="BI224" s="60"/>
      <c r="BJ224" s="60"/>
      <c r="BK224" s="60"/>
      <c r="BL224" s="60"/>
      <c r="BM224" s="60"/>
      <c r="BN224" s="60"/>
      <c r="BO224" s="60"/>
      <c r="BP224" s="60"/>
      <c r="BQ224" s="60"/>
      <c r="BR224" s="60"/>
      <c r="BS224" s="60"/>
      <c r="BT224" s="60"/>
      <c r="BU224" s="60"/>
      <c r="BV224" s="60"/>
      <c r="BW224" s="60"/>
      <c r="BX224" s="60"/>
      <c r="BY224" s="60"/>
      <c r="BZ224" s="60"/>
      <c r="CA224" s="60"/>
      <c r="CB224" s="60"/>
      <c r="CC224" s="60"/>
      <c r="CD224" s="66"/>
      <c r="CE224" s="516"/>
      <c r="CF224" s="516"/>
      <c r="CG224" s="516"/>
      <c r="CH224" s="61"/>
    </row>
    <row r="225" spans="1:86" ht="15" customHeight="1" x14ac:dyDescent="0.35">
      <c r="A225" s="90">
        <f t="shared" si="253"/>
        <v>43678</v>
      </c>
      <c r="B225" s="60">
        <f t="shared" ref="B225:B245" si="257">B45-$B$12</f>
        <v>-9.9999999997635314E-4</v>
      </c>
      <c r="C225" s="60">
        <f t="shared" ref="C225:C245" si="258">C45-$C$12</f>
        <v>2.9999999999859028E-3</v>
      </c>
      <c r="D225" s="60">
        <f t="shared" ref="D225:D245" si="259">D45-$D$12</f>
        <v>4.9999999999954525E-3</v>
      </c>
      <c r="E225" s="60">
        <f t="shared" ref="E225:E245" si="260">E45-$E$12</f>
        <v>3.6000000000001364E-2</v>
      </c>
      <c r="F225" s="60">
        <f t="shared" ref="F225:F245" si="261">F45-$F$12</f>
        <v>3.1000000000005912E-2</v>
      </c>
      <c r="G225" s="60"/>
      <c r="H225" s="124">
        <f t="shared" si="228"/>
        <v>-2.1000000000043428E-2</v>
      </c>
      <c r="I225" s="243"/>
      <c r="J225" s="60"/>
      <c r="K225" s="60">
        <f t="shared" ref="K225:K245" si="262">K45-$K$12</f>
        <v>6.0999999999978627E-2</v>
      </c>
      <c r="L225" s="243"/>
      <c r="M225" s="124">
        <f t="shared" si="231"/>
        <v>8.3999999999974762E-2</v>
      </c>
      <c r="N225" s="207"/>
      <c r="O225" s="207"/>
      <c r="P225" s="207">
        <f t="shared" ref="P225:P245" si="263">P45-$P$12</f>
        <v>0.62899999999999068</v>
      </c>
      <c r="Q225" s="207">
        <f t="shared" ref="Q225:Q245" si="264">Q45-$Q$12</f>
        <v>0.85500000000001819</v>
      </c>
      <c r="R225" s="60"/>
      <c r="S225" s="124">
        <f t="shared" ref="S225:S244" si="265">S45-$S$12</f>
        <v>0.34799999999998477</v>
      </c>
      <c r="T225" s="122"/>
      <c r="U225" s="170">
        <f t="shared" si="254"/>
        <v>0.52100000000001501</v>
      </c>
      <c r="V225" s="170">
        <f t="shared" si="239"/>
        <v>0.52100000000001501</v>
      </c>
      <c r="W225" s="60">
        <f t="shared" si="255"/>
        <v>8.1999999999993634E-2</v>
      </c>
      <c r="X225" s="124">
        <f t="shared" si="256"/>
        <v>0.15000000000000568</v>
      </c>
      <c r="Y225" s="60">
        <f t="shared" ref="Y225:Y245" si="266">Y45-$Y$12</f>
        <v>8.0000000000097771E-3</v>
      </c>
      <c r="Z225" s="60">
        <f t="shared" ref="Z225:Z245" si="267">Z45-$Z$12</f>
        <v>3.4999999999996589E-2</v>
      </c>
      <c r="AA225" s="60">
        <f t="shared" si="244"/>
        <v>3.3000000000015461E-2</v>
      </c>
      <c r="AB225" s="60"/>
      <c r="AC225" s="122"/>
      <c r="AD225" s="170">
        <f t="shared" ref="AD225:AD245" si="268">AD45-$AD$12</f>
        <v>4.4999999999987494E-2</v>
      </c>
      <c r="AE225" s="122"/>
      <c r="AF225" s="124">
        <f t="shared" si="248"/>
        <v>0.15200000000001523</v>
      </c>
      <c r="AG225" s="296"/>
      <c r="AH225" s="166">
        <f t="shared" ref="AH225:AH245" si="269">AH45-$AH$12</f>
        <v>0.60099999999999909</v>
      </c>
      <c r="AI225" s="60">
        <f t="shared" si="251"/>
        <v>-1.999999999981128E-3</v>
      </c>
      <c r="AJ225" s="60"/>
      <c r="AK225" s="60"/>
      <c r="AL225" s="60"/>
      <c r="AM225" s="60"/>
      <c r="AN225" s="60"/>
      <c r="AO225" s="60"/>
      <c r="AP225" s="60"/>
      <c r="AQ225" s="60"/>
      <c r="AR225" s="60"/>
      <c r="AS225" s="60"/>
      <c r="AT225" s="60"/>
      <c r="AU225" s="60"/>
      <c r="AV225" s="60"/>
      <c r="AW225" s="60"/>
      <c r="AX225" s="60"/>
      <c r="AY225" s="60"/>
      <c r="AZ225" s="60"/>
      <c r="BA225" s="60"/>
      <c r="BB225" s="60"/>
      <c r="BC225" s="60"/>
      <c r="BD225" s="60"/>
      <c r="BE225" s="60"/>
      <c r="BF225" s="60"/>
      <c r="BG225" s="60"/>
      <c r="BH225" s="243"/>
      <c r="BI225" s="60"/>
      <c r="BJ225" s="60"/>
      <c r="BK225" s="60"/>
      <c r="BL225" s="60"/>
      <c r="BM225" s="60"/>
      <c r="BN225" s="60"/>
      <c r="BO225" s="60"/>
      <c r="BP225" s="60"/>
      <c r="BQ225" s="60"/>
      <c r="BR225" s="60"/>
      <c r="BS225" s="60"/>
      <c r="BT225" s="60"/>
      <c r="BU225" s="60"/>
      <c r="BV225" s="60"/>
      <c r="BW225" s="60"/>
      <c r="BX225" s="60"/>
      <c r="BY225" s="60"/>
      <c r="BZ225" s="60"/>
      <c r="CA225" s="60"/>
      <c r="CB225" s="60"/>
      <c r="CC225" s="60"/>
      <c r="CD225" s="66"/>
      <c r="CE225" s="516"/>
      <c r="CF225" s="516"/>
      <c r="CG225" s="516"/>
      <c r="CH225" s="61"/>
    </row>
    <row r="226" spans="1:86" ht="15" customHeight="1" x14ac:dyDescent="0.35">
      <c r="A226" s="90">
        <f t="shared" si="253"/>
        <v>43738</v>
      </c>
      <c r="B226" s="60">
        <f t="shared" si="257"/>
        <v>1.0000000000047748E-3</v>
      </c>
      <c r="C226" s="60">
        <f t="shared" si="258"/>
        <v>6.0000000000002274E-3</v>
      </c>
      <c r="D226" s="60">
        <f t="shared" si="259"/>
        <v>9.9999999999909051E-3</v>
      </c>
      <c r="E226" s="60">
        <f t="shared" si="260"/>
        <v>4.0999999999996817E-2</v>
      </c>
      <c r="F226" s="60">
        <f t="shared" si="261"/>
        <v>3.6000000000001364E-2</v>
      </c>
      <c r="G226" s="60"/>
      <c r="H226" s="124">
        <f t="shared" si="228"/>
        <v>-2.9000000000024784E-2</v>
      </c>
      <c r="I226" s="243"/>
      <c r="J226" s="60"/>
      <c r="K226" s="60">
        <f t="shared" si="262"/>
        <v>6.7999999999983629E-2</v>
      </c>
      <c r="L226" s="243"/>
      <c r="M226" s="124">
        <f t="shared" si="231"/>
        <v>9.2999999999989313E-2</v>
      </c>
      <c r="N226" s="207"/>
      <c r="O226" s="207"/>
      <c r="P226" s="207">
        <f t="shared" si="263"/>
        <v>0.64900000000000091</v>
      </c>
      <c r="Q226" s="207">
        <f t="shared" si="264"/>
        <v>0.87700000000000955</v>
      </c>
      <c r="R226" s="60"/>
      <c r="S226" s="124">
        <f t="shared" si="265"/>
        <v>0.35299999999998022</v>
      </c>
      <c r="T226" s="122"/>
      <c r="U226" s="170">
        <f t="shared" si="254"/>
        <v>0.53300000000001546</v>
      </c>
      <c r="V226" s="170">
        <f t="shared" si="239"/>
        <v>0.53300000000001546</v>
      </c>
      <c r="W226" s="60">
        <f t="shared" si="255"/>
        <v>8.4999999999979536E-2</v>
      </c>
      <c r="X226" s="124">
        <f t="shared" si="256"/>
        <v>0.15899999999999181</v>
      </c>
      <c r="Y226" s="60">
        <f t="shared" si="266"/>
        <v>1.2000000000000455E-2</v>
      </c>
      <c r="Z226" s="60">
        <f t="shared" si="267"/>
        <v>3.7999999999982492E-2</v>
      </c>
      <c r="AA226" s="60">
        <f t="shared" si="244"/>
        <v>3.7000000000006139E-2</v>
      </c>
      <c r="AB226" s="60"/>
      <c r="AC226" s="122"/>
      <c r="AD226" s="170">
        <f t="shared" si="268"/>
        <v>4.0999999999996817E-2</v>
      </c>
      <c r="AE226" s="122"/>
      <c r="AF226" s="124">
        <f t="shared" si="248"/>
        <v>0.15000000000000568</v>
      </c>
      <c r="AG226" s="296"/>
      <c r="AH226" s="166">
        <f t="shared" si="269"/>
        <v>0.61600000000001387</v>
      </c>
      <c r="AI226" s="60">
        <f t="shared" si="251"/>
        <v>2.0000000000095497E-3</v>
      </c>
      <c r="AJ226" s="60"/>
      <c r="AK226" s="60"/>
      <c r="AL226" s="60"/>
      <c r="AM226" s="60"/>
      <c r="AN226" s="60"/>
      <c r="AO226" s="60"/>
      <c r="AP226" s="60"/>
      <c r="AQ226" s="60"/>
      <c r="AR226" s="60"/>
      <c r="AS226" s="60"/>
      <c r="AT226" s="60"/>
      <c r="AU226" s="60"/>
      <c r="AV226" s="60"/>
      <c r="AW226" s="60"/>
      <c r="AX226" s="60"/>
      <c r="AY226" s="60"/>
      <c r="AZ226" s="60"/>
      <c r="BA226" s="60"/>
      <c r="BB226" s="60"/>
      <c r="BC226" s="60"/>
      <c r="BD226" s="60"/>
      <c r="BE226" s="60"/>
      <c r="BF226" s="60"/>
      <c r="BG226" s="60"/>
      <c r="BH226" s="243"/>
      <c r="BI226" s="60"/>
      <c r="BJ226" s="60"/>
      <c r="BK226" s="60"/>
      <c r="BL226" s="60"/>
      <c r="BM226" s="60"/>
      <c r="BN226" s="60"/>
      <c r="BO226" s="60"/>
      <c r="BP226" s="60"/>
      <c r="BQ226" s="60"/>
      <c r="BR226" s="60"/>
      <c r="BS226" s="60"/>
      <c r="BT226" s="60"/>
      <c r="BU226" s="60"/>
      <c r="BV226" s="60"/>
      <c r="BW226" s="60"/>
      <c r="BX226" s="60"/>
      <c r="BY226" s="60"/>
      <c r="BZ226" s="60"/>
      <c r="CA226" s="60"/>
      <c r="CB226" s="60"/>
      <c r="CC226" s="60"/>
      <c r="CD226" s="66"/>
      <c r="CE226" s="516"/>
      <c r="CF226" s="516"/>
      <c r="CG226" s="516"/>
      <c r="CH226" s="61"/>
    </row>
    <row r="227" spans="1:86" ht="15" customHeight="1" x14ac:dyDescent="0.35">
      <c r="A227" s="90">
        <f t="shared" si="253"/>
        <v>43801</v>
      </c>
      <c r="B227" s="60">
        <f t="shared" si="257"/>
        <v>3.0000000000143245E-3</v>
      </c>
      <c r="C227" s="60">
        <f t="shared" si="258"/>
        <v>7.0000000000050022E-3</v>
      </c>
      <c r="D227" s="60">
        <f t="shared" si="259"/>
        <v>8.0000000000097771E-3</v>
      </c>
      <c r="E227" s="60">
        <f t="shared" si="260"/>
        <v>4.3000000000006366E-2</v>
      </c>
      <c r="F227" s="60">
        <f t="shared" si="261"/>
        <v>3.4999999999996589E-2</v>
      </c>
      <c r="G227" s="60"/>
      <c r="H227" s="124">
        <f t="shared" si="228"/>
        <v>-2.7000000000043656E-2</v>
      </c>
      <c r="I227" s="243"/>
      <c r="J227" s="60"/>
      <c r="K227" s="60">
        <f t="shared" si="262"/>
        <v>6.9999999999993179E-2</v>
      </c>
      <c r="L227" s="243"/>
      <c r="M227" s="124">
        <f t="shared" si="231"/>
        <v>0.10099999999997067</v>
      </c>
      <c r="N227" s="207"/>
      <c r="O227" s="207"/>
      <c r="P227" s="207">
        <f t="shared" si="263"/>
        <v>0.65999999999999659</v>
      </c>
      <c r="Q227" s="207">
        <f t="shared" si="264"/>
        <v>0.90100000000001046</v>
      </c>
      <c r="R227" s="60"/>
      <c r="S227" s="124">
        <f t="shared" si="265"/>
        <v>0.37299999999999045</v>
      </c>
      <c r="T227" s="122"/>
      <c r="U227" s="170">
        <f t="shared" si="254"/>
        <v>0.55500000000000682</v>
      </c>
      <c r="V227" s="170">
        <f t="shared" si="239"/>
        <v>0.55500000000000682</v>
      </c>
      <c r="W227" s="60">
        <f t="shared" si="255"/>
        <v>8.4999999999979536E-2</v>
      </c>
      <c r="X227" s="124">
        <f t="shared" si="256"/>
        <v>0.16400000000001569</v>
      </c>
      <c r="Y227" s="60">
        <f t="shared" si="266"/>
        <v>1.099999999999568E-2</v>
      </c>
      <c r="Z227" s="60">
        <f t="shared" si="267"/>
        <v>3.8999999999987267E-2</v>
      </c>
      <c r="AA227" s="60">
        <f t="shared" si="244"/>
        <v>3.8000000000010914E-2</v>
      </c>
      <c r="AB227" s="60"/>
      <c r="AC227" s="122"/>
      <c r="AD227" s="170">
        <f t="shared" si="268"/>
        <v>5.1999999999992497E-2</v>
      </c>
      <c r="AE227" s="122"/>
      <c r="AF227" s="124">
        <f t="shared" si="248"/>
        <v>0.16200000000000614</v>
      </c>
      <c r="AG227" s="296"/>
      <c r="AH227" s="166">
        <f t="shared" si="269"/>
        <v>0.64000000000001478</v>
      </c>
      <c r="AI227" s="60">
        <f t="shared" si="251"/>
        <v>1.0000000000047748E-3</v>
      </c>
      <c r="AJ227" s="60"/>
      <c r="AK227" s="60"/>
      <c r="AL227" s="60"/>
      <c r="AM227" s="60"/>
      <c r="AN227" s="60"/>
      <c r="AO227" s="60"/>
      <c r="AP227" s="60"/>
      <c r="AQ227" s="60"/>
      <c r="AR227" s="60"/>
      <c r="AS227" s="60"/>
      <c r="AT227" s="60"/>
      <c r="AU227" s="60"/>
      <c r="AV227" s="60"/>
      <c r="AW227" s="60"/>
      <c r="AX227" s="60"/>
      <c r="AY227" s="60"/>
      <c r="AZ227" s="60"/>
      <c r="BA227" s="60"/>
      <c r="BB227" s="60"/>
      <c r="BC227" s="60"/>
      <c r="BD227" s="60"/>
      <c r="BE227" s="60"/>
      <c r="BF227" s="60"/>
      <c r="BG227" s="60"/>
      <c r="BH227" s="243"/>
      <c r="BI227" s="60"/>
      <c r="BJ227" s="60"/>
      <c r="BK227" s="60"/>
      <c r="BL227" s="60"/>
      <c r="BM227" s="60"/>
      <c r="BN227" s="60"/>
      <c r="BO227" s="60"/>
      <c r="BP227" s="60"/>
      <c r="BQ227" s="60"/>
      <c r="BR227" s="60"/>
      <c r="BS227" s="60"/>
      <c r="BT227" s="60"/>
      <c r="BU227" s="60"/>
      <c r="BV227" s="60"/>
      <c r="BW227" s="60"/>
      <c r="BX227" s="60"/>
      <c r="BY227" s="60"/>
      <c r="BZ227" s="60"/>
      <c r="CA227" s="60"/>
      <c r="CB227" s="60"/>
      <c r="CC227" s="60"/>
      <c r="CD227" s="66">
        <f t="shared" ref="CD227:CD232" si="270">MAX(B227:BW227)</f>
        <v>0.90100000000001046</v>
      </c>
      <c r="CE227" s="66">
        <f t="shared" ref="CE227:CE232" si="271">MIN(B227:BW227)</f>
        <v>-2.7000000000043656E-2</v>
      </c>
      <c r="CF227" s="516"/>
      <c r="CG227" s="516"/>
      <c r="CH227" s="61"/>
    </row>
    <row r="228" spans="1:86" ht="15" customHeight="1" x14ac:dyDescent="0.35">
      <c r="A228" s="90">
        <f t="shared" si="253"/>
        <v>43860</v>
      </c>
      <c r="B228" s="60">
        <f t="shared" si="257"/>
        <v>1.0000000000047748E-3</v>
      </c>
      <c r="C228" s="60">
        <f t="shared" si="258"/>
        <v>8.0000000000097771E-3</v>
      </c>
      <c r="D228" s="60">
        <f t="shared" si="259"/>
        <v>1.099999999999568E-2</v>
      </c>
      <c r="E228" s="60">
        <f t="shared" si="260"/>
        <v>4.5999999999992269E-2</v>
      </c>
      <c r="F228" s="60">
        <f t="shared" si="261"/>
        <v>3.6000000000001364E-2</v>
      </c>
      <c r="G228" s="60"/>
      <c r="H228" s="124">
        <f t="shared" si="228"/>
        <v>-2.4000000000029331E-2</v>
      </c>
      <c r="I228" s="243"/>
      <c r="J228" s="60"/>
      <c r="K228" s="60">
        <f t="shared" si="262"/>
        <v>7.0999999999997954E-2</v>
      </c>
      <c r="L228" s="243"/>
      <c r="M228" s="124">
        <f t="shared" si="231"/>
        <v>0.10299999999998022</v>
      </c>
      <c r="N228" s="207"/>
      <c r="O228" s="207"/>
      <c r="P228" s="207">
        <f t="shared" si="263"/>
        <v>0.67099999999999227</v>
      </c>
      <c r="Q228" s="207">
        <f t="shared" si="264"/>
        <v>0.91300000000001091</v>
      </c>
      <c r="R228" s="60"/>
      <c r="S228" s="124">
        <f t="shared" si="265"/>
        <v>0.37499999999997158</v>
      </c>
      <c r="T228" s="122"/>
      <c r="U228" s="170">
        <f t="shared" si="254"/>
        <v>0.5700000000000216</v>
      </c>
      <c r="V228" s="170">
        <f t="shared" si="239"/>
        <v>0.5700000000000216</v>
      </c>
      <c r="W228" s="60">
        <f t="shared" si="255"/>
        <v>9.0999999999979764E-2</v>
      </c>
      <c r="X228" s="124">
        <f t="shared" si="256"/>
        <v>0.16800000000000637</v>
      </c>
      <c r="Y228" s="60">
        <f t="shared" si="266"/>
        <v>1.2000000000000455E-2</v>
      </c>
      <c r="Z228" s="60">
        <f t="shared" si="267"/>
        <v>4.0999999999996817E-2</v>
      </c>
      <c r="AA228" s="60">
        <f t="shared" si="244"/>
        <v>3.5000000000025011E-2</v>
      </c>
      <c r="AB228" s="60"/>
      <c r="AC228" s="122"/>
      <c r="AD228" s="170">
        <f t="shared" si="268"/>
        <v>5.7999999999992724E-2</v>
      </c>
      <c r="AE228" s="122"/>
      <c r="AF228" s="124">
        <f t="shared" si="248"/>
        <v>0.16599999999999682</v>
      </c>
      <c r="AG228" s="296"/>
      <c r="AH228" s="166">
        <f t="shared" si="269"/>
        <v>0.65000000000000568</v>
      </c>
      <c r="AI228" s="60">
        <f t="shared" si="251"/>
        <v>2.0000000000095497E-3</v>
      </c>
      <c r="AJ228" s="60"/>
      <c r="AK228" s="60"/>
      <c r="AL228" s="60"/>
      <c r="AM228" s="60"/>
      <c r="AN228" s="60"/>
      <c r="AO228" s="60"/>
      <c r="AP228" s="60"/>
      <c r="AQ228" s="60"/>
      <c r="AR228" s="60"/>
      <c r="AS228" s="60"/>
      <c r="AT228" s="60"/>
      <c r="AU228" s="60"/>
      <c r="AV228" s="60"/>
      <c r="AW228" s="60"/>
      <c r="AX228" s="60"/>
      <c r="AY228" s="60"/>
      <c r="AZ228" s="60"/>
      <c r="BA228" s="60"/>
      <c r="BB228" s="60"/>
      <c r="BC228" s="60"/>
      <c r="BD228" s="60"/>
      <c r="BE228" s="60"/>
      <c r="BF228" s="60"/>
      <c r="BG228" s="60"/>
      <c r="BH228" s="243"/>
      <c r="BI228" s="60"/>
      <c r="BJ228" s="60"/>
      <c r="BK228" s="60"/>
      <c r="BL228" s="60"/>
      <c r="BM228" s="60"/>
      <c r="BN228" s="60"/>
      <c r="BO228" s="60"/>
      <c r="BP228" s="60"/>
      <c r="BQ228" s="60"/>
      <c r="BR228" s="60"/>
      <c r="BS228" s="60"/>
      <c r="BT228" s="60"/>
      <c r="BU228" s="60"/>
      <c r="BV228" s="60"/>
      <c r="BW228" s="60"/>
      <c r="BX228" s="60"/>
      <c r="BY228" s="60"/>
      <c r="BZ228" s="60"/>
      <c r="CA228" s="60"/>
      <c r="CB228" s="60"/>
      <c r="CC228" s="60"/>
      <c r="CD228" s="66">
        <f t="shared" si="270"/>
        <v>0.91300000000001091</v>
      </c>
      <c r="CE228" s="66">
        <f t="shared" si="271"/>
        <v>-2.4000000000029331E-2</v>
      </c>
      <c r="CF228" s="516"/>
      <c r="CG228" s="516"/>
      <c r="CH228" s="61"/>
    </row>
    <row r="229" spans="1:86" ht="15" customHeight="1" x14ac:dyDescent="0.35">
      <c r="A229" s="90">
        <f t="shared" si="253"/>
        <v>43916</v>
      </c>
      <c r="B229" s="60">
        <f t="shared" si="257"/>
        <v>3.0000000000143245E-3</v>
      </c>
      <c r="C229" s="60">
        <f t="shared" si="258"/>
        <v>6.0000000000002274E-3</v>
      </c>
      <c r="D229" s="60">
        <f t="shared" si="259"/>
        <v>1.099999999999568E-2</v>
      </c>
      <c r="E229" s="60">
        <f t="shared" si="260"/>
        <v>4.3000000000006366E-2</v>
      </c>
      <c r="F229" s="60">
        <f t="shared" si="261"/>
        <v>3.9999999999992042E-2</v>
      </c>
      <c r="G229" s="60"/>
      <c r="H229" s="124">
        <f t="shared" si="228"/>
        <v>-2.0000000000038654E-2</v>
      </c>
      <c r="I229" s="243"/>
      <c r="J229" s="60"/>
      <c r="K229" s="60">
        <f t="shared" si="262"/>
        <v>7.5999999999993406E-2</v>
      </c>
      <c r="L229" s="243"/>
      <c r="M229" s="124">
        <f t="shared" si="231"/>
        <v>0.10999999999998522</v>
      </c>
      <c r="N229" s="207"/>
      <c r="O229" s="207"/>
      <c r="P229" s="207">
        <f t="shared" si="263"/>
        <v>0.68500000000000227</v>
      </c>
      <c r="Q229" s="207">
        <f t="shared" si="264"/>
        <v>0.93600000000000705</v>
      </c>
      <c r="R229" s="60"/>
      <c r="S229" s="124">
        <f t="shared" si="265"/>
        <v>0.39199999999999591</v>
      </c>
      <c r="T229" s="122"/>
      <c r="U229" s="170">
        <f t="shared" si="254"/>
        <v>0.58100000000001728</v>
      </c>
      <c r="V229" s="170">
        <f t="shared" si="239"/>
        <v>0.58100000000001728</v>
      </c>
      <c r="W229" s="60">
        <f t="shared" si="255"/>
        <v>9.3999999999994088E-2</v>
      </c>
      <c r="X229" s="124">
        <f t="shared" si="256"/>
        <v>0.17500000000001137</v>
      </c>
      <c r="Y229" s="60">
        <f t="shared" si="266"/>
        <v>1.300000000000523E-2</v>
      </c>
      <c r="Z229" s="60">
        <f t="shared" si="267"/>
        <v>4.2000000000001592E-2</v>
      </c>
      <c r="AA229" s="60">
        <f t="shared" si="244"/>
        <v>3.9000000000015689E-2</v>
      </c>
      <c r="AB229" s="60"/>
      <c r="AC229" s="122"/>
      <c r="AD229" s="170">
        <f t="shared" si="268"/>
        <v>6.1999999999983402E-2</v>
      </c>
      <c r="AE229" s="122"/>
      <c r="AF229" s="124">
        <f t="shared" si="248"/>
        <v>0.1810000000000116</v>
      </c>
      <c r="AG229" s="296"/>
      <c r="AH229" s="166">
        <f t="shared" si="269"/>
        <v>0.65800000000001546</v>
      </c>
      <c r="AI229" s="60">
        <f t="shared" si="251"/>
        <v>1.0000000000047748E-3</v>
      </c>
      <c r="AJ229" s="60"/>
      <c r="AK229" s="60"/>
      <c r="AL229" s="60"/>
      <c r="AM229" s="60"/>
      <c r="AN229" s="60"/>
      <c r="AO229" s="60"/>
      <c r="AP229" s="60"/>
      <c r="AQ229" s="60"/>
      <c r="AR229" s="60"/>
      <c r="AS229" s="60"/>
      <c r="AT229" s="60"/>
      <c r="AU229" s="60"/>
      <c r="AV229" s="60"/>
      <c r="AW229" s="60"/>
      <c r="AX229" s="60"/>
      <c r="AY229" s="60"/>
      <c r="AZ229" s="60"/>
      <c r="BA229" s="60"/>
      <c r="BB229" s="60"/>
      <c r="BC229" s="60"/>
      <c r="BD229" s="60"/>
      <c r="BE229" s="60"/>
      <c r="BF229" s="60"/>
      <c r="BG229" s="60"/>
      <c r="BH229" s="243"/>
      <c r="BI229" s="60"/>
      <c r="BJ229" s="60"/>
      <c r="BK229" s="60"/>
      <c r="BL229" s="60"/>
      <c r="BM229" s="60"/>
      <c r="BN229" s="60"/>
      <c r="BO229" s="60"/>
      <c r="BP229" s="60"/>
      <c r="BQ229" s="60"/>
      <c r="BR229" s="60"/>
      <c r="BS229" s="60"/>
      <c r="BT229" s="60"/>
      <c r="BU229" s="60"/>
      <c r="BV229" s="60"/>
      <c r="BW229" s="60"/>
      <c r="BX229" s="60"/>
      <c r="BY229" s="60"/>
      <c r="BZ229" s="60"/>
      <c r="CA229" s="60"/>
      <c r="CB229" s="60"/>
      <c r="CC229" s="60"/>
      <c r="CD229" s="66">
        <f t="shared" si="270"/>
        <v>0.93600000000000705</v>
      </c>
      <c r="CE229" s="66">
        <f t="shared" si="271"/>
        <v>-2.0000000000038654E-2</v>
      </c>
      <c r="CF229" s="529"/>
      <c r="CG229" s="529"/>
      <c r="CH229" s="61"/>
    </row>
    <row r="230" spans="1:86" ht="15" customHeight="1" x14ac:dyDescent="0.35">
      <c r="A230" s="90">
        <f t="shared" si="253"/>
        <v>43979</v>
      </c>
      <c r="B230" s="60">
        <f t="shared" si="257"/>
        <v>1.0000000000047748E-3</v>
      </c>
      <c r="C230" s="60">
        <f t="shared" si="258"/>
        <v>3.9999999999906777E-3</v>
      </c>
      <c r="D230" s="60">
        <f t="shared" si="259"/>
        <v>8.0000000000097771E-3</v>
      </c>
      <c r="E230" s="60">
        <f t="shared" si="260"/>
        <v>4.4000000000011141E-2</v>
      </c>
      <c r="F230" s="60">
        <f t="shared" si="261"/>
        <v>3.7000000000006139E-2</v>
      </c>
      <c r="G230" s="60"/>
      <c r="H230" s="124"/>
      <c r="I230" s="243"/>
      <c r="J230" s="60"/>
      <c r="K230" s="60">
        <f t="shared" si="262"/>
        <v>7.5999999999993406E-2</v>
      </c>
      <c r="L230" s="243"/>
      <c r="M230" s="124">
        <f t="shared" si="231"/>
        <v>0.10399999999998499</v>
      </c>
      <c r="N230" s="207"/>
      <c r="O230" s="207"/>
      <c r="P230" s="207">
        <f t="shared" si="263"/>
        <v>0.69300000000001205</v>
      </c>
      <c r="Q230" s="207">
        <f t="shared" si="264"/>
        <v>0.95199999999999818</v>
      </c>
      <c r="R230" s="60"/>
      <c r="S230" s="124">
        <f t="shared" si="265"/>
        <v>0.39099999999999113</v>
      </c>
      <c r="T230" s="122"/>
      <c r="U230" s="170">
        <f t="shared" si="254"/>
        <v>0.5660000000000025</v>
      </c>
      <c r="V230" s="170">
        <f t="shared" si="239"/>
        <v>0.5660000000000025</v>
      </c>
      <c r="W230" s="60">
        <f t="shared" si="255"/>
        <v>9.0999999999979764E-2</v>
      </c>
      <c r="X230" s="124">
        <f t="shared" si="256"/>
        <v>0.17199999999999704</v>
      </c>
      <c r="Y230" s="60">
        <f t="shared" si="266"/>
        <v>1.099999999999568E-2</v>
      </c>
      <c r="Z230" s="60">
        <f t="shared" si="267"/>
        <v>4.0999999999996817E-2</v>
      </c>
      <c r="AA230" s="60">
        <f t="shared" si="244"/>
        <v>3.8000000000010914E-2</v>
      </c>
      <c r="AB230" s="60"/>
      <c r="AC230" s="122"/>
      <c r="AD230" s="170">
        <f t="shared" si="268"/>
        <v>5.49999999999784E-2</v>
      </c>
      <c r="AE230" s="122"/>
      <c r="AF230" s="124">
        <f t="shared" si="248"/>
        <v>0.17700000000002092</v>
      </c>
      <c r="AG230" s="296"/>
      <c r="AH230" s="166">
        <f t="shared" si="269"/>
        <v>0.66200000000000614</v>
      </c>
      <c r="AI230" s="60">
        <f t="shared" si="251"/>
        <v>0</v>
      </c>
      <c r="AJ230" s="60"/>
      <c r="AK230" s="60"/>
      <c r="AL230" s="60"/>
      <c r="AM230" s="60"/>
      <c r="AN230" s="60"/>
      <c r="AO230" s="60"/>
      <c r="AP230" s="60"/>
      <c r="AQ230" s="60"/>
      <c r="AR230" s="60"/>
      <c r="AS230" s="60"/>
      <c r="AT230" s="60"/>
      <c r="AU230" s="60"/>
      <c r="AV230" s="60"/>
      <c r="AW230" s="60"/>
      <c r="AX230" s="60"/>
      <c r="AY230" s="60"/>
      <c r="AZ230" s="60"/>
      <c r="BA230" s="60"/>
      <c r="BB230" s="60"/>
      <c r="BC230" s="60"/>
      <c r="BD230" s="60"/>
      <c r="BE230" s="60"/>
      <c r="BF230" s="60"/>
      <c r="BG230" s="60"/>
      <c r="BH230" s="243"/>
      <c r="BI230" s="60"/>
      <c r="BJ230" s="60"/>
      <c r="BK230" s="60"/>
      <c r="BL230" s="60"/>
      <c r="BM230" s="60"/>
      <c r="BN230" s="60"/>
      <c r="BO230" s="60"/>
      <c r="BP230" s="60"/>
      <c r="BQ230" s="60"/>
      <c r="BR230" s="60"/>
      <c r="BS230" s="60"/>
      <c r="BT230" s="60"/>
      <c r="BU230" s="60"/>
      <c r="BV230" s="60"/>
      <c r="BW230" s="60"/>
      <c r="BX230" s="60"/>
      <c r="BY230" s="60"/>
      <c r="BZ230" s="60"/>
      <c r="CA230" s="60"/>
      <c r="CB230" s="60"/>
      <c r="CC230" s="60"/>
      <c r="CD230" s="66">
        <f t="shared" si="270"/>
        <v>0.95199999999999818</v>
      </c>
      <c r="CE230" s="66">
        <f t="shared" si="271"/>
        <v>0</v>
      </c>
      <c r="CF230" s="534"/>
      <c r="CG230" s="534"/>
      <c r="CH230" s="61"/>
    </row>
    <row r="231" spans="1:86" ht="15" customHeight="1" x14ac:dyDescent="0.35">
      <c r="A231" s="90">
        <f t="shared" si="253"/>
        <v>44046</v>
      </c>
      <c r="B231" s="60">
        <f t="shared" si="257"/>
        <v>2.0000000000095497E-3</v>
      </c>
      <c r="C231" s="60">
        <f t="shared" si="258"/>
        <v>6.0000000000002274E-3</v>
      </c>
      <c r="D231" s="60">
        <f t="shared" si="259"/>
        <v>7.0000000000050022E-3</v>
      </c>
      <c r="E231" s="60">
        <f t="shared" si="260"/>
        <v>4.3000000000006366E-2</v>
      </c>
      <c r="F231" s="60">
        <f t="shared" si="261"/>
        <v>3.6000000000001364E-2</v>
      </c>
      <c r="G231" s="60"/>
      <c r="H231" s="124"/>
      <c r="I231" s="243"/>
      <c r="J231" s="60"/>
      <c r="K231" s="60">
        <f t="shared" si="262"/>
        <v>7.7999999999974534E-2</v>
      </c>
      <c r="L231" s="243"/>
      <c r="M231" s="124">
        <f t="shared" si="231"/>
        <v>9.2999999999989313E-2</v>
      </c>
      <c r="N231" s="207"/>
      <c r="O231" s="207"/>
      <c r="P231" s="207">
        <f t="shared" si="263"/>
        <v>0.70099999999999341</v>
      </c>
      <c r="Q231" s="207">
        <f t="shared" si="264"/>
        <v>0.96900000000002251</v>
      </c>
      <c r="R231" s="60"/>
      <c r="S231" s="124">
        <f t="shared" si="265"/>
        <v>0.38799999999997681</v>
      </c>
      <c r="T231" s="122"/>
      <c r="U231" s="170">
        <f t="shared" si="254"/>
        <v>0.58100000000001728</v>
      </c>
      <c r="V231" s="170">
        <f t="shared" si="239"/>
        <v>0.58100000000001728</v>
      </c>
      <c r="W231" s="60">
        <f t="shared" si="255"/>
        <v>8.4999999999979536E-2</v>
      </c>
      <c r="X231" s="124">
        <f t="shared" si="256"/>
        <v>0.16900000000001114</v>
      </c>
      <c r="Y231" s="60">
        <f t="shared" si="266"/>
        <v>1.099999999999568E-2</v>
      </c>
      <c r="Z231" s="60">
        <f t="shared" si="267"/>
        <v>3.9999999999992042E-2</v>
      </c>
      <c r="AA231" s="60">
        <f t="shared" si="244"/>
        <v>3.6000000000001364E-2</v>
      </c>
      <c r="AB231" s="60"/>
      <c r="AC231" s="122"/>
      <c r="AD231" s="170">
        <f t="shared" si="268"/>
        <v>4.9999999999982947E-2</v>
      </c>
      <c r="AE231" s="122"/>
      <c r="AF231" s="124">
        <f t="shared" si="248"/>
        <v>0.17100000000002069</v>
      </c>
      <c r="AG231" s="296"/>
      <c r="AH231" s="166">
        <f t="shared" si="269"/>
        <v>0.67500000000001137</v>
      </c>
      <c r="AI231" s="60">
        <f t="shared" si="251"/>
        <v>0</v>
      </c>
      <c r="AJ231" s="60"/>
      <c r="AK231" s="60"/>
      <c r="AL231" s="60"/>
      <c r="AM231" s="60"/>
      <c r="AN231" s="60"/>
      <c r="AO231" s="60"/>
      <c r="AP231" s="60"/>
      <c r="AQ231" s="60"/>
      <c r="AR231" s="60"/>
      <c r="AS231" s="60"/>
      <c r="AT231" s="60"/>
      <c r="AU231" s="60"/>
      <c r="AV231" s="60"/>
      <c r="AW231" s="60"/>
      <c r="AX231" s="60"/>
      <c r="AY231" s="60"/>
      <c r="AZ231" s="60"/>
      <c r="BA231" s="60"/>
      <c r="BB231" s="60"/>
      <c r="BC231" s="60"/>
      <c r="BD231" s="60"/>
      <c r="BE231" s="60"/>
      <c r="BF231" s="60"/>
      <c r="BG231" s="60"/>
      <c r="BH231" s="243"/>
      <c r="BI231" s="60"/>
      <c r="BJ231" s="60"/>
      <c r="BK231" s="60"/>
      <c r="BL231" s="60"/>
      <c r="BM231" s="60"/>
      <c r="BN231" s="60"/>
      <c r="BO231" s="60"/>
      <c r="BP231" s="60"/>
      <c r="BQ231" s="60"/>
      <c r="BR231" s="60"/>
      <c r="BS231" s="60"/>
      <c r="BT231" s="60"/>
      <c r="BU231" s="60"/>
      <c r="BV231" s="60"/>
      <c r="BW231" s="60"/>
      <c r="BX231" s="60"/>
      <c r="BY231" s="60"/>
      <c r="BZ231" s="60"/>
      <c r="CA231" s="60"/>
      <c r="CB231" s="60"/>
      <c r="CC231" s="60"/>
      <c r="CD231" s="66">
        <f t="shared" si="270"/>
        <v>0.96900000000002251</v>
      </c>
      <c r="CE231" s="66">
        <f t="shared" si="271"/>
        <v>0</v>
      </c>
      <c r="CF231" s="539"/>
      <c r="CG231" s="539"/>
      <c r="CH231" s="61"/>
    </row>
    <row r="232" spans="1:86" ht="15" customHeight="1" x14ac:dyDescent="0.35">
      <c r="A232" s="90">
        <f t="shared" si="253"/>
        <v>44068</v>
      </c>
      <c r="B232" s="60">
        <f t="shared" si="257"/>
        <v>0</v>
      </c>
      <c r="C232" s="60">
        <f t="shared" si="258"/>
        <v>6.0000000000002274E-3</v>
      </c>
      <c r="D232" s="60">
        <f t="shared" si="259"/>
        <v>6.0000000000002274E-3</v>
      </c>
      <c r="E232" s="60">
        <f t="shared" si="260"/>
        <v>4.3000000000006366E-2</v>
      </c>
      <c r="F232" s="60">
        <f t="shared" si="261"/>
        <v>3.7000000000006139E-2</v>
      </c>
      <c r="G232" s="60"/>
      <c r="H232" s="124"/>
      <c r="I232" s="243"/>
      <c r="J232" s="60"/>
      <c r="K232" s="60">
        <f t="shared" si="262"/>
        <v>8.0999999999988859E-2</v>
      </c>
      <c r="L232" s="243"/>
      <c r="M232" s="124">
        <f t="shared" si="231"/>
        <v>0.10199999999997544</v>
      </c>
      <c r="N232" s="207"/>
      <c r="O232" s="207"/>
      <c r="P232" s="207">
        <f t="shared" si="263"/>
        <v>0.70500000000001251</v>
      </c>
      <c r="Q232" s="207">
        <f t="shared" si="264"/>
        <v>0.97700000000000387</v>
      </c>
      <c r="R232" s="60"/>
      <c r="S232" s="124">
        <f t="shared" si="265"/>
        <v>0.39299999999997226</v>
      </c>
      <c r="T232" s="122"/>
      <c r="U232" s="170"/>
      <c r="V232" s="170">
        <f t="shared" si="239"/>
        <v>0.58100000000001728</v>
      </c>
      <c r="W232" s="60">
        <f t="shared" si="255"/>
        <v>8.2999999999998408E-2</v>
      </c>
      <c r="X232" s="124">
        <f t="shared" si="256"/>
        <v>0.1769999999999925</v>
      </c>
      <c r="Y232" s="60">
        <f t="shared" si="266"/>
        <v>1.099999999999568E-2</v>
      </c>
      <c r="Z232" s="60">
        <f t="shared" si="267"/>
        <v>4.0999999999996817E-2</v>
      </c>
      <c r="AA232" s="60">
        <f t="shared" si="244"/>
        <v>3.7000000000006139E-2</v>
      </c>
      <c r="AB232" s="60"/>
      <c r="AC232" s="122"/>
      <c r="AD232" s="170">
        <f t="shared" si="268"/>
        <v>4.8000000000001819E-2</v>
      </c>
      <c r="AE232" s="122"/>
      <c r="AF232" s="124">
        <f t="shared" si="248"/>
        <v>0.16700000000000159</v>
      </c>
      <c r="AG232" s="296"/>
      <c r="AH232" s="166">
        <f t="shared" si="269"/>
        <v>0.67700000000002092</v>
      </c>
      <c r="AI232" s="60"/>
      <c r="AJ232" s="60"/>
      <c r="AK232" s="60"/>
      <c r="AL232" s="60"/>
      <c r="AM232" s="60"/>
      <c r="AN232" s="60"/>
      <c r="AO232" s="60"/>
      <c r="AP232" s="60"/>
      <c r="AQ232" s="60"/>
      <c r="AR232" s="60"/>
      <c r="AS232" s="60"/>
      <c r="AT232" s="60"/>
      <c r="AU232" s="60"/>
      <c r="AV232" s="60"/>
      <c r="AW232" s="60"/>
      <c r="AX232" s="60"/>
      <c r="AY232" s="60"/>
      <c r="AZ232" s="60"/>
      <c r="BA232" s="60"/>
      <c r="BB232" s="60"/>
      <c r="BC232" s="60"/>
      <c r="BD232" s="60"/>
      <c r="BE232" s="60"/>
      <c r="BF232" s="60"/>
      <c r="BG232" s="60"/>
      <c r="BH232" s="243"/>
      <c r="BI232" s="60"/>
      <c r="BJ232" s="60"/>
      <c r="BK232" s="60"/>
      <c r="BL232" s="60"/>
      <c r="BM232" s="60"/>
      <c r="BN232" s="60"/>
      <c r="BO232" s="60"/>
      <c r="BP232" s="60"/>
      <c r="BQ232" s="60"/>
      <c r="BR232" s="60"/>
      <c r="BS232" s="60"/>
      <c r="BT232" s="60"/>
      <c r="BU232" s="60"/>
      <c r="BV232" s="60"/>
      <c r="BW232" s="60"/>
      <c r="BX232" s="60"/>
      <c r="BY232" s="60"/>
      <c r="BZ232" s="60"/>
      <c r="CA232" s="60"/>
      <c r="CB232" s="60"/>
      <c r="CC232" s="60"/>
      <c r="CD232" s="66">
        <f t="shared" si="270"/>
        <v>0.97700000000000387</v>
      </c>
      <c r="CE232" s="66">
        <f t="shared" si="271"/>
        <v>0</v>
      </c>
      <c r="CF232" s="542"/>
      <c r="CG232" s="542"/>
      <c r="CH232" s="61"/>
    </row>
    <row r="233" spans="1:86" ht="15" customHeight="1" x14ac:dyDescent="0.35">
      <c r="A233" s="90">
        <f t="shared" si="253"/>
        <v>44104</v>
      </c>
      <c r="B233" s="60">
        <f t="shared" si="257"/>
        <v>2.0000000000095497E-3</v>
      </c>
      <c r="C233" s="60">
        <f t="shared" si="258"/>
        <v>7.0000000000050022E-3</v>
      </c>
      <c r="D233" s="60">
        <f t="shared" si="259"/>
        <v>8.0000000000097771E-3</v>
      </c>
      <c r="E233" s="60">
        <f t="shared" si="260"/>
        <v>4.6999999999997044E-2</v>
      </c>
      <c r="F233" s="60">
        <f t="shared" si="261"/>
        <v>3.8999999999987267E-2</v>
      </c>
      <c r="G233" s="60"/>
      <c r="H233" s="124"/>
      <c r="I233" s="243"/>
      <c r="J233" s="60"/>
      <c r="K233" s="60">
        <f t="shared" si="262"/>
        <v>8.0999999999988859E-2</v>
      </c>
      <c r="L233" s="243"/>
      <c r="M233" s="124">
        <f t="shared" si="231"/>
        <v>0.10199999999997544</v>
      </c>
      <c r="N233" s="207"/>
      <c r="O233" s="207"/>
      <c r="P233" s="207">
        <f t="shared" si="263"/>
        <v>0.71299999999999386</v>
      </c>
      <c r="Q233" s="207">
        <f t="shared" si="264"/>
        <v>0.98799999999999955</v>
      </c>
      <c r="R233" s="60"/>
      <c r="S233" s="124">
        <f t="shared" si="265"/>
        <v>0.39699999999999136</v>
      </c>
      <c r="T233" s="122"/>
      <c r="U233" s="170"/>
      <c r="V233" s="170">
        <f t="shared" si="239"/>
        <v>0.58299999999999841</v>
      </c>
      <c r="W233" s="60">
        <f t="shared" si="255"/>
        <v>8.4000000000003183E-2</v>
      </c>
      <c r="X233" s="124">
        <f t="shared" si="256"/>
        <v>0.17600000000001614</v>
      </c>
      <c r="Y233" s="60">
        <f t="shared" si="266"/>
        <v>1.099999999999568E-2</v>
      </c>
      <c r="Z233" s="60">
        <f t="shared" si="267"/>
        <v>4.0999999999996817E-2</v>
      </c>
      <c r="AA233" s="60">
        <f t="shared" si="244"/>
        <v>3.8000000000010914E-2</v>
      </c>
      <c r="AB233" s="60"/>
      <c r="AC233" s="122"/>
      <c r="AD233" s="170">
        <f t="shared" si="268"/>
        <v>5.1999999999992497E-2</v>
      </c>
      <c r="AE233" s="122"/>
      <c r="AF233" s="124">
        <f t="shared" si="248"/>
        <v>0.16900000000001114</v>
      </c>
      <c r="AG233" s="296"/>
      <c r="AH233" s="166">
        <f t="shared" si="269"/>
        <v>0.68500000000000227</v>
      </c>
      <c r="AI233" s="60"/>
      <c r="AJ233" s="60"/>
      <c r="AK233" s="60"/>
      <c r="AL233" s="60"/>
      <c r="AM233" s="60"/>
      <c r="AN233" s="60"/>
      <c r="AO233" s="60"/>
      <c r="AP233" s="60"/>
      <c r="AQ233" s="60"/>
      <c r="AR233" s="60"/>
      <c r="AS233" s="60"/>
      <c r="AT233" s="60"/>
      <c r="AU233" s="60"/>
      <c r="AV233" s="60"/>
      <c r="AW233" s="60"/>
      <c r="AX233" s="60"/>
      <c r="AY233" s="60"/>
      <c r="AZ233" s="60"/>
      <c r="BA233" s="60"/>
      <c r="BB233" s="60"/>
      <c r="BC233" s="60"/>
      <c r="BD233" s="60"/>
      <c r="BE233" s="60"/>
      <c r="BF233" s="60"/>
      <c r="BG233" s="60"/>
      <c r="BH233" s="243"/>
      <c r="BI233" s="60"/>
      <c r="BJ233" s="60"/>
      <c r="BK233" s="60"/>
      <c r="BL233" s="60"/>
      <c r="BM233" s="60"/>
      <c r="BN233" s="60"/>
      <c r="BO233" s="60"/>
      <c r="BP233" s="60"/>
      <c r="BQ233" s="60"/>
      <c r="BR233" s="60"/>
      <c r="BS233" s="60"/>
      <c r="BT233" s="60"/>
      <c r="BU233" s="60"/>
      <c r="BV233" s="60"/>
      <c r="BW233" s="60"/>
      <c r="BX233" s="60"/>
      <c r="BY233" s="60"/>
      <c r="BZ233" s="60"/>
      <c r="CA233" s="60"/>
      <c r="CB233" s="60"/>
      <c r="CC233" s="60"/>
      <c r="CD233" s="66">
        <f>MAX(B233:BW233)</f>
        <v>0.98799999999999955</v>
      </c>
      <c r="CE233" s="66">
        <f>MIN(B233:BW233)</f>
        <v>2.0000000000095497E-3</v>
      </c>
      <c r="CF233" s="571"/>
      <c r="CG233" s="571"/>
      <c r="CH233" s="61"/>
    </row>
    <row r="234" spans="1:86" ht="15" customHeight="1" x14ac:dyDescent="0.35">
      <c r="A234" s="90">
        <f t="shared" si="253"/>
        <v>44167</v>
      </c>
      <c r="B234" s="60">
        <f t="shared" si="257"/>
        <v>-1.999999999981128E-3</v>
      </c>
      <c r="C234" s="60">
        <f t="shared" si="258"/>
        <v>1.0000000000047748E-3</v>
      </c>
      <c r="D234" s="60">
        <f t="shared" si="259"/>
        <v>8.0000000000097771E-3</v>
      </c>
      <c r="E234" s="60">
        <f t="shared" si="260"/>
        <v>3.9999999999992042E-2</v>
      </c>
      <c r="F234" s="60">
        <f t="shared" si="261"/>
        <v>3.4999999999996589E-2</v>
      </c>
      <c r="G234" s="60"/>
      <c r="H234" s="124"/>
      <c r="I234" s="243"/>
      <c r="J234" s="60"/>
      <c r="K234" s="60">
        <f t="shared" si="262"/>
        <v>7.9999999999984084E-2</v>
      </c>
      <c r="L234" s="243"/>
      <c r="M234" s="124"/>
      <c r="N234" s="207"/>
      <c r="O234" s="207"/>
      <c r="P234" s="207">
        <f t="shared" si="263"/>
        <v>0.72399999999998954</v>
      </c>
      <c r="Q234" s="207">
        <f t="shared" si="264"/>
        <v>1.0050000000000239</v>
      </c>
      <c r="R234" s="60"/>
      <c r="S234" s="124">
        <f t="shared" si="265"/>
        <v>0.40599999999997749</v>
      </c>
      <c r="T234" s="122"/>
      <c r="U234" s="170"/>
      <c r="V234" s="170">
        <f t="shared" si="239"/>
        <v>0.58299999999999841</v>
      </c>
      <c r="W234" s="60"/>
      <c r="X234" s="124"/>
      <c r="Y234" s="60">
        <f t="shared" si="266"/>
        <v>1.099999999999568E-2</v>
      </c>
      <c r="Z234" s="60">
        <f t="shared" si="267"/>
        <v>4.6999999999997044E-2</v>
      </c>
      <c r="AA234" s="60"/>
      <c r="AB234" s="60"/>
      <c r="AC234" s="122"/>
      <c r="AD234" s="170">
        <f t="shared" si="268"/>
        <v>6.0000000000002274E-2</v>
      </c>
      <c r="AE234" s="122"/>
      <c r="AF234" s="124"/>
      <c r="AG234" s="296"/>
      <c r="AH234" s="166">
        <f t="shared" si="269"/>
        <v>0.70000000000001705</v>
      </c>
      <c r="AI234" s="60"/>
      <c r="AJ234" s="60"/>
      <c r="AK234" s="60"/>
      <c r="AL234" s="60"/>
      <c r="AM234" s="60"/>
      <c r="AN234" s="60"/>
      <c r="AO234" s="60"/>
      <c r="AP234" s="60"/>
      <c r="AQ234" s="60"/>
      <c r="AR234" s="60"/>
      <c r="AS234" s="60"/>
      <c r="AT234" s="60"/>
      <c r="AU234" s="60"/>
      <c r="AV234" s="60"/>
      <c r="AW234" s="60"/>
      <c r="AX234" s="60"/>
      <c r="AY234" s="60"/>
      <c r="AZ234" s="60"/>
      <c r="BA234" s="60"/>
      <c r="BB234" s="60"/>
      <c r="BC234" s="60"/>
      <c r="BD234" s="60"/>
      <c r="BE234" s="60"/>
      <c r="BF234" s="60"/>
      <c r="BG234" s="60"/>
      <c r="BH234" s="243"/>
      <c r="BI234" s="60"/>
      <c r="BJ234" s="60"/>
      <c r="BK234" s="60"/>
      <c r="BL234" s="60"/>
      <c r="BM234" s="60"/>
      <c r="BN234" s="60"/>
      <c r="BO234" s="60"/>
      <c r="BP234" s="60"/>
      <c r="BQ234" s="60"/>
      <c r="BR234" s="60"/>
      <c r="BS234" s="60"/>
      <c r="BT234" s="60"/>
      <c r="BU234" s="60"/>
      <c r="BV234" s="60"/>
      <c r="BW234" s="60"/>
      <c r="BX234" s="60"/>
      <c r="BY234" s="60"/>
      <c r="BZ234" s="60"/>
      <c r="CA234" s="60"/>
      <c r="CB234" s="60"/>
      <c r="CC234" s="60"/>
      <c r="CD234" s="66">
        <f>MAX(B234:BW234)</f>
        <v>1.0050000000000239</v>
      </c>
      <c r="CE234" s="66">
        <f>MIN(B234:BW234)</f>
        <v>-1.999999999981128E-3</v>
      </c>
      <c r="CF234" s="585"/>
      <c r="CG234" s="585"/>
      <c r="CH234" s="61"/>
    </row>
    <row r="235" spans="1:86" ht="15" customHeight="1" x14ac:dyDescent="0.35">
      <c r="A235" s="90">
        <f t="shared" si="253"/>
        <v>44223</v>
      </c>
      <c r="B235" s="60">
        <f t="shared" si="257"/>
        <v>6.0000000000002274E-3</v>
      </c>
      <c r="C235" s="60">
        <f t="shared" si="258"/>
        <v>8.9999999999861302E-3</v>
      </c>
      <c r="D235" s="60">
        <f t="shared" si="259"/>
        <v>9.9999999999909051E-3</v>
      </c>
      <c r="E235" s="60">
        <f t="shared" si="260"/>
        <v>5.0999999999987722E-2</v>
      </c>
      <c r="F235" s="60">
        <f t="shared" si="261"/>
        <v>4.399999999998272E-2</v>
      </c>
      <c r="G235" s="60"/>
      <c r="H235" s="124"/>
      <c r="I235" s="243"/>
      <c r="J235" s="60"/>
      <c r="K235" s="60">
        <f t="shared" si="262"/>
        <v>8.8999999999998636E-2</v>
      </c>
      <c r="L235" s="243"/>
      <c r="M235" s="124">
        <f t="shared" ref="M235:M245" si="272">M55-$M$12</f>
        <v>0.11899999999997135</v>
      </c>
      <c r="N235" s="207"/>
      <c r="O235" s="207"/>
      <c r="P235" s="207">
        <f t="shared" si="263"/>
        <v>0.73400000000000887</v>
      </c>
      <c r="Q235" s="207">
        <f t="shared" si="264"/>
        <v>1.0180000000000007</v>
      </c>
      <c r="R235" s="60"/>
      <c r="S235" s="124">
        <f t="shared" si="265"/>
        <v>0.42199999999996862</v>
      </c>
      <c r="T235" s="122"/>
      <c r="U235" s="170"/>
      <c r="V235" s="170">
        <f t="shared" si="239"/>
        <v>0.62600000000000477</v>
      </c>
      <c r="W235" s="60"/>
      <c r="X235" s="124"/>
      <c r="Y235" s="60">
        <f t="shared" si="266"/>
        <v>1.4000000000010004E-2</v>
      </c>
      <c r="Z235" s="60">
        <f t="shared" si="267"/>
        <v>4.6999999999997044E-2</v>
      </c>
      <c r="AA235" s="60"/>
      <c r="AB235" s="60"/>
      <c r="AC235" s="122"/>
      <c r="AD235" s="170">
        <f t="shared" si="268"/>
        <v>6.3999999999992951E-2</v>
      </c>
      <c r="AE235" s="122"/>
      <c r="AF235" s="124"/>
      <c r="AG235" s="296"/>
      <c r="AH235" s="166">
        <f t="shared" si="269"/>
        <v>0.71200000000001751</v>
      </c>
      <c r="AI235" s="60"/>
      <c r="AJ235" s="60"/>
      <c r="AK235" s="60"/>
      <c r="AL235" s="60"/>
      <c r="AM235" s="60"/>
      <c r="AN235" s="60"/>
      <c r="AO235" s="60"/>
      <c r="AP235" s="60"/>
      <c r="AQ235" s="60"/>
      <c r="AR235" s="60"/>
      <c r="AS235" s="60"/>
      <c r="AT235" s="60"/>
      <c r="AU235" s="60"/>
      <c r="AV235" s="60"/>
      <c r="AW235" s="60"/>
      <c r="AX235" s="60"/>
      <c r="AY235" s="60"/>
      <c r="AZ235" s="60"/>
      <c r="BA235" s="60"/>
      <c r="BB235" s="60"/>
      <c r="BC235" s="60"/>
      <c r="BD235" s="60"/>
      <c r="BE235" s="60"/>
      <c r="BF235" s="60"/>
      <c r="BG235" s="60"/>
      <c r="BH235" s="243"/>
      <c r="BI235" s="60"/>
      <c r="BJ235" s="60"/>
      <c r="BK235" s="60"/>
      <c r="BL235" s="60"/>
      <c r="BM235" s="60"/>
      <c r="BN235" s="60"/>
      <c r="BO235" s="60"/>
      <c r="BP235" s="60"/>
      <c r="BQ235" s="60"/>
      <c r="BR235" s="60"/>
      <c r="BS235" s="60"/>
      <c r="BT235" s="60"/>
      <c r="BU235" s="60"/>
      <c r="BV235" s="60"/>
      <c r="BW235" s="60"/>
      <c r="BX235" s="60"/>
      <c r="BY235" s="60"/>
      <c r="BZ235" s="60"/>
      <c r="CA235" s="60"/>
      <c r="CB235" s="60"/>
      <c r="CC235" s="60"/>
      <c r="CD235" s="66">
        <f t="shared" ref="CD235:CD236" si="273">MAX(B235:BW235)</f>
        <v>1.0180000000000007</v>
      </c>
      <c r="CE235" s="66">
        <f t="shared" ref="CE235:CE236" si="274">MIN(B235:BW235)</f>
        <v>6.0000000000002274E-3</v>
      </c>
      <c r="CF235" s="597"/>
      <c r="CG235" s="597"/>
      <c r="CH235" s="61"/>
    </row>
    <row r="236" spans="1:86" ht="15" customHeight="1" x14ac:dyDescent="0.35">
      <c r="A236" s="90">
        <f t="shared" si="253"/>
        <v>44285</v>
      </c>
      <c r="B236" s="60">
        <f t="shared" si="257"/>
        <v>3.0000000000143245E-3</v>
      </c>
      <c r="C236" s="60">
        <f t="shared" si="258"/>
        <v>7.0000000000050022E-3</v>
      </c>
      <c r="D236" s="60">
        <f t="shared" si="259"/>
        <v>9.9999999999909051E-3</v>
      </c>
      <c r="E236" s="60">
        <f t="shared" si="260"/>
        <v>4.4999999999987494E-2</v>
      </c>
      <c r="F236" s="60">
        <f t="shared" si="261"/>
        <v>3.7999999999982492E-2</v>
      </c>
      <c r="G236" s="60"/>
      <c r="H236" s="124"/>
      <c r="I236" s="243"/>
      <c r="J236" s="60"/>
      <c r="K236" s="60">
        <f t="shared" si="262"/>
        <v>8.9999999999974989E-2</v>
      </c>
      <c r="L236" s="243"/>
      <c r="M236" s="124">
        <f t="shared" si="272"/>
        <v>0.11899999999997135</v>
      </c>
      <c r="N236" s="207"/>
      <c r="O236" s="207"/>
      <c r="P236" s="207">
        <f t="shared" si="263"/>
        <v>0.74399999999999977</v>
      </c>
      <c r="Q236" s="207">
        <f t="shared" si="264"/>
        <v>1.02800000000002</v>
      </c>
      <c r="R236" s="60"/>
      <c r="S236" s="124">
        <f t="shared" si="265"/>
        <v>0.42899999999997362</v>
      </c>
      <c r="T236" s="122"/>
      <c r="U236" s="170"/>
      <c r="V236" s="170">
        <f t="shared" si="239"/>
        <v>0.60600000000002296</v>
      </c>
      <c r="W236" s="60"/>
      <c r="X236" s="124"/>
      <c r="Y236" s="60">
        <f t="shared" si="266"/>
        <v>1.2000000000000455E-2</v>
      </c>
      <c r="Z236" s="60">
        <f t="shared" si="267"/>
        <v>4.5999999999992269E-2</v>
      </c>
      <c r="AA236" s="60"/>
      <c r="AB236" s="60"/>
      <c r="AC236" s="122"/>
      <c r="AD236" s="170">
        <f t="shared" si="268"/>
        <v>6.3999999999992951E-2</v>
      </c>
      <c r="AE236" s="122"/>
      <c r="AF236" s="124"/>
      <c r="AG236" s="60"/>
      <c r="AH236" s="166">
        <f t="shared" si="269"/>
        <v>0.71100000000001273</v>
      </c>
      <c r="AI236" s="60"/>
      <c r="AJ236" s="60"/>
      <c r="AK236" s="60"/>
      <c r="AL236" s="60"/>
      <c r="AM236" s="60"/>
      <c r="AN236" s="60"/>
      <c r="AO236" s="60"/>
      <c r="AP236" s="60"/>
      <c r="AQ236" s="60"/>
      <c r="AR236" s="60"/>
      <c r="AS236" s="60"/>
      <c r="AT236" s="60"/>
      <c r="AU236" s="60"/>
      <c r="AV236" s="60"/>
      <c r="AW236" s="60"/>
      <c r="AX236" s="60"/>
      <c r="AY236" s="60"/>
      <c r="AZ236" s="60"/>
      <c r="BA236" s="60"/>
      <c r="BB236" s="60"/>
      <c r="BC236" s="60"/>
      <c r="BD236" s="60"/>
      <c r="BE236" s="60"/>
      <c r="BF236" s="60"/>
      <c r="BG236" s="60"/>
      <c r="BH236" s="243"/>
      <c r="BI236" s="60"/>
      <c r="BJ236" s="60"/>
      <c r="BK236" s="60"/>
      <c r="BL236" s="60"/>
      <c r="BM236" s="60"/>
      <c r="BN236" s="60"/>
      <c r="BO236" s="60"/>
      <c r="BP236" s="60"/>
      <c r="BQ236" s="60"/>
      <c r="BR236" s="60"/>
      <c r="BS236" s="60"/>
      <c r="BT236" s="60"/>
      <c r="BU236" s="60"/>
      <c r="BV236" s="60"/>
      <c r="BW236" s="60"/>
      <c r="BX236" s="60"/>
      <c r="BY236" s="60"/>
      <c r="BZ236" s="60"/>
      <c r="CA236" s="60"/>
      <c r="CB236" s="60"/>
      <c r="CC236" s="60"/>
      <c r="CD236" s="66">
        <f t="shared" si="273"/>
        <v>1.02800000000002</v>
      </c>
      <c r="CE236" s="66">
        <f t="shared" si="274"/>
        <v>3.0000000000143245E-3</v>
      </c>
      <c r="CF236" s="594"/>
      <c r="CG236" s="594"/>
      <c r="CH236" s="61"/>
    </row>
    <row r="237" spans="1:86" ht="15" customHeight="1" x14ac:dyDescent="0.35">
      <c r="A237" s="90">
        <f t="shared" si="253"/>
        <v>44345</v>
      </c>
      <c r="B237" s="60">
        <f t="shared" si="257"/>
        <v>4.0000000000190994E-3</v>
      </c>
      <c r="C237" s="60">
        <f t="shared" si="258"/>
        <v>7.0000000000050022E-3</v>
      </c>
      <c r="D237" s="60">
        <f t="shared" si="259"/>
        <v>9.9999999999909051E-3</v>
      </c>
      <c r="E237" s="60">
        <f t="shared" si="260"/>
        <v>4.8000000000001819E-2</v>
      </c>
      <c r="F237" s="60">
        <f t="shared" si="261"/>
        <v>3.9999999999992042E-2</v>
      </c>
      <c r="G237" s="60"/>
      <c r="H237" s="124"/>
      <c r="I237" s="243"/>
      <c r="J237" s="60"/>
      <c r="K237" s="60">
        <f t="shared" si="262"/>
        <v>8.9999999999974989E-2</v>
      </c>
      <c r="L237" s="243"/>
      <c r="M237" s="124">
        <f t="shared" si="272"/>
        <v>0.11899999999997135</v>
      </c>
      <c r="N237" s="207"/>
      <c r="O237" s="207"/>
      <c r="P237" s="207">
        <f t="shared" si="263"/>
        <v>0.75200000000000955</v>
      </c>
      <c r="Q237" s="207">
        <f t="shared" si="264"/>
        <v>1.0440000000000111</v>
      </c>
      <c r="R237" s="60"/>
      <c r="S237" s="124">
        <f t="shared" si="265"/>
        <v>0.43199999999998795</v>
      </c>
      <c r="T237" s="122"/>
      <c r="U237" s="170"/>
      <c r="V237" s="170">
        <f t="shared" si="239"/>
        <v>0.61000000000001364</v>
      </c>
      <c r="W237" s="60"/>
      <c r="X237" s="124"/>
      <c r="Y237" s="60">
        <f t="shared" si="266"/>
        <v>1.099999999999568E-2</v>
      </c>
      <c r="Z237" s="60">
        <f t="shared" si="267"/>
        <v>4.399999999998272E-2</v>
      </c>
      <c r="AA237" s="60"/>
      <c r="AB237" s="60"/>
      <c r="AC237" s="122"/>
      <c r="AD237" s="170">
        <f t="shared" si="268"/>
        <v>6.0999999999978627E-2</v>
      </c>
      <c r="AE237" s="122"/>
      <c r="AF237" s="124"/>
      <c r="AG237" s="60"/>
      <c r="AH237" s="166">
        <f t="shared" si="269"/>
        <v>0.72400000000001796</v>
      </c>
      <c r="AI237" s="60"/>
      <c r="AJ237" s="60"/>
      <c r="AK237" s="60"/>
      <c r="AL237" s="60"/>
      <c r="AM237" s="60"/>
      <c r="AN237" s="60"/>
      <c r="AO237" s="60"/>
      <c r="AP237" s="60"/>
      <c r="AQ237" s="60"/>
      <c r="AR237" s="60"/>
      <c r="AS237" s="60"/>
      <c r="AT237" s="60"/>
      <c r="AU237" s="60"/>
      <c r="AV237" s="60"/>
      <c r="AW237" s="60"/>
      <c r="AX237" s="60"/>
      <c r="AY237" s="60"/>
      <c r="AZ237" s="60"/>
      <c r="BA237" s="60"/>
      <c r="BB237" s="60"/>
      <c r="BC237" s="60"/>
      <c r="BD237" s="60"/>
      <c r="BE237" s="60"/>
      <c r="BF237" s="60"/>
      <c r="BG237" s="60"/>
      <c r="BH237" s="243"/>
      <c r="BI237" s="60"/>
      <c r="BJ237" s="60"/>
      <c r="BK237" s="60"/>
      <c r="BL237" s="60"/>
      <c r="BM237" s="60"/>
      <c r="BN237" s="60"/>
      <c r="BO237" s="60"/>
      <c r="BP237" s="60"/>
      <c r="BQ237" s="60"/>
      <c r="BR237" s="60"/>
      <c r="BS237" s="60"/>
      <c r="BT237" s="60"/>
      <c r="BU237" s="60"/>
      <c r="BV237" s="60"/>
      <c r="BW237" s="60"/>
      <c r="BX237" s="60"/>
      <c r="BY237" s="60"/>
      <c r="BZ237" s="60"/>
      <c r="CA237" s="60"/>
      <c r="CB237" s="60"/>
      <c r="CC237" s="60"/>
      <c r="CD237" s="66"/>
      <c r="CE237" s="66"/>
      <c r="CF237" s="599"/>
      <c r="CG237" s="599"/>
      <c r="CH237" s="61"/>
    </row>
    <row r="238" spans="1:86" s="73" customFormat="1" x14ac:dyDescent="0.3">
      <c r="A238" s="90">
        <f t="shared" si="253"/>
        <v>44405</v>
      </c>
      <c r="B238" s="60">
        <f t="shared" si="257"/>
        <v>3.0000000000143245E-3</v>
      </c>
      <c r="C238" s="60">
        <f t="shared" si="258"/>
        <v>8.0000000000097771E-3</v>
      </c>
      <c r="D238" s="60">
        <f t="shared" si="259"/>
        <v>9.9999999999909051E-3</v>
      </c>
      <c r="E238" s="60">
        <f t="shared" si="260"/>
        <v>4.9000000000006594E-2</v>
      </c>
      <c r="F238" s="60">
        <f t="shared" si="261"/>
        <v>4.399999999998272E-2</v>
      </c>
      <c r="G238" s="60"/>
      <c r="H238" s="124"/>
      <c r="I238" s="243"/>
      <c r="J238" s="60"/>
      <c r="K238" s="60">
        <f t="shared" si="262"/>
        <v>9.1999999999984539E-2</v>
      </c>
      <c r="L238" s="243"/>
      <c r="M238" s="124">
        <f t="shared" si="272"/>
        <v>0.11999999999997613</v>
      </c>
      <c r="N238" s="207"/>
      <c r="O238" s="207"/>
      <c r="P238" s="207">
        <f t="shared" si="263"/>
        <v>0.76200000000000045</v>
      </c>
      <c r="Q238" s="207">
        <f t="shared" si="264"/>
        <v>1.061000000000007</v>
      </c>
      <c r="R238" s="60"/>
      <c r="S238" s="124">
        <f t="shared" si="265"/>
        <v>0.4369999999999834</v>
      </c>
      <c r="T238" s="122"/>
      <c r="U238" s="170"/>
      <c r="V238" s="170">
        <f t="shared" si="239"/>
        <v>0.61299999999999955</v>
      </c>
      <c r="W238" s="60"/>
      <c r="X238" s="124"/>
      <c r="Y238" s="60">
        <f t="shared" si="266"/>
        <v>1.4000000000010004E-2</v>
      </c>
      <c r="Z238" s="60">
        <f t="shared" si="267"/>
        <v>4.9000000000006594E-2</v>
      </c>
      <c r="AA238" s="60"/>
      <c r="AB238" s="60"/>
      <c r="AC238" s="122"/>
      <c r="AD238" s="170">
        <f t="shared" si="268"/>
        <v>6.3999999999992951E-2</v>
      </c>
      <c r="AE238" s="122"/>
      <c r="AF238" s="124"/>
      <c r="AG238" s="60"/>
      <c r="AH238" s="166">
        <f t="shared" si="269"/>
        <v>0.73600000000001842</v>
      </c>
      <c r="BH238" s="244"/>
      <c r="CD238" s="205"/>
    </row>
    <row r="239" spans="1:86" s="73" customFormat="1" x14ac:dyDescent="0.3">
      <c r="A239" s="90">
        <f t="shared" si="253"/>
        <v>44504</v>
      </c>
      <c r="B239" s="60">
        <f t="shared" si="257"/>
        <v>0</v>
      </c>
      <c r="C239" s="60">
        <f t="shared" si="258"/>
        <v>3.9999999999906777E-3</v>
      </c>
      <c r="D239" s="60">
        <f t="shared" si="259"/>
        <v>7.0000000000050022E-3</v>
      </c>
      <c r="E239" s="60">
        <f t="shared" si="260"/>
        <v>4.3000000000006366E-2</v>
      </c>
      <c r="F239" s="60">
        <f t="shared" si="261"/>
        <v>4.2000000000001592E-2</v>
      </c>
      <c r="G239" s="60"/>
      <c r="H239" s="124"/>
      <c r="I239" s="243"/>
      <c r="J239" s="60"/>
      <c r="K239" s="60">
        <f t="shared" si="262"/>
        <v>9.1999999999984539E-2</v>
      </c>
      <c r="L239" s="243"/>
      <c r="M239" s="124">
        <f t="shared" si="272"/>
        <v>0.12199999999998568</v>
      </c>
      <c r="N239" s="207"/>
      <c r="O239" s="207"/>
      <c r="P239" s="207">
        <f t="shared" si="263"/>
        <v>0.76800000000000068</v>
      </c>
      <c r="Q239" s="207">
        <f t="shared" si="264"/>
        <v>1.0800000000000125</v>
      </c>
      <c r="R239" s="60"/>
      <c r="S239" s="124">
        <f t="shared" si="265"/>
        <v>0.4439999999999884</v>
      </c>
      <c r="T239" s="122"/>
      <c r="U239" s="170"/>
      <c r="V239" s="170"/>
      <c r="W239" s="60"/>
      <c r="X239" s="124"/>
      <c r="Y239" s="60">
        <f t="shared" si="266"/>
        <v>9.9999999999909051E-3</v>
      </c>
      <c r="Z239" s="60">
        <f t="shared" si="267"/>
        <v>4.8000000000001819E-2</v>
      </c>
      <c r="AA239" s="60"/>
      <c r="AB239" s="60"/>
      <c r="AC239" s="122"/>
      <c r="AD239" s="170">
        <f t="shared" si="268"/>
        <v>5.6999999999987949E-2</v>
      </c>
      <c r="AE239" s="122"/>
      <c r="AF239" s="124"/>
      <c r="AG239" s="60"/>
      <c r="AH239" s="166">
        <f t="shared" si="269"/>
        <v>0.74399999999999977</v>
      </c>
      <c r="BH239" s="244"/>
      <c r="CD239" s="205"/>
    </row>
    <row r="240" spans="1:86" s="73" customFormat="1" x14ac:dyDescent="0.3">
      <c r="A240" s="90">
        <f t="shared" si="253"/>
        <v>44531</v>
      </c>
      <c r="B240" s="60">
        <f t="shared" si="257"/>
        <v>3.0000000000143245E-3</v>
      </c>
      <c r="C240" s="60">
        <f t="shared" si="258"/>
        <v>8.0000000000097771E-3</v>
      </c>
      <c r="D240" s="60">
        <f t="shared" si="259"/>
        <v>9.9999999999909051E-3</v>
      </c>
      <c r="E240" s="60">
        <f t="shared" si="260"/>
        <v>4.6999999999997044E-2</v>
      </c>
      <c r="F240" s="60">
        <f t="shared" si="261"/>
        <v>4.5999999999992269E-2</v>
      </c>
      <c r="G240" s="60"/>
      <c r="H240" s="124"/>
      <c r="I240" s="243"/>
      <c r="J240" s="60"/>
      <c r="K240" s="60">
        <f t="shared" si="262"/>
        <v>9.9999999999994316E-2</v>
      </c>
      <c r="L240" s="243"/>
      <c r="M240" s="124">
        <f t="shared" si="272"/>
        <v>0.13099999999997181</v>
      </c>
      <c r="N240" s="207"/>
      <c r="O240" s="207"/>
      <c r="P240" s="207">
        <f t="shared" si="263"/>
        <v>0.78000000000000114</v>
      </c>
      <c r="Q240" s="207">
        <f t="shared" si="264"/>
        <v>1.0889999999999986</v>
      </c>
      <c r="R240" s="60"/>
      <c r="S240" s="124">
        <f t="shared" si="265"/>
        <v>0.44999999999998863</v>
      </c>
      <c r="T240" s="122"/>
      <c r="U240" s="170"/>
      <c r="V240" s="170"/>
      <c r="W240" s="60"/>
      <c r="X240" s="124"/>
      <c r="Y240" s="60">
        <f t="shared" si="266"/>
        <v>1.2000000000000455E-2</v>
      </c>
      <c r="Z240" s="60">
        <f t="shared" si="267"/>
        <v>4.9999999999982947E-2</v>
      </c>
      <c r="AA240" s="60"/>
      <c r="AB240" s="60"/>
      <c r="AC240" s="122"/>
      <c r="AD240" s="170">
        <f t="shared" si="268"/>
        <v>6.2999999999988177E-2</v>
      </c>
      <c r="AE240" s="122"/>
      <c r="AF240" s="124"/>
      <c r="AG240" s="60"/>
      <c r="AH240" s="166">
        <f t="shared" si="269"/>
        <v>0.75200000000000955</v>
      </c>
      <c r="BH240" s="244"/>
      <c r="CD240" s="205"/>
    </row>
    <row r="241" spans="1:82" s="73" customFormat="1" x14ac:dyDescent="0.3">
      <c r="A241" s="90">
        <f t="shared" si="253"/>
        <v>44592</v>
      </c>
      <c r="B241" s="60">
        <f t="shared" si="257"/>
        <v>3.0000000000143245E-3</v>
      </c>
      <c r="C241" s="60">
        <f t="shared" si="258"/>
        <v>1.099999999999568E-2</v>
      </c>
      <c r="D241" s="60">
        <f t="shared" si="259"/>
        <v>1.300000000000523E-2</v>
      </c>
      <c r="E241" s="60">
        <f t="shared" si="260"/>
        <v>4.3000000000006366E-2</v>
      </c>
      <c r="F241" s="60">
        <f t="shared" si="261"/>
        <v>4.4999999999987494E-2</v>
      </c>
      <c r="G241" s="60"/>
      <c r="H241" s="124"/>
      <c r="I241" s="243"/>
      <c r="J241" s="60"/>
      <c r="K241" s="60">
        <f t="shared" si="262"/>
        <v>9.5999999999975216E-2</v>
      </c>
      <c r="L241" s="243"/>
      <c r="M241" s="124">
        <f t="shared" si="272"/>
        <v>0.11899999999997135</v>
      </c>
      <c r="N241" s="207"/>
      <c r="O241" s="207"/>
      <c r="P241" s="207">
        <f t="shared" si="263"/>
        <v>0.78499999999999659</v>
      </c>
      <c r="Q241" s="207">
        <f t="shared" si="264"/>
        <v>1.099000000000018</v>
      </c>
      <c r="R241" s="60"/>
      <c r="S241" s="124">
        <f t="shared" si="265"/>
        <v>0.45399999999997931</v>
      </c>
      <c r="T241" s="122"/>
      <c r="U241" s="170"/>
      <c r="V241" s="170"/>
      <c r="W241" s="60"/>
      <c r="X241" s="124"/>
      <c r="Y241" s="60">
        <f t="shared" si="266"/>
        <v>1.4999999999986358E-2</v>
      </c>
      <c r="Z241" s="60">
        <f t="shared" si="267"/>
        <v>5.0999999999987722E-2</v>
      </c>
      <c r="AA241" s="60"/>
      <c r="AB241" s="60"/>
      <c r="AC241" s="122"/>
      <c r="AD241" s="170">
        <f t="shared" si="268"/>
        <v>6.9999999999993179E-2</v>
      </c>
      <c r="AE241" s="122"/>
      <c r="AF241" s="124"/>
      <c r="AG241" s="60"/>
      <c r="AH241" s="166">
        <f t="shared" si="269"/>
        <v>0.75800000000000978</v>
      </c>
      <c r="BH241" s="244"/>
      <c r="CD241" s="205"/>
    </row>
    <row r="242" spans="1:82" s="73" customFormat="1" x14ac:dyDescent="0.3">
      <c r="A242" s="90">
        <f t="shared" si="253"/>
        <v>44650</v>
      </c>
      <c r="B242" s="60">
        <f t="shared" si="257"/>
        <v>4.0000000000190994E-3</v>
      </c>
      <c r="C242" s="60">
        <f t="shared" si="258"/>
        <v>8.9999999999861302E-3</v>
      </c>
      <c r="D242" s="60">
        <f t="shared" si="259"/>
        <v>1.2000000000000455E-2</v>
      </c>
      <c r="E242" s="60">
        <f t="shared" si="260"/>
        <v>4.6999999999997044E-2</v>
      </c>
      <c r="F242" s="60">
        <f t="shared" si="261"/>
        <v>4.3000000000006366E-2</v>
      </c>
      <c r="G242" s="60"/>
      <c r="H242" s="124"/>
      <c r="I242" s="243"/>
      <c r="J242" s="60"/>
      <c r="K242" s="60">
        <f t="shared" si="262"/>
        <v>9.9999999999994316E-2</v>
      </c>
      <c r="L242" s="243"/>
      <c r="M242" s="124">
        <f t="shared" si="272"/>
        <v>0.11899999999997135</v>
      </c>
      <c r="N242" s="207"/>
      <c r="O242" s="207"/>
      <c r="P242" s="207">
        <f t="shared" si="263"/>
        <v>0.79300000000000637</v>
      </c>
      <c r="Q242" s="207">
        <f t="shared" si="264"/>
        <v>1.1080000000000041</v>
      </c>
      <c r="R242" s="60"/>
      <c r="S242" s="124">
        <f t="shared" si="265"/>
        <v>0.45699999999999363</v>
      </c>
      <c r="T242" s="122"/>
      <c r="U242" s="170"/>
      <c r="V242" s="170"/>
      <c r="W242" s="60"/>
      <c r="X242" s="124"/>
      <c r="Y242" s="60">
        <f t="shared" si="266"/>
        <v>1.5999999999991132E-2</v>
      </c>
      <c r="Z242" s="60">
        <f t="shared" si="267"/>
        <v>5.2999999999997272E-2</v>
      </c>
      <c r="AA242" s="60"/>
      <c r="AB242" s="60"/>
      <c r="AC242" s="122"/>
      <c r="AD242" s="170">
        <f t="shared" si="268"/>
        <v>7.0999999999997954E-2</v>
      </c>
      <c r="AE242" s="122"/>
      <c r="AF242" s="124"/>
      <c r="AG242" s="60"/>
      <c r="AH242" s="166">
        <f t="shared" si="269"/>
        <v>0.76200000000000045</v>
      </c>
      <c r="BH242" s="244"/>
      <c r="CD242" s="205"/>
    </row>
    <row r="243" spans="1:82" s="73" customFormat="1" x14ac:dyDescent="0.3">
      <c r="A243" s="90">
        <f t="shared" si="253"/>
        <v>44711</v>
      </c>
      <c r="B243" s="60">
        <f t="shared" si="257"/>
        <v>3.0000000000143245E-3</v>
      </c>
      <c r="C243" s="60">
        <f t="shared" si="258"/>
        <v>7.0000000000050022E-3</v>
      </c>
      <c r="D243" s="60">
        <f t="shared" si="259"/>
        <v>1.099999999999568E-2</v>
      </c>
      <c r="E243" s="60">
        <f t="shared" si="260"/>
        <v>4.9000000000006594E-2</v>
      </c>
      <c r="F243" s="60">
        <f t="shared" si="261"/>
        <v>4.8000000000001819E-2</v>
      </c>
      <c r="G243" s="60"/>
      <c r="H243" s="124"/>
      <c r="I243" s="243"/>
      <c r="J243" s="60"/>
      <c r="K243" s="60">
        <f t="shared" si="262"/>
        <v>0.10299999999998022</v>
      </c>
      <c r="L243" s="243"/>
      <c r="M243" s="124">
        <f t="shared" si="272"/>
        <v>0.13099999999997181</v>
      </c>
      <c r="N243" s="207"/>
      <c r="O243" s="207"/>
      <c r="P243" s="207">
        <f t="shared" si="263"/>
        <v>0.80400000000000205</v>
      </c>
      <c r="Q243" s="207">
        <f t="shared" si="264"/>
        <v>1.1230000000000189</v>
      </c>
      <c r="R243" s="60"/>
      <c r="S243" s="124">
        <f t="shared" si="265"/>
        <v>0.45899999999997476</v>
      </c>
      <c r="T243" s="122"/>
      <c r="U243" s="170"/>
      <c r="V243" s="170"/>
      <c r="W243" s="60"/>
      <c r="X243" s="124"/>
      <c r="Y243" s="60">
        <f t="shared" si="266"/>
        <v>1.4000000000010004E-2</v>
      </c>
      <c r="Z243" s="60">
        <f t="shared" si="267"/>
        <v>5.6999999999987949E-2</v>
      </c>
      <c r="AA243" s="60"/>
      <c r="AB243" s="60"/>
      <c r="AC243" s="122"/>
      <c r="AD243" s="170">
        <f t="shared" si="268"/>
        <v>6.6000000000002501E-2</v>
      </c>
      <c r="AE243" s="122"/>
      <c r="AF243" s="124"/>
      <c r="AG243" s="60"/>
      <c r="AH243" s="166">
        <f t="shared" si="269"/>
        <v>0.77200000000001978</v>
      </c>
      <c r="BH243" s="244"/>
      <c r="CD243" s="205"/>
    </row>
    <row r="244" spans="1:82" s="73" customFormat="1" x14ac:dyDescent="0.3">
      <c r="A244" s="90">
        <f t="shared" si="253"/>
        <v>44770</v>
      </c>
      <c r="B244" s="60">
        <f t="shared" si="257"/>
        <v>2.0000000000095497E-3</v>
      </c>
      <c r="C244" s="60">
        <f t="shared" si="258"/>
        <v>6.0000000000002274E-3</v>
      </c>
      <c r="D244" s="60">
        <f t="shared" si="259"/>
        <v>7.0000000000050022E-3</v>
      </c>
      <c r="E244" s="60">
        <f t="shared" si="260"/>
        <v>4.4999999999987494E-2</v>
      </c>
      <c r="F244" s="60">
        <f t="shared" si="261"/>
        <v>4.5999999999992269E-2</v>
      </c>
      <c r="G244" s="60"/>
      <c r="H244" s="124"/>
      <c r="I244" s="243"/>
      <c r="J244" s="60"/>
      <c r="K244" s="60">
        <f t="shared" si="262"/>
        <v>0.10299999999998022</v>
      </c>
      <c r="L244" s="243"/>
      <c r="M244" s="124">
        <f t="shared" si="272"/>
        <v>0.1239999999999668</v>
      </c>
      <c r="N244" s="207"/>
      <c r="O244" s="207"/>
      <c r="P244" s="207">
        <f t="shared" si="263"/>
        <v>0.80400000000000205</v>
      </c>
      <c r="Q244" s="207">
        <f t="shared" si="264"/>
        <v>1.1290000000000191</v>
      </c>
      <c r="R244" s="60"/>
      <c r="S244" s="124">
        <f t="shared" si="265"/>
        <v>0.45599999999998886</v>
      </c>
      <c r="T244" s="122"/>
      <c r="U244" s="170"/>
      <c r="V244" s="170"/>
      <c r="W244" s="60"/>
      <c r="X244" s="124"/>
      <c r="Y244" s="60">
        <f t="shared" si="266"/>
        <v>1.2000000000000455E-2</v>
      </c>
      <c r="Z244" s="60">
        <f t="shared" si="267"/>
        <v>4.4999999999987494E-2</v>
      </c>
      <c r="AA244" s="60"/>
      <c r="AB244" s="60"/>
      <c r="AC244" s="122"/>
      <c r="AD244" s="170">
        <f t="shared" si="268"/>
        <v>5.8999999999997499E-2</v>
      </c>
      <c r="AE244" s="122"/>
      <c r="AF244" s="124"/>
      <c r="AG244" s="60"/>
      <c r="AH244" s="166">
        <f t="shared" si="269"/>
        <v>0.77400000000000091</v>
      </c>
      <c r="BH244" s="244"/>
      <c r="CD244" s="205"/>
    </row>
    <row r="245" spans="1:82" s="73" customFormat="1" x14ac:dyDescent="0.3">
      <c r="A245" s="90">
        <f t="shared" si="253"/>
        <v>44833</v>
      </c>
      <c r="B245" s="60">
        <f t="shared" si="257"/>
        <v>1.0000000000047748E-3</v>
      </c>
      <c r="C245" s="60">
        <f t="shared" si="258"/>
        <v>1.300000000000523E-2</v>
      </c>
      <c r="D245" s="60">
        <f t="shared" si="259"/>
        <v>9.9999999999909051E-3</v>
      </c>
      <c r="E245" s="60">
        <f t="shared" si="260"/>
        <v>4.6999999999997044E-2</v>
      </c>
      <c r="F245" s="60">
        <f t="shared" si="261"/>
        <v>4.5999999999992269E-2</v>
      </c>
      <c r="G245" s="60"/>
      <c r="H245" s="124"/>
      <c r="I245" s="243"/>
      <c r="J245" s="60"/>
      <c r="K245" s="60">
        <f t="shared" si="262"/>
        <v>0.10299999999998022</v>
      </c>
      <c r="L245" s="243"/>
      <c r="M245" s="124">
        <f t="shared" si="272"/>
        <v>0.12999999999996703</v>
      </c>
      <c r="N245" s="207"/>
      <c r="O245" s="207"/>
      <c r="P245" s="207">
        <f t="shared" si="263"/>
        <v>0.80799999999999272</v>
      </c>
      <c r="Q245" s="207">
        <f t="shared" si="264"/>
        <v>1.13900000000001</v>
      </c>
      <c r="R245" s="60"/>
      <c r="S245" s="124"/>
      <c r="T245" s="122"/>
      <c r="U245" s="170"/>
      <c r="V245" s="170"/>
      <c r="W245" s="60"/>
      <c r="X245" s="124"/>
      <c r="Y245" s="60">
        <f t="shared" si="266"/>
        <v>1.2000000000000455E-2</v>
      </c>
      <c r="Z245" s="60">
        <f t="shared" si="267"/>
        <v>4.9999999999982947E-2</v>
      </c>
      <c r="AA245" s="60"/>
      <c r="AB245" s="60"/>
      <c r="AC245" s="122"/>
      <c r="AD245" s="170">
        <f t="shared" si="268"/>
        <v>6.0000000000002274E-2</v>
      </c>
      <c r="AE245" s="122"/>
      <c r="AF245" s="124"/>
      <c r="AG245" s="60"/>
      <c r="AH245" s="166">
        <f t="shared" si="269"/>
        <v>0.78400000000002024</v>
      </c>
      <c r="BH245" s="244"/>
      <c r="CD245" s="205"/>
    </row>
    <row r="246" spans="1:82" s="73" customFormat="1" ht="15" thickBot="1" x14ac:dyDescent="0.35">
      <c r="M246" s="218"/>
      <c r="N246" s="45"/>
      <c r="O246" s="45"/>
      <c r="P246" s="45"/>
      <c r="Q246" s="45"/>
      <c r="R246" s="45"/>
      <c r="S246" s="45"/>
      <c r="T246" s="300"/>
      <c r="U246" s="45"/>
      <c r="V246" s="45"/>
      <c r="W246" s="45"/>
      <c r="X246" s="45"/>
      <c r="Y246" s="45"/>
      <c r="Z246" s="45"/>
      <c r="AA246" s="45"/>
      <c r="AB246" s="45"/>
      <c r="AC246" s="45"/>
      <c r="AD246" s="45"/>
      <c r="AE246" s="300"/>
      <c r="AF246" s="45"/>
      <c r="AH246" s="218"/>
      <c r="BH246" s="244"/>
      <c r="CD246" s="205"/>
    </row>
    <row r="247" spans="1:82" ht="15" customHeight="1" x14ac:dyDescent="0.3">
      <c r="A247" s="30"/>
      <c r="B247" s="834" t="s">
        <v>42</v>
      </c>
      <c r="C247" s="834"/>
      <c r="D247" s="834"/>
      <c r="E247" s="834"/>
      <c r="F247" s="834"/>
      <c r="G247" s="834"/>
      <c r="H247" s="834"/>
      <c r="I247" s="834"/>
      <c r="J247" s="834"/>
      <c r="K247" s="834"/>
      <c r="L247" s="834"/>
      <c r="M247" s="834"/>
      <c r="N247" s="834"/>
      <c r="O247" s="834"/>
      <c r="P247" s="834"/>
      <c r="Q247" s="834"/>
      <c r="R247" s="834"/>
      <c r="S247" s="834"/>
      <c r="T247" s="834"/>
      <c r="U247" s="834"/>
      <c r="V247" s="834"/>
      <c r="W247" s="834"/>
      <c r="X247" s="834"/>
      <c r="Y247" s="834"/>
      <c r="Z247" s="834"/>
      <c r="AA247" s="834"/>
      <c r="AB247" s="834"/>
      <c r="AC247" s="834"/>
      <c r="AD247" s="834"/>
      <c r="AE247" s="834"/>
      <c r="AF247" s="834"/>
      <c r="AG247" s="834"/>
      <c r="AH247" s="834"/>
      <c r="AI247" s="834"/>
      <c r="AJ247" s="834"/>
      <c r="AK247" s="834"/>
      <c r="AL247" s="834"/>
      <c r="AM247" s="834"/>
      <c r="AN247" s="834"/>
      <c r="AO247" s="834"/>
      <c r="AP247" s="834"/>
      <c r="AQ247" s="834"/>
      <c r="AR247" s="834"/>
      <c r="AS247" s="834"/>
      <c r="AT247" s="834"/>
      <c r="AU247" s="834"/>
      <c r="AV247" s="834"/>
      <c r="AW247" s="834"/>
      <c r="AX247" s="834"/>
      <c r="AY247" s="834"/>
      <c r="AZ247" s="834"/>
      <c r="BA247" s="834"/>
      <c r="BB247" s="834"/>
      <c r="BC247" s="834"/>
      <c r="BD247" s="834"/>
      <c r="BE247" s="834"/>
      <c r="BF247" s="834"/>
      <c r="BG247" s="834"/>
      <c r="BH247" s="834"/>
      <c r="BI247" s="834"/>
      <c r="BJ247" s="834"/>
      <c r="BK247" s="834"/>
      <c r="BL247" s="844"/>
      <c r="BM247" s="313"/>
      <c r="BN247" s="313"/>
      <c r="BO247" s="313"/>
      <c r="BP247" s="313"/>
      <c r="BQ247" s="313"/>
      <c r="BR247" s="313"/>
      <c r="BS247" s="313"/>
      <c r="BT247" s="313"/>
      <c r="BU247" s="313"/>
      <c r="BV247" s="313"/>
      <c r="BW247" s="313"/>
      <c r="BX247" s="158"/>
      <c r="BY247" s="158"/>
      <c r="BZ247" s="158"/>
      <c r="CA247" s="158"/>
      <c r="CB247" s="158"/>
      <c r="CC247" s="158"/>
      <c r="CD247" s="68"/>
    </row>
    <row r="248" spans="1:82" ht="15" thickBot="1" x14ac:dyDescent="0.35">
      <c r="A248" s="31" t="s">
        <v>43</v>
      </c>
      <c r="B248" s="71">
        <v>1007</v>
      </c>
      <c r="C248" s="71">
        <v>1008</v>
      </c>
      <c r="D248" s="71">
        <v>1009</v>
      </c>
      <c r="E248" s="71">
        <v>1010</v>
      </c>
      <c r="F248" s="71">
        <v>1011</v>
      </c>
      <c r="G248" s="112">
        <v>1013</v>
      </c>
      <c r="H248" s="71" t="s">
        <v>23</v>
      </c>
      <c r="I248" s="71">
        <v>1015</v>
      </c>
      <c r="J248" s="71">
        <v>1015</v>
      </c>
      <c r="K248" s="71" t="s">
        <v>24</v>
      </c>
      <c r="L248" s="71">
        <v>1016</v>
      </c>
      <c r="M248" s="71" t="str">
        <f>M191</f>
        <v>1016a</v>
      </c>
      <c r="N248" s="159">
        <v>1021</v>
      </c>
      <c r="O248" s="175"/>
      <c r="P248" s="175" t="str">
        <f>P5</f>
        <v>1021 a</v>
      </c>
      <c r="Q248" s="175">
        <v>1022</v>
      </c>
      <c r="R248" s="112">
        <v>1023</v>
      </c>
      <c r="S248" s="71" t="s">
        <v>27</v>
      </c>
      <c r="T248" s="112">
        <v>1024</v>
      </c>
      <c r="U248" s="558" t="s">
        <v>28</v>
      </c>
      <c r="V248" s="175" t="s">
        <v>75</v>
      </c>
      <c r="W248" s="71">
        <v>1025</v>
      </c>
      <c r="X248" s="71">
        <v>1026</v>
      </c>
      <c r="Y248" s="71">
        <v>1029</v>
      </c>
      <c r="Z248" s="71">
        <v>1030</v>
      </c>
      <c r="AA248" s="71">
        <v>1031</v>
      </c>
      <c r="AB248" s="71">
        <v>1032</v>
      </c>
      <c r="AC248" s="112">
        <v>1034</v>
      </c>
      <c r="AD248" s="71" t="s">
        <v>29</v>
      </c>
      <c r="AE248" s="112">
        <v>1035</v>
      </c>
      <c r="AF248" s="71" t="s">
        <v>30</v>
      </c>
      <c r="AG248" s="112">
        <v>1036</v>
      </c>
      <c r="AH248" s="177" t="s">
        <v>31</v>
      </c>
      <c r="AI248" s="71">
        <v>1037</v>
      </c>
      <c r="AJ248" s="247">
        <v>1051</v>
      </c>
      <c r="AK248" s="72">
        <v>1052</v>
      </c>
      <c r="AL248" s="72">
        <v>1053</v>
      </c>
      <c r="AM248" s="72">
        <v>1054</v>
      </c>
      <c r="AN248" s="72">
        <v>1055</v>
      </c>
      <c r="AO248" s="72">
        <v>1056</v>
      </c>
      <c r="AP248" s="349">
        <v>1057</v>
      </c>
      <c r="AQ248" s="72">
        <v>1058</v>
      </c>
      <c r="AR248" s="72">
        <v>1059</v>
      </c>
      <c r="AS248" s="72">
        <f>AS5</f>
        <v>1060</v>
      </c>
      <c r="AT248" s="72">
        <v>1061</v>
      </c>
      <c r="AU248" s="72">
        <v>1062</v>
      </c>
      <c r="AV248" s="247">
        <f t="shared" ref="AV248:BL248" si="275">AV5</f>
        <v>1066</v>
      </c>
      <c r="AW248" s="247">
        <f t="shared" si="275"/>
        <v>1067</v>
      </c>
      <c r="AX248" s="247">
        <f t="shared" si="275"/>
        <v>1068</v>
      </c>
      <c r="AY248" s="349">
        <f t="shared" si="275"/>
        <v>1069</v>
      </c>
      <c r="AZ248" s="349">
        <f t="shared" si="275"/>
        <v>1070</v>
      </c>
      <c r="BA248" s="72">
        <f t="shared" si="275"/>
        <v>1072</v>
      </c>
      <c r="BB248" s="72">
        <f t="shared" si="275"/>
        <v>1073</v>
      </c>
      <c r="BC248" s="72">
        <f t="shared" si="275"/>
        <v>1075</v>
      </c>
      <c r="BD248" s="349">
        <f t="shared" si="275"/>
        <v>1076</v>
      </c>
      <c r="BE248" s="349">
        <f t="shared" si="275"/>
        <v>1077</v>
      </c>
      <c r="BF248" s="72">
        <f t="shared" si="275"/>
        <v>1078</v>
      </c>
      <c r="BG248" s="349">
        <f t="shared" si="275"/>
        <v>1079</v>
      </c>
      <c r="BH248" s="238">
        <f t="shared" si="275"/>
        <v>1080</v>
      </c>
      <c r="BI248" s="249" t="str">
        <f t="shared" si="275"/>
        <v>1080 a</v>
      </c>
      <c r="BJ248" s="72">
        <f t="shared" si="275"/>
        <v>2084</v>
      </c>
      <c r="BK248" s="72">
        <f t="shared" si="275"/>
        <v>1085</v>
      </c>
      <c r="BL248" s="72">
        <f t="shared" si="275"/>
        <v>1086</v>
      </c>
      <c r="BM248" s="351">
        <v>1090</v>
      </c>
      <c r="BN248" s="247">
        <v>1091</v>
      </c>
      <c r="BO248" s="351">
        <v>1092</v>
      </c>
      <c r="BP248" s="247">
        <v>1093</v>
      </c>
      <c r="BQ248" s="351">
        <v>1094</v>
      </c>
      <c r="BR248" s="351">
        <v>1095</v>
      </c>
      <c r="BS248" s="247">
        <v>1096</v>
      </c>
      <c r="BT248" s="247">
        <v>1097</v>
      </c>
      <c r="BU248" s="247">
        <v>1098</v>
      </c>
      <c r="BV248" s="247">
        <v>1099</v>
      </c>
      <c r="BW248" s="247">
        <v>1100</v>
      </c>
      <c r="BX248" s="136">
        <v>1101</v>
      </c>
      <c r="BY248" s="136">
        <v>1102</v>
      </c>
      <c r="BZ248" s="136">
        <v>1103</v>
      </c>
      <c r="CA248" s="136">
        <v>1104</v>
      </c>
      <c r="CB248" s="136">
        <v>1105</v>
      </c>
      <c r="CC248" s="136">
        <v>1106</v>
      </c>
      <c r="CD248" s="67"/>
    </row>
    <row r="249" spans="1:82" x14ac:dyDescent="0.3">
      <c r="A249" s="57">
        <v>41389</v>
      </c>
      <c r="B249" s="70" t="e">
        <f t="shared" ref="B249:AI249" si="276">B69*100*30/($A8-$A7)</f>
        <v>#REF!</v>
      </c>
      <c r="C249" s="70" t="e">
        <f t="shared" si="276"/>
        <v>#REF!</v>
      </c>
      <c r="D249" s="70" t="e">
        <f t="shared" si="276"/>
        <v>#REF!</v>
      </c>
      <c r="E249" s="70" t="e">
        <f t="shared" si="276"/>
        <v>#REF!</v>
      </c>
      <c r="F249" s="70" t="e">
        <f t="shared" si="276"/>
        <v>#REF!</v>
      </c>
      <c r="G249" s="113" t="e">
        <f t="shared" si="276"/>
        <v>#REF!</v>
      </c>
      <c r="H249" s="70" t="e">
        <f t="shared" si="276"/>
        <v>#REF!</v>
      </c>
      <c r="I249" s="245" t="e">
        <f t="shared" si="276"/>
        <v>#REF!</v>
      </c>
      <c r="J249" s="70" t="e">
        <f t="shared" si="276"/>
        <v>#REF!</v>
      </c>
      <c r="K249" s="70" t="e">
        <f t="shared" si="276"/>
        <v>#REF!</v>
      </c>
      <c r="L249" s="506" t="e">
        <f t="shared" si="276"/>
        <v>#REF!</v>
      </c>
      <c r="M249" s="70" t="e">
        <f t="shared" si="276"/>
        <v>#REF!</v>
      </c>
      <c r="N249" s="302" t="e">
        <f t="shared" si="276"/>
        <v>#REF!</v>
      </c>
      <c r="O249" s="301" t="e">
        <f t="shared" si="276"/>
        <v>#REF!</v>
      </c>
      <c r="P249" s="301" t="e">
        <f t="shared" si="276"/>
        <v>#REF!</v>
      </c>
      <c r="Q249" s="301" t="e">
        <f t="shared" si="276"/>
        <v>#REF!</v>
      </c>
      <c r="R249" s="113" t="e">
        <f t="shared" si="276"/>
        <v>#REF!</v>
      </c>
      <c r="S249" s="70" t="e">
        <f t="shared" si="276"/>
        <v>#REF!</v>
      </c>
      <c r="T249" s="302" t="e">
        <f t="shared" si="276"/>
        <v>#REF!</v>
      </c>
      <c r="U249" s="559" t="e">
        <f t="shared" si="276"/>
        <v>#REF!</v>
      </c>
      <c r="V249" s="268" t="e">
        <f t="shared" si="276"/>
        <v>#REF!</v>
      </c>
      <c r="W249" s="70" t="e">
        <f t="shared" si="276"/>
        <v>#REF!</v>
      </c>
      <c r="X249" s="70" t="e">
        <f t="shared" si="276"/>
        <v>#REF!</v>
      </c>
      <c r="Y249" s="70" t="e">
        <f t="shared" si="276"/>
        <v>#REF!</v>
      </c>
      <c r="Z249" s="70" t="e">
        <f t="shared" si="276"/>
        <v>#REF!</v>
      </c>
      <c r="AA249" s="70" t="e">
        <f t="shared" si="276"/>
        <v>#REF!</v>
      </c>
      <c r="AB249" s="70" t="e">
        <f t="shared" si="276"/>
        <v>#REF!</v>
      </c>
      <c r="AC249" s="113" t="e">
        <f t="shared" si="276"/>
        <v>#REF!</v>
      </c>
      <c r="AD249" s="70" t="e">
        <f t="shared" si="276"/>
        <v>#REF!</v>
      </c>
      <c r="AE249" s="113" t="e">
        <f t="shared" si="276"/>
        <v>#REF!</v>
      </c>
      <c r="AF249" s="126" t="e">
        <f t="shared" si="276"/>
        <v>#REF!</v>
      </c>
      <c r="AG249" s="297" t="e">
        <f t="shared" si="276"/>
        <v>#REF!</v>
      </c>
      <c r="AH249" s="176" t="e">
        <f t="shared" si="276"/>
        <v>#REF!</v>
      </c>
      <c r="AI249" s="70" t="e">
        <f t="shared" si="276"/>
        <v>#REF!</v>
      </c>
      <c r="AJ249" s="70"/>
      <c r="AK249" s="70"/>
      <c r="AL249" s="70"/>
      <c r="AM249" s="70"/>
      <c r="AN249" s="70"/>
      <c r="AO249" s="70"/>
      <c r="AP249" s="350"/>
      <c r="AQ249" s="70"/>
      <c r="AR249" s="70"/>
      <c r="AS249" s="70"/>
      <c r="AT249" s="70"/>
      <c r="AU249" s="70"/>
      <c r="AV249" s="70"/>
      <c r="AW249" s="70"/>
      <c r="AX249" s="70"/>
      <c r="AY249" s="350"/>
      <c r="AZ249" s="350"/>
      <c r="BA249" s="70"/>
      <c r="BB249" s="70"/>
      <c r="BC249" s="70"/>
      <c r="BD249" s="350"/>
      <c r="BE249" s="350"/>
      <c r="BF249" s="70"/>
      <c r="BG249" s="350"/>
      <c r="BH249" s="245"/>
      <c r="BI249" s="70"/>
      <c r="BJ249" s="70"/>
      <c r="BK249" s="70"/>
      <c r="BL249" s="70"/>
      <c r="BM249" s="350"/>
      <c r="BN249" s="70"/>
      <c r="BO249" s="350"/>
      <c r="BP249" s="70"/>
      <c r="BQ249" s="350"/>
      <c r="BR249" s="350"/>
      <c r="BS249" s="70"/>
      <c r="BT249" s="70"/>
      <c r="BU249" s="70"/>
      <c r="BV249" s="70"/>
      <c r="BW249" s="70"/>
      <c r="BX249" s="70"/>
      <c r="BY249" s="70"/>
      <c r="BZ249" s="70"/>
      <c r="CA249" s="70"/>
      <c r="CB249" s="70"/>
      <c r="CC249" s="70"/>
      <c r="CD249" s="230"/>
    </row>
    <row r="250" spans="1:82" x14ac:dyDescent="0.3">
      <c r="A250" s="57">
        <v>41442</v>
      </c>
      <c r="B250" s="70" t="e">
        <f t="shared" ref="B250:I261" si="277">B70*100*30/($A9-$A8)</f>
        <v>#REF!</v>
      </c>
      <c r="C250" s="70" t="e">
        <f t="shared" si="277"/>
        <v>#REF!</v>
      </c>
      <c r="D250" s="70" t="e">
        <f t="shared" si="277"/>
        <v>#REF!</v>
      </c>
      <c r="E250" s="70" t="e">
        <f t="shared" si="277"/>
        <v>#REF!</v>
      </c>
      <c r="F250" s="70" t="e">
        <f t="shared" si="277"/>
        <v>#REF!</v>
      </c>
      <c r="G250" s="113" t="e">
        <f t="shared" si="277"/>
        <v>#REF!</v>
      </c>
      <c r="H250" s="70" t="e">
        <f t="shared" si="277"/>
        <v>#REF!</v>
      </c>
      <c r="I250" s="245" t="e">
        <f t="shared" si="277"/>
        <v>#REF!</v>
      </c>
      <c r="J250" s="70"/>
      <c r="K250" s="70" t="e">
        <f t="shared" ref="K250:N274" si="278">K70*100*30/($A9-$A8)</f>
        <v>#REF!</v>
      </c>
      <c r="L250" s="506" t="e">
        <f t="shared" si="278"/>
        <v>#REF!</v>
      </c>
      <c r="M250" s="70" t="e">
        <f t="shared" si="278"/>
        <v>#REF!</v>
      </c>
      <c r="N250" s="302" t="e">
        <f t="shared" si="278"/>
        <v>#REF!</v>
      </c>
      <c r="O250" s="301"/>
      <c r="P250" s="301" t="e">
        <f t="shared" ref="P250:AI250" si="279">P70*100*30/($A9-$A8)</f>
        <v>#REF!</v>
      </c>
      <c r="Q250" s="301" t="e">
        <f t="shared" si="279"/>
        <v>#REF!</v>
      </c>
      <c r="R250" s="113" t="e">
        <f t="shared" si="279"/>
        <v>#REF!</v>
      </c>
      <c r="S250" s="70" t="e">
        <f t="shared" si="279"/>
        <v>#REF!</v>
      </c>
      <c r="T250" s="302" t="e">
        <f t="shared" si="279"/>
        <v>#REF!</v>
      </c>
      <c r="U250" s="559" t="e">
        <f t="shared" si="279"/>
        <v>#REF!</v>
      </c>
      <c r="V250" s="268" t="e">
        <f t="shared" si="279"/>
        <v>#REF!</v>
      </c>
      <c r="W250" s="70" t="e">
        <f t="shared" si="279"/>
        <v>#REF!</v>
      </c>
      <c r="X250" s="70" t="e">
        <f t="shared" si="279"/>
        <v>#REF!</v>
      </c>
      <c r="Y250" s="70" t="e">
        <f t="shared" si="279"/>
        <v>#REF!</v>
      </c>
      <c r="Z250" s="70" t="e">
        <f t="shared" si="279"/>
        <v>#REF!</v>
      </c>
      <c r="AA250" s="70" t="e">
        <f t="shared" si="279"/>
        <v>#REF!</v>
      </c>
      <c r="AB250" s="70" t="e">
        <f t="shared" si="279"/>
        <v>#REF!</v>
      </c>
      <c r="AC250" s="113" t="e">
        <f t="shared" si="279"/>
        <v>#REF!</v>
      </c>
      <c r="AD250" s="70" t="e">
        <f t="shared" si="279"/>
        <v>#REF!</v>
      </c>
      <c r="AE250" s="113" t="e">
        <f t="shared" si="279"/>
        <v>#REF!</v>
      </c>
      <c r="AF250" s="126" t="e">
        <f t="shared" si="279"/>
        <v>#REF!</v>
      </c>
      <c r="AG250" s="297" t="e">
        <f t="shared" si="279"/>
        <v>#REF!</v>
      </c>
      <c r="AH250" s="176" t="e">
        <f t="shared" si="279"/>
        <v>#REF!</v>
      </c>
      <c r="AI250" s="70" t="e">
        <f t="shared" si="279"/>
        <v>#REF!</v>
      </c>
      <c r="AJ250" s="70"/>
      <c r="AK250" s="70"/>
      <c r="AL250" s="70"/>
      <c r="AM250" s="70"/>
      <c r="AN250" s="70"/>
      <c r="AO250" s="70"/>
      <c r="AP250" s="350"/>
      <c r="AQ250" s="70"/>
      <c r="AR250" s="70"/>
      <c r="AS250" s="70"/>
      <c r="AT250" s="70"/>
      <c r="AU250" s="70"/>
      <c r="AV250" s="70"/>
      <c r="AW250" s="70"/>
      <c r="AX250" s="70"/>
      <c r="AY250" s="350"/>
      <c r="AZ250" s="350"/>
      <c r="BA250" s="70"/>
      <c r="BB250" s="70"/>
      <c r="BC250" s="70"/>
      <c r="BD250" s="350"/>
      <c r="BE250" s="350"/>
      <c r="BF250" s="70"/>
      <c r="BG250" s="350"/>
      <c r="BH250" s="245"/>
      <c r="BI250" s="70"/>
      <c r="BJ250" s="70"/>
      <c r="BK250" s="70"/>
      <c r="BL250" s="70"/>
      <c r="BM250" s="350"/>
      <c r="BN250" s="70"/>
      <c r="BO250" s="350"/>
      <c r="BP250" s="70"/>
      <c r="BQ250" s="350"/>
      <c r="BR250" s="350"/>
      <c r="BS250" s="70"/>
      <c r="BT250" s="70"/>
      <c r="BU250" s="70"/>
      <c r="BV250" s="70"/>
      <c r="BW250" s="70"/>
      <c r="BX250" s="70"/>
      <c r="BY250" s="70"/>
      <c r="BZ250" s="70"/>
      <c r="CA250" s="70"/>
      <c r="CB250" s="70"/>
      <c r="CC250" s="70"/>
      <c r="CD250" s="230"/>
    </row>
    <row r="251" spans="1:82" x14ac:dyDescent="0.3">
      <c r="A251" s="57">
        <v>41514</v>
      </c>
      <c r="B251" s="70" t="e">
        <f t="shared" si="277"/>
        <v>#REF!</v>
      </c>
      <c r="C251" s="70" t="e">
        <f t="shared" si="277"/>
        <v>#REF!</v>
      </c>
      <c r="D251" s="70" t="e">
        <f t="shared" si="277"/>
        <v>#REF!</v>
      </c>
      <c r="E251" s="70" t="e">
        <f t="shared" si="277"/>
        <v>#REF!</v>
      </c>
      <c r="F251" s="70" t="e">
        <f t="shared" si="277"/>
        <v>#REF!</v>
      </c>
      <c r="G251" s="113" t="e">
        <f t="shared" si="277"/>
        <v>#REF!</v>
      </c>
      <c r="H251" s="70" t="e">
        <f t="shared" si="277"/>
        <v>#REF!</v>
      </c>
      <c r="I251" s="245" t="e">
        <f t="shared" si="277"/>
        <v>#REF!</v>
      </c>
      <c r="J251" s="70"/>
      <c r="K251" s="70" t="e">
        <f t="shared" si="278"/>
        <v>#REF!</v>
      </c>
      <c r="L251" s="506" t="e">
        <f t="shared" si="278"/>
        <v>#REF!</v>
      </c>
      <c r="M251" s="70" t="e">
        <f t="shared" si="278"/>
        <v>#REF!</v>
      </c>
      <c r="N251" s="302" t="e">
        <f t="shared" si="278"/>
        <v>#REF!</v>
      </c>
      <c r="O251" s="301"/>
      <c r="P251" s="301" t="e">
        <f t="shared" ref="P251:AI251" si="280">P71*100*30/($A10-$A9)</f>
        <v>#REF!</v>
      </c>
      <c r="Q251" s="301" t="e">
        <f t="shared" si="280"/>
        <v>#REF!</v>
      </c>
      <c r="R251" s="113" t="e">
        <f t="shared" si="280"/>
        <v>#REF!</v>
      </c>
      <c r="S251" s="70" t="e">
        <f t="shared" si="280"/>
        <v>#REF!</v>
      </c>
      <c r="T251" s="302" t="e">
        <f t="shared" si="280"/>
        <v>#REF!</v>
      </c>
      <c r="U251" s="559" t="e">
        <f t="shared" si="280"/>
        <v>#REF!</v>
      </c>
      <c r="V251" s="268" t="e">
        <f t="shared" si="280"/>
        <v>#REF!</v>
      </c>
      <c r="W251" s="70" t="e">
        <f t="shared" si="280"/>
        <v>#REF!</v>
      </c>
      <c r="X251" s="70" t="e">
        <f t="shared" si="280"/>
        <v>#REF!</v>
      </c>
      <c r="Y251" s="70" t="e">
        <f t="shared" si="280"/>
        <v>#REF!</v>
      </c>
      <c r="Z251" s="70" t="e">
        <f t="shared" si="280"/>
        <v>#REF!</v>
      </c>
      <c r="AA251" s="70" t="e">
        <f t="shared" si="280"/>
        <v>#REF!</v>
      </c>
      <c r="AB251" s="70" t="e">
        <f t="shared" si="280"/>
        <v>#REF!</v>
      </c>
      <c r="AC251" s="113" t="e">
        <f t="shared" si="280"/>
        <v>#REF!</v>
      </c>
      <c r="AD251" s="70" t="e">
        <f t="shared" si="280"/>
        <v>#REF!</v>
      </c>
      <c r="AE251" s="113" t="e">
        <f t="shared" si="280"/>
        <v>#REF!</v>
      </c>
      <c r="AF251" s="126" t="e">
        <f t="shared" si="280"/>
        <v>#REF!</v>
      </c>
      <c r="AG251" s="297" t="e">
        <f t="shared" si="280"/>
        <v>#REF!</v>
      </c>
      <c r="AH251" s="176" t="e">
        <f t="shared" si="280"/>
        <v>#REF!</v>
      </c>
      <c r="AI251" s="70" t="e">
        <f t="shared" si="280"/>
        <v>#REF!</v>
      </c>
      <c r="AJ251" s="70"/>
      <c r="AK251" s="70"/>
      <c r="AL251" s="70"/>
      <c r="AM251" s="70"/>
      <c r="AN251" s="70"/>
      <c r="AO251" s="70"/>
      <c r="AP251" s="350"/>
      <c r="AQ251" s="70"/>
      <c r="AR251" s="70"/>
      <c r="AS251" s="70"/>
      <c r="AT251" s="70"/>
      <c r="AU251" s="70"/>
      <c r="AV251" s="70"/>
      <c r="AW251" s="70"/>
      <c r="AX251" s="70"/>
      <c r="AY251" s="350"/>
      <c r="AZ251" s="350"/>
      <c r="BA251" s="70"/>
      <c r="BB251" s="70"/>
      <c r="BC251" s="70"/>
      <c r="BD251" s="350"/>
      <c r="BE251" s="350"/>
      <c r="BF251" s="70"/>
      <c r="BG251" s="350"/>
      <c r="BH251" s="245"/>
      <c r="BI251" s="70"/>
      <c r="BJ251" s="70"/>
      <c r="BK251" s="70"/>
      <c r="BL251" s="70"/>
      <c r="BM251" s="350"/>
      <c r="BN251" s="70"/>
      <c r="BO251" s="350"/>
      <c r="BP251" s="70"/>
      <c r="BQ251" s="350"/>
      <c r="BR251" s="350"/>
      <c r="BS251" s="70"/>
      <c r="BT251" s="70"/>
      <c r="BU251" s="70"/>
      <c r="BV251" s="70"/>
      <c r="BW251" s="70"/>
      <c r="BX251" s="70"/>
      <c r="BY251" s="70"/>
      <c r="BZ251" s="70"/>
      <c r="CA251" s="70"/>
      <c r="CB251" s="70"/>
      <c r="CC251" s="70"/>
      <c r="CD251" s="230"/>
    </row>
    <row r="252" spans="1:82" x14ac:dyDescent="0.3">
      <c r="A252" s="57">
        <v>41575</v>
      </c>
      <c r="B252" s="70" t="e">
        <f t="shared" si="277"/>
        <v>#REF!</v>
      </c>
      <c r="C252" s="70" t="e">
        <f t="shared" si="277"/>
        <v>#REF!</v>
      </c>
      <c r="D252" s="70" t="e">
        <f t="shared" si="277"/>
        <v>#REF!</v>
      </c>
      <c r="E252" s="70" t="e">
        <f t="shared" si="277"/>
        <v>#REF!</v>
      </c>
      <c r="F252" s="70" t="e">
        <f t="shared" si="277"/>
        <v>#REF!</v>
      </c>
      <c r="G252" s="113" t="e">
        <f t="shared" si="277"/>
        <v>#REF!</v>
      </c>
      <c r="H252" s="70" t="e">
        <f t="shared" si="277"/>
        <v>#REF!</v>
      </c>
      <c r="I252" s="245" t="e">
        <f t="shared" si="277"/>
        <v>#REF!</v>
      </c>
      <c r="J252" s="70"/>
      <c r="K252" s="70" t="e">
        <f t="shared" si="278"/>
        <v>#REF!</v>
      </c>
      <c r="L252" s="506" t="e">
        <f t="shared" si="278"/>
        <v>#REF!</v>
      </c>
      <c r="M252" s="70" t="e">
        <f t="shared" si="278"/>
        <v>#REF!</v>
      </c>
      <c r="N252" s="302" t="e">
        <f t="shared" si="278"/>
        <v>#REF!</v>
      </c>
      <c r="O252" s="301"/>
      <c r="P252" s="301" t="e">
        <f t="shared" ref="P252:AI252" si="281">P72*100*30/($A11-$A10)</f>
        <v>#REF!</v>
      </c>
      <c r="Q252" s="301" t="e">
        <f t="shared" si="281"/>
        <v>#REF!</v>
      </c>
      <c r="R252" s="113" t="e">
        <f t="shared" si="281"/>
        <v>#REF!</v>
      </c>
      <c r="S252" s="70" t="e">
        <f t="shared" si="281"/>
        <v>#REF!</v>
      </c>
      <c r="T252" s="302" t="e">
        <f t="shared" si="281"/>
        <v>#REF!</v>
      </c>
      <c r="U252" s="559" t="e">
        <f t="shared" si="281"/>
        <v>#REF!</v>
      </c>
      <c r="V252" s="268" t="e">
        <f t="shared" si="281"/>
        <v>#REF!</v>
      </c>
      <c r="W252" s="70" t="e">
        <f t="shared" si="281"/>
        <v>#REF!</v>
      </c>
      <c r="X252" s="70" t="e">
        <f t="shared" si="281"/>
        <v>#REF!</v>
      </c>
      <c r="Y252" s="70" t="e">
        <f t="shared" si="281"/>
        <v>#REF!</v>
      </c>
      <c r="Z252" s="70" t="e">
        <f t="shared" si="281"/>
        <v>#REF!</v>
      </c>
      <c r="AA252" s="70" t="e">
        <f t="shared" si="281"/>
        <v>#REF!</v>
      </c>
      <c r="AB252" s="70" t="e">
        <f t="shared" si="281"/>
        <v>#REF!</v>
      </c>
      <c r="AC252" s="113" t="e">
        <f t="shared" si="281"/>
        <v>#REF!</v>
      </c>
      <c r="AD252" s="70" t="e">
        <f t="shared" si="281"/>
        <v>#REF!</v>
      </c>
      <c r="AE252" s="113" t="e">
        <f t="shared" si="281"/>
        <v>#REF!</v>
      </c>
      <c r="AF252" s="126" t="e">
        <f t="shared" si="281"/>
        <v>#REF!</v>
      </c>
      <c r="AG252" s="297" t="e">
        <f t="shared" si="281"/>
        <v>#REF!</v>
      </c>
      <c r="AH252" s="176" t="e">
        <f t="shared" si="281"/>
        <v>#REF!</v>
      </c>
      <c r="AI252" s="70" t="e">
        <f t="shared" si="281"/>
        <v>#REF!</v>
      </c>
      <c r="AJ252" s="70"/>
      <c r="AK252" s="70"/>
      <c r="AL252" s="70"/>
      <c r="AM252" s="70"/>
      <c r="AN252" s="70"/>
      <c r="AO252" s="70"/>
      <c r="AP252" s="350"/>
      <c r="AQ252" s="70"/>
      <c r="AR252" s="70"/>
      <c r="AS252" s="70"/>
      <c r="AT252" s="70"/>
      <c r="AU252" s="70"/>
      <c r="AV252" s="70"/>
      <c r="AW252" s="70"/>
      <c r="AX252" s="70"/>
      <c r="AY252" s="350"/>
      <c r="AZ252" s="350"/>
      <c r="BA252" s="70"/>
      <c r="BB252" s="70"/>
      <c r="BC252" s="70"/>
      <c r="BD252" s="350"/>
      <c r="BE252" s="350"/>
      <c r="BF252" s="70"/>
      <c r="BG252" s="350"/>
      <c r="BH252" s="245"/>
      <c r="BI252" s="70"/>
      <c r="BJ252" s="70"/>
      <c r="BK252" s="70"/>
      <c r="BL252" s="70"/>
      <c r="BM252" s="350"/>
      <c r="BN252" s="70"/>
      <c r="BO252" s="350"/>
      <c r="BP252" s="70"/>
      <c r="BQ252" s="350"/>
      <c r="BR252" s="350"/>
      <c r="BS252" s="70"/>
      <c r="BT252" s="70"/>
      <c r="BU252" s="70"/>
      <c r="BV252" s="70"/>
      <c r="BW252" s="70"/>
      <c r="BX252" s="70"/>
      <c r="BY252" s="70"/>
      <c r="BZ252" s="70"/>
      <c r="CA252" s="70"/>
      <c r="CB252" s="70"/>
      <c r="CC252" s="70"/>
      <c r="CD252" s="230"/>
    </row>
    <row r="253" spans="1:82" x14ac:dyDescent="0.3">
      <c r="A253" s="52">
        <v>41746</v>
      </c>
      <c r="B253" s="70" t="e">
        <f t="shared" si="277"/>
        <v>#REF!</v>
      </c>
      <c r="C253" s="70" t="e">
        <f t="shared" si="277"/>
        <v>#REF!</v>
      </c>
      <c r="D253" s="70" t="e">
        <f t="shared" si="277"/>
        <v>#REF!</v>
      </c>
      <c r="E253" s="70" t="e">
        <f t="shared" si="277"/>
        <v>#REF!</v>
      </c>
      <c r="F253" s="70" t="e">
        <f t="shared" si="277"/>
        <v>#REF!</v>
      </c>
      <c r="G253" s="113" t="e">
        <f t="shared" si="277"/>
        <v>#REF!</v>
      </c>
      <c r="H253" s="70" t="e">
        <f t="shared" si="277"/>
        <v>#REF!</v>
      </c>
      <c r="I253" s="245" t="e">
        <f t="shared" si="277"/>
        <v>#REF!</v>
      </c>
      <c r="J253" s="70"/>
      <c r="K253" s="70" t="e">
        <f t="shared" si="278"/>
        <v>#REF!</v>
      </c>
      <c r="L253" s="506" t="e">
        <f t="shared" si="278"/>
        <v>#REF!</v>
      </c>
      <c r="M253" s="70" t="e">
        <f t="shared" si="278"/>
        <v>#REF!</v>
      </c>
      <c r="N253" s="302" t="e">
        <f t="shared" si="278"/>
        <v>#REF!</v>
      </c>
      <c r="O253" s="301"/>
      <c r="P253" s="301" t="e">
        <f t="shared" ref="P253:AI253" si="282">P73*100*30/($A12-$A11)</f>
        <v>#REF!</v>
      </c>
      <c r="Q253" s="301" t="e">
        <f t="shared" si="282"/>
        <v>#REF!</v>
      </c>
      <c r="R253" s="113" t="e">
        <f t="shared" si="282"/>
        <v>#REF!</v>
      </c>
      <c r="S253" s="70" t="e">
        <f t="shared" si="282"/>
        <v>#REF!</v>
      </c>
      <c r="T253" s="302" t="e">
        <f t="shared" si="282"/>
        <v>#REF!</v>
      </c>
      <c r="U253" s="559" t="e">
        <f t="shared" si="282"/>
        <v>#REF!</v>
      </c>
      <c r="V253" s="268" t="e">
        <f t="shared" si="282"/>
        <v>#REF!</v>
      </c>
      <c r="W253" s="70" t="e">
        <f t="shared" si="282"/>
        <v>#REF!</v>
      </c>
      <c r="X253" s="70" t="e">
        <f t="shared" si="282"/>
        <v>#REF!</v>
      </c>
      <c r="Y253" s="70" t="e">
        <f t="shared" si="282"/>
        <v>#REF!</v>
      </c>
      <c r="Z253" s="70" t="e">
        <f t="shared" si="282"/>
        <v>#REF!</v>
      </c>
      <c r="AA253" s="70" t="e">
        <f t="shared" si="282"/>
        <v>#REF!</v>
      </c>
      <c r="AB253" s="70" t="e">
        <f t="shared" si="282"/>
        <v>#REF!</v>
      </c>
      <c r="AC253" s="113" t="e">
        <f t="shared" si="282"/>
        <v>#REF!</v>
      </c>
      <c r="AD253" s="70" t="e">
        <f t="shared" si="282"/>
        <v>#REF!</v>
      </c>
      <c r="AE253" s="113" t="e">
        <f t="shared" si="282"/>
        <v>#REF!</v>
      </c>
      <c r="AF253" s="126" t="e">
        <f t="shared" si="282"/>
        <v>#REF!</v>
      </c>
      <c r="AG253" s="297" t="e">
        <f t="shared" si="282"/>
        <v>#REF!</v>
      </c>
      <c r="AH253" s="176" t="e">
        <f t="shared" si="282"/>
        <v>#REF!</v>
      </c>
      <c r="AI253" s="70" t="e">
        <f t="shared" si="282"/>
        <v>#REF!</v>
      </c>
      <c r="AJ253" s="70"/>
      <c r="AK253" s="70"/>
      <c r="AL253" s="70"/>
      <c r="AM253" s="70"/>
      <c r="AN253" s="70"/>
      <c r="AO253" s="70"/>
      <c r="AP253" s="350"/>
      <c r="AQ253" s="70"/>
      <c r="AR253" s="70"/>
      <c r="AS253" s="70"/>
      <c r="AT253" s="70"/>
      <c r="AU253" s="70"/>
      <c r="AV253" s="70"/>
      <c r="AW253" s="70"/>
      <c r="AX253" s="70"/>
      <c r="AY253" s="350"/>
      <c r="AZ253" s="350"/>
      <c r="BA253" s="70"/>
      <c r="BB253" s="70"/>
      <c r="BC253" s="70"/>
      <c r="BD253" s="350"/>
      <c r="BE253" s="350"/>
      <c r="BF253" s="70"/>
      <c r="BG253" s="350"/>
      <c r="BH253" s="245"/>
      <c r="BI253" s="70"/>
      <c r="BJ253" s="70"/>
      <c r="BK253" s="70"/>
      <c r="BL253" s="70"/>
      <c r="BM253" s="350"/>
      <c r="BN253" s="70"/>
      <c r="BO253" s="350"/>
      <c r="BP253" s="70"/>
      <c r="BQ253" s="350"/>
      <c r="BR253" s="350"/>
      <c r="BS253" s="70"/>
      <c r="BT253" s="70"/>
      <c r="BU253" s="70"/>
      <c r="BV253" s="70"/>
      <c r="BW253" s="70"/>
      <c r="BX253" s="70"/>
      <c r="BY253" s="70"/>
      <c r="BZ253" s="70"/>
      <c r="CA253" s="70"/>
      <c r="CB253" s="70"/>
      <c r="CC253" s="70"/>
      <c r="CD253" s="230"/>
    </row>
    <row r="254" spans="1:82" x14ac:dyDescent="0.3">
      <c r="A254" s="52">
        <v>41785</v>
      </c>
      <c r="B254" s="70">
        <f t="shared" si="277"/>
        <v>-0.30769230769159062</v>
      </c>
      <c r="C254" s="70">
        <f t="shared" si="277"/>
        <v>-7.6923076923444217E-2</v>
      </c>
      <c r="D254" s="70">
        <f t="shared" si="277"/>
        <v>-0.15384615384688843</v>
      </c>
      <c r="E254" s="70">
        <f t="shared" si="277"/>
        <v>7.6923076923444217E-2</v>
      </c>
      <c r="F254" s="70">
        <f t="shared" si="277"/>
        <v>0</v>
      </c>
      <c r="G254" s="113">
        <f t="shared" si="277"/>
        <v>-0.15384615384688843</v>
      </c>
      <c r="H254" s="70">
        <f t="shared" si="277"/>
        <v>-0.15384615384688843</v>
      </c>
      <c r="I254" s="245">
        <f t="shared" si="277"/>
        <v>-7.6923076923444217E-2</v>
      </c>
      <c r="J254" s="70"/>
      <c r="K254" s="70">
        <f t="shared" si="278"/>
        <v>-7.6923076923444217E-2</v>
      </c>
      <c r="L254" s="506">
        <f t="shared" si="278"/>
        <v>0</v>
      </c>
      <c r="M254" s="70">
        <f t="shared" si="278"/>
        <v>0</v>
      </c>
      <c r="N254" s="302">
        <f t="shared" si="278"/>
        <v>1.4615384615388813</v>
      </c>
      <c r="O254" s="301"/>
      <c r="P254" s="301">
        <f t="shared" ref="P254:AI254" si="283">P74*100*30/($A13-$A12)</f>
        <v>1.4615384615388813</v>
      </c>
      <c r="Q254" s="301">
        <f t="shared" si="283"/>
        <v>1.230769230770735</v>
      </c>
      <c r="R254" s="113">
        <f t="shared" si="283"/>
        <v>-7.6923076923444217E-2</v>
      </c>
      <c r="S254" s="70">
        <f t="shared" si="283"/>
        <v>-7.6923076923444217E-2</v>
      </c>
      <c r="T254" s="302">
        <f t="shared" si="283"/>
        <v>0.53846153846192324</v>
      </c>
      <c r="U254" s="559">
        <f t="shared" si="283"/>
        <v>0.53846153846192324</v>
      </c>
      <c r="V254" s="268">
        <f t="shared" si="283"/>
        <v>0.53846153846192324</v>
      </c>
      <c r="W254" s="70">
        <f t="shared" si="283"/>
        <v>0.15384615384470215</v>
      </c>
      <c r="X254" s="70">
        <f t="shared" si="283"/>
        <v>0.15384615384688843</v>
      </c>
      <c r="Y254" s="70">
        <f t="shared" si="283"/>
        <v>-7.6923076923444217E-2</v>
      </c>
      <c r="Z254" s="70">
        <f t="shared" si="283"/>
        <v>7.6923076923444217E-2</v>
      </c>
      <c r="AA254" s="70">
        <f t="shared" si="283"/>
        <v>0.15384615384688843</v>
      </c>
      <c r="AB254" s="70">
        <f t="shared" si="283"/>
        <v>0</v>
      </c>
      <c r="AC254" s="113">
        <f t="shared" si="283"/>
        <v>0.61538461538318123</v>
      </c>
      <c r="AD254" s="70">
        <f t="shared" si="283"/>
        <v>0.61538461538318123</v>
      </c>
      <c r="AE254" s="113">
        <f t="shared" si="283"/>
        <v>0.15384615384688843</v>
      </c>
      <c r="AF254" s="126">
        <f t="shared" si="283"/>
        <v>0.15384615384688843</v>
      </c>
      <c r="AG254" s="297">
        <f t="shared" si="283"/>
        <v>0.76923076923225586</v>
      </c>
      <c r="AH254" s="176">
        <f t="shared" si="283"/>
        <v>0.76923076923225586</v>
      </c>
      <c r="AI254" s="70">
        <f t="shared" si="283"/>
        <v>0</v>
      </c>
      <c r="AJ254" s="70"/>
      <c r="AK254" s="70"/>
      <c r="AL254" s="70"/>
      <c r="AM254" s="70"/>
      <c r="AN254" s="70"/>
      <c r="AO254" s="70"/>
      <c r="AP254" s="350"/>
      <c r="AQ254" s="70"/>
      <c r="AR254" s="70"/>
      <c r="AS254" s="70"/>
      <c r="AT254" s="70"/>
      <c r="AU254" s="70"/>
      <c r="AV254" s="70"/>
      <c r="AW254" s="70"/>
      <c r="AX254" s="70"/>
      <c r="AY254" s="350"/>
      <c r="AZ254" s="350"/>
      <c r="BA254" s="70"/>
      <c r="BB254" s="70"/>
      <c r="BC254" s="70"/>
      <c r="BD254" s="350"/>
      <c r="BE254" s="350"/>
      <c r="BF254" s="70"/>
      <c r="BG254" s="350"/>
      <c r="BH254" s="245"/>
      <c r="BI254" s="70"/>
      <c r="BJ254" s="70"/>
      <c r="BK254" s="70"/>
      <c r="BL254" s="70"/>
      <c r="BM254" s="350"/>
      <c r="BN254" s="70"/>
      <c r="BO254" s="350"/>
      <c r="BP254" s="70"/>
      <c r="BQ254" s="350"/>
      <c r="BR254" s="350"/>
      <c r="BS254" s="70"/>
      <c r="BT254" s="70"/>
      <c r="BU254" s="70"/>
      <c r="BV254" s="70"/>
      <c r="BW254" s="70"/>
      <c r="BX254" s="70"/>
      <c r="BY254" s="70"/>
      <c r="BZ254" s="70"/>
      <c r="CA254" s="70"/>
      <c r="CB254" s="70"/>
      <c r="CC254" s="70"/>
      <c r="CD254" s="230"/>
    </row>
    <row r="255" spans="1:82" x14ac:dyDescent="0.3">
      <c r="A255" s="47">
        <v>41844</v>
      </c>
      <c r="B255" s="70">
        <f t="shared" si="277"/>
        <v>0.10169491525472286</v>
      </c>
      <c r="C255" s="70">
        <f t="shared" si="277"/>
        <v>-5.0847457627361432E-2</v>
      </c>
      <c r="D255" s="70">
        <f t="shared" si="277"/>
        <v>0.10169491525472286</v>
      </c>
      <c r="E255" s="70">
        <f t="shared" si="277"/>
        <v>0.20338983050800055</v>
      </c>
      <c r="F255" s="70">
        <f t="shared" si="277"/>
        <v>0.10169491525327769</v>
      </c>
      <c r="G255" s="113">
        <f t="shared" si="277"/>
        <v>-0.10169491525472286</v>
      </c>
      <c r="H255" s="70">
        <f t="shared" si="277"/>
        <v>-0.10169491525472286</v>
      </c>
      <c r="I255" s="245">
        <f t="shared" si="277"/>
        <v>0.25423728813536201</v>
      </c>
      <c r="J255" s="70"/>
      <c r="K255" s="70">
        <f t="shared" si="278"/>
        <v>0.25423728813536201</v>
      </c>
      <c r="L255" s="506">
        <f t="shared" si="278"/>
        <v>0.25423728813536201</v>
      </c>
      <c r="M255" s="70">
        <f t="shared" si="278"/>
        <v>0.25423728813536201</v>
      </c>
      <c r="N255" s="302">
        <f t="shared" si="278"/>
        <v>1.6779661016942562</v>
      </c>
      <c r="O255" s="301"/>
      <c r="P255" s="301">
        <f t="shared" ref="P255:AI255" si="284">P75*100*30/($A14-$A13)</f>
        <v>1.6779661016942562</v>
      </c>
      <c r="Q255" s="301">
        <f t="shared" si="284"/>
        <v>1.3728813559315329</v>
      </c>
      <c r="R255" s="113">
        <f t="shared" si="284"/>
        <v>0</v>
      </c>
      <c r="S255" s="70">
        <f t="shared" si="284"/>
        <v>0</v>
      </c>
      <c r="T255" s="302">
        <f t="shared" si="284"/>
        <v>1.4237288135588944</v>
      </c>
      <c r="U255" s="559">
        <f t="shared" si="284"/>
        <v>1.4237288135588944</v>
      </c>
      <c r="V255" s="268">
        <f t="shared" si="284"/>
        <v>1.4237288135588944</v>
      </c>
      <c r="W255" s="70">
        <f t="shared" si="284"/>
        <v>0.61016949152544686</v>
      </c>
      <c r="X255" s="70">
        <f t="shared" si="284"/>
        <v>0.4067796610160011</v>
      </c>
      <c r="Y255" s="70">
        <f t="shared" si="284"/>
        <v>-0.10169491525327769</v>
      </c>
      <c r="Z255" s="70">
        <f t="shared" si="284"/>
        <v>-0.30508474576272343</v>
      </c>
      <c r="AA255" s="70">
        <f t="shared" si="284"/>
        <v>-0.20338983050800055</v>
      </c>
      <c r="AB255" s="70">
        <f t="shared" si="284"/>
        <v>0</v>
      </c>
      <c r="AC255" s="113">
        <f t="shared" si="284"/>
        <v>-0.10169491525327769</v>
      </c>
      <c r="AD255" s="70">
        <f t="shared" si="284"/>
        <v>-0.10169491525327769</v>
      </c>
      <c r="AE255" s="113">
        <f t="shared" si="284"/>
        <v>-0.15254237288063913</v>
      </c>
      <c r="AF255" s="126">
        <f t="shared" si="284"/>
        <v>-0.15254237288063913</v>
      </c>
      <c r="AG255" s="297">
        <f t="shared" si="284"/>
        <v>0.66101694915280829</v>
      </c>
      <c r="AH255" s="176">
        <f t="shared" si="284"/>
        <v>0.66101694915280829</v>
      </c>
      <c r="AI255" s="70">
        <f t="shared" si="284"/>
        <v>5.0847457627361432E-2</v>
      </c>
      <c r="AJ255" s="70"/>
      <c r="AK255" s="70"/>
      <c r="AL255" s="70"/>
      <c r="AM255" s="70"/>
      <c r="AN255" s="70"/>
      <c r="AO255" s="70"/>
      <c r="AP255" s="350"/>
      <c r="AQ255" s="70"/>
      <c r="AR255" s="70"/>
      <c r="AS255" s="70"/>
      <c r="AT255" s="70"/>
      <c r="AU255" s="70"/>
      <c r="AV255" s="70"/>
      <c r="AW255" s="70"/>
      <c r="AX255" s="70"/>
      <c r="AY255" s="350"/>
      <c r="AZ255" s="350"/>
      <c r="BA255" s="70"/>
      <c r="BB255" s="70"/>
      <c r="BC255" s="70"/>
      <c r="BD255" s="350"/>
      <c r="BE255" s="350"/>
      <c r="BF255" s="70"/>
      <c r="BG255" s="350"/>
      <c r="BH255" s="245"/>
      <c r="BI255" s="70"/>
      <c r="BJ255" s="70"/>
      <c r="BK255" s="70"/>
      <c r="BL255" s="70"/>
      <c r="BM255" s="350"/>
      <c r="BN255" s="70"/>
      <c r="BO255" s="350"/>
      <c r="BP255" s="70"/>
      <c r="BQ255" s="350"/>
      <c r="BR255" s="350"/>
      <c r="BS255" s="70"/>
      <c r="BT255" s="70"/>
      <c r="BU255" s="70"/>
      <c r="BV255" s="70"/>
      <c r="BW255" s="70"/>
      <c r="BX255" s="70"/>
      <c r="BY255" s="70"/>
      <c r="BZ255" s="70"/>
      <c r="CA255" s="70"/>
      <c r="CB255" s="70"/>
      <c r="CC255" s="70"/>
      <c r="CD255" s="230"/>
    </row>
    <row r="256" spans="1:82" x14ac:dyDescent="0.3">
      <c r="A256" s="47">
        <v>41906</v>
      </c>
      <c r="B256" s="70">
        <f t="shared" si="277"/>
        <v>0</v>
      </c>
      <c r="C256" s="70">
        <f t="shared" si="277"/>
        <v>9.6774193548849183E-2</v>
      </c>
      <c r="D256" s="70">
        <f t="shared" si="277"/>
        <v>0</v>
      </c>
      <c r="E256" s="70">
        <f t="shared" si="277"/>
        <v>0.2419354838707477</v>
      </c>
      <c r="F256" s="70">
        <f t="shared" si="277"/>
        <v>9.6774193548849183E-2</v>
      </c>
      <c r="G256" s="113">
        <f t="shared" si="277"/>
        <v>-4.8387096774424591E-2</v>
      </c>
      <c r="H256" s="70">
        <f t="shared" si="277"/>
        <v>-4.8387096774424591E-2</v>
      </c>
      <c r="I256" s="245">
        <f t="shared" si="277"/>
        <v>4.8387096774424591E-2</v>
      </c>
      <c r="J256" s="70"/>
      <c r="K256" s="70">
        <f t="shared" si="278"/>
        <v>4.8387096774424591E-2</v>
      </c>
      <c r="L256" s="506">
        <f t="shared" si="278"/>
        <v>0.2903225806451723</v>
      </c>
      <c r="M256" s="70">
        <f t="shared" si="278"/>
        <v>0.2903225806451723</v>
      </c>
      <c r="N256" s="302">
        <f t="shared" si="278"/>
        <v>1.4516129032258616</v>
      </c>
      <c r="O256" s="301"/>
      <c r="P256" s="301">
        <f t="shared" ref="P256:AI256" si="285">P76*100*30/($A15-$A14)</f>
        <v>1.4516129032258616</v>
      </c>
      <c r="Q256" s="301">
        <f t="shared" si="285"/>
        <v>1.2580645161295383</v>
      </c>
      <c r="R256" s="113">
        <f t="shared" si="285"/>
        <v>0.5806451612903446</v>
      </c>
      <c r="S256" s="70">
        <f t="shared" si="285"/>
        <v>0.5806451612903446</v>
      </c>
      <c r="T256" s="302">
        <f t="shared" si="285"/>
        <v>1.2096774193551139</v>
      </c>
      <c r="U256" s="559">
        <f t="shared" si="285"/>
        <v>1.2096774193551139</v>
      </c>
      <c r="V256" s="268">
        <f t="shared" si="285"/>
        <v>1.2096774193551139</v>
      </c>
      <c r="W256" s="70">
        <f t="shared" si="285"/>
        <v>0.2419354838707477</v>
      </c>
      <c r="X256" s="70">
        <f t="shared" si="285"/>
        <v>0.43548387096844604</v>
      </c>
      <c r="Y256" s="70">
        <f t="shared" si="285"/>
        <v>4.8387096773049344E-2</v>
      </c>
      <c r="Z256" s="70">
        <f t="shared" si="285"/>
        <v>0.2903225806451723</v>
      </c>
      <c r="AA256" s="70">
        <f t="shared" si="285"/>
        <v>0.1935483870963231</v>
      </c>
      <c r="AB256" s="70">
        <f t="shared" si="285"/>
        <v>0</v>
      </c>
      <c r="AC256" s="113">
        <f t="shared" si="285"/>
        <v>0.33870967741822161</v>
      </c>
      <c r="AD256" s="70">
        <f t="shared" si="285"/>
        <v>0.33870967741822161</v>
      </c>
      <c r="AE256" s="113">
        <f t="shared" si="285"/>
        <v>0.33870967741822161</v>
      </c>
      <c r="AF256" s="126">
        <f t="shared" si="285"/>
        <v>0.33870967741822161</v>
      </c>
      <c r="AG256" s="297">
        <f t="shared" si="285"/>
        <v>1.1129032258062646</v>
      </c>
      <c r="AH256" s="176">
        <f t="shared" si="285"/>
        <v>1.1129032258062646</v>
      </c>
      <c r="AI256" s="70">
        <f t="shared" si="285"/>
        <v>-9.6774193547473936E-2</v>
      </c>
      <c r="AJ256" s="70"/>
      <c r="AK256" s="70"/>
      <c r="AL256" s="70"/>
      <c r="AM256" s="70"/>
      <c r="AN256" s="70"/>
      <c r="AO256" s="70"/>
      <c r="AP256" s="350"/>
      <c r="AQ256" s="70"/>
      <c r="AR256" s="70"/>
      <c r="AS256" s="70"/>
      <c r="AT256" s="70"/>
      <c r="AU256" s="70"/>
      <c r="AV256" s="70"/>
      <c r="AW256" s="70"/>
      <c r="AX256" s="70"/>
      <c r="AY256" s="350"/>
      <c r="AZ256" s="350"/>
      <c r="BA256" s="70"/>
      <c r="BB256" s="70"/>
      <c r="BC256" s="70"/>
      <c r="BD256" s="350"/>
      <c r="BE256" s="350"/>
      <c r="BF256" s="70"/>
      <c r="BG256" s="350"/>
      <c r="BH256" s="245"/>
      <c r="BI256" s="70"/>
      <c r="BJ256" s="70"/>
      <c r="BK256" s="70"/>
      <c r="BL256" s="70"/>
      <c r="BM256" s="350"/>
      <c r="BN256" s="70"/>
      <c r="BO256" s="350"/>
      <c r="BP256" s="70"/>
      <c r="BQ256" s="350"/>
      <c r="BR256" s="350"/>
      <c r="BS256" s="70"/>
      <c r="BT256" s="70"/>
      <c r="BU256" s="70"/>
      <c r="BV256" s="70"/>
      <c r="BW256" s="70"/>
      <c r="BX256" s="70"/>
      <c r="BY256" s="70"/>
      <c r="BZ256" s="70"/>
      <c r="CA256" s="70"/>
      <c r="CB256" s="70"/>
      <c r="CC256" s="70"/>
      <c r="CD256" s="230"/>
    </row>
    <row r="257" spans="1:82" x14ac:dyDescent="0.3">
      <c r="A257" s="91">
        <v>41970</v>
      </c>
      <c r="B257" s="70">
        <f t="shared" si="277"/>
        <v>0.1406249999993392</v>
      </c>
      <c r="C257" s="70">
        <f t="shared" si="277"/>
        <v>9.3750000000447642E-2</v>
      </c>
      <c r="D257" s="70">
        <f t="shared" si="277"/>
        <v>9.3750000000447642E-2</v>
      </c>
      <c r="E257" s="70">
        <f t="shared" si="277"/>
        <v>0.28125000000001066</v>
      </c>
      <c r="F257" s="70">
        <f t="shared" si="277"/>
        <v>0.18749999999956302</v>
      </c>
      <c r="G257" s="113">
        <f t="shared" si="277"/>
        <v>0</v>
      </c>
      <c r="H257" s="70">
        <f t="shared" si="277"/>
        <v>0</v>
      </c>
      <c r="I257" s="245">
        <f t="shared" si="277"/>
        <v>9.3749999999115374E-2</v>
      </c>
      <c r="J257" s="70"/>
      <c r="K257" s="70">
        <f t="shared" si="278"/>
        <v>9.3749999999115374E-2</v>
      </c>
      <c r="L257" s="506">
        <f t="shared" si="278"/>
        <v>0.3750000000004583</v>
      </c>
      <c r="M257" s="70">
        <f t="shared" si="278"/>
        <v>0.3750000000004583</v>
      </c>
      <c r="N257" s="302">
        <f t="shared" si="278"/>
        <v>1.5468750000007248</v>
      </c>
      <c r="O257" s="301"/>
      <c r="P257" s="301">
        <f t="shared" ref="P257:AI257" si="286">P77*100*30/($A16-$A15)</f>
        <v>1.5468750000007248</v>
      </c>
      <c r="Q257" s="301">
        <f t="shared" si="286"/>
        <v>1.3593749999998295</v>
      </c>
      <c r="R257" s="113">
        <f t="shared" si="286"/>
        <v>0.42187499999934985</v>
      </c>
      <c r="S257" s="70">
        <f t="shared" si="286"/>
        <v>0.42187499999934985</v>
      </c>
      <c r="T257" s="302">
        <f t="shared" si="286"/>
        <v>1.5937499999996163</v>
      </c>
      <c r="U257" s="559">
        <f t="shared" si="286"/>
        <v>1.5937499999996163</v>
      </c>
      <c r="V257" s="268">
        <f t="shared" si="286"/>
        <v>1.5937499999996163</v>
      </c>
      <c r="W257" s="70">
        <f t="shared" si="286"/>
        <v>0.28125000000001066</v>
      </c>
      <c r="X257" s="70">
        <f t="shared" si="286"/>
        <v>-4.6875000000223821E-2</v>
      </c>
      <c r="Y257" s="70">
        <f t="shared" si="286"/>
        <v>0.18750000000089528</v>
      </c>
      <c r="Z257" s="70">
        <f t="shared" si="286"/>
        <v>0.28125000000001066</v>
      </c>
      <c r="AA257" s="70">
        <f t="shared" si="286"/>
        <v>0</v>
      </c>
      <c r="AB257" s="70">
        <f t="shared" si="286"/>
        <v>0</v>
      </c>
      <c r="AC257" s="113">
        <f t="shared" si="286"/>
        <v>0.60937500000024514</v>
      </c>
      <c r="AD257" s="70">
        <f t="shared" si="286"/>
        <v>0.60937500000024514</v>
      </c>
      <c r="AE257" s="113">
        <f t="shared" si="286"/>
        <v>0.60937500000024514</v>
      </c>
      <c r="AF257" s="126">
        <f t="shared" si="286"/>
        <v>0.60937500000024514</v>
      </c>
      <c r="AG257" s="297">
        <f t="shared" si="286"/>
        <v>1.218749999999158</v>
      </c>
      <c r="AH257" s="176">
        <f t="shared" si="286"/>
        <v>1.218749999999158</v>
      </c>
      <c r="AI257" s="70">
        <f t="shared" si="286"/>
        <v>0.1406249999993392</v>
      </c>
      <c r="AJ257" s="70"/>
      <c r="AK257" s="70"/>
      <c r="AL257" s="70"/>
      <c r="AM257" s="70"/>
      <c r="AN257" s="70"/>
      <c r="AO257" s="70"/>
      <c r="AP257" s="350"/>
      <c r="AQ257" s="70"/>
      <c r="AR257" s="70"/>
      <c r="AS257" s="70"/>
      <c r="AT257" s="70"/>
      <c r="AU257" s="70"/>
      <c r="AV257" s="70"/>
      <c r="AW257" s="70"/>
      <c r="AX257" s="70"/>
      <c r="AY257" s="350"/>
      <c r="AZ257" s="350"/>
      <c r="BA257" s="70"/>
      <c r="BB257" s="70"/>
      <c r="BC257" s="70"/>
      <c r="BD257" s="350"/>
      <c r="BE257" s="350"/>
      <c r="BF257" s="70"/>
      <c r="BG257" s="350"/>
      <c r="BH257" s="245"/>
      <c r="BI257" s="70"/>
      <c r="BJ257" s="70"/>
      <c r="BK257" s="70"/>
      <c r="BL257" s="70"/>
      <c r="BM257" s="350"/>
      <c r="BN257" s="70"/>
      <c r="BO257" s="350"/>
      <c r="BP257" s="70"/>
      <c r="BQ257" s="350"/>
      <c r="BR257" s="350"/>
      <c r="BS257" s="70"/>
      <c r="BT257" s="70"/>
      <c r="BU257" s="70"/>
      <c r="BV257" s="70"/>
      <c r="BW257" s="70"/>
      <c r="BX257" s="70"/>
      <c r="BY257" s="70"/>
      <c r="BZ257" s="70"/>
      <c r="CA257" s="70"/>
      <c r="CB257" s="70"/>
      <c r="CC257" s="70"/>
      <c r="CD257" s="230"/>
    </row>
    <row r="258" spans="1:82" x14ac:dyDescent="0.3">
      <c r="A258" s="91">
        <v>42031</v>
      </c>
      <c r="B258" s="70">
        <f t="shared" si="277"/>
        <v>-4.9180327869087284E-2</v>
      </c>
      <c r="C258" s="70">
        <f t="shared" si="277"/>
        <v>-4.9180327869087284E-2</v>
      </c>
      <c r="D258" s="70">
        <f t="shared" si="277"/>
        <v>-4.9180327869087284E-2</v>
      </c>
      <c r="E258" s="70">
        <f t="shared" si="277"/>
        <v>9.8360655738174568E-2</v>
      </c>
      <c r="F258" s="70">
        <f t="shared" si="277"/>
        <v>-4.9180327867689499E-2</v>
      </c>
      <c r="G258" s="113">
        <f t="shared" si="277"/>
        <v>0</v>
      </c>
      <c r="H258" s="70">
        <f t="shared" si="277"/>
        <v>0</v>
      </c>
      <c r="I258" s="245">
        <f t="shared" si="277"/>
        <v>4.9180327869087284E-2</v>
      </c>
      <c r="J258" s="70"/>
      <c r="K258" s="70">
        <f t="shared" si="278"/>
        <v>4.9180327869087284E-2</v>
      </c>
      <c r="L258" s="506">
        <f t="shared" si="278"/>
        <v>0.19672131147495137</v>
      </c>
      <c r="M258" s="70">
        <f t="shared" si="278"/>
        <v>0.19672131147495137</v>
      </c>
      <c r="N258" s="302">
        <f t="shared" si="278"/>
        <v>1.4262295081965424</v>
      </c>
      <c r="O258" s="301"/>
      <c r="P258" s="301">
        <f t="shared" ref="P258:AI258" si="287">P78*100*30/($A17-$A16)</f>
        <v>1.4262295081965424</v>
      </c>
      <c r="Q258" s="301">
        <f t="shared" si="287"/>
        <v>1.3278688524583677</v>
      </c>
      <c r="R258" s="113">
        <f t="shared" si="287"/>
        <v>0.29508196721312596</v>
      </c>
      <c r="S258" s="70">
        <f t="shared" si="287"/>
        <v>0.29508196721312596</v>
      </c>
      <c r="T258" s="302">
        <f t="shared" si="287"/>
        <v>1.2295081967215911</v>
      </c>
      <c r="U258" s="559">
        <f t="shared" si="287"/>
        <v>1.2295081967215911</v>
      </c>
      <c r="V258" s="268">
        <f t="shared" si="287"/>
        <v>1.2295081967215911</v>
      </c>
      <c r="W258" s="70">
        <f t="shared" si="287"/>
        <v>0.24590163934543643</v>
      </c>
      <c r="X258" s="70">
        <f t="shared" si="287"/>
        <v>0.88524590163937777</v>
      </c>
      <c r="Y258" s="70">
        <f t="shared" si="287"/>
        <v>-4.9180327869087284E-2</v>
      </c>
      <c r="Z258" s="70">
        <f t="shared" si="287"/>
        <v>0</v>
      </c>
      <c r="AA258" s="70">
        <f t="shared" si="287"/>
        <v>0.19672131147495137</v>
      </c>
      <c r="AB258" s="70">
        <f t="shared" si="287"/>
        <v>0</v>
      </c>
      <c r="AC258" s="113">
        <f t="shared" si="287"/>
        <v>0.24590163934403864</v>
      </c>
      <c r="AD258" s="70">
        <f t="shared" si="287"/>
        <v>0.24590163934403864</v>
      </c>
      <c r="AE258" s="113">
        <f t="shared" si="287"/>
        <v>0.63934426229533914</v>
      </c>
      <c r="AF258" s="126">
        <f t="shared" si="287"/>
        <v>0.63934426229533914</v>
      </c>
      <c r="AG258" s="297">
        <f t="shared" si="287"/>
        <v>1.081967213115727</v>
      </c>
      <c r="AH258" s="176">
        <f t="shared" si="287"/>
        <v>1.081967213115727</v>
      </c>
      <c r="AI258" s="70">
        <f t="shared" si="287"/>
        <v>-4.9180327869087284E-2</v>
      </c>
      <c r="AJ258" s="70"/>
      <c r="AK258" s="70"/>
      <c r="AL258" s="70"/>
      <c r="AM258" s="70"/>
      <c r="AN258" s="70"/>
      <c r="AO258" s="70"/>
      <c r="AP258" s="350"/>
      <c r="AQ258" s="70"/>
      <c r="AR258" s="70"/>
      <c r="AS258" s="70"/>
      <c r="AT258" s="70"/>
      <c r="AU258" s="70"/>
      <c r="AV258" s="70"/>
      <c r="AW258" s="70"/>
      <c r="AX258" s="70"/>
      <c r="AY258" s="350"/>
      <c r="AZ258" s="350"/>
      <c r="BA258" s="70"/>
      <c r="BB258" s="70"/>
      <c r="BC258" s="70"/>
      <c r="BD258" s="350"/>
      <c r="BE258" s="350"/>
      <c r="BF258" s="70"/>
      <c r="BG258" s="350"/>
      <c r="BH258" s="245"/>
      <c r="BI258" s="70"/>
      <c r="BJ258" s="70"/>
      <c r="BK258" s="70"/>
      <c r="BL258" s="70"/>
      <c r="BM258" s="350"/>
      <c r="BN258" s="70"/>
      <c r="BO258" s="350"/>
      <c r="BP258" s="70"/>
      <c r="BQ258" s="350"/>
      <c r="BR258" s="350"/>
      <c r="BS258" s="70"/>
      <c r="BT258" s="70"/>
      <c r="BU258" s="70"/>
      <c r="BV258" s="70"/>
      <c r="BW258" s="70"/>
      <c r="BX258" s="70"/>
      <c r="BY258" s="70"/>
      <c r="BZ258" s="70"/>
      <c r="CA258" s="70"/>
      <c r="CB258" s="70"/>
      <c r="CC258" s="70"/>
      <c r="CD258" s="230"/>
    </row>
    <row r="259" spans="1:82" x14ac:dyDescent="0.3">
      <c r="A259" s="91">
        <f t="shared" ref="A259:A306" si="288">A198</f>
        <v>42090</v>
      </c>
      <c r="B259" s="70">
        <f t="shared" si="277"/>
        <v>0.10169491525472286</v>
      </c>
      <c r="C259" s="70">
        <f t="shared" si="277"/>
        <v>0</v>
      </c>
      <c r="D259" s="70">
        <f t="shared" si="277"/>
        <v>5.0847457627361432E-2</v>
      </c>
      <c r="E259" s="70">
        <f t="shared" si="277"/>
        <v>0.20338983050800055</v>
      </c>
      <c r="F259" s="70">
        <f t="shared" si="277"/>
        <v>0.15254237288063913</v>
      </c>
      <c r="G259" s="113">
        <f t="shared" si="277"/>
        <v>0</v>
      </c>
      <c r="H259" s="70">
        <f t="shared" si="277"/>
        <v>0</v>
      </c>
      <c r="I259" s="245">
        <f t="shared" si="277"/>
        <v>0.20338983050944573</v>
      </c>
      <c r="J259" s="70"/>
      <c r="K259" s="70">
        <f t="shared" si="278"/>
        <v>0.20338983050944573</v>
      </c>
      <c r="L259" s="506">
        <f t="shared" si="278"/>
        <v>0.35593220339008486</v>
      </c>
      <c r="M259" s="70">
        <f t="shared" si="278"/>
        <v>0.35593220339008486</v>
      </c>
      <c r="N259" s="302">
        <f t="shared" si="278"/>
        <v>1.3220338983041715</v>
      </c>
      <c r="O259" s="301"/>
      <c r="P259" s="301">
        <f t="shared" ref="P259:AI259" si="289">P79*100*30/($A18-$A17)</f>
        <v>1.3220338983041715</v>
      </c>
      <c r="Q259" s="301">
        <f t="shared" si="289"/>
        <v>1.3220338983056166</v>
      </c>
      <c r="R259" s="113">
        <f t="shared" si="289"/>
        <v>0.40677966101744628</v>
      </c>
      <c r="S259" s="70">
        <f t="shared" si="289"/>
        <v>0.40677966101744628</v>
      </c>
      <c r="T259" s="302">
        <f t="shared" si="289"/>
        <v>1.0169491525428931</v>
      </c>
      <c r="U259" s="559">
        <f t="shared" si="289"/>
        <v>1.0169491525428931</v>
      </c>
      <c r="V259" s="268">
        <f t="shared" si="289"/>
        <v>1.0169491525428931</v>
      </c>
      <c r="W259" s="70">
        <f t="shared" si="289"/>
        <v>0.50847457627072401</v>
      </c>
      <c r="X259" s="70">
        <f t="shared" si="289"/>
        <v>0.35593220339008486</v>
      </c>
      <c r="Y259" s="70">
        <f t="shared" si="289"/>
        <v>5.0847457627361432E-2</v>
      </c>
      <c r="Z259" s="70">
        <f t="shared" si="289"/>
        <v>0.10169491525327769</v>
      </c>
      <c r="AA259" s="70">
        <f t="shared" si="289"/>
        <v>0.20338983050944573</v>
      </c>
      <c r="AB259" s="70">
        <f t="shared" si="289"/>
        <v>0</v>
      </c>
      <c r="AC259" s="113">
        <f t="shared" si="289"/>
        <v>0.1525423728820843</v>
      </c>
      <c r="AD259" s="70">
        <f t="shared" si="289"/>
        <v>0.1525423728820843</v>
      </c>
      <c r="AE259" s="113">
        <f t="shared" si="289"/>
        <v>0.45762711864480771</v>
      </c>
      <c r="AF259" s="126">
        <f t="shared" si="289"/>
        <v>0.45762711864480771</v>
      </c>
      <c r="AG259" s="297">
        <f t="shared" si="289"/>
        <v>1.0677966101688094</v>
      </c>
      <c r="AH259" s="176">
        <f t="shared" si="289"/>
        <v>1.0677966101688094</v>
      </c>
      <c r="AI259" s="70">
        <f t="shared" si="289"/>
        <v>0.10169491525472286</v>
      </c>
      <c r="AJ259" s="70"/>
      <c r="AK259" s="70"/>
      <c r="AL259" s="70"/>
      <c r="AM259" s="70"/>
      <c r="AN259" s="70"/>
      <c r="AO259" s="70"/>
      <c r="AP259" s="350"/>
      <c r="AQ259" s="70"/>
      <c r="AR259" s="70"/>
      <c r="AS259" s="70"/>
      <c r="AT259" s="70"/>
      <c r="AU259" s="70"/>
      <c r="AV259" s="70"/>
      <c r="AW259" s="70"/>
      <c r="AX259" s="70"/>
      <c r="AY259" s="350"/>
      <c r="AZ259" s="350"/>
      <c r="BA259" s="70"/>
      <c r="BB259" s="70"/>
      <c r="BC259" s="70"/>
      <c r="BD259" s="350"/>
      <c r="BE259" s="350"/>
      <c r="BF259" s="70"/>
      <c r="BG259" s="350"/>
      <c r="BH259" s="245"/>
      <c r="BI259" s="70"/>
      <c r="BJ259" s="70"/>
      <c r="BK259" s="70"/>
      <c r="BL259" s="70"/>
      <c r="BM259" s="350"/>
      <c r="BN259" s="70"/>
      <c r="BO259" s="350"/>
      <c r="BP259" s="70"/>
      <c r="BQ259" s="350"/>
      <c r="BR259" s="350"/>
      <c r="BS259" s="70"/>
      <c r="BT259" s="70"/>
      <c r="BU259" s="70"/>
      <c r="BV259" s="70"/>
      <c r="BW259" s="70"/>
      <c r="BX259" s="70"/>
      <c r="BY259" s="70"/>
      <c r="BZ259" s="70"/>
      <c r="CA259" s="70"/>
      <c r="CB259" s="70"/>
      <c r="CC259" s="70"/>
      <c r="CD259" s="230"/>
    </row>
    <row r="260" spans="1:82" x14ac:dyDescent="0.3">
      <c r="A260" s="91">
        <f t="shared" si="288"/>
        <v>42157</v>
      </c>
      <c r="B260" s="70">
        <f t="shared" si="277"/>
        <v>0.2686567164179206</v>
      </c>
      <c r="C260" s="70">
        <f t="shared" si="277"/>
        <v>0.31343283582111953</v>
      </c>
      <c r="D260" s="70">
        <f t="shared" si="277"/>
        <v>0.22388059701472177</v>
      </c>
      <c r="E260" s="70">
        <f t="shared" si="277"/>
        <v>0.22388059701472177</v>
      </c>
      <c r="F260" s="70">
        <f t="shared" si="277"/>
        <v>0.40298507462751726</v>
      </c>
      <c r="G260" s="113">
        <f t="shared" si="277"/>
        <v>0</v>
      </c>
      <c r="H260" s="70">
        <f t="shared" si="277"/>
        <v>0</v>
      </c>
      <c r="I260" s="245">
        <f t="shared" si="277"/>
        <v>0.22388059701472177</v>
      </c>
      <c r="J260" s="70"/>
      <c r="K260" s="70">
        <f t="shared" si="278"/>
        <v>0.22388059701472177</v>
      </c>
      <c r="L260" s="506">
        <f t="shared" si="278"/>
        <v>0.40298507462624461</v>
      </c>
      <c r="M260" s="70">
        <f t="shared" si="278"/>
        <v>0.40298507462624461</v>
      </c>
      <c r="N260" s="302">
        <f t="shared" si="278"/>
        <v>1.5223880597023987</v>
      </c>
      <c r="O260" s="301"/>
      <c r="P260" s="301">
        <f t="shared" ref="P260:AI260" si="290">P80*100*30/($A19-$A18)</f>
        <v>1.5223880597023987</v>
      </c>
      <c r="Q260" s="301">
        <f t="shared" si="290"/>
        <v>1.6567164179107225</v>
      </c>
      <c r="R260" s="113">
        <f t="shared" si="290"/>
        <v>0.67164179104543786</v>
      </c>
      <c r="S260" s="70">
        <f t="shared" si="290"/>
        <v>0.67164179104543786</v>
      </c>
      <c r="T260" s="302">
        <f t="shared" si="290"/>
        <v>0.6268656716409664</v>
      </c>
      <c r="U260" s="559">
        <f t="shared" si="290"/>
        <v>0.6268656716409664</v>
      </c>
      <c r="V260" s="268">
        <f t="shared" si="290"/>
        <v>0.6268656716409664</v>
      </c>
      <c r="W260" s="70">
        <f t="shared" si="290"/>
        <v>0.53731343283584121</v>
      </c>
      <c r="X260" s="70">
        <f t="shared" si="290"/>
        <v>0.53731343283584121</v>
      </c>
      <c r="Y260" s="70">
        <f t="shared" si="290"/>
        <v>0.22388059701472177</v>
      </c>
      <c r="Z260" s="70">
        <f t="shared" si="290"/>
        <v>0.31343283582111953</v>
      </c>
      <c r="AA260" s="70">
        <f t="shared" si="290"/>
        <v>0.22388059701472177</v>
      </c>
      <c r="AB260" s="70">
        <f t="shared" si="290"/>
        <v>0</v>
      </c>
      <c r="AC260" s="113">
        <f t="shared" si="290"/>
        <v>-0.2686567164179206</v>
      </c>
      <c r="AD260" s="70">
        <f t="shared" si="290"/>
        <v>-0.2686567164179206</v>
      </c>
      <c r="AE260" s="113">
        <f t="shared" si="290"/>
        <v>0.35820895522304574</v>
      </c>
      <c r="AF260" s="126">
        <f t="shared" si="290"/>
        <v>0.35820895522304574</v>
      </c>
      <c r="AG260" s="297">
        <f t="shared" si="290"/>
        <v>0.76119402985056306</v>
      </c>
      <c r="AH260" s="176">
        <f t="shared" si="290"/>
        <v>0.76119402985056306</v>
      </c>
      <c r="AI260" s="70">
        <f t="shared" si="290"/>
        <v>0.17910447761152287</v>
      </c>
      <c r="AJ260" s="70"/>
      <c r="AK260" s="70"/>
      <c r="AL260" s="70"/>
      <c r="AM260" s="70"/>
      <c r="AN260" s="70"/>
      <c r="AO260" s="70"/>
      <c r="AP260" s="350"/>
      <c r="AQ260" s="70"/>
      <c r="AR260" s="70"/>
      <c r="AS260" s="70"/>
      <c r="AT260" s="70"/>
      <c r="AU260" s="70"/>
      <c r="AV260" s="70"/>
      <c r="AW260" s="70"/>
      <c r="AX260" s="70"/>
      <c r="AY260" s="350"/>
      <c r="AZ260" s="350"/>
      <c r="BA260" s="70"/>
      <c r="BB260" s="70"/>
      <c r="BC260" s="70"/>
      <c r="BD260" s="350"/>
      <c r="BE260" s="350"/>
      <c r="BF260" s="70"/>
      <c r="BG260" s="350"/>
      <c r="BH260" s="245"/>
      <c r="BI260" s="70"/>
      <c r="BJ260" s="70"/>
      <c r="BK260" s="70"/>
      <c r="BL260" s="70"/>
      <c r="BM260" s="350"/>
      <c r="BN260" s="70"/>
      <c r="BO260" s="350"/>
      <c r="BP260" s="70"/>
      <c r="BQ260" s="350"/>
      <c r="BR260" s="350"/>
      <c r="BS260" s="70"/>
      <c r="BT260" s="70"/>
      <c r="BU260" s="70"/>
      <c r="BV260" s="70"/>
      <c r="BW260" s="70"/>
      <c r="BX260" s="70"/>
      <c r="BY260" s="70"/>
      <c r="BZ260" s="70"/>
      <c r="CA260" s="70"/>
      <c r="CB260" s="70"/>
      <c r="CC260" s="70"/>
      <c r="CD260" s="230"/>
    </row>
    <row r="261" spans="1:82" x14ac:dyDescent="0.3">
      <c r="A261" s="91">
        <f t="shared" si="288"/>
        <v>42213</v>
      </c>
      <c r="B261" s="70">
        <f t="shared" si="277"/>
        <v>-0.32142857142858361</v>
      </c>
      <c r="C261" s="70">
        <f t="shared" si="277"/>
        <v>-0.26785714285842183</v>
      </c>
      <c r="D261" s="70">
        <f t="shared" si="277"/>
        <v>-0.16071428571505311</v>
      </c>
      <c r="E261" s="70">
        <f t="shared" si="277"/>
        <v>-5.3571428570161776E-2</v>
      </c>
      <c r="F261" s="70">
        <f t="shared" si="277"/>
        <v>-0.26785714285842183</v>
      </c>
      <c r="G261" s="113">
        <f t="shared" si="277"/>
        <v>-0.53571428571379853</v>
      </c>
      <c r="H261" s="70">
        <f t="shared" si="277"/>
        <v>-0.53571428571532109</v>
      </c>
      <c r="I261" s="245">
        <f t="shared" si="277"/>
        <v>-0.16071428571505311</v>
      </c>
      <c r="J261" s="70"/>
      <c r="K261" s="70">
        <f t="shared" si="278"/>
        <v>-0.16071428571505311</v>
      </c>
      <c r="L261" s="506">
        <f t="shared" si="278"/>
        <v>-0.58928571428548282</v>
      </c>
      <c r="M261" s="70">
        <f t="shared" si="278"/>
        <v>-0.58928571428548282</v>
      </c>
      <c r="N261" s="302">
        <f t="shared" si="278"/>
        <v>0.91071428571406643</v>
      </c>
      <c r="O261" s="301"/>
      <c r="P261" s="301">
        <f t="shared" ref="P261:AI261" si="291">P81*100*30/($A20-$A19)</f>
        <v>0.91071428571406643</v>
      </c>
      <c r="Q261" s="301">
        <f t="shared" si="291"/>
        <v>1.1249999999992812</v>
      </c>
      <c r="R261" s="113">
        <f t="shared" si="291"/>
        <v>-0.32142857142858361</v>
      </c>
      <c r="S261" s="70">
        <f t="shared" si="291"/>
        <v>-0.32142857143010622</v>
      </c>
      <c r="T261" s="302">
        <f t="shared" si="291"/>
        <v>1.7142857142862868</v>
      </c>
      <c r="U261" s="559">
        <f t="shared" si="291"/>
        <v>1.7142857142862868</v>
      </c>
      <c r="V261" s="268">
        <f t="shared" si="291"/>
        <v>1.7142857142862868</v>
      </c>
      <c r="W261" s="70">
        <f t="shared" si="291"/>
        <v>-5.3571428571684364E-2</v>
      </c>
      <c r="X261" s="70">
        <f t="shared" si="291"/>
        <v>-5.3571428571684364E-2</v>
      </c>
      <c r="Y261" s="70">
        <f t="shared" si="291"/>
        <v>-5.3571428571684364E-2</v>
      </c>
      <c r="Z261" s="70">
        <f t="shared" si="291"/>
        <v>-0.10714285714336873</v>
      </c>
      <c r="AA261" s="70">
        <f t="shared" si="291"/>
        <v>-0.16071428571505311</v>
      </c>
      <c r="AB261" s="70">
        <f t="shared" si="291"/>
        <v>0</v>
      </c>
      <c r="AC261" s="113">
        <f t="shared" si="291"/>
        <v>-0.69642857142885162</v>
      </c>
      <c r="AD261" s="70">
        <f t="shared" si="291"/>
        <v>-0.69642857142885162</v>
      </c>
      <c r="AE261" s="113">
        <f t="shared" si="291"/>
        <v>-0.32142857142858361</v>
      </c>
      <c r="AF261" s="126">
        <f t="shared" si="291"/>
        <v>-0.32142857142858361</v>
      </c>
      <c r="AG261" s="297">
        <f t="shared" si="291"/>
        <v>1.0178571428574352</v>
      </c>
      <c r="AH261" s="176">
        <f t="shared" si="291"/>
        <v>1.0178571428574352</v>
      </c>
      <c r="AI261" s="70">
        <f t="shared" si="291"/>
        <v>-0.26785714285689927</v>
      </c>
      <c r="AJ261" s="70"/>
      <c r="AK261" s="70"/>
      <c r="AL261" s="70"/>
      <c r="AM261" s="70"/>
      <c r="AN261" s="70"/>
      <c r="AO261" s="70"/>
      <c r="AP261" s="350"/>
      <c r="AQ261" s="70"/>
      <c r="AR261" s="70"/>
      <c r="AS261" s="70"/>
      <c r="AT261" s="70"/>
      <c r="AU261" s="70"/>
      <c r="AV261" s="70"/>
      <c r="AW261" s="70"/>
      <c r="AX261" s="70"/>
      <c r="AY261" s="350"/>
      <c r="AZ261" s="350"/>
      <c r="BA261" s="70"/>
      <c r="BB261" s="70"/>
      <c r="BC261" s="70"/>
      <c r="BD261" s="350"/>
      <c r="BE261" s="350"/>
      <c r="BF261" s="70"/>
      <c r="BG261" s="350"/>
      <c r="BH261" s="245"/>
      <c r="BI261" s="70"/>
      <c r="BJ261" s="70"/>
      <c r="BK261" s="70"/>
      <c r="BL261" s="70"/>
      <c r="BM261" s="350"/>
      <c r="BN261" s="70"/>
      <c r="BO261" s="350"/>
      <c r="BP261" s="70"/>
      <c r="BQ261" s="350"/>
      <c r="BR261" s="350"/>
      <c r="BS261" s="70"/>
      <c r="BT261" s="70"/>
      <c r="BU261" s="70"/>
      <c r="BV261" s="70"/>
      <c r="BW261" s="70"/>
      <c r="BX261" s="70"/>
      <c r="BY261" s="70"/>
      <c r="BZ261" s="70"/>
      <c r="CA261" s="70"/>
      <c r="CB261" s="70"/>
      <c r="CC261" s="70"/>
      <c r="CD261" s="230"/>
    </row>
    <row r="262" spans="1:82" x14ac:dyDescent="0.3">
      <c r="A262" s="91">
        <f t="shared" si="288"/>
        <v>42276</v>
      </c>
      <c r="B262" s="70">
        <f t="shared" ref="B262:F271" si="292">B82*100*30/($A21-$A20)</f>
        <v>-9.523809523854998E-2</v>
      </c>
      <c r="C262" s="70">
        <f t="shared" si="292"/>
        <v>-9.5238095237196577E-2</v>
      </c>
      <c r="D262" s="70">
        <f t="shared" si="292"/>
        <v>-9.5238095237196577E-2</v>
      </c>
      <c r="E262" s="70">
        <f t="shared" si="292"/>
        <v>-9.523809523854998E-2</v>
      </c>
      <c r="F262" s="70">
        <f t="shared" si="292"/>
        <v>-9.5238095237196577E-2</v>
      </c>
      <c r="G262" s="70"/>
      <c r="H262" s="70">
        <f t="shared" ref="H262:I280" si="293">H82*100*30/($A21-$A20)</f>
        <v>-0.33333333333357151</v>
      </c>
      <c r="I262" s="245">
        <f t="shared" si="293"/>
        <v>4.761904761927499E-2</v>
      </c>
      <c r="J262" s="70"/>
      <c r="K262" s="70">
        <f t="shared" si="278"/>
        <v>4.761904761927499E-2</v>
      </c>
      <c r="L262" s="506">
        <f t="shared" si="278"/>
        <v>9.523809523854998E-2</v>
      </c>
      <c r="M262" s="70">
        <f t="shared" si="278"/>
        <v>9.523809523854998E-2</v>
      </c>
      <c r="N262" s="302">
        <f t="shared" si="278"/>
        <v>1.1428571428571861</v>
      </c>
      <c r="O262" s="301"/>
      <c r="P262" s="301">
        <f t="shared" ref="P262:Q281" si="294">P82*100*30/($A21-$A20)</f>
        <v>1.1428571428571861</v>
      </c>
      <c r="Q262" s="301">
        <f t="shared" si="294"/>
        <v>1.3333333333342861</v>
      </c>
      <c r="R262" s="70"/>
      <c r="S262" s="70">
        <f t="shared" ref="S262:S294" si="295">S82*100*30/($A21-$A20)</f>
        <v>0.80952380952361458</v>
      </c>
      <c r="T262" s="302"/>
      <c r="U262" s="559">
        <f t="shared" ref="U262:AB271" si="296">U82*100*30/($A21-$A20)</f>
        <v>0.90476190476216467</v>
      </c>
      <c r="V262" s="268">
        <f t="shared" si="296"/>
        <v>0.90476190476216467</v>
      </c>
      <c r="W262" s="70">
        <f t="shared" si="296"/>
        <v>0.14285714285782497</v>
      </c>
      <c r="X262" s="70">
        <f t="shared" si="296"/>
        <v>0.19047619047574654</v>
      </c>
      <c r="Y262" s="70">
        <f t="shared" si="296"/>
        <v>-9.523809523854998E-2</v>
      </c>
      <c r="Z262" s="70">
        <f t="shared" si="296"/>
        <v>-0.23809523809502156</v>
      </c>
      <c r="AA262" s="70">
        <f t="shared" si="296"/>
        <v>0</v>
      </c>
      <c r="AB262" s="70">
        <f t="shared" si="296"/>
        <v>0</v>
      </c>
      <c r="AC262" s="70"/>
      <c r="AD262" s="70">
        <f t="shared" ref="AD262:AD294" si="297">AD82*100*30/($A21-$A20)</f>
        <v>0.14285714285782497</v>
      </c>
      <c r="AE262" s="113"/>
      <c r="AF262" s="126">
        <f t="shared" ref="AF262:AF294" si="298">AF82*100*30/($A21-$A20)</f>
        <v>-4.761904761927499E-2</v>
      </c>
      <c r="AG262" s="298"/>
      <c r="AH262" s="176">
        <f t="shared" ref="AH262:AI281" si="299">AH82*100*30/($A21-$A20)</f>
        <v>1.2380952380957362</v>
      </c>
      <c r="AI262" s="70">
        <f t="shared" si="299"/>
        <v>0</v>
      </c>
      <c r="AJ262" s="70"/>
      <c r="AK262" s="70"/>
      <c r="AL262" s="70"/>
      <c r="AM262" s="70"/>
      <c r="AN262" s="70"/>
      <c r="AO262" s="70"/>
      <c r="AP262" s="350"/>
      <c r="AQ262" s="70"/>
      <c r="AR262" s="70"/>
      <c r="AS262" s="70"/>
      <c r="AT262" s="70"/>
      <c r="AU262" s="70"/>
      <c r="AV262" s="70"/>
      <c r="AW262" s="70"/>
      <c r="AX262" s="70"/>
      <c r="AY262" s="350"/>
      <c r="AZ262" s="350"/>
      <c r="BA262" s="70"/>
      <c r="BB262" s="70"/>
      <c r="BC262" s="70"/>
      <c r="BD262" s="350"/>
      <c r="BE262" s="350"/>
      <c r="BF262" s="70"/>
      <c r="BG262" s="350"/>
      <c r="BH262" s="245"/>
      <c r="BI262" s="70"/>
      <c r="BJ262" s="70"/>
      <c r="BK262" s="70"/>
      <c r="BL262" s="70"/>
      <c r="BM262" s="350"/>
      <c r="BN262" s="70"/>
      <c r="BO262" s="350"/>
      <c r="BP262" s="70"/>
      <c r="BQ262" s="350"/>
      <c r="BR262" s="350"/>
      <c r="BS262" s="70"/>
      <c r="BT262" s="70"/>
      <c r="BU262" s="70"/>
      <c r="BV262" s="70"/>
      <c r="BW262" s="70"/>
      <c r="BX262" s="70"/>
      <c r="BY262" s="70"/>
      <c r="BZ262" s="70"/>
      <c r="CA262" s="70"/>
      <c r="CB262" s="70"/>
      <c r="CC262" s="70"/>
      <c r="CD262" s="230"/>
    </row>
    <row r="263" spans="1:82" x14ac:dyDescent="0.3">
      <c r="A263" s="91">
        <f t="shared" si="288"/>
        <v>42338</v>
      </c>
      <c r="B263" s="70">
        <f t="shared" si="292"/>
        <v>4.8387096774424591E-2</v>
      </c>
      <c r="C263" s="70">
        <f t="shared" si="292"/>
        <v>0.14516129032189853</v>
      </c>
      <c r="D263" s="70">
        <f t="shared" si="292"/>
        <v>0.2419354838707477</v>
      </c>
      <c r="E263" s="70">
        <f t="shared" si="292"/>
        <v>0.14516129032189853</v>
      </c>
      <c r="F263" s="70">
        <f t="shared" si="292"/>
        <v>0.1935483870963231</v>
      </c>
      <c r="G263" s="70"/>
      <c r="H263" s="70">
        <f t="shared" si="293"/>
        <v>0.62903225806476915</v>
      </c>
      <c r="I263" s="245">
        <f t="shared" si="293"/>
        <v>0.2419354838707477</v>
      </c>
      <c r="J263" s="70"/>
      <c r="K263" s="70">
        <f t="shared" si="278"/>
        <v>0.2419354838707477</v>
      </c>
      <c r="L263" s="506">
        <f t="shared" si="278"/>
        <v>0.53225806451591995</v>
      </c>
      <c r="M263" s="70">
        <f t="shared" si="278"/>
        <v>0.53225806451591995</v>
      </c>
      <c r="N263" s="302">
        <f t="shared" si="278"/>
        <v>1.0645161290318399</v>
      </c>
      <c r="O263" s="301"/>
      <c r="P263" s="301">
        <f t="shared" si="294"/>
        <v>1.0645161290318399</v>
      </c>
      <c r="Q263" s="301">
        <f t="shared" si="294"/>
        <v>1.4516129032258616</v>
      </c>
      <c r="R263" s="70"/>
      <c r="S263" s="70">
        <f t="shared" si="295"/>
        <v>0.9193548387099415</v>
      </c>
      <c r="T263" s="302"/>
      <c r="U263" s="559">
        <f t="shared" si="296"/>
        <v>1.3548387096783876</v>
      </c>
      <c r="V263" s="268">
        <f t="shared" si="296"/>
        <v>1.3548387096783876</v>
      </c>
      <c r="W263" s="208">
        <f t="shared" si="296"/>
        <v>4.8387096774193547E-2</v>
      </c>
      <c r="X263" s="70">
        <f t="shared" si="296"/>
        <v>0.3870967741940215</v>
      </c>
      <c r="Y263" s="70">
        <f t="shared" si="296"/>
        <v>9.6774193548849183E-2</v>
      </c>
      <c r="Z263" s="70">
        <f t="shared" si="296"/>
        <v>0.3870967741940215</v>
      </c>
      <c r="AA263" s="70">
        <f t="shared" si="296"/>
        <v>0.14516129032327377</v>
      </c>
      <c r="AB263" s="70">
        <f t="shared" si="296"/>
        <v>0</v>
      </c>
      <c r="AC263" s="70"/>
      <c r="AD263" s="70">
        <f t="shared" si="297"/>
        <v>0.5806451612903446</v>
      </c>
      <c r="AE263" s="113"/>
      <c r="AF263" s="126">
        <f t="shared" si="298"/>
        <v>0.9193548387099415</v>
      </c>
      <c r="AG263" s="298"/>
      <c r="AH263" s="176">
        <f t="shared" si="299"/>
        <v>1.3548387096770123</v>
      </c>
      <c r="AI263" s="70">
        <f t="shared" si="299"/>
        <v>0.1935483870963231</v>
      </c>
      <c r="AJ263" s="70">
        <f t="shared" ref="AJ263:AU263" si="300">AJ83*100*30/($A22-$A21)</f>
        <v>0.3387096774195969</v>
      </c>
      <c r="AK263" s="70">
        <f t="shared" si="300"/>
        <v>0.43548387096844604</v>
      </c>
      <c r="AL263" s="70">
        <f t="shared" si="300"/>
        <v>0.67741935483781857</v>
      </c>
      <c r="AM263" s="70">
        <f t="shared" si="300"/>
        <v>4.8387096774424591E-2</v>
      </c>
      <c r="AN263" s="70">
        <f t="shared" si="300"/>
        <v>0.5806451612903446</v>
      </c>
      <c r="AO263" s="70">
        <f t="shared" si="300"/>
        <v>1.2096774193551139</v>
      </c>
      <c r="AP263" s="350">
        <f t="shared" si="300"/>
        <v>1.3064516129039629</v>
      </c>
      <c r="AQ263" s="70">
        <f t="shared" si="300"/>
        <v>0.96774193548299081</v>
      </c>
      <c r="AR263" s="70">
        <f t="shared" si="300"/>
        <v>0.67741935483781857</v>
      </c>
      <c r="AS263" s="70">
        <f t="shared" si="300"/>
        <v>0.1935483870963231</v>
      </c>
      <c r="AT263" s="70">
        <f t="shared" si="300"/>
        <v>0.53225806451591995</v>
      </c>
      <c r="AU263" s="70">
        <f t="shared" si="300"/>
        <v>0.19354838709769837</v>
      </c>
      <c r="AV263" s="70"/>
      <c r="AW263" s="70"/>
      <c r="AX263" s="70"/>
      <c r="AY263" s="350"/>
      <c r="AZ263" s="350"/>
      <c r="BA263" s="70"/>
      <c r="BB263" s="70"/>
      <c r="BC263" s="70"/>
      <c r="BD263" s="350"/>
      <c r="BE263" s="350"/>
      <c r="BF263" s="70"/>
      <c r="BG263" s="350"/>
      <c r="BH263" s="245"/>
      <c r="BI263" s="70"/>
      <c r="BJ263" s="70"/>
      <c r="BK263" s="70"/>
      <c r="BL263" s="70"/>
      <c r="BM263" s="350"/>
      <c r="BN263" s="70"/>
      <c r="BO263" s="350"/>
      <c r="BP263" s="70"/>
      <c r="BQ263" s="350"/>
      <c r="BR263" s="350"/>
      <c r="BS263" s="70"/>
      <c r="BT263" s="70"/>
      <c r="BU263" s="70"/>
      <c r="BV263" s="70"/>
      <c r="BW263" s="70"/>
      <c r="BX263" s="70"/>
      <c r="BY263" s="70"/>
      <c r="BZ263" s="70"/>
      <c r="CA263" s="70"/>
      <c r="CB263" s="70"/>
      <c r="CC263" s="70"/>
      <c r="CD263" s="230"/>
    </row>
    <row r="264" spans="1:82" x14ac:dyDescent="0.3">
      <c r="A264" s="91">
        <f t="shared" si="288"/>
        <v>42397</v>
      </c>
      <c r="B264" s="70">
        <f t="shared" si="292"/>
        <v>0</v>
      </c>
      <c r="C264" s="70">
        <f t="shared" si="292"/>
        <v>-0.10169491525327769</v>
      </c>
      <c r="D264" s="70">
        <f t="shared" si="292"/>
        <v>-0.25423728813536201</v>
      </c>
      <c r="E264" s="70">
        <f t="shared" si="292"/>
        <v>0</v>
      </c>
      <c r="F264" s="70">
        <f t="shared" si="292"/>
        <v>5.0847457627361432E-2</v>
      </c>
      <c r="G264" s="70"/>
      <c r="H264" s="70">
        <f t="shared" si="293"/>
        <v>-0.15254237288063913</v>
      </c>
      <c r="I264" s="245">
        <f t="shared" si="293"/>
        <v>0</v>
      </c>
      <c r="J264" s="70"/>
      <c r="K264" s="70">
        <f t="shared" si="278"/>
        <v>0</v>
      </c>
      <c r="L264" s="506">
        <f t="shared" si="278"/>
        <v>0.20338983050800055</v>
      </c>
      <c r="M264" s="70">
        <f t="shared" si="278"/>
        <v>0.20338983050800055</v>
      </c>
      <c r="N264" s="302">
        <f t="shared" si="278"/>
        <v>1.2203389830508937</v>
      </c>
      <c r="O264" s="301"/>
      <c r="P264" s="301">
        <f t="shared" si="294"/>
        <v>1.2203389830508937</v>
      </c>
      <c r="Q264" s="301">
        <f t="shared" si="294"/>
        <v>1.4237288135588944</v>
      </c>
      <c r="R264" s="70"/>
      <c r="S264" s="70">
        <f t="shared" si="295"/>
        <v>0.76271186440753114</v>
      </c>
      <c r="T264" s="302"/>
      <c r="U264" s="559">
        <f t="shared" si="296"/>
        <v>1.2203389830508475</v>
      </c>
      <c r="V264" s="268">
        <f t="shared" si="296"/>
        <v>0.91525423728817024</v>
      </c>
      <c r="W264" s="208">
        <f t="shared" si="296"/>
        <v>0</v>
      </c>
      <c r="X264" s="208">
        <f t="shared" si="296"/>
        <v>0.25423728813559321</v>
      </c>
      <c r="Y264" s="70">
        <f t="shared" si="296"/>
        <v>-0.25423728813536201</v>
      </c>
      <c r="Z264" s="70">
        <f t="shared" si="296"/>
        <v>-0.20338983050800055</v>
      </c>
      <c r="AA264" s="70">
        <f t="shared" si="296"/>
        <v>-5.0847457627361432E-2</v>
      </c>
      <c r="AB264" s="70">
        <f t="shared" si="296"/>
        <v>0</v>
      </c>
      <c r="AC264" s="70"/>
      <c r="AD264" s="70">
        <f t="shared" si="297"/>
        <v>-0.10169491525472286</v>
      </c>
      <c r="AE264" s="113"/>
      <c r="AF264" s="126">
        <f t="shared" si="298"/>
        <v>0.25423728813536201</v>
      </c>
      <c r="AG264" s="298"/>
      <c r="AH264" s="176">
        <f t="shared" si="299"/>
        <v>1.1186440677961709</v>
      </c>
      <c r="AI264" s="70">
        <f t="shared" si="299"/>
        <v>-0.30508474576272343</v>
      </c>
      <c r="AJ264" s="70">
        <f t="shared" ref="AJ264:AU264" si="301">AJ84*100*30/($A23-$A22)</f>
        <v>-0.25423728813536201</v>
      </c>
      <c r="AK264" s="70">
        <f t="shared" si="301"/>
        <v>-5.0847457627361432E-2</v>
      </c>
      <c r="AL264" s="70">
        <f t="shared" si="301"/>
        <v>0.76271186440753114</v>
      </c>
      <c r="AM264" s="70">
        <f t="shared" si="301"/>
        <v>0</v>
      </c>
      <c r="AN264" s="70">
        <f t="shared" si="301"/>
        <v>0.81355932203344739</v>
      </c>
      <c r="AO264" s="70">
        <f t="shared" si="301"/>
        <v>0.76271186440753114</v>
      </c>
      <c r="AP264" s="350">
        <f t="shared" si="301"/>
        <v>1.2711864406782551</v>
      </c>
      <c r="AQ264" s="70">
        <f t="shared" si="301"/>
        <v>0.50847457627072401</v>
      </c>
      <c r="AR264" s="70">
        <f t="shared" si="301"/>
        <v>0.20338983050944573</v>
      </c>
      <c r="AS264" s="70">
        <f t="shared" si="301"/>
        <v>0.25423728813536201</v>
      </c>
      <c r="AT264" s="70">
        <f t="shared" si="301"/>
        <v>0.45762711864480771</v>
      </c>
      <c r="AU264" s="70">
        <f t="shared" si="301"/>
        <v>0.35593220339008486</v>
      </c>
      <c r="AV264" s="70"/>
      <c r="AW264" s="70"/>
      <c r="AX264" s="70"/>
      <c r="AY264" s="350"/>
      <c r="AZ264" s="350"/>
      <c r="BA264" s="70"/>
      <c r="BB264" s="70"/>
      <c r="BC264" s="70"/>
      <c r="BD264" s="350"/>
      <c r="BE264" s="350"/>
      <c r="BF264" s="70"/>
      <c r="BG264" s="350"/>
      <c r="BH264" s="245"/>
      <c r="BI264" s="70"/>
      <c r="BJ264" s="70"/>
      <c r="BK264" s="70"/>
      <c r="BL264" s="70"/>
      <c r="BM264" s="350"/>
      <c r="BN264" s="70"/>
      <c r="BO264" s="350"/>
      <c r="BP264" s="70"/>
      <c r="BQ264" s="350"/>
      <c r="BR264" s="350"/>
      <c r="BS264" s="70"/>
      <c r="BT264" s="70"/>
      <c r="BU264" s="70"/>
      <c r="BV264" s="70"/>
      <c r="BW264" s="70"/>
      <c r="BX264" s="70"/>
      <c r="BY264" s="70"/>
      <c r="BZ264" s="70"/>
      <c r="CA264" s="70"/>
      <c r="CB264" s="70"/>
      <c r="CC264" s="70"/>
      <c r="CD264" s="230"/>
    </row>
    <row r="265" spans="1:82" x14ac:dyDescent="0.3">
      <c r="A265" s="91">
        <f t="shared" si="288"/>
        <v>42458</v>
      </c>
      <c r="B265" s="70">
        <f t="shared" si="292"/>
        <v>-0.14754098360586407</v>
      </c>
      <c r="C265" s="70">
        <f t="shared" si="292"/>
        <v>-4.9180327869087284E-2</v>
      </c>
      <c r="D265" s="70">
        <f t="shared" si="292"/>
        <v>-4.9180327869087284E-2</v>
      </c>
      <c r="E265" s="70">
        <f t="shared" si="292"/>
        <v>-9.8360655736776784E-2</v>
      </c>
      <c r="F265" s="70">
        <f t="shared" si="292"/>
        <v>-0.14754098360726187</v>
      </c>
      <c r="G265" s="70"/>
      <c r="H265" s="70">
        <f t="shared" si="293"/>
        <v>-0.24590163934403864</v>
      </c>
      <c r="I265" s="245">
        <f t="shared" si="293"/>
        <v>-0.14754098360586407</v>
      </c>
      <c r="J265" s="70"/>
      <c r="K265" s="70">
        <f t="shared" si="278"/>
        <v>-0.14754098360586407</v>
      </c>
      <c r="L265" s="506">
        <f t="shared" si="278"/>
        <v>4.9180327869087284E-2</v>
      </c>
      <c r="M265" s="70">
        <f t="shared" si="278"/>
        <v>4.9180327869087284E-2</v>
      </c>
      <c r="N265" s="302">
        <f t="shared" si="278"/>
        <v>0.73770491803351379</v>
      </c>
      <c r="O265" s="301"/>
      <c r="P265" s="301">
        <f t="shared" si="294"/>
        <v>0.73770491803351379</v>
      </c>
      <c r="Q265" s="301">
        <f t="shared" si="294"/>
        <v>1.2295081967215911</v>
      </c>
      <c r="R265" s="70"/>
      <c r="S265" s="70">
        <f t="shared" si="295"/>
        <v>0.44262295081899</v>
      </c>
      <c r="T265" s="302"/>
      <c r="U265" s="559">
        <f t="shared" si="296"/>
        <v>0.73770491803278693</v>
      </c>
      <c r="V265" s="268">
        <f t="shared" si="296"/>
        <v>1.032786885245242</v>
      </c>
      <c r="W265" s="208">
        <f t="shared" si="296"/>
        <v>4.9180327868852458E-2</v>
      </c>
      <c r="X265" s="208">
        <f t="shared" si="296"/>
        <v>0.24590163934426229</v>
      </c>
      <c r="Y265" s="70">
        <f t="shared" si="296"/>
        <v>0</v>
      </c>
      <c r="Z265" s="70">
        <f t="shared" si="296"/>
        <v>9.8360655736776784E-2</v>
      </c>
      <c r="AA265" s="70">
        <f t="shared" si="296"/>
        <v>0</v>
      </c>
      <c r="AB265" s="70">
        <f t="shared" si="296"/>
        <v>0</v>
      </c>
      <c r="AC265" s="70"/>
      <c r="AD265" s="70">
        <f t="shared" si="297"/>
        <v>-4.9180327869087284E-2</v>
      </c>
      <c r="AE265" s="113"/>
      <c r="AF265" s="126">
        <f t="shared" si="298"/>
        <v>0.44262295082038777</v>
      </c>
      <c r="AG265" s="298"/>
      <c r="AH265" s="176">
        <f t="shared" si="299"/>
        <v>0.98360655737755243</v>
      </c>
      <c r="AI265" s="70">
        <f t="shared" si="299"/>
        <v>-9.8360655736776784E-2</v>
      </c>
      <c r="AJ265" s="70">
        <f t="shared" ref="AJ265:AU265" si="302">AJ85*100*30/($A24-$A23)</f>
        <v>0</v>
      </c>
      <c r="AK265" s="70">
        <f t="shared" si="302"/>
        <v>-0.19672131147495137</v>
      </c>
      <c r="AL265" s="70">
        <f t="shared" si="302"/>
        <v>0.24590163934403864</v>
      </c>
      <c r="AM265" s="70">
        <f t="shared" si="302"/>
        <v>-9.8360655738174568E-2</v>
      </c>
      <c r="AN265" s="70">
        <f t="shared" si="302"/>
        <v>0.44262295081899</v>
      </c>
      <c r="AO265" s="70">
        <f t="shared" si="302"/>
        <v>0.63934426229394137</v>
      </c>
      <c r="AP265" s="350">
        <f t="shared" si="302"/>
        <v>0.73770491803211591</v>
      </c>
      <c r="AQ265" s="70">
        <f t="shared" si="302"/>
        <v>4.9180327869087284E-2</v>
      </c>
      <c r="AR265" s="70">
        <f t="shared" si="302"/>
        <v>-0.29508196721312596</v>
      </c>
      <c r="AS265" s="70">
        <f t="shared" si="302"/>
        <v>-0.68852459016302869</v>
      </c>
      <c r="AT265" s="70">
        <f t="shared" si="302"/>
        <v>-0.19672131147634914</v>
      </c>
      <c r="AU265" s="70">
        <f t="shared" si="302"/>
        <v>-0.19672131147634914</v>
      </c>
      <c r="AV265" s="70"/>
      <c r="AW265" s="70"/>
      <c r="AX265" s="70"/>
      <c r="AY265" s="350"/>
      <c r="AZ265" s="350"/>
      <c r="BA265" s="70"/>
      <c r="BB265" s="70"/>
      <c r="BC265" s="70"/>
      <c r="BD265" s="350"/>
      <c r="BE265" s="350"/>
      <c r="BF265" s="70"/>
      <c r="BG265" s="350"/>
      <c r="BH265" s="245"/>
      <c r="BI265" s="70"/>
      <c r="BJ265" s="70"/>
      <c r="BK265" s="70"/>
      <c r="BL265" s="70"/>
      <c r="BM265" s="350"/>
      <c r="BN265" s="70"/>
      <c r="BO265" s="350"/>
      <c r="BP265" s="70"/>
      <c r="BQ265" s="350"/>
      <c r="BR265" s="350"/>
      <c r="BS265" s="70"/>
      <c r="BT265" s="70"/>
      <c r="BU265" s="70"/>
      <c r="BV265" s="70"/>
      <c r="BW265" s="70"/>
      <c r="BX265" s="70"/>
      <c r="BY265" s="70"/>
      <c r="BZ265" s="70"/>
      <c r="CA265" s="70"/>
      <c r="CB265" s="70"/>
      <c r="CC265" s="70"/>
      <c r="CD265" s="230"/>
    </row>
    <row r="266" spans="1:82" x14ac:dyDescent="0.3">
      <c r="A266" s="91">
        <f t="shared" si="288"/>
        <v>42520</v>
      </c>
      <c r="B266" s="70">
        <f t="shared" si="292"/>
        <v>4.8387096774424591E-2</v>
      </c>
      <c r="C266" s="70">
        <f t="shared" si="292"/>
        <v>4.8387096774424591E-2</v>
      </c>
      <c r="D266" s="70">
        <f t="shared" si="292"/>
        <v>-9.6774193548849183E-2</v>
      </c>
      <c r="E266" s="70">
        <f t="shared" si="292"/>
        <v>0.14516129032189853</v>
      </c>
      <c r="F266" s="70">
        <f t="shared" si="292"/>
        <v>0.14516129032327377</v>
      </c>
      <c r="G266" s="70"/>
      <c r="H266" s="70">
        <f t="shared" si="293"/>
        <v>0.1935483870963231</v>
      </c>
      <c r="I266" s="245">
        <f t="shared" si="293"/>
        <v>0.1935483870963231</v>
      </c>
      <c r="J266" s="70"/>
      <c r="K266" s="70">
        <f t="shared" si="278"/>
        <v>0.1935483870963231</v>
      </c>
      <c r="L266" s="506">
        <f t="shared" si="278"/>
        <v>0.3387096774195969</v>
      </c>
      <c r="M266" s="70">
        <f t="shared" si="278"/>
        <v>0.3387096774195969</v>
      </c>
      <c r="N266" s="302">
        <f t="shared" si="278"/>
        <v>1.0645161290318399</v>
      </c>
      <c r="O266" s="301"/>
      <c r="P266" s="301">
        <f t="shared" si="294"/>
        <v>1.0645161290318399</v>
      </c>
      <c r="Q266" s="301">
        <f t="shared" si="294"/>
        <v>1.59677419354776</v>
      </c>
      <c r="R266" s="70"/>
      <c r="S266" s="70">
        <f t="shared" si="295"/>
        <v>0.72580645161361834</v>
      </c>
      <c r="T266" s="302"/>
      <c r="U266" s="559">
        <f t="shared" si="296"/>
        <v>0.96774193548436604</v>
      </c>
      <c r="V266" s="268">
        <f t="shared" si="296"/>
        <v>0.96774193548436604</v>
      </c>
      <c r="W266" s="126">
        <f t="shared" si="296"/>
        <v>0.2419354838707477</v>
      </c>
      <c r="X266" s="126">
        <f t="shared" si="296"/>
        <v>0.2903225806451723</v>
      </c>
      <c r="Y266" s="70">
        <f t="shared" si="296"/>
        <v>-4.8387096774424591E-2</v>
      </c>
      <c r="Z266" s="70">
        <f t="shared" si="296"/>
        <v>4.8387096774424591E-2</v>
      </c>
      <c r="AA266" s="70">
        <f t="shared" si="296"/>
        <v>9.6774193548849183E-2</v>
      </c>
      <c r="AB266" s="70">
        <f t="shared" si="296"/>
        <v>0</v>
      </c>
      <c r="AC266" s="70"/>
      <c r="AD266" s="70">
        <f t="shared" si="297"/>
        <v>0.3870967741940215</v>
      </c>
      <c r="AE266" s="113"/>
      <c r="AF266" s="126">
        <f t="shared" si="298"/>
        <v>0.33870967741822161</v>
      </c>
      <c r="AG266" s="298"/>
      <c r="AH266" s="176">
        <f t="shared" si="299"/>
        <v>0.82258064516109231</v>
      </c>
      <c r="AI266" s="70">
        <f t="shared" si="299"/>
        <v>0</v>
      </c>
      <c r="AJ266" s="70">
        <f t="shared" ref="AJ266:AU266" si="303">AJ86*100*30/($A25-$A24)</f>
        <v>-4.8387096774424591E-2</v>
      </c>
      <c r="AK266" s="70">
        <f t="shared" si="303"/>
        <v>-0.14516129032327377</v>
      </c>
      <c r="AL266" s="70">
        <f t="shared" si="303"/>
        <v>0.14516129032189853</v>
      </c>
      <c r="AM266" s="70">
        <f t="shared" si="303"/>
        <v>-4.8387096774424591E-2</v>
      </c>
      <c r="AN266" s="70">
        <f t="shared" si="303"/>
        <v>0</v>
      </c>
      <c r="AO266" s="70">
        <f t="shared" si="303"/>
        <v>0.2903225806451723</v>
      </c>
      <c r="AP266" s="350">
        <f t="shared" si="303"/>
        <v>1.0645161290318399</v>
      </c>
      <c r="AQ266" s="70">
        <f t="shared" si="303"/>
        <v>0.53225806451591995</v>
      </c>
      <c r="AR266" s="70">
        <f t="shared" si="303"/>
        <v>0.1935483870963231</v>
      </c>
      <c r="AS266" s="70">
        <f t="shared" si="303"/>
        <v>4.8387096774424591E-2</v>
      </c>
      <c r="AT266" s="70">
        <f t="shared" si="303"/>
        <v>0.19354838709769837</v>
      </c>
      <c r="AU266" s="70">
        <f t="shared" si="303"/>
        <v>0.14516129032327377</v>
      </c>
      <c r="AV266" s="70"/>
      <c r="AW266" s="70"/>
      <c r="AX266" s="70"/>
      <c r="AY266" s="350"/>
      <c r="AZ266" s="350"/>
      <c r="BA266" s="70"/>
      <c r="BB266" s="70"/>
      <c r="BC266" s="70"/>
      <c r="BD266" s="350"/>
      <c r="BE266" s="350"/>
      <c r="BF266" s="70"/>
      <c r="BG266" s="350"/>
      <c r="BH266" s="245"/>
      <c r="BI266" s="70"/>
      <c r="BJ266" s="70"/>
      <c r="BK266" s="70"/>
      <c r="BL266" s="70"/>
      <c r="BM266" s="350"/>
      <c r="BN266" s="70"/>
      <c r="BO266" s="350"/>
      <c r="BP266" s="70"/>
      <c r="BQ266" s="350"/>
      <c r="BR266" s="350"/>
      <c r="BS266" s="70"/>
      <c r="BT266" s="70"/>
      <c r="BU266" s="70"/>
      <c r="BV266" s="70"/>
      <c r="BW266" s="70"/>
      <c r="BX266" s="70"/>
      <c r="BY266" s="70"/>
      <c r="BZ266" s="70"/>
      <c r="CA266" s="70"/>
      <c r="CB266" s="70"/>
      <c r="CC266" s="70"/>
      <c r="CD266" s="230"/>
    </row>
    <row r="267" spans="1:82" x14ac:dyDescent="0.3">
      <c r="A267" s="91">
        <f t="shared" si="288"/>
        <v>42543</v>
      </c>
      <c r="B267" s="70">
        <f t="shared" si="292"/>
        <v>-0.13043478260931846</v>
      </c>
      <c r="C267" s="70">
        <f t="shared" si="292"/>
        <v>0.13043478260561128</v>
      </c>
      <c r="D267" s="70">
        <f t="shared" si="292"/>
        <v>-0.26086956521863691</v>
      </c>
      <c r="E267" s="70">
        <f t="shared" si="292"/>
        <v>0.39130434782795537</v>
      </c>
      <c r="F267" s="70">
        <f t="shared" si="292"/>
        <v>-0.26086956521863691</v>
      </c>
      <c r="G267" s="70"/>
      <c r="H267" s="70">
        <f t="shared" si="293"/>
        <v>-0.39130434782795537</v>
      </c>
      <c r="I267" s="245">
        <f t="shared" si="293"/>
        <v>-0.26086956521863691</v>
      </c>
      <c r="J267" s="70"/>
      <c r="K267" s="70">
        <f t="shared" si="278"/>
        <v>-0.26086956521863691</v>
      </c>
      <c r="L267" s="506">
        <f t="shared" si="278"/>
        <v>0</v>
      </c>
      <c r="M267" s="70">
        <f t="shared" si="278"/>
        <v>0</v>
      </c>
      <c r="N267" s="302">
        <f t="shared" si="278"/>
        <v>1.1739130434764518</v>
      </c>
      <c r="O267" s="301"/>
      <c r="P267" s="301">
        <f t="shared" si="294"/>
        <v>1.1739130434764518</v>
      </c>
      <c r="Q267" s="301">
        <f t="shared" si="294"/>
        <v>0.91304347826152199</v>
      </c>
      <c r="R267" s="70"/>
      <c r="S267" s="70">
        <f t="shared" si="295"/>
        <v>0.65217391304288508</v>
      </c>
      <c r="T267" s="302"/>
      <c r="U267" s="559">
        <f t="shared" si="296"/>
        <v>0.91304347825781484</v>
      </c>
      <c r="V267" s="268">
        <f t="shared" si="296"/>
        <v>0.91304347825781484</v>
      </c>
      <c r="W267" s="126">
        <f t="shared" si="296"/>
        <v>0.39130434782795537</v>
      </c>
      <c r="X267" s="126">
        <f t="shared" si="296"/>
        <v>0</v>
      </c>
      <c r="Y267" s="70">
        <f t="shared" si="296"/>
        <v>0.13043478260931846</v>
      </c>
      <c r="Z267" s="70">
        <f t="shared" si="296"/>
        <v>0.26086956521863691</v>
      </c>
      <c r="AA267" s="70">
        <f t="shared" si="296"/>
        <v>-0.26086956521863691</v>
      </c>
      <c r="AB267" s="70">
        <f t="shared" si="296"/>
        <v>0</v>
      </c>
      <c r="AC267" s="70"/>
      <c r="AD267" s="70">
        <f t="shared" si="297"/>
        <v>0</v>
      </c>
      <c r="AE267" s="113"/>
      <c r="AF267" s="126">
        <f t="shared" si="298"/>
        <v>0</v>
      </c>
      <c r="AG267" s="298"/>
      <c r="AH267" s="176">
        <f t="shared" si="299"/>
        <v>1.3043478260857702</v>
      </c>
      <c r="AI267" s="70">
        <f t="shared" si="299"/>
        <v>-0.52173913043727382</v>
      </c>
      <c r="AJ267" s="70">
        <f t="shared" ref="AJ267:AU267" si="304">AJ87*100*30/($A26-$A25)</f>
        <v>0</v>
      </c>
      <c r="AK267" s="70">
        <f t="shared" si="304"/>
        <v>-0.39130434782424822</v>
      </c>
      <c r="AL267" s="70">
        <f t="shared" si="304"/>
        <v>0</v>
      </c>
      <c r="AM267" s="70">
        <f t="shared" si="304"/>
        <v>-0.39130434782424822</v>
      </c>
      <c r="AN267" s="70">
        <f t="shared" si="304"/>
        <v>0.13043478260931846</v>
      </c>
      <c r="AO267" s="70">
        <f t="shared" si="304"/>
        <v>0.39130434782795537</v>
      </c>
      <c r="AP267" s="350">
        <f t="shared" si="304"/>
        <v>0.78260869565220359</v>
      </c>
      <c r="AQ267" s="70">
        <f t="shared" si="304"/>
        <v>0.65217391304659234</v>
      </c>
      <c r="AR267" s="70">
        <f t="shared" si="304"/>
        <v>0.13043478260931846</v>
      </c>
      <c r="AS267" s="70">
        <f t="shared" si="304"/>
        <v>0.13043478260561128</v>
      </c>
      <c r="AT267" s="70">
        <f t="shared" si="304"/>
        <v>-0.65217391304288508</v>
      </c>
      <c r="AU267" s="70">
        <f t="shared" si="304"/>
        <v>-0.26086956521863691</v>
      </c>
      <c r="AV267" s="70"/>
      <c r="AW267" s="70"/>
      <c r="AX267" s="70"/>
      <c r="AY267" s="350"/>
      <c r="AZ267" s="350"/>
      <c r="BA267" s="70"/>
      <c r="BB267" s="70"/>
      <c r="BC267" s="70"/>
      <c r="BD267" s="350"/>
      <c r="BE267" s="350"/>
      <c r="BF267" s="70"/>
      <c r="BG267" s="350"/>
      <c r="BH267" s="245"/>
      <c r="BI267" s="70"/>
      <c r="BJ267" s="70"/>
      <c r="BK267" s="70"/>
      <c r="BL267" s="70"/>
      <c r="BM267" s="350"/>
      <c r="BN267" s="70"/>
      <c r="BO267" s="350"/>
      <c r="BP267" s="70"/>
      <c r="BQ267" s="350"/>
      <c r="BR267" s="350"/>
      <c r="BS267" s="70"/>
      <c r="BT267" s="70"/>
      <c r="BU267" s="70"/>
      <c r="BV267" s="70"/>
      <c r="BW267" s="70"/>
      <c r="BX267" s="70"/>
      <c r="BY267" s="70"/>
      <c r="BZ267" s="70"/>
      <c r="CA267" s="70"/>
      <c r="CB267" s="70"/>
      <c r="CC267" s="70"/>
      <c r="CD267" s="230"/>
    </row>
    <row r="268" spans="1:82" x14ac:dyDescent="0.3">
      <c r="A268" s="91">
        <f t="shared" si="288"/>
        <v>42580</v>
      </c>
      <c r="B268" s="70">
        <f t="shared" si="292"/>
        <v>0.32432432432356845</v>
      </c>
      <c r="C268" s="70">
        <f t="shared" si="292"/>
        <v>0.16216216216293647</v>
      </c>
      <c r="D268" s="70">
        <f t="shared" si="292"/>
        <v>0.56756756756797311</v>
      </c>
      <c r="E268" s="70">
        <f t="shared" si="292"/>
        <v>0.16216216216063201</v>
      </c>
      <c r="F268" s="70">
        <f t="shared" si="292"/>
        <v>0.56756756756797311</v>
      </c>
      <c r="G268" s="70"/>
      <c r="H268" s="70">
        <f t="shared" si="293"/>
        <v>0.32432432432587294</v>
      </c>
      <c r="I268" s="245">
        <f t="shared" si="293"/>
        <v>0.81081081081237782</v>
      </c>
      <c r="J268" s="70"/>
      <c r="K268" s="70">
        <f t="shared" si="278"/>
        <v>0.81081081081237782</v>
      </c>
      <c r="L268" s="506">
        <f t="shared" si="278"/>
        <v>0.64864864864713689</v>
      </c>
      <c r="M268" s="70">
        <f t="shared" si="278"/>
        <v>0.64864864864713689</v>
      </c>
      <c r="N268" s="302">
        <f t="shared" si="278"/>
        <v>1.3783783783780466</v>
      </c>
      <c r="O268" s="301"/>
      <c r="P268" s="301">
        <f t="shared" si="294"/>
        <v>1.3783783783780466</v>
      </c>
      <c r="Q268" s="301">
        <f t="shared" si="294"/>
        <v>2.4324324324325248</v>
      </c>
      <c r="R268" s="70"/>
      <c r="S268" s="70">
        <f t="shared" si="295"/>
        <v>1.2972972972965784</v>
      </c>
      <c r="T268" s="302"/>
      <c r="U268" s="559">
        <f t="shared" si="296"/>
        <v>-0.16216216216063201</v>
      </c>
      <c r="V268" s="268">
        <f t="shared" si="296"/>
        <v>-0.16216216216063201</v>
      </c>
      <c r="W268" s="126">
        <f t="shared" si="296"/>
        <v>0.40540540540503667</v>
      </c>
      <c r="X268" s="126">
        <f t="shared" si="296"/>
        <v>0.72972972973090966</v>
      </c>
      <c r="Y268" s="70">
        <f t="shared" si="296"/>
        <v>0.24324324324210023</v>
      </c>
      <c r="Z268" s="70">
        <f t="shared" si="296"/>
        <v>0.40540540540503667</v>
      </c>
      <c r="AA268" s="70">
        <f t="shared" si="296"/>
        <v>0.56756756756797311</v>
      </c>
      <c r="AB268" s="70">
        <f t="shared" si="296"/>
        <v>0</v>
      </c>
      <c r="AC268" s="70"/>
      <c r="AD268" s="70">
        <f t="shared" si="297"/>
        <v>-0.16216216216293647</v>
      </c>
      <c r="AE268" s="113"/>
      <c r="AF268" s="126">
        <f t="shared" si="298"/>
        <v>0.48648648648650494</v>
      </c>
      <c r="AG268" s="298"/>
      <c r="AH268" s="176">
        <f t="shared" si="299"/>
        <v>1.6216216216224513</v>
      </c>
      <c r="AI268" s="70">
        <f t="shared" si="299"/>
        <v>0.56756756756797311</v>
      </c>
      <c r="AJ268" s="70">
        <f t="shared" ref="AJ268:AU268" si="305">AJ88*100*30/($A27-$A26)</f>
        <v>0.24324324324440469</v>
      </c>
      <c r="AK268" s="70">
        <f t="shared" si="305"/>
        <v>0.48648648648650494</v>
      </c>
      <c r="AL268" s="70">
        <f t="shared" si="305"/>
        <v>-0.16216216216063201</v>
      </c>
      <c r="AM268" s="70">
        <f t="shared" si="305"/>
        <v>0.48648648648650494</v>
      </c>
      <c r="AN268" s="70">
        <f t="shared" si="305"/>
        <v>-0.40540540540503667</v>
      </c>
      <c r="AO268" s="70">
        <f t="shared" si="305"/>
        <v>0.40540540540503667</v>
      </c>
      <c r="AP268" s="350">
        <f t="shared" si="305"/>
        <v>1.1351351351359462</v>
      </c>
      <c r="AQ268" s="70">
        <f t="shared" si="305"/>
        <v>0.56756756756566873</v>
      </c>
      <c r="AR268" s="70">
        <f t="shared" si="305"/>
        <v>0</v>
      </c>
      <c r="AS268" s="70">
        <f t="shared" si="305"/>
        <v>0.16216216216293647</v>
      </c>
      <c r="AT268" s="70">
        <f t="shared" si="305"/>
        <v>0.32432432432356845</v>
      </c>
      <c r="AU268" s="70">
        <f t="shared" si="305"/>
        <v>0.24324324324440469</v>
      </c>
      <c r="AV268" s="70"/>
      <c r="AW268" s="70"/>
      <c r="AX268" s="70"/>
      <c r="AY268" s="350"/>
      <c r="AZ268" s="350"/>
      <c r="BA268" s="70"/>
      <c r="BB268" s="70"/>
      <c r="BC268" s="70"/>
      <c r="BD268" s="350"/>
      <c r="BE268" s="350"/>
      <c r="BF268" s="70"/>
      <c r="BG268" s="350"/>
      <c r="BH268" s="245"/>
      <c r="BI268" s="70"/>
      <c r="BJ268" s="70"/>
      <c r="BK268" s="70"/>
      <c r="BL268" s="70"/>
      <c r="BM268" s="350"/>
      <c r="BN268" s="70"/>
      <c r="BO268" s="350"/>
      <c r="BP268" s="70"/>
      <c r="BQ268" s="350"/>
      <c r="BR268" s="350"/>
      <c r="BS268" s="70"/>
      <c r="BT268" s="70"/>
      <c r="BU268" s="70"/>
      <c r="BV268" s="70"/>
      <c r="BW268" s="70"/>
      <c r="BX268" s="70"/>
      <c r="BY268" s="70"/>
      <c r="BZ268" s="70"/>
      <c r="CA268" s="70"/>
      <c r="CB268" s="70"/>
      <c r="CC268" s="70"/>
      <c r="CD268" s="230"/>
    </row>
    <row r="269" spans="1:82" x14ac:dyDescent="0.3">
      <c r="A269" s="91">
        <f t="shared" si="288"/>
        <v>42642</v>
      </c>
      <c r="B269" s="70">
        <f t="shared" si="292"/>
        <v>-0.1935483870963231</v>
      </c>
      <c r="C269" s="70">
        <f t="shared" si="292"/>
        <v>-0.1935483870963231</v>
      </c>
      <c r="D269" s="70">
        <f t="shared" si="292"/>
        <v>4.8387096774424591E-2</v>
      </c>
      <c r="E269" s="70">
        <f t="shared" si="292"/>
        <v>-0.14516129032189853</v>
      </c>
      <c r="F269" s="70">
        <f t="shared" si="292"/>
        <v>4.8387096774424591E-2</v>
      </c>
      <c r="G269" s="70"/>
      <c r="H269" s="70">
        <f t="shared" si="293"/>
        <v>-0.14516129032327377</v>
      </c>
      <c r="I269" s="245">
        <f t="shared" si="293"/>
        <v>-0.2903225806451723</v>
      </c>
      <c r="J269" s="70"/>
      <c r="K269" s="70">
        <f t="shared" si="278"/>
        <v>-0.2903225806451723</v>
      </c>
      <c r="L269" s="506">
        <f t="shared" si="278"/>
        <v>-0.2903225806451723</v>
      </c>
      <c r="M269" s="70">
        <f t="shared" si="278"/>
        <v>-0.2903225806451723</v>
      </c>
      <c r="N269" s="302">
        <f t="shared" si="278"/>
        <v>0.82258064516246754</v>
      </c>
      <c r="O269" s="301"/>
      <c r="P269" s="301">
        <f t="shared" si="294"/>
        <v>0.82258064516246754</v>
      </c>
      <c r="Q269" s="301">
        <f t="shared" si="294"/>
        <v>1.4516129032258616</v>
      </c>
      <c r="R269" s="70"/>
      <c r="S269" s="70">
        <f t="shared" si="295"/>
        <v>0.43548387096844604</v>
      </c>
      <c r="T269" s="302"/>
      <c r="U269" s="559">
        <f t="shared" si="296"/>
        <v>0.14516129032189853</v>
      </c>
      <c r="V269" s="268">
        <f t="shared" si="296"/>
        <v>0.14516129032189853</v>
      </c>
      <c r="W269" s="126">
        <f t="shared" si="296"/>
        <v>0</v>
      </c>
      <c r="X269" s="126">
        <f t="shared" si="296"/>
        <v>-0.1935483870963231</v>
      </c>
      <c r="Y269" s="70">
        <f t="shared" si="296"/>
        <v>4.8387096774424591E-2</v>
      </c>
      <c r="Z269" s="70">
        <f t="shared" si="296"/>
        <v>4.8387096774424591E-2</v>
      </c>
      <c r="AA269" s="70">
        <f t="shared" si="296"/>
        <v>0</v>
      </c>
      <c r="AB269" s="70">
        <f t="shared" si="296"/>
        <v>0</v>
      </c>
      <c r="AC269" s="70"/>
      <c r="AD269" s="70">
        <f t="shared" si="297"/>
        <v>-0.3387096774195969</v>
      </c>
      <c r="AE269" s="113"/>
      <c r="AF269" s="126">
        <f t="shared" si="298"/>
        <v>-9.6774193547473936E-2</v>
      </c>
      <c r="AG269" s="298"/>
      <c r="AH269" s="176">
        <f t="shared" si="299"/>
        <v>0.82258064516109231</v>
      </c>
      <c r="AI269" s="70">
        <f t="shared" si="299"/>
        <v>0</v>
      </c>
      <c r="AJ269" s="70">
        <f t="shared" ref="AJ269:AU269" si="306">AJ89*100*30/($A28-$A27)</f>
        <v>0</v>
      </c>
      <c r="AK269" s="70">
        <f t="shared" si="306"/>
        <v>-0.14516129032327377</v>
      </c>
      <c r="AL269" s="70">
        <f t="shared" si="306"/>
        <v>-0.3870967741940215</v>
      </c>
      <c r="AM269" s="70">
        <f t="shared" si="306"/>
        <v>-0.2903225806451723</v>
      </c>
      <c r="AN269" s="70">
        <f t="shared" si="306"/>
        <v>-1.0161290322574155</v>
      </c>
      <c r="AO269" s="70">
        <f t="shared" si="306"/>
        <v>-0.62903225806476915</v>
      </c>
      <c r="AP269" s="350">
        <f t="shared" si="306"/>
        <v>0.3870967741940215</v>
      </c>
      <c r="AQ269" s="70">
        <f t="shared" si="306"/>
        <v>0.19354838709769837</v>
      </c>
      <c r="AR269" s="70">
        <f t="shared" si="306"/>
        <v>-0.3870967741940215</v>
      </c>
      <c r="AS269" s="70">
        <f t="shared" si="306"/>
        <v>-9.6774193548849183E-2</v>
      </c>
      <c r="AT269" s="70">
        <f t="shared" si="306"/>
        <v>-0.3870967741940215</v>
      </c>
      <c r="AU269" s="70">
        <f t="shared" si="306"/>
        <v>-0.24193548387212294</v>
      </c>
      <c r="AV269" s="70"/>
      <c r="AW269" s="70"/>
      <c r="AX269" s="70"/>
      <c r="AY269" s="350"/>
      <c r="AZ269" s="350"/>
      <c r="BA269" s="70"/>
      <c r="BB269" s="70"/>
      <c r="BC269" s="70"/>
      <c r="BD269" s="350"/>
      <c r="BE269" s="350"/>
      <c r="BF269" s="70"/>
      <c r="BG269" s="350"/>
      <c r="BH269" s="245"/>
      <c r="BI269" s="70"/>
      <c r="BJ269" s="70"/>
      <c r="BK269" s="70"/>
      <c r="BL269" s="70"/>
      <c r="BM269" s="350"/>
      <c r="BN269" s="70"/>
      <c r="BO269" s="350"/>
      <c r="BP269" s="70"/>
      <c r="BQ269" s="350"/>
      <c r="BR269" s="350"/>
      <c r="BS269" s="70"/>
      <c r="BT269" s="70"/>
      <c r="BU269" s="70"/>
      <c r="BV269" s="70"/>
      <c r="BW269" s="70"/>
      <c r="BX269" s="70"/>
      <c r="BY269" s="70"/>
      <c r="BZ269" s="70"/>
      <c r="CA269" s="70"/>
      <c r="CB269" s="70"/>
      <c r="CC269" s="70"/>
      <c r="CD269" s="230"/>
    </row>
    <row r="270" spans="1:82" x14ac:dyDescent="0.3">
      <c r="A270" s="91">
        <f t="shared" si="288"/>
        <v>42703</v>
      </c>
      <c r="B270" s="70">
        <f t="shared" si="292"/>
        <v>9.8360655736776784E-2</v>
      </c>
      <c r="C270" s="70">
        <f t="shared" si="292"/>
        <v>9.8360655736776784E-2</v>
      </c>
      <c r="D270" s="70">
        <f t="shared" si="292"/>
        <v>-4.9180327869087284E-2</v>
      </c>
      <c r="E270" s="70">
        <f t="shared" si="292"/>
        <v>0.19672131147495137</v>
      </c>
      <c r="F270" s="70">
        <f t="shared" si="292"/>
        <v>0</v>
      </c>
      <c r="G270" s="70"/>
      <c r="H270" s="70">
        <f t="shared" si="293"/>
        <v>-9.8360655736776784E-2</v>
      </c>
      <c r="I270" s="245">
        <f t="shared" si="293"/>
        <v>0.19672131147495137</v>
      </c>
      <c r="J270" s="70"/>
      <c r="K270" s="70">
        <f t="shared" si="278"/>
        <v>0.19672131147495137</v>
      </c>
      <c r="L270" s="506">
        <f t="shared" si="278"/>
        <v>0.54098360655856237</v>
      </c>
      <c r="M270" s="70">
        <f t="shared" si="278"/>
        <v>0.54098360655856237</v>
      </c>
      <c r="N270" s="302">
        <f t="shared" si="278"/>
        <v>0.88524590163937777</v>
      </c>
      <c r="O270" s="301"/>
      <c r="P270" s="301">
        <f t="shared" si="294"/>
        <v>0.88524590163937777</v>
      </c>
      <c r="Q270" s="301">
        <f t="shared" si="294"/>
        <v>1.524590163934717</v>
      </c>
      <c r="R270" s="70"/>
      <c r="S270" s="70">
        <f t="shared" si="295"/>
        <v>1.1803278688511059</v>
      </c>
      <c r="T270" s="302"/>
      <c r="U270" s="559">
        <f t="shared" si="296"/>
        <v>1.4754098360656296</v>
      </c>
      <c r="V270" s="268">
        <f t="shared" si="296"/>
        <v>1.4754098360656296</v>
      </c>
      <c r="W270" s="126">
        <f t="shared" si="296"/>
        <v>4.9180327869087284E-2</v>
      </c>
      <c r="X270" s="126">
        <f t="shared" si="296"/>
        <v>0.34426229508081546</v>
      </c>
      <c r="Y270" s="70">
        <f t="shared" si="296"/>
        <v>0</v>
      </c>
      <c r="Z270" s="70">
        <f t="shared" si="296"/>
        <v>4.9180327869087284E-2</v>
      </c>
      <c r="AA270" s="70">
        <f t="shared" si="296"/>
        <v>0.14754098360586407</v>
      </c>
      <c r="AB270" s="70">
        <f t="shared" si="296"/>
        <v>0</v>
      </c>
      <c r="AC270" s="70"/>
      <c r="AD270" s="70">
        <f t="shared" si="297"/>
        <v>0.68852459016442646</v>
      </c>
      <c r="AE270" s="113"/>
      <c r="AF270" s="126">
        <f t="shared" si="298"/>
        <v>0.5409836065571646</v>
      </c>
      <c r="AG270" s="298"/>
      <c r="AH270" s="176">
        <f t="shared" si="299"/>
        <v>1.7213114754096683</v>
      </c>
      <c r="AI270" s="70">
        <f t="shared" si="299"/>
        <v>-4.9180327869087284E-2</v>
      </c>
      <c r="AJ270" s="70">
        <f t="shared" ref="AJ270:AU270" si="307">AJ90*100*30/($A29-$A28)</f>
        <v>9.8360655736776784E-2</v>
      </c>
      <c r="AK270" s="70">
        <f t="shared" si="307"/>
        <v>9.8360655738174568E-2</v>
      </c>
      <c r="AL270" s="70">
        <f t="shared" si="307"/>
        <v>0.63934426229533914</v>
      </c>
      <c r="AM270" s="70">
        <f t="shared" si="307"/>
        <v>0.19672131147495137</v>
      </c>
      <c r="AN270" s="70">
        <f t="shared" si="307"/>
        <v>0.59016393442625192</v>
      </c>
      <c r="AO270" s="70">
        <f t="shared" si="307"/>
        <v>0.78688524590120323</v>
      </c>
      <c r="AP270" s="350">
        <f t="shared" si="307"/>
        <v>1.4262295081965424</v>
      </c>
      <c r="AQ270" s="70">
        <f t="shared" si="307"/>
        <v>0.98360655737615454</v>
      </c>
      <c r="AR270" s="70">
        <f t="shared" si="307"/>
        <v>0.3934426229513005</v>
      </c>
      <c r="AS270" s="70">
        <f t="shared" si="307"/>
        <v>0.24590163934543643</v>
      </c>
      <c r="AT270" s="70">
        <f t="shared" si="307"/>
        <v>0.24590163934403864</v>
      </c>
      <c r="AU270" s="70">
        <f t="shared" si="307"/>
        <v>0</v>
      </c>
      <c r="AV270" s="70"/>
      <c r="AW270" s="70"/>
      <c r="AX270" s="70"/>
      <c r="AY270" s="350"/>
      <c r="AZ270" s="350"/>
      <c r="BA270" s="70"/>
      <c r="BB270" s="70"/>
      <c r="BC270" s="70"/>
      <c r="BD270" s="350"/>
      <c r="BE270" s="350"/>
      <c r="BF270" s="70"/>
      <c r="BG270" s="350"/>
      <c r="BH270" s="245"/>
      <c r="BI270" s="70"/>
      <c r="BJ270" s="70"/>
      <c r="BK270" s="70"/>
      <c r="BL270" s="70"/>
      <c r="BM270" s="350"/>
      <c r="BN270" s="70"/>
      <c r="BO270" s="350"/>
      <c r="BP270" s="70"/>
      <c r="BQ270" s="350"/>
      <c r="BR270" s="350"/>
      <c r="BS270" s="70"/>
      <c r="BT270" s="70"/>
      <c r="BU270" s="70"/>
      <c r="BV270" s="70"/>
      <c r="BW270" s="70"/>
      <c r="BX270" s="70"/>
      <c r="BY270" s="70"/>
      <c r="BZ270" s="70"/>
      <c r="CA270" s="70"/>
      <c r="CB270" s="70"/>
      <c r="CC270" s="70"/>
      <c r="CD270" s="230"/>
    </row>
    <row r="271" spans="1:82" x14ac:dyDescent="0.3">
      <c r="A271" s="91">
        <f t="shared" si="288"/>
        <v>42762</v>
      </c>
      <c r="B271" s="70">
        <f t="shared" si="292"/>
        <v>0.1525423728820843</v>
      </c>
      <c r="C271" s="70">
        <f t="shared" si="292"/>
        <v>0</v>
      </c>
      <c r="D271" s="70">
        <f t="shared" si="292"/>
        <v>0.1525423728820843</v>
      </c>
      <c r="E271" s="70">
        <f t="shared" si="292"/>
        <v>-0.30508474576272343</v>
      </c>
      <c r="F271" s="70">
        <f t="shared" si="292"/>
        <v>-0.20338983050800055</v>
      </c>
      <c r="G271" s="70"/>
      <c r="H271" s="70">
        <f t="shared" si="293"/>
        <v>-0.1525423728820843</v>
      </c>
      <c r="I271" s="245">
        <f t="shared" si="293"/>
        <v>-0.10169491525472286</v>
      </c>
      <c r="J271" s="70"/>
      <c r="K271" s="70">
        <f t="shared" si="278"/>
        <v>-0.10169491525472286</v>
      </c>
      <c r="L271" s="506">
        <f t="shared" si="278"/>
        <v>0.15254237288063913</v>
      </c>
      <c r="M271" s="70">
        <f t="shared" si="278"/>
        <v>0.15254237288063913</v>
      </c>
      <c r="N271" s="302">
        <f t="shared" si="278"/>
        <v>0.76271186440608596</v>
      </c>
      <c r="O271" s="301"/>
      <c r="P271" s="301">
        <f t="shared" si="294"/>
        <v>0.76271186440608596</v>
      </c>
      <c r="Q271" s="301">
        <f t="shared" si="294"/>
        <v>1.3728813559315329</v>
      </c>
      <c r="R271" s="70"/>
      <c r="S271" s="70">
        <f t="shared" si="295"/>
        <v>0.45762711864480771</v>
      </c>
      <c r="T271" s="302"/>
      <c r="U271" s="559">
        <f t="shared" si="296"/>
        <v>0.61016949152544686</v>
      </c>
      <c r="V271" s="268">
        <f t="shared" si="296"/>
        <v>0.61016949152544686</v>
      </c>
      <c r="W271" s="126">
        <f t="shared" si="296"/>
        <v>0</v>
      </c>
      <c r="X271" s="126">
        <f t="shared" si="296"/>
        <v>-5.0847457625916262E-2</v>
      </c>
      <c r="Y271" s="70">
        <f t="shared" si="296"/>
        <v>0.30508474576272343</v>
      </c>
      <c r="Z271" s="70">
        <f t="shared" si="296"/>
        <v>-5.0847457627361432E-2</v>
      </c>
      <c r="AA271" s="70">
        <f t="shared" si="296"/>
        <v>-0.10169491525327769</v>
      </c>
      <c r="AB271" s="70">
        <f t="shared" si="296"/>
        <v>0</v>
      </c>
      <c r="AC271" s="70"/>
      <c r="AD271" s="70">
        <f t="shared" si="297"/>
        <v>-0.35593220339008486</v>
      </c>
      <c r="AE271" s="113"/>
      <c r="AF271" s="126">
        <f t="shared" si="298"/>
        <v>0.10169491525472286</v>
      </c>
      <c r="AG271" s="298"/>
      <c r="AH271" s="176">
        <f t="shared" si="299"/>
        <v>0.40677966101744628</v>
      </c>
      <c r="AI271" s="70">
        <f t="shared" si="299"/>
        <v>-0.10169491525327769</v>
      </c>
      <c r="AJ271" s="70">
        <f t="shared" ref="AJ271:AU271" si="308">AJ91*100*30/($A30-$A29)</f>
        <v>-0.30508474576272343</v>
      </c>
      <c r="AK271" s="70">
        <f t="shared" si="308"/>
        <v>-0.25423728813536201</v>
      </c>
      <c r="AL271" s="70">
        <f t="shared" si="308"/>
        <v>-0.10169491525472286</v>
      </c>
      <c r="AM271" s="70">
        <f t="shared" si="308"/>
        <v>0.10169491525472286</v>
      </c>
      <c r="AN271" s="70">
        <f t="shared" si="308"/>
        <v>-0.10169491525472286</v>
      </c>
      <c r="AO271" s="70">
        <f t="shared" si="308"/>
        <v>0</v>
      </c>
      <c r="AP271" s="350">
        <f t="shared" si="308"/>
        <v>0.61016949152544686</v>
      </c>
      <c r="AQ271" s="70">
        <f t="shared" si="308"/>
        <v>0.25423728813680718</v>
      </c>
      <c r="AR271" s="70">
        <f t="shared" si="308"/>
        <v>-0.25423728813536201</v>
      </c>
      <c r="AS271" s="70">
        <f t="shared" si="308"/>
        <v>-0.45762711864480771</v>
      </c>
      <c r="AT271" s="70">
        <f t="shared" si="308"/>
        <v>-0.4067796610160011</v>
      </c>
      <c r="AU271" s="70">
        <f t="shared" si="308"/>
        <v>-0.30508474576272343</v>
      </c>
      <c r="AV271" s="70"/>
      <c r="AW271" s="70"/>
      <c r="AX271" s="70"/>
      <c r="AY271" s="350"/>
      <c r="AZ271" s="350"/>
      <c r="BA271" s="70"/>
      <c r="BB271" s="70"/>
      <c r="BC271" s="70"/>
      <c r="BD271" s="350"/>
      <c r="BE271" s="350"/>
      <c r="BF271" s="70"/>
      <c r="BG271" s="350"/>
      <c r="BH271" s="245"/>
      <c r="BI271" s="70"/>
      <c r="BJ271" s="70"/>
      <c r="BK271" s="70"/>
      <c r="BL271" s="70"/>
      <c r="BM271" s="350"/>
      <c r="BN271" s="70"/>
      <c r="BO271" s="350"/>
      <c r="BP271" s="70"/>
      <c r="BQ271" s="350"/>
      <c r="BR271" s="350"/>
      <c r="BS271" s="70"/>
      <c r="BT271" s="70"/>
      <c r="BU271" s="70"/>
      <c r="BV271" s="70"/>
      <c r="BW271" s="70"/>
      <c r="BX271" s="70"/>
      <c r="BY271" s="70"/>
      <c r="BZ271" s="70"/>
      <c r="CA271" s="70"/>
      <c r="CB271" s="70"/>
      <c r="CC271" s="70"/>
      <c r="CD271" s="230"/>
    </row>
    <row r="272" spans="1:82" x14ac:dyDescent="0.3">
      <c r="A272" s="91">
        <f t="shared" si="288"/>
        <v>42824</v>
      </c>
      <c r="B272" s="70">
        <f t="shared" ref="B272:F281" si="309">B92*100*30/($A31-$A30)</f>
        <v>-9.6774193548849183E-2</v>
      </c>
      <c r="C272" s="70">
        <f t="shared" si="309"/>
        <v>4.8387096774424591E-2</v>
      </c>
      <c r="D272" s="70">
        <f t="shared" si="309"/>
        <v>-9.6774193548849183E-2</v>
      </c>
      <c r="E272" s="70">
        <f t="shared" si="309"/>
        <v>0.2419354838707477</v>
      </c>
      <c r="F272" s="70">
        <f t="shared" si="309"/>
        <v>0.1935483870963231</v>
      </c>
      <c r="G272" s="70"/>
      <c r="H272" s="70">
        <f t="shared" si="293"/>
        <v>0.3387096774195969</v>
      </c>
      <c r="I272" s="245">
        <f t="shared" si="293"/>
        <v>0.2903225806451723</v>
      </c>
      <c r="J272" s="70"/>
      <c r="K272" s="70">
        <f t="shared" si="278"/>
        <v>0.2903225806451723</v>
      </c>
      <c r="L272" s="506">
        <f t="shared" si="278"/>
        <v>0.1935483870963231</v>
      </c>
      <c r="M272" s="70">
        <f t="shared" si="278"/>
        <v>0.1935483870963231</v>
      </c>
      <c r="N272" s="302">
        <f t="shared" si="278"/>
        <v>1.0645161290318399</v>
      </c>
      <c r="O272" s="301"/>
      <c r="P272" s="301">
        <f t="shared" si="294"/>
        <v>1.0645161290318399</v>
      </c>
      <c r="Q272" s="301">
        <f t="shared" si="294"/>
        <v>1.6451612903221846</v>
      </c>
      <c r="R272" s="70"/>
      <c r="S272" s="70">
        <f t="shared" si="295"/>
        <v>1.0161290322574155</v>
      </c>
      <c r="T272" s="302"/>
      <c r="U272" s="559">
        <f t="shared" ref="U272:AB281" si="310">U92*100*30/($A31-$A30)</f>
        <v>1.2096774193551139</v>
      </c>
      <c r="V272" s="268">
        <f t="shared" si="310"/>
        <v>1.2096774193551139</v>
      </c>
      <c r="W272" s="126">
        <f t="shared" si="310"/>
        <v>9.6774193548849183E-2</v>
      </c>
      <c r="X272" s="126">
        <f t="shared" si="310"/>
        <v>0.5806451612903446</v>
      </c>
      <c r="Y272" s="70">
        <f t="shared" si="310"/>
        <v>-0.2419354838707477</v>
      </c>
      <c r="Z272" s="70">
        <f t="shared" si="310"/>
        <v>9.6774193547473936E-2</v>
      </c>
      <c r="AA272" s="70">
        <f t="shared" si="310"/>
        <v>0.14516129032189853</v>
      </c>
      <c r="AB272" s="70">
        <f t="shared" si="310"/>
        <v>0</v>
      </c>
      <c r="AC272" s="70"/>
      <c r="AD272" s="70">
        <f t="shared" si="297"/>
        <v>0.2903225806451723</v>
      </c>
      <c r="AE272" s="113"/>
      <c r="AF272" s="126">
        <f t="shared" si="298"/>
        <v>0.43548387096707081</v>
      </c>
      <c r="AG272" s="298"/>
      <c r="AH272" s="176">
        <f t="shared" si="299"/>
        <v>1.2096774193551139</v>
      </c>
      <c r="AI272" s="70">
        <f t="shared" si="299"/>
        <v>4.8387096774424591E-2</v>
      </c>
      <c r="AJ272" s="70">
        <f t="shared" ref="AJ272:AU272" si="311">AJ92*100*30/($A31-$A30)</f>
        <v>0.19354838709769837</v>
      </c>
      <c r="AK272" s="70">
        <f t="shared" si="311"/>
        <v>0.2903225806451723</v>
      </c>
      <c r="AL272" s="70">
        <f t="shared" si="311"/>
        <v>0.62903225806476915</v>
      </c>
      <c r="AM272" s="70">
        <f t="shared" si="311"/>
        <v>-9.6774193548849183E-2</v>
      </c>
      <c r="AN272" s="70">
        <f t="shared" si="311"/>
        <v>0.87096774193551685</v>
      </c>
      <c r="AO272" s="70">
        <f t="shared" si="311"/>
        <v>0.82258064516246754</v>
      </c>
      <c r="AP272" s="350">
        <f t="shared" si="311"/>
        <v>1.2580645161281632</v>
      </c>
      <c r="AQ272" s="70">
        <f t="shared" si="311"/>
        <v>0.72580645161224311</v>
      </c>
      <c r="AR272" s="70">
        <f t="shared" si="311"/>
        <v>0.67741935483781857</v>
      </c>
      <c r="AS272" s="70">
        <f t="shared" si="311"/>
        <v>0.2903225806451723</v>
      </c>
      <c r="AT272" s="70">
        <f t="shared" si="311"/>
        <v>0.43548387096707081</v>
      </c>
      <c r="AU272" s="70">
        <f t="shared" si="311"/>
        <v>0.43548387096844604</v>
      </c>
      <c r="AV272" s="70"/>
      <c r="AW272" s="70"/>
      <c r="AX272" s="70"/>
      <c r="AY272" s="350"/>
      <c r="AZ272" s="350"/>
      <c r="BA272" s="70"/>
      <c r="BB272" s="70"/>
      <c r="BC272" s="70"/>
      <c r="BD272" s="350"/>
      <c r="BE272" s="350"/>
      <c r="BF272" s="70"/>
      <c r="BG272" s="350"/>
      <c r="BH272" s="245"/>
      <c r="BI272" s="70"/>
      <c r="BJ272" s="70"/>
      <c r="BK272" s="70"/>
      <c r="BL272" s="70"/>
      <c r="BM272" s="350"/>
      <c r="BN272" s="70"/>
      <c r="BO272" s="350"/>
      <c r="BP272" s="70"/>
      <c r="BQ272" s="350"/>
      <c r="BR272" s="350"/>
      <c r="BS272" s="70"/>
      <c r="BT272" s="70"/>
      <c r="BU272" s="70"/>
      <c r="BV272" s="70"/>
      <c r="BW272" s="70"/>
      <c r="BX272" s="70"/>
      <c r="BY272" s="70"/>
      <c r="BZ272" s="70"/>
      <c r="CA272" s="70"/>
      <c r="CB272" s="70"/>
      <c r="CC272" s="70"/>
      <c r="CD272" s="230"/>
    </row>
    <row r="273" spans="1:84" x14ac:dyDescent="0.3">
      <c r="A273" s="91">
        <f t="shared" si="288"/>
        <v>42885</v>
      </c>
      <c r="B273" s="70">
        <f t="shared" si="309"/>
        <v>4.9180327869087284E-2</v>
      </c>
      <c r="C273" s="70">
        <f t="shared" si="309"/>
        <v>0</v>
      </c>
      <c r="D273" s="70">
        <f t="shared" si="309"/>
        <v>0.14754098360726187</v>
      </c>
      <c r="E273" s="70">
        <f t="shared" si="309"/>
        <v>9.8360655738174568E-2</v>
      </c>
      <c r="F273" s="70">
        <f t="shared" si="309"/>
        <v>9.8360655738174568E-2</v>
      </c>
      <c r="G273" s="70"/>
      <c r="H273" s="70">
        <f t="shared" si="293"/>
        <v>0</v>
      </c>
      <c r="I273" s="245">
        <f t="shared" si="293"/>
        <v>0.14754098360726187</v>
      </c>
      <c r="J273" s="70"/>
      <c r="K273" s="70">
        <f t="shared" si="278"/>
        <v>0.14754098360726187</v>
      </c>
      <c r="L273" s="506">
        <f t="shared" si="278"/>
        <v>-9.8360655736776784E-2</v>
      </c>
      <c r="M273" s="70">
        <f t="shared" si="278"/>
        <v>-9.8360655736776784E-2</v>
      </c>
      <c r="N273" s="302">
        <f t="shared" si="278"/>
        <v>0.83606557377168833</v>
      </c>
      <c r="O273" s="301"/>
      <c r="P273" s="301">
        <f t="shared" si="294"/>
        <v>0.83606557377168833</v>
      </c>
      <c r="Q273" s="301">
        <f t="shared" si="294"/>
        <v>1.2786885245906783</v>
      </c>
      <c r="R273" s="70"/>
      <c r="S273" s="70">
        <f t="shared" si="295"/>
        <v>0.34426229508221323</v>
      </c>
      <c r="T273" s="302"/>
      <c r="U273" s="559">
        <f t="shared" si="310"/>
        <v>4.9180327869087284E-2</v>
      </c>
      <c r="V273" s="268">
        <f t="shared" si="310"/>
        <v>4.9180327869087284E-2</v>
      </c>
      <c r="W273" s="126">
        <f t="shared" si="310"/>
        <v>0.14754098360586407</v>
      </c>
      <c r="X273" s="126">
        <f t="shared" si="310"/>
        <v>0.19672131147495137</v>
      </c>
      <c r="Y273" s="70">
        <f t="shared" si="310"/>
        <v>0.14754098360726187</v>
      </c>
      <c r="Z273" s="70">
        <f t="shared" si="310"/>
        <v>0.24590163934543643</v>
      </c>
      <c r="AA273" s="70">
        <f t="shared" si="310"/>
        <v>0.24590163934403864</v>
      </c>
      <c r="AB273" s="70">
        <f t="shared" si="310"/>
        <v>0</v>
      </c>
      <c r="AC273" s="70"/>
      <c r="AD273" s="70">
        <f t="shared" si="297"/>
        <v>4.9180327869087284E-2</v>
      </c>
      <c r="AE273" s="113"/>
      <c r="AF273" s="126">
        <f t="shared" si="298"/>
        <v>0.34426229508221323</v>
      </c>
      <c r="AG273" s="298"/>
      <c r="AH273" s="176">
        <f t="shared" si="299"/>
        <v>1.0819672131143292</v>
      </c>
      <c r="AI273" s="70">
        <f t="shared" si="299"/>
        <v>9.8360655736776784E-2</v>
      </c>
      <c r="AJ273" s="70">
        <f t="shared" ref="AJ273:AU273" si="312">AJ93*100*30/($A32-$A31)</f>
        <v>0.14754098360586407</v>
      </c>
      <c r="AK273" s="70">
        <f t="shared" si="312"/>
        <v>0.44262295081899</v>
      </c>
      <c r="AL273" s="70">
        <f t="shared" si="312"/>
        <v>0.29508196721312596</v>
      </c>
      <c r="AM273" s="70">
        <f t="shared" si="312"/>
        <v>0.14754098360586407</v>
      </c>
      <c r="AN273" s="70">
        <f t="shared" si="312"/>
        <v>-0.34426229508221323</v>
      </c>
      <c r="AO273" s="70">
        <f t="shared" si="312"/>
        <v>0.34426229508081546</v>
      </c>
      <c r="AP273" s="350">
        <f t="shared" si="312"/>
        <v>0.63934426229533914</v>
      </c>
      <c r="AQ273" s="70">
        <f t="shared" si="312"/>
        <v>0.29508196721312596</v>
      </c>
      <c r="AR273" s="70">
        <f t="shared" si="312"/>
        <v>-0.34426229508081546</v>
      </c>
      <c r="AS273" s="70">
        <f t="shared" si="312"/>
        <v>4.9180327869087284E-2</v>
      </c>
      <c r="AT273" s="70">
        <f t="shared" si="312"/>
        <v>-9.8360655736776784E-2</v>
      </c>
      <c r="AU273" s="70">
        <f t="shared" si="312"/>
        <v>-0.14754098360726187</v>
      </c>
      <c r="AV273" s="70"/>
      <c r="AW273" s="70"/>
      <c r="AX273" s="70">
        <f t="shared" ref="AX273:BL273" si="313">AX93*100*30/($A32-$A31)</f>
        <v>-0.14754098360586407</v>
      </c>
      <c r="AY273" s="350">
        <f t="shared" si="313"/>
        <v>-0.19672131147495137</v>
      </c>
      <c r="AZ273" s="350">
        <f t="shared" si="313"/>
        <v>-0.4918032786894751</v>
      </c>
      <c r="BA273" s="70">
        <f t="shared" si="313"/>
        <v>-4.9180327869087284E-2</v>
      </c>
      <c r="BB273" s="70">
        <f t="shared" si="313"/>
        <v>0.24590163934403864</v>
      </c>
      <c r="BC273" s="70">
        <f t="shared" si="313"/>
        <v>0.14754098360586407</v>
      </c>
      <c r="BD273" s="350">
        <f t="shared" si="313"/>
        <v>0.19672131147634914</v>
      </c>
      <c r="BE273" s="350">
        <f t="shared" si="313"/>
        <v>-0.24590163934403864</v>
      </c>
      <c r="BF273" s="70">
        <f t="shared" si="313"/>
        <v>-9.8360655738174568E-2</v>
      </c>
      <c r="BG273" s="350">
        <f t="shared" si="313"/>
        <v>-4.9180327869087284E-2</v>
      </c>
      <c r="BH273" s="245">
        <f t="shared" si="313"/>
        <v>0.24590163934403864</v>
      </c>
      <c r="BI273" s="126">
        <f t="shared" si="313"/>
        <v>0.24590163934403864</v>
      </c>
      <c r="BJ273" s="70">
        <f t="shared" si="313"/>
        <v>0</v>
      </c>
      <c r="BK273" s="70">
        <f t="shared" si="313"/>
        <v>0</v>
      </c>
      <c r="BL273" s="70">
        <f t="shared" si="313"/>
        <v>-9.8360655738174568E-2</v>
      </c>
      <c r="BM273" s="350"/>
      <c r="BN273" s="70"/>
      <c r="BO273" s="350"/>
      <c r="BP273" s="70"/>
      <c r="BQ273" s="350"/>
      <c r="BR273" s="350"/>
      <c r="BS273" s="70"/>
      <c r="BT273" s="70"/>
      <c r="BU273" s="70"/>
      <c r="BV273" s="70"/>
      <c r="BW273" s="70"/>
      <c r="BX273" s="70"/>
      <c r="BY273" s="70"/>
      <c r="BZ273" s="70"/>
      <c r="CA273" s="70"/>
      <c r="CB273" s="70"/>
      <c r="CC273" s="70"/>
      <c r="CD273" s="230"/>
    </row>
    <row r="274" spans="1:84" x14ac:dyDescent="0.3">
      <c r="A274" s="91">
        <f t="shared" si="288"/>
        <v>42950</v>
      </c>
      <c r="B274" s="70">
        <f t="shared" si="309"/>
        <v>-0.18461538461495436</v>
      </c>
      <c r="C274" s="70">
        <f t="shared" si="309"/>
        <v>-0.13846153846088782</v>
      </c>
      <c r="D274" s="70">
        <f t="shared" si="309"/>
        <v>-0.23076923077033265</v>
      </c>
      <c r="E274" s="70">
        <f t="shared" si="309"/>
        <v>-0.18461538461495436</v>
      </c>
      <c r="F274" s="70">
        <f t="shared" si="309"/>
        <v>-9.2307692308133057E-2</v>
      </c>
      <c r="G274" s="70"/>
      <c r="H274" s="70">
        <f t="shared" si="293"/>
        <v>-0.41538461538528704</v>
      </c>
      <c r="I274" s="245">
        <f t="shared" si="293"/>
        <v>0</v>
      </c>
      <c r="J274" s="70"/>
      <c r="K274" s="70">
        <f t="shared" si="278"/>
        <v>0</v>
      </c>
      <c r="L274" s="506">
        <f t="shared" si="278"/>
        <v>-0.32307692307715397</v>
      </c>
      <c r="M274" s="70">
        <f t="shared" si="278"/>
        <v>-0.32307692307715397</v>
      </c>
      <c r="N274" s="302">
        <f t="shared" si="278"/>
        <v>0.78461538461519575</v>
      </c>
      <c r="O274" s="301"/>
      <c r="P274" s="301">
        <f t="shared" si="294"/>
        <v>0.78461538461519575</v>
      </c>
      <c r="Q274" s="301">
        <f t="shared" si="294"/>
        <v>1.4307692307695037</v>
      </c>
      <c r="R274" s="70"/>
      <c r="S274" s="70">
        <f t="shared" si="295"/>
        <v>0.50769230769210827</v>
      </c>
      <c r="T274" s="302"/>
      <c r="U274" s="559">
        <f t="shared" si="310"/>
        <v>0.41538461538397525</v>
      </c>
      <c r="V274" s="268">
        <f t="shared" si="310"/>
        <v>0.41538461538397525</v>
      </c>
      <c r="W274" s="126">
        <f t="shared" si="310"/>
        <v>-0.13846153846088782</v>
      </c>
      <c r="X274" s="126">
        <f t="shared" si="310"/>
        <v>-9.2307692308133057E-2</v>
      </c>
      <c r="Y274" s="70">
        <f t="shared" si="310"/>
        <v>-0.13846153846219961</v>
      </c>
      <c r="Z274" s="70">
        <f t="shared" si="310"/>
        <v>-0.27692307692308743</v>
      </c>
      <c r="AA274" s="70">
        <f t="shared" si="310"/>
        <v>-0.27692307692308743</v>
      </c>
      <c r="AB274" s="70">
        <f t="shared" si="310"/>
        <v>0</v>
      </c>
      <c r="AC274" s="70"/>
      <c r="AD274" s="70">
        <f t="shared" si="297"/>
        <v>-0.50769230769210827</v>
      </c>
      <c r="AE274" s="113"/>
      <c r="AF274" s="126">
        <f t="shared" si="298"/>
        <v>-0.46153846153804179</v>
      </c>
      <c r="AG274" s="298"/>
      <c r="AH274" s="176">
        <f t="shared" si="299"/>
        <v>0.69230769230837441</v>
      </c>
      <c r="AI274" s="70">
        <f t="shared" si="299"/>
        <v>-0.18461538461495436</v>
      </c>
      <c r="AJ274" s="70">
        <f t="shared" ref="AJ274:AU274" si="314">AJ94*100*30/($A33-$A32)</f>
        <v>-0.46153846153804179</v>
      </c>
      <c r="AK274" s="70">
        <f t="shared" si="314"/>
        <v>-1.2461538461532375</v>
      </c>
      <c r="AL274" s="70">
        <f t="shared" si="314"/>
        <v>-0.78461538461519575</v>
      </c>
      <c r="AM274" s="70">
        <f t="shared" si="314"/>
        <v>-0.23076923076902089</v>
      </c>
      <c r="AN274" s="70">
        <f t="shared" si="314"/>
        <v>-1.0153846153842165</v>
      </c>
      <c r="AO274" s="70">
        <f t="shared" si="314"/>
        <v>-0.78461538461519575</v>
      </c>
      <c r="AP274" s="350">
        <f t="shared" si="314"/>
        <v>9.2307692308133057E-2</v>
      </c>
      <c r="AQ274" s="70">
        <f t="shared" si="314"/>
        <v>4.6153846154066529E-2</v>
      </c>
      <c r="AR274" s="70">
        <f t="shared" si="314"/>
        <v>-0.27692307692308743</v>
      </c>
      <c r="AS274" s="70">
        <f t="shared" si="314"/>
        <v>-0.32307692307715397</v>
      </c>
      <c r="AT274" s="70">
        <f t="shared" si="314"/>
        <v>-0.41538461538528704</v>
      </c>
      <c r="AU274" s="70">
        <f t="shared" si="314"/>
        <v>-0.41538461538397525</v>
      </c>
      <c r="AV274" s="70"/>
      <c r="AW274" s="70"/>
      <c r="AX274" s="70">
        <f t="shared" ref="AX274:BL274" si="315">AX94*100*30/($A33-$A32)</f>
        <v>-0.64615384615430793</v>
      </c>
      <c r="AY274" s="350">
        <f t="shared" si="315"/>
        <v>-1.0615384615382832</v>
      </c>
      <c r="AZ274" s="350">
        <f t="shared" si="315"/>
        <v>-0.87692307692201699</v>
      </c>
      <c r="BA274" s="70">
        <f t="shared" si="315"/>
        <v>-0.73846153846112916</v>
      </c>
      <c r="BB274" s="70">
        <f t="shared" si="315"/>
        <v>-0.32307692307715397</v>
      </c>
      <c r="BC274" s="70">
        <f t="shared" si="315"/>
        <v>-0.59999999999892961</v>
      </c>
      <c r="BD274" s="350">
        <f t="shared" si="315"/>
        <v>-4.6153846154066529E-2</v>
      </c>
      <c r="BE274" s="350">
        <f t="shared" si="315"/>
        <v>-1.1076923076923497</v>
      </c>
      <c r="BF274" s="70">
        <f t="shared" si="315"/>
        <v>-0.13846153846088782</v>
      </c>
      <c r="BG274" s="350">
        <f t="shared" si="315"/>
        <v>-1.1538461538464162</v>
      </c>
      <c r="BH274" s="245">
        <f t="shared" si="315"/>
        <v>0</v>
      </c>
      <c r="BI274" s="126">
        <f t="shared" si="315"/>
        <v>-0.46153846153804179</v>
      </c>
      <c r="BJ274" s="70">
        <f t="shared" si="315"/>
        <v>0</v>
      </c>
      <c r="BK274" s="70">
        <f t="shared" si="315"/>
        <v>-0.46153846153935352</v>
      </c>
      <c r="BL274" s="70">
        <f t="shared" si="315"/>
        <v>-0.18461538461495436</v>
      </c>
      <c r="BM274" s="350"/>
      <c r="BN274" s="70"/>
      <c r="BO274" s="350"/>
      <c r="BP274" s="70"/>
      <c r="BQ274" s="350"/>
      <c r="BR274" s="350"/>
      <c r="BS274" s="70"/>
      <c r="BT274" s="70"/>
      <c r="BU274" s="70"/>
      <c r="BV274" s="70"/>
      <c r="BW274" s="70"/>
      <c r="BX274" s="70"/>
      <c r="BY274" s="70"/>
      <c r="BZ274" s="70"/>
      <c r="CA274" s="70"/>
      <c r="CB274" s="70"/>
      <c r="CC274" s="70"/>
      <c r="CD274" s="230"/>
    </row>
    <row r="275" spans="1:84" x14ac:dyDescent="0.3">
      <c r="A275" s="91">
        <f t="shared" si="288"/>
        <v>43010</v>
      </c>
      <c r="B275" s="70">
        <f t="shared" si="309"/>
        <v>0</v>
      </c>
      <c r="C275" s="70">
        <f t="shared" si="309"/>
        <v>9.9999999999056399E-2</v>
      </c>
      <c r="D275" s="70">
        <f t="shared" si="309"/>
        <v>0.10000000000047748</v>
      </c>
      <c r="E275" s="70">
        <f t="shared" si="309"/>
        <v>9.9999999999056399E-2</v>
      </c>
      <c r="F275" s="70">
        <f t="shared" si="309"/>
        <v>5.0000000000238742E-2</v>
      </c>
      <c r="G275" s="70"/>
      <c r="H275" s="70">
        <f t="shared" si="293"/>
        <v>0</v>
      </c>
      <c r="I275" s="245">
        <f t="shared" si="293"/>
        <v>5.0000000000238742E-2</v>
      </c>
      <c r="J275" s="70"/>
      <c r="K275" s="70">
        <f t="shared" ref="K275:M283" si="316">K95*100*30/($A34-$A33)</f>
        <v>5.0000000000238742E-2</v>
      </c>
      <c r="L275" s="506">
        <f t="shared" si="316"/>
        <v>0.14999999999929514</v>
      </c>
      <c r="M275" s="70">
        <f t="shared" si="316"/>
        <v>0.14999999999929514</v>
      </c>
      <c r="N275" s="302"/>
      <c r="O275" s="301"/>
      <c r="P275" s="301">
        <f t="shared" si="294"/>
        <v>0.84999999999979536</v>
      </c>
      <c r="Q275" s="301">
        <f t="shared" si="294"/>
        <v>1.2999999999991019</v>
      </c>
      <c r="R275" s="70"/>
      <c r="S275" s="70">
        <f t="shared" si="295"/>
        <v>0.50000000000096634</v>
      </c>
      <c r="T275" s="302"/>
      <c r="U275" s="559">
        <f t="shared" si="310"/>
        <v>0.65000000000026148</v>
      </c>
      <c r="V275" s="268">
        <f t="shared" si="310"/>
        <v>0.65000000000026148</v>
      </c>
      <c r="W275" s="126">
        <f t="shared" si="310"/>
        <v>9.9999999999056399E-2</v>
      </c>
      <c r="X275" s="126">
        <f t="shared" si="310"/>
        <v>0.30000000000001137</v>
      </c>
      <c r="Y275" s="70">
        <f t="shared" si="310"/>
        <v>-0.14999999999929514</v>
      </c>
      <c r="Z275" s="70">
        <f t="shared" si="310"/>
        <v>-0.10000000000047748</v>
      </c>
      <c r="AA275" s="70">
        <f t="shared" si="310"/>
        <v>5.0000000000238742E-2</v>
      </c>
      <c r="AB275" s="70">
        <f t="shared" si="310"/>
        <v>0</v>
      </c>
      <c r="AC275" s="70"/>
      <c r="AD275" s="70">
        <f t="shared" si="297"/>
        <v>0.14999999999929514</v>
      </c>
      <c r="AE275" s="113"/>
      <c r="AF275" s="126">
        <f t="shared" si="298"/>
        <v>0.19999999999953388</v>
      </c>
      <c r="AG275" s="298"/>
      <c r="AH275" s="176">
        <f t="shared" si="299"/>
        <v>0.99999999999909051</v>
      </c>
      <c r="AI275" s="70">
        <f t="shared" si="299"/>
        <v>-5.0000000000238742E-2</v>
      </c>
      <c r="AJ275" s="70">
        <f t="shared" ref="AJ275:AU275" si="317">AJ95*100*30/($A34-$A33)</f>
        <v>0</v>
      </c>
      <c r="AK275" s="70">
        <f t="shared" si="317"/>
        <v>0.44999999999930651</v>
      </c>
      <c r="AL275" s="70">
        <f t="shared" si="317"/>
        <v>0</v>
      </c>
      <c r="AM275" s="70">
        <f t="shared" si="317"/>
        <v>-9.9999999999056399E-2</v>
      </c>
      <c r="AN275" s="70">
        <f t="shared" si="317"/>
        <v>5.0000000000238742E-2</v>
      </c>
      <c r="AO275" s="70">
        <f t="shared" si="317"/>
        <v>5.0000000000238742E-2</v>
      </c>
      <c r="AP275" s="350">
        <f t="shared" si="317"/>
        <v>0.65000000000026148</v>
      </c>
      <c r="AQ275" s="70">
        <f t="shared" si="317"/>
        <v>0.35000000000025011</v>
      </c>
      <c r="AR275" s="70">
        <f t="shared" si="317"/>
        <v>0.14999999999929514</v>
      </c>
      <c r="AS275" s="70">
        <f t="shared" si="317"/>
        <v>0.10000000000047748</v>
      </c>
      <c r="AT275" s="70">
        <f t="shared" si="317"/>
        <v>-0.19999999999953388</v>
      </c>
      <c r="AU275" s="70">
        <f t="shared" si="317"/>
        <v>-0.19999999999953388</v>
      </c>
      <c r="AV275" s="70"/>
      <c r="AW275" s="70"/>
      <c r="AX275" s="70">
        <f t="shared" ref="AX275:BL275" si="318">AX95*100*30/($A34-$A33)</f>
        <v>-5.0000000000238742E-2</v>
      </c>
      <c r="AY275" s="350">
        <f t="shared" si="318"/>
        <v>-0.24999999999977263</v>
      </c>
      <c r="AZ275" s="350">
        <f t="shared" si="318"/>
        <v>-0.40000000000048885</v>
      </c>
      <c r="BA275" s="70">
        <f t="shared" si="318"/>
        <v>0.24999999999977263</v>
      </c>
      <c r="BB275" s="70">
        <f t="shared" si="318"/>
        <v>0.15000000000071623</v>
      </c>
      <c r="BC275" s="70">
        <f t="shared" si="318"/>
        <v>9.9999999999056399E-2</v>
      </c>
      <c r="BD275" s="350">
        <f t="shared" si="318"/>
        <v>0.49999999999954525</v>
      </c>
      <c r="BE275" s="350">
        <f t="shared" si="318"/>
        <v>0.24999999999977263</v>
      </c>
      <c r="BF275" s="70">
        <f t="shared" si="318"/>
        <v>0.14999999999929514</v>
      </c>
      <c r="BG275" s="350">
        <f t="shared" si="318"/>
        <v>0.14999999999929514</v>
      </c>
      <c r="BH275" s="245">
        <f t="shared" si="318"/>
        <v>0</v>
      </c>
      <c r="BI275" s="126">
        <f t="shared" si="318"/>
        <v>0.19999999999953388</v>
      </c>
      <c r="BJ275" s="70">
        <f t="shared" si="318"/>
        <v>0</v>
      </c>
      <c r="BK275" s="70">
        <f t="shared" si="318"/>
        <v>-0.44999999999930651</v>
      </c>
      <c r="BL275" s="70">
        <f t="shared" si="318"/>
        <v>-5.0000000000238742E-2</v>
      </c>
      <c r="BM275" s="350"/>
      <c r="BN275" s="70"/>
      <c r="BO275" s="350"/>
      <c r="BP275" s="70"/>
      <c r="BQ275" s="350"/>
      <c r="BR275" s="350"/>
      <c r="BS275" s="70"/>
      <c r="BT275" s="70"/>
      <c r="BU275" s="70"/>
      <c r="BV275" s="70"/>
      <c r="BW275" s="70"/>
      <c r="BX275" s="70"/>
      <c r="BY275" s="70"/>
      <c r="BZ275" s="70"/>
      <c r="CA275" s="70"/>
      <c r="CB275" s="70"/>
      <c r="CC275" s="70"/>
      <c r="CD275" s="230"/>
      <c r="CE275" s="224"/>
    </row>
    <row r="276" spans="1:84" x14ac:dyDescent="0.3">
      <c r="A276" s="91">
        <f t="shared" si="288"/>
        <v>43068</v>
      </c>
      <c r="B276" s="70">
        <f t="shared" si="309"/>
        <v>0.10344827586109283</v>
      </c>
      <c r="C276" s="70">
        <f t="shared" si="309"/>
        <v>0.10344827586256292</v>
      </c>
      <c r="D276" s="70">
        <f t="shared" si="309"/>
        <v>-5.1724137931281458E-2</v>
      </c>
      <c r="E276" s="70">
        <f t="shared" si="309"/>
        <v>5.1724137931281458E-2</v>
      </c>
      <c r="F276" s="70">
        <f t="shared" si="309"/>
        <v>0.10344827586109283</v>
      </c>
      <c r="G276" s="70"/>
      <c r="H276" s="70">
        <f t="shared" si="293"/>
        <v>5.1724137931281458E-2</v>
      </c>
      <c r="I276" s="245">
        <f t="shared" si="293"/>
        <v>0.15517241379237429</v>
      </c>
      <c r="J276" s="70"/>
      <c r="K276" s="70">
        <f t="shared" si="316"/>
        <v>0.15517241379237429</v>
      </c>
      <c r="L276" s="506">
        <f t="shared" si="316"/>
        <v>0.51724137931134451</v>
      </c>
      <c r="M276" s="70">
        <f t="shared" si="316"/>
        <v>0.51724137931134451</v>
      </c>
      <c r="N276" s="302"/>
      <c r="O276" s="301"/>
      <c r="P276" s="301">
        <f t="shared" si="294"/>
        <v>0.77586206896481158</v>
      </c>
      <c r="Q276" s="301">
        <f t="shared" si="294"/>
        <v>1.4482758620700005</v>
      </c>
      <c r="R276" s="70"/>
      <c r="S276" s="70">
        <f t="shared" si="295"/>
        <v>1.0344827586197487</v>
      </c>
      <c r="T276" s="302"/>
      <c r="U276" s="559">
        <f t="shared" si="310"/>
        <v>1.3965517241387191</v>
      </c>
      <c r="V276" s="268">
        <f t="shared" si="310"/>
        <v>1.3965517241387191</v>
      </c>
      <c r="W276" s="126">
        <f t="shared" si="310"/>
        <v>0.15517241379384436</v>
      </c>
      <c r="X276" s="126">
        <f t="shared" si="310"/>
        <v>0.41379310344878156</v>
      </c>
      <c r="Y276" s="70">
        <f t="shared" si="310"/>
        <v>0.15517241379237429</v>
      </c>
      <c r="Z276" s="70">
        <f t="shared" si="310"/>
        <v>0.25862068965493717</v>
      </c>
      <c r="AA276" s="70">
        <f t="shared" si="310"/>
        <v>0</v>
      </c>
      <c r="AB276" s="70">
        <f t="shared" si="310"/>
        <v>0</v>
      </c>
      <c r="AC276" s="70"/>
      <c r="AD276" s="70">
        <f t="shared" si="297"/>
        <v>0.41379310344878156</v>
      </c>
      <c r="AE276" s="113"/>
      <c r="AF276" s="126">
        <f t="shared" si="298"/>
        <v>0.56896551724115585</v>
      </c>
      <c r="AG276" s="298"/>
      <c r="AH276" s="176">
        <f t="shared" si="299"/>
        <v>1.2413793103448747</v>
      </c>
      <c r="AI276" s="70">
        <f t="shared" si="299"/>
        <v>5.1724137931281458E-2</v>
      </c>
      <c r="AJ276" s="70">
        <f t="shared" ref="AJ276:AU276" si="319">AJ96*100*30/($A35-$A34)</f>
        <v>0.36206896551750012</v>
      </c>
      <c r="AK276" s="70">
        <f t="shared" si="319"/>
        <v>0.31034482758621867</v>
      </c>
      <c r="AL276" s="70">
        <f t="shared" si="319"/>
        <v>0.62068965517243735</v>
      </c>
      <c r="AM276" s="70">
        <f t="shared" si="319"/>
        <v>5.172413792981137E-2</v>
      </c>
      <c r="AN276" s="70">
        <f t="shared" si="319"/>
        <v>0.51724137930987435</v>
      </c>
      <c r="AO276" s="70">
        <f t="shared" si="319"/>
        <v>0.67241379310371874</v>
      </c>
      <c r="AP276" s="350">
        <f t="shared" si="319"/>
        <v>1.0862068965510303</v>
      </c>
      <c r="AQ276" s="70">
        <f t="shared" si="319"/>
        <v>0.72413793103353019</v>
      </c>
      <c r="AR276" s="70">
        <f t="shared" si="319"/>
        <v>0.41379310344878156</v>
      </c>
      <c r="AS276" s="70">
        <f t="shared" si="319"/>
        <v>0.25862068965493717</v>
      </c>
      <c r="AT276" s="70">
        <f t="shared" si="319"/>
        <v>0.56896551724115585</v>
      </c>
      <c r="AU276" s="70">
        <f t="shared" si="319"/>
        <v>0.20689655172365573</v>
      </c>
      <c r="AV276" s="70"/>
      <c r="AW276" s="70"/>
      <c r="AX276" s="70">
        <f t="shared" ref="AX276:BL276" si="320">AX96*100*30/($A35-$A34)</f>
        <v>0.82758620689609308</v>
      </c>
      <c r="AY276" s="350">
        <f t="shared" si="320"/>
        <v>0.36206896551603002</v>
      </c>
      <c r="AZ276" s="350">
        <f t="shared" si="320"/>
        <v>0.51724137930987435</v>
      </c>
      <c r="BA276" s="70">
        <f t="shared" si="320"/>
        <v>0.51724137930987435</v>
      </c>
      <c r="BB276" s="70">
        <f t="shared" si="320"/>
        <v>0.31034482758621867</v>
      </c>
      <c r="BC276" s="70">
        <f t="shared" si="320"/>
        <v>0.41379310344878156</v>
      </c>
      <c r="BD276" s="350">
        <f t="shared" si="320"/>
        <v>0</v>
      </c>
      <c r="BE276" s="350">
        <f t="shared" si="320"/>
        <v>0.41379310344878156</v>
      </c>
      <c r="BF276" s="70">
        <f t="shared" si="320"/>
        <v>0</v>
      </c>
      <c r="BG276" s="350">
        <f t="shared" si="320"/>
        <v>0.46551724138006301</v>
      </c>
      <c r="BH276" s="245">
        <f t="shared" si="320"/>
        <v>0</v>
      </c>
      <c r="BI276" s="126">
        <f t="shared" si="320"/>
        <v>5.1724137931281458E-2</v>
      </c>
      <c r="BJ276" s="70">
        <f t="shared" si="320"/>
        <v>0</v>
      </c>
      <c r="BK276" s="70">
        <f t="shared" si="320"/>
        <v>0.87931034482737447</v>
      </c>
      <c r="BL276" s="70">
        <f t="shared" si="320"/>
        <v>0.36206896551750012</v>
      </c>
      <c r="BM276" s="350">
        <f t="shared" ref="BM276:BW276" si="321">BM96*100*30/($A35-$A34)</f>
        <v>0.93103448275865597</v>
      </c>
      <c r="BN276" s="70">
        <f t="shared" si="321"/>
        <v>0.62068965517096719</v>
      </c>
      <c r="BO276" s="350">
        <f t="shared" si="321"/>
        <v>1.2931034482761561</v>
      </c>
      <c r="BP276" s="70">
        <f t="shared" si="321"/>
        <v>0.67241379310371874</v>
      </c>
      <c r="BQ276" s="350">
        <f t="shared" si="321"/>
        <v>0.93103448275865597</v>
      </c>
      <c r="BR276" s="350">
        <f t="shared" si="321"/>
        <v>1.1896551724135931</v>
      </c>
      <c r="BS276" s="70">
        <f t="shared" si="321"/>
        <v>1.3965517241372489</v>
      </c>
      <c r="BT276" s="70">
        <f t="shared" si="321"/>
        <v>0.98275862068993747</v>
      </c>
      <c r="BU276" s="70">
        <f t="shared" si="321"/>
        <v>0</v>
      </c>
      <c r="BV276" s="70">
        <f t="shared" si="321"/>
        <v>0</v>
      </c>
      <c r="BW276" s="70">
        <f t="shared" si="321"/>
        <v>1.0862068965525002</v>
      </c>
      <c r="BX276" s="70"/>
      <c r="BY276" s="70"/>
      <c r="BZ276" s="70"/>
      <c r="CA276" s="70"/>
      <c r="CB276" s="70"/>
      <c r="CC276" s="70"/>
      <c r="CD276" s="230"/>
      <c r="CE276" s="339"/>
    </row>
    <row r="277" spans="1:84" x14ac:dyDescent="0.3">
      <c r="A277" s="91">
        <f t="shared" si="288"/>
        <v>43129</v>
      </c>
      <c r="B277" s="70">
        <f t="shared" si="309"/>
        <v>0</v>
      </c>
      <c r="C277" s="70">
        <f t="shared" si="309"/>
        <v>-9.8360655738174568E-2</v>
      </c>
      <c r="D277" s="70">
        <f t="shared" si="309"/>
        <v>0.19672131147634914</v>
      </c>
      <c r="E277" s="70">
        <f t="shared" si="309"/>
        <v>0.19672131147634914</v>
      </c>
      <c r="F277" s="70">
        <f t="shared" si="309"/>
        <v>0.19672131147634914</v>
      </c>
      <c r="G277" s="70"/>
      <c r="H277" s="70">
        <f t="shared" si="293"/>
        <v>0.19672131147634914</v>
      </c>
      <c r="I277" s="245">
        <f t="shared" si="293"/>
        <v>0.19672131147495137</v>
      </c>
      <c r="J277" s="70"/>
      <c r="K277" s="70">
        <f t="shared" si="316"/>
        <v>0.19672131147495137</v>
      </c>
      <c r="L277" s="506">
        <f t="shared" si="316"/>
        <v>0.34426229508221323</v>
      </c>
      <c r="M277" s="70">
        <f t="shared" si="316"/>
        <v>0.34426229508221323</v>
      </c>
      <c r="N277" s="302"/>
      <c r="O277" s="301"/>
      <c r="P277" s="301">
        <f t="shared" si="294"/>
        <v>0.88524590163937777</v>
      </c>
      <c r="Q277" s="301">
        <f t="shared" si="294"/>
        <v>1.3770491803274552</v>
      </c>
      <c r="R277" s="70"/>
      <c r="S277" s="70">
        <f t="shared" si="295"/>
        <v>0.88524590163937777</v>
      </c>
      <c r="T277" s="302"/>
      <c r="U277" s="559">
        <f t="shared" si="310"/>
        <v>0.98360655737615454</v>
      </c>
      <c r="V277" s="268">
        <f t="shared" si="310"/>
        <v>0.98360655737615454</v>
      </c>
      <c r="W277" s="126">
        <f t="shared" si="310"/>
        <v>0</v>
      </c>
      <c r="X277" s="126">
        <f t="shared" si="310"/>
        <v>0.19672131147495137</v>
      </c>
      <c r="Y277" s="70">
        <f t="shared" si="310"/>
        <v>9.8360655738174568E-2</v>
      </c>
      <c r="Z277" s="70">
        <f t="shared" si="310"/>
        <v>0.19672131147495137</v>
      </c>
      <c r="AA277" s="70">
        <f t="shared" si="310"/>
        <v>0.34426229508221323</v>
      </c>
      <c r="AB277" s="70">
        <f t="shared" si="310"/>
        <v>0</v>
      </c>
      <c r="AC277" s="70"/>
      <c r="AD277" s="70">
        <f t="shared" si="297"/>
        <v>0.3934426229513005</v>
      </c>
      <c r="AE277" s="113"/>
      <c r="AF277" s="126">
        <f t="shared" si="298"/>
        <v>0.73770491803351379</v>
      </c>
      <c r="AG277" s="298"/>
      <c r="AH277" s="176">
        <f t="shared" si="299"/>
        <v>0.9344262295084651</v>
      </c>
      <c r="AI277" s="70">
        <f t="shared" si="299"/>
        <v>0.19672131147495137</v>
      </c>
      <c r="AJ277" s="70">
        <f t="shared" ref="AJ277:AU277" si="322">AJ97*100*30/($A36-$A35)</f>
        <v>9.8360655736776784E-2</v>
      </c>
      <c r="AK277" s="70">
        <f t="shared" si="322"/>
        <v>0.14754098360726187</v>
      </c>
      <c r="AL277" s="70">
        <f t="shared" si="322"/>
        <v>1.1803278688525038</v>
      </c>
      <c r="AM277" s="70">
        <f t="shared" si="322"/>
        <v>9.8360655738174568E-2</v>
      </c>
      <c r="AN277" s="70">
        <f t="shared" si="322"/>
        <v>1.1311475409834164</v>
      </c>
      <c r="AO277" s="70">
        <f t="shared" si="322"/>
        <v>1.2295081967215911</v>
      </c>
      <c r="AP277" s="350">
        <f t="shared" si="322"/>
        <v>0.98360655737755243</v>
      </c>
      <c r="AQ277" s="70">
        <f t="shared" si="322"/>
        <v>0.44262295082038777</v>
      </c>
      <c r="AR277" s="70">
        <f t="shared" si="322"/>
        <v>0.34426229508221323</v>
      </c>
      <c r="AS277" s="70">
        <f t="shared" si="322"/>
        <v>4.9180327869087284E-2</v>
      </c>
      <c r="AT277" s="70">
        <f t="shared" si="322"/>
        <v>0.14754098360586407</v>
      </c>
      <c r="AU277" s="70">
        <f t="shared" si="322"/>
        <v>0.49180327868807727</v>
      </c>
      <c r="AV277" s="70"/>
      <c r="AW277" s="70"/>
      <c r="AX277" s="70">
        <f t="shared" ref="AX277:BL277" si="323">AX97*100*30/($A36-$A35)</f>
        <v>0.19672131147634914</v>
      </c>
      <c r="AY277" s="350">
        <f t="shared" si="323"/>
        <v>1.2295081967215911</v>
      </c>
      <c r="AZ277" s="350">
        <f t="shared" si="323"/>
        <v>1.4262295081965424</v>
      </c>
      <c r="BA277" s="70">
        <f t="shared" si="323"/>
        <v>0.19672131147634914</v>
      </c>
      <c r="BB277" s="70">
        <f t="shared" si="323"/>
        <v>0.19672131147495137</v>
      </c>
      <c r="BC277" s="70">
        <f t="shared" si="323"/>
        <v>0.29508196721312596</v>
      </c>
      <c r="BD277" s="350">
        <f t="shared" si="323"/>
        <v>1.3770491803274552</v>
      </c>
      <c r="BE277" s="350">
        <f t="shared" si="323"/>
        <v>1.6229508196728915</v>
      </c>
      <c r="BF277" s="70">
        <f t="shared" si="323"/>
        <v>9.8360655738174568E-2</v>
      </c>
      <c r="BG277" s="350">
        <f t="shared" si="323"/>
        <v>1.1803278688525038</v>
      </c>
      <c r="BH277" s="245">
        <f t="shared" si="323"/>
        <v>0</v>
      </c>
      <c r="BI277" s="126">
        <f t="shared" si="323"/>
        <v>-0.29508196721312596</v>
      </c>
      <c r="BJ277" s="70">
        <f t="shared" si="323"/>
        <v>0</v>
      </c>
      <c r="BK277" s="70">
        <f t="shared" si="323"/>
        <v>9.8360655738174568E-2</v>
      </c>
      <c r="BL277" s="70">
        <f t="shared" si="323"/>
        <v>-4.9180327869087284E-2</v>
      </c>
      <c r="BM277" s="350">
        <f t="shared" ref="BM277:BW277" si="324">BM97*100*30/($A36-$A35)</f>
        <v>0.83606557377029056</v>
      </c>
      <c r="BN277" s="70">
        <f t="shared" si="324"/>
        <v>0.54098360655856237</v>
      </c>
      <c r="BO277" s="350">
        <f t="shared" si="324"/>
        <v>1.0819672131143292</v>
      </c>
      <c r="BP277" s="70">
        <f t="shared" si="324"/>
        <v>0.73770491803211591</v>
      </c>
      <c r="BQ277" s="350">
        <f t="shared" si="324"/>
        <v>0.83606557377029056</v>
      </c>
      <c r="BR277" s="350">
        <f t="shared" si="324"/>
        <v>1.0327868852466398</v>
      </c>
      <c r="BS277" s="70">
        <f t="shared" si="324"/>
        <v>0.786885245902601</v>
      </c>
      <c r="BT277" s="70">
        <f t="shared" si="324"/>
        <v>0.5409836065571646</v>
      </c>
      <c r="BU277" s="70">
        <f t="shared" si="324"/>
        <v>0</v>
      </c>
      <c r="BV277" s="70">
        <f t="shared" si="324"/>
        <v>0</v>
      </c>
      <c r="BW277" s="70">
        <f t="shared" si="324"/>
        <v>0.63934426229533914</v>
      </c>
      <c r="BX277" s="70"/>
      <c r="BY277" s="70"/>
      <c r="BZ277" s="70"/>
      <c r="CA277" s="70"/>
      <c r="CB277" s="70"/>
      <c r="CC277" s="70"/>
      <c r="CD277" s="230"/>
      <c r="CE277" s="339"/>
    </row>
    <row r="278" spans="1:84" x14ac:dyDescent="0.3">
      <c r="A278" s="91">
        <f t="shared" si="288"/>
        <v>43188</v>
      </c>
      <c r="B278" s="70">
        <f t="shared" si="309"/>
        <v>0.10169491525472286</v>
      </c>
      <c r="C278" s="70">
        <f t="shared" si="309"/>
        <v>0.1525423728820843</v>
      </c>
      <c r="D278" s="70">
        <f t="shared" si="309"/>
        <v>0.20338983050800055</v>
      </c>
      <c r="E278" s="70">
        <f t="shared" si="309"/>
        <v>5.0847457625916262E-2</v>
      </c>
      <c r="F278" s="70">
        <f t="shared" si="309"/>
        <v>0.10169491525327769</v>
      </c>
      <c r="G278" s="70"/>
      <c r="H278" s="70">
        <f t="shared" si="293"/>
        <v>0.15254237288063913</v>
      </c>
      <c r="I278" s="245">
        <f t="shared" si="293"/>
        <v>0.10169491525472286</v>
      </c>
      <c r="J278" s="70"/>
      <c r="K278" s="70">
        <f t="shared" si="316"/>
        <v>0.10169491525472286</v>
      </c>
      <c r="L278" s="506">
        <f t="shared" si="316"/>
        <v>0.25423728813536201</v>
      </c>
      <c r="M278" s="70">
        <f t="shared" si="316"/>
        <v>0.25423728813536201</v>
      </c>
      <c r="N278" s="302"/>
      <c r="O278" s="301"/>
      <c r="P278" s="301">
        <f t="shared" si="294"/>
        <v>1.0677966101702545</v>
      </c>
      <c r="Q278" s="301">
        <f t="shared" si="294"/>
        <v>1.5254237288136172</v>
      </c>
      <c r="R278" s="70"/>
      <c r="S278" s="70">
        <f t="shared" si="295"/>
        <v>0.50847457627216919</v>
      </c>
      <c r="T278" s="302"/>
      <c r="U278" s="559">
        <f t="shared" si="310"/>
        <v>0.86440677966080881</v>
      </c>
      <c r="V278" s="268">
        <f t="shared" si="310"/>
        <v>0.86440677966080881</v>
      </c>
      <c r="W278" s="126">
        <f t="shared" si="310"/>
        <v>0.45762711864336253</v>
      </c>
      <c r="X278" s="126">
        <f t="shared" si="310"/>
        <v>0.40677966101744628</v>
      </c>
      <c r="Y278" s="70">
        <f t="shared" si="310"/>
        <v>0.15254237288063913</v>
      </c>
      <c r="Z278" s="70">
        <f t="shared" si="310"/>
        <v>0.25423728813680718</v>
      </c>
      <c r="AA278" s="70">
        <f t="shared" si="310"/>
        <v>0.1525423728820843</v>
      </c>
      <c r="AB278" s="70">
        <f t="shared" si="310"/>
        <v>0</v>
      </c>
      <c r="AC278" s="70"/>
      <c r="AD278" s="70">
        <f t="shared" si="297"/>
        <v>5.0847457625916262E-2</v>
      </c>
      <c r="AE278" s="113"/>
      <c r="AF278" s="126">
        <f t="shared" si="298"/>
        <v>0.30508474576272343</v>
      </c>
      <c r="AG278" s="298"/>
      <c r="AH278" s="176">
        <f t="shared" si="299"/>
        <v>0.71186440678016971</v>
      </c>
      <c r="AI278" s="70">
        <f t="shared" si="299"/>
        <v>-5.0847457627361432E-2</v>
      </c>
      <c r="AJ278" s="70">
        <f t="shared" ref="AJ278:AU278" si="325">AJ98*100*30/($A37-$A36)</f>
        <v>0.10169491525472286</v>
      </c>
      <c r="AK278" s="70">
        <f t="shared" si="325"/>
        <v>0</v>
      </c>
      <c r="AL278" s="70">
        <f t="shared" si="325"/>
        <v>0.15254237288063913</v>
      </c>
      <c r="AM278" s="70">
        <f t="shared" si="325"/>
        <v>0.1525423728820843</v>
      </c>
      <c r="AN278" s="70">
        <f t="shared" si="325"/>
        <v>0.55932203389808544</v>
      </c>
      <c r="AO278" s="70">
        <f t="shared" si="325"/>
        <v>0.4067796610160011</v>
      </c>
      <c r="AP278" s="350">
        <f t="shared" si="325"/>
        <v>0.66101694915280829</v>
      </c>
      <c r="AQ278" s="70">
        <f t="shared" si="325"/>
        <v>0.30508474576272343</v>
      </c>
      <c r="AR278" s="70">
        <f t="shared" si="325"/>
        <v>0</v>
      </c>
      <c r="AS278" s="70">
        <f t="shared" si="325"/>
        <v>5.0847457627361432E-2</v>
      </c>
      <c r="AT278" s="70">
        <f t="shared" si="325"/>
        <v>5.0847457627361432E-2</v>
      </c>
      <c r="AU278" s="70">
        <f t="shared" si="325"/>
        <v>0.10169491525472286</v>
      </c>
      <c r="AV278" s="70"/>
      <c r="AW278" s="70"/>
      <c r="AX278" s="70">
        <f t="shared" ref="AX278:BL278" si="326">AX98*100*30/($A37-$A36)</f>
        <v>0.20338983050800055</v>
      </c>
      <c r="AY278" s="350">
        <f t="shared" si="326"/>
        <v>0.35593220339008486</v>
      </c>
      <c r="AZ278" s="350">
        <f t="shared" si="326"/>
        <v>0.45762711864480771</v>
      </c>
      <c r="BA278" s="70">
        <f t="shared" si="326"/>
        <v>5.0847457625916262E-2</v>
      </c>
      <c r="BB278" s="70">
        <f t="shared" si="326"/>
        <v>0.10169491525472286</v>
      </c>
      <c r="BC278" s="70">
        <f t="shared" si="326"/>
        <v>0.10169491525327769</v>
      </c>
      <c r="BD278" s="350">
        <f t="shared" si="326"/>
        <v>5.0847457627361432E-2</v>
      </c>
      <c r="BE278" s="350">
        <f t="shared" si="326"/>
        <v>0.20338983050800055</v>
      </c>
      <c r="BF278" s="70">
        <f t="shared" si="326"/>
        <v>0.50847457627072401</v>
      </c>
      <c r="BG278" s="350">
        <f t="shared" si="326"/>
        <v>0.20338983050800055</v>
      </c>
      <c r="BH278" s="245">
        <f t="shared" si="326"/>
        <v>0</v>
      </c>
      <c r="BI278" s="126">
        <f t="shared" si="326"/>
        <v>0.35593220339008486</v>
      </c>
      <c r="BJ278" s="70">
        <f t="shared" si="326"/>
        <v>0</v>
      </c>
      <c r="BK278" s="70">
        <f t="shared" si="326"/>
        <v>0.15254237288063913</v>
      </c>
      <c r="BL278" s="70">
        <f t="shared" si="326"/>
        <v>0.20338983050800055</v>
      </c>
      <c r="BM278" s="350">
        <f t="shared" ref="BM278:BW278" si="327">BM98*100*30/($A37-$A36)</f>
        <v>1.1186440677976159</v>
      </c>
      <c r="BN278" s="70">
        <f t="shared" si="327"/>
        <v>0.96610169491408648</v>
      </c>
      <c r="BO278" s="350">
        <f t="shared" si="327"/>
        <v>1.372881355932978</v>
      </c>
      <c r="BP278" s="70">
        <f t="shared" si="327"/>
        <v>1.0677966101702545</v>
      </c>
      <c r="BQ278" s="350">
        <f t="shared" si="327"/>
        <v>1.016949152541448</v>
      </c>
      <c r="BR278" s="350">
        <f t="shared" si="327"/>
        <v>0.81355932203344739</v>
      </c>
      <c r="BS278" s="70">
        <f t="shared" si="327"/>
        <v>0.81355932203344739</v>
      </c>
      <c r="BT278" s="70">
        <f t="shared" si="327"/>
        <v>0.45762711864480771</v>
      </c>
      <c r="BU278" s="70">
        <f t="shared" si="327"/>
        <v>0</v>
      </c>
      <c r="BV278" s="70">
        <f t="shared" si="327"/>
        <v>0</v>
      </c>
      <c r="BW278" s="70">
        <f t="shared" si="327"/>
        <v>0.61016949152544686</v>
      </c>
      <c r="BX278" s="70"/>
      <c r="BY278" s="70"/>
      <c r="BZ278" s="70"/>
      <c r="CA278" s="70"/>
      <c r="CB278" s="70"/>
      <c r="CC278" s="70"/>
      <c r="CD278" s="230"/>
      <c r="CE278" s="339"/>
    </row>
    <row r="279" spans="1:84" x14ac:dyDescent="0.3">
      <c r="A279" s="91">
        <f t="shared" si="288"/>
        <v>43251</v>
      </c>
      <c r="B279" s="70">
        <f t="shared" si="309"/>
        <v>-9.523809523854998E-2</v>
      </c>
      <c r="C279" s="70">
        <f t="shared" si="309"/>
        <v>-9.523809523854998E-2</v>
      </c>
      <c r="D279" s="70">
        <f t="shared" si="309"/>
        <v>-0.19047619047574654</v>
      </c>
      <c r="E279" s="70">
        <f t="shared" si="309"/>
        <v>4.761904761927499E-2</v>
      </c>
      <c r="F279" s="70">
        <f t="shared" si="309"/>
        <v>-4.761904761792158E-2</v>
      </c>
      <c r="G279" s="70"/>
      <c r="H279" s="70">
        <f t="shared" si="293"/>
        <v>-4.761904761927499E-2</v>
      </c>
      <c r="I279" s="245">
        <f t="shared" si="293"/>
        <v>9.523809523854998E-2</v>
      </c>
      <c r="J279" s="70"/>
      <c r="K279" s="70">
        <f t="shared" si="316"/>
        <v>9.523809523854998E-2</v>
      </c>
      <c r="L279" s="506">
        <f t="shared" si="316"/>
        <v>-4.761904761927499E-2</v>
      </c>
      <c r="M279" s="70">
        <f t="shared" si="316"/>
        <v>-4.761904761927499E-2</v>
      </c>
      <c r="N279" s="70"/>
      <c r="O279" s="70">
        <f t="shared" ref="O279:O294" si="328">O99*100*30/($A38-$A37)</f>
        <v>0</v>
      </c>
      <c r="P279" s="301">
        <f t="shared" si="294"/>
        <v>0.52380952380931811</v>
      </c>
      <c r="Q279" s="301">
        <f t="shared" si="294"/>
        <v>0.76190476190433964</v>
      </c>
      <c r="R279" s="70"/>
      <c r="S279" s="70">
        <f t="shared" si="295"/>
        <v>0.28571428571429652</v>
      </c>
      <c r="T279" s="70"/>
      <c r="U279" s="559">
        <f t="shared" si="310"/>
        <v>-0.28571428571429652</v>
      </c>
      <c r="V279" s="268">
        <f t="shared" si="310"/>
        <v>-0.28571428571429652</v>
      </c>
      <c r="W279" s="70">
        <f t="shared" si="310"/>
        <v>-4.761904761927499E-2</v>
      </c>
      <c r="X279" s="70">
        <f t="shared" si="310"/>
        <v>9.5238095237196577E-2</v>
      </c>
      <c r="Y279" s="70">
        <f t="shared" si="310"/>
        <v>-9.5238095237196577E-2</v>
      </c>
      <c r="Z279" s="70">
        <f t="shared" si="310"/>
        <v>-4.761904761927499E-2</v>
      </c>
      <c r="AA279" s="70">
        <f t="shared" si="310"/>
        <v>-0.14285714285782497</v>
      </c>
      <c r="AB279" s="70">
        <f t="shared" si="310"/>
        <v>0</v>
      </c>
      <c r="AC279" s="70"/>
      <c r="AD279" s="70">
        <f t="shared" si="297"/>
        <v>-0.19047619047574654</v>
      </c>
      <c r="AE279" s="70"/>
      <c r="AF279" s="70">
        <f t="shared" si="298"/>
        <v>-0.14285714285782497</v>
      </c>
      <c r="AG279" s="70"/>
      <c r="AH279" s="176">
        <f t="shared" si="299"/>
        <v>0.61904761904651462</v>
      </c>
      <c r="AI279" s="70">
        <f t="shared" si="299"/>
        <v>0</v>
      </c>
      <c r="AJ279" s="70">
        <f t="shared" ref="AJ279:AU279" si="329">AJ99*100*30/($A38-$A37)</f>
        <v>9.523809523854998E-2</v>
      </c>
      <c r="AK279" s="70">
        <f t="shared" si="329"/>
        <v>-9.523809523854998E-2</v>
      </c>
      <c r="AL279" s="70">
        <f t="shared" si="329"/>
        <v>-0.42857142857076813</v>
      </c>
      <c r="AM279" s="70">
        <f t="shared" si="329"/>
        <v>-4.761904761927499E-2</v>
      </c>
      <c r="AN279" s="70">
        <f t="shared" si="329"/>
        <v>-0.7142857142850646</v>
      </c>
      <c r="AO279" s="70">
        <f t="shared" si="329"/>
        <v>-0.38095238095149309</v>
      </c>
      <c r="AP279" s="350">
        <f t="shared" si="329"/>
        <v>0.19047619047574654</v>
      </c>
      <c r="AQ279" s="70">
        <f t="shared" si="329"/>
        <v>-4.761904761927499E-2</v>
      </c>
      <c r="AR279" s="70">
        <f t="shared" si="329"/>
        <v>-0.14285714285782497</v>
      </c>
      <c r="AS279" s="70">
        <f t="shared" si="329"/>
        <v>-4.761904761927499E-2</v>
      </c>
      <c r="AT279" s="70">
        <f t="shared" si="329"/>
        <v>-0.19047619047574654</v>
      </c>
      <c r="AU279" s="70">
        <f t="shared" si="329"/>
        <v>-9.523809523854998E-2</v>
      </c>
      <c r="AV279" s="70">
        <f t="shared" ref="AV279:BG279" si="330">AV99*100*30/($A38-$A37)</f>
        <v>0</v>
      </c>
      <c r="AW279" s="70">
        <f t="shared" si="330"/>
        <v>0</v>
      </c>
      <c r="AX279" s="70">
        <f t="shared" si="330"/>
        <v>-0.23809523809502156</v>
      </c>
      <c r="AY279" s="350">
        <f t="shared" si="330"/>
        <v>-0.28571428571429652</v>
      </c>
      <c r="AZ279" s="350">
        <f t="shared" si="330"/>
        <v>-0.61904761904786809</v>
      </c>
      <c r="BA279" s="70">
        <f t="shared" si="330"/>
        <v>-0.28571428571429652</v>
      </c>
      <c r="BB279" s="70">
        <f t="shared" si="330"/>
        <v>-0.14285714285782497</v>
      </c>
      <c r="BC279" s="70">
        <f t="shared" si="330"/>
        <v>-0.3333333333322181</v>
      </c>
      <c r="BD279" s="350">
        <f t="shared" si="330"/>
        <v>-0.28571428571429652</v>
      </c>
      <c r="BE279" s="350">
        <f t="shared" si="330"/>
        <v>-0.52380952380931811</v>
      </c>
      <c r="BF279" s="70">
        <f t="shared" si="330"/>
        <v>-0.14285714285647155</v>
      </c>
      <c r="BG279" s="350">
        <f t="shared" si="330"/>
        <v>-0.42857142857076813</v>
      </c>
      <c r="BH279" s="70"/>
      <c r="BI279" s="70">
        <f>BI99*100*30/($A38-$A37)</f>
        <v>4.761904761927499E-2</v>
      </c>
      <c r="BJ279" s="70">
        <f>BJ99*100*30/($A38-$A37)</f>
        <v>0</v>
      </c>
      <c r="BK279" s="70">
        <f>BK99*100*30/($A38-$A37)</f>
        <v>-0.42857142857076813</v>
      </c>
      <c r="BL279" s="70">
        <f>BL99*100*30/($A38-$A37)</f>
        <v>-0.33333333333357151</v>
      </c>
      <c r="BM279" s="350">
        <f t="shared" ref="BM279:BW279" si="331">BM99*100*30/($A38-$A37)</f>
        <v>0.52380952380931811</v>
      </c>
      <c r="BN279" s="70">
        <f t="shared" si="331"/>
        <v>0.23809523809637495</v>
      </c>
      <c r="BO279" s="350">
        <f t="shared" si="331"/>
        <v>0.66666666666578966</v>
      </c>
      <c r="BP279" s="70">
        <f t="shared" si="331"/>
        <v>0.28571428571429652</v>
      </c>
      <c r="BQ279" s="350">
        <f t="shared" si="331"/>
        <v>0.3809523809528465</v>
      </c>
      <c r="BR279" s="350">
        <f t="shared" si="331"/>
        <v>0.57142857142859305</v>
      </c>
      <c r="BS279" s="70">
        <f t="shared" si="331"/>
        <v>0.57142857142859305</v>
      </c>
      <c r="BT279" s="70">
        <f t="shared" si="331"/>
        <v>0.19047619047574654</v>
      </c>
      <c r="BU279" s="70">
        <f t="shared" si="331"/>
        <v>0</v>
      </c>
      <c r="BV279" s="70">
        <f t="shared" si="331"/>
        <v>0</v>
      </c>
      <c r="BW279" s="70">
        <f t="shared" si="331"/>
        <v>0.42857142857076813</v>
      </c>
      <c r="BX279" s="70"/>
      <c r="BY279" s="70"/>
      <c r="BZ279" s="70"/>
      <c r="CA279" s="70"/>
      <c r="CB279" s="70"/>
      <c r="CC279" s="70"/>
      <c r="CD279" s="230"/>
      <c r="CE279" s="339"/>
    </row>
    <row r="280" spans="1:84" x14ac:dyDescent="0.3">
      <c r="A280" s="91">
        <f t="shared" si="288"/>
        <v>43312</v>
      </c>
      <c r="B280" s="70">
        <f t="shared" si="309"/>
        <v>4.9180327869087284E-2</v>
      </c>
      <c r="C280" s="70">
        <f t="shared" si="309"/>
        <v>4.9180327869087284E-2</v>
      </c>
      <c r="D280" s="70">
        <f t="shared" si="309"/>
        <v>0</v>
      </c>
      <c r="E280" s="70">
        <f t="shared" si="309"/>
        <v>-4.9180327869087284E-2</v>
      </c>
      <c r="F280" s="70">
        <f t="shared" si="309"/>
        <v>4.9180327867689499E-2</v>
      </c>
      <c r="G280" s="70"/>
      <c r="H280" s="70">
        <f t="shared" si="293"/>
        <v>-0.19672131147495137</v>
      </c>
      <c r="I280" s="245">
        <f t="shared" si="293"/>
        <v>0.14754098360586407</v>
      </c>
      <c r="J280" s="70"/>
      <c r="K280" s="70">
        <f t="shared" si="316"/>
        <v>0.14754098360586407</v>
      </c>
      <c r="L280" s="506">
        <f t="shared" si="316"/>
        <v>-0.63934426229533914</v>
      </c>
      <c r="M280" s="70">
        <f t="shared" si="316"/>
        <v>-0.63934426229533914</v>
      </c>
      <c r="N280" s="70"/>
      <c r="O280" s="70">
        <f t="shared" si="328"/>
        <v>0</v>
      </c>
      <c r="P280" s="301">
        <f t="shared" si="294"/>
        <v>0.63934426229533914</v>
      </c>
      <c r="Q280" s="301">
        <f t="shared" si="294"/>
        <v>1.2786885245906783</v>
      </c>
      <c r="R280" s="70"/>
      <c r="S280" s="70">
        <f t="shared" si="295"/>
        <v>0.29508196721312596</v>
      </c>
      <c r="T280" s="70"/>
      <c r="U280" s="559">
        <f t="shared" si="310"/>
        <v>0.24590163934543643</v>
      </c>
      <c r="V280" s="268">
        <f t="shared" si="310"/>
        <v>0.24590163934543643</v>
      </c>
      <c r="W280" s="70">
        <f t="shared" si="310"/>
        <v>-0.24590163934403864</v>
      </c>
      <c r="X280" s="70">
        <f t="shared" si="310"/>
        <v>-0.14754098360586407</v>
      </c>
      <c r="Y280" s="70">
        <f t="shared" si="310"/>
        <v>0</v>
      </c>
      <c r="Z280" s="70">
        <f t="shared" si="310"/>
        <v>-9.8360655738174568E-2</v>
      </c>
      <c r="AA280" s="70">
        <f t="shared" si="310"/>
        <v>4.9180327869087284E-2</v>
      </c>
      <c r="AB280" s="70">
        <f t="shared" si="310"/>
        <v>0</v>
      </c>
      <c r="AC280" s="70"/>
      <c r="AD280" s="70">
        <f t="shared" si="297"/>
        <v>-0.14754098360586407</v>
      </c>
      <c r="AE280" s="70"/>
      <c r="AF280" s="70">
        <f t="shared" si="298"/>
        <v>-0.24590163934403864</v>
      </c>
      <c r="AG280" s="70"/>
      <c r="AH280" s="176">
        <f t="shared" si="299"/>
        <v>0.54098360655856237</v>
      </c>
      <c r="AI280" s="70">
        <f t="shared" si="299"/>
        <v>4.9180327869087284E-2</v>
      </c>
      <c r="AJ280" s="70">
        <f t="shared" ref="AJ280:AU280" si="332">AJ100*100*30/($A39-$A38)</f>
        <v>-0.3934426229513005</v>
      </c>
      <c r="AK280" s="70">
        <f t="shared" si="332"/>
        <v>-0.14754098360586407</v>
      </c>
      <c r="AL280" s="70">
        <f t="shared" si="332"/>
        <v>-0.49180327868807727</v>
      </c>
      <c r="AM280" s="70">
        <f t="shared" si="332"/>
        <v>-0.19672131147634914</v>
      </c>
      <c r="AN280" s="70">
        <f t="shared" si="332"/>
        <v>-0.83606557377029056</v>
      </c>
      <c r="AO280" s="70">
        <f t="shared" si="332"/>
        <v>-0.63934426229533914</v>
      </c>
      <c r="AP280" s="350">
        <f t="shared" si="332"/>
        <v>0.14754098360586407</v>
      </c>
      <c r="AQ280" s="70">
        <f t="shared" si="332"/>
        <v>-4.9180327869087284E-2</v>
      </c>
      <c r="AR280" s="70">
        <f t="shared" si="332"/>
        <v>-0.34426229508221323</v>
      </c>
      <c r="AS280" s="70">
        <f t="shared" si="332"/>
        <v>-0.24590163934403864</v>
      </c>
      <c r="AT280" s="70">
        <f t="shared" si="332"/>
        <v>-0.3934426229513005</v>
      </c>
      <c r="AU280" s="70">
        <f t="shared" si="332"/>
        <v>-0.5409836065571646</v>
      </c>
      <c r="AV280" s="70">
        <f t="shared" ref="AV280:BG280" si="333">AV100*100*30/($A39-$A38)</f>
        <v>0</v>
      </c>
      <c r="AW280" s="70">
        <f t="shared" si="333"/>
        <v>0</v>
      </c>
      <c r="AX280" s="70">
        <f t="shared" si="333"/>
        <v>-0.63934426229533914</v>
      </c>
      <c r="AY280" s="350">
        <f t="shared" si="333"/>
        <v>-0.98360655737755243</v>
      </c>
      <c r="AZ280" s="350">
        <f t="shared" si="333"/>
        <v>-1.2786885245892805</v>
      </c>
      <c r="BA280" s="70">
        <f t="shared" si="333"/>
        <v>-0.59016393442625192</v>
      </c>
      <c r="BB280" s="70">
        <f t="shared" si="333"/>
        <v>-0.19672131147495137</v>
      </c>
      <c r="BC280" s="70">
        <f t="shared" si="333"/>
        <v>-0.34426229508221323</v>
      </c>
      <c r="BD280" s="350">
        <f t="shared" si="333"/>
        <v>-0.39344262294990273</v>
      </c>
      <c r="BE280" s="350">
        <f t="shared" si="333"/>
        <v>-1.081967213115727</v>
      </c>
      <c r="BF280" s="70">
        <f t="shared" si="333"/>
        <v>-0.83606557377168833</v>
      </c>
      <c r="BG280" s="350">
        <f t="shared" si="333"/>
        <v>-1.3278688524597657</v>
      </c>
      <c r="BH280" s="70"/>
      <c r="BI280" s="70">
        <f t="shared" ref="BI280:BI294" si="334">BI100*100*30/($A39-$A38)</f>
        <v>-0.24590163934403864</v>
      </c>
      <c r="BJ280" s="70"/>
      <c r="BK280" s="70">
        <f t="shared" ref="BK280:BK294" si="335">BK100*100*30/($A39-$A38)</f>
        <v>-0.34426229508221323</v>
      </c>
      <c r="BL280" s="70"/>
      <c r="BM280" s="350">
        <f t="shared" ref="BM280:BW280" si="336">BM100*100*30/($A39-$A38)</f>
        <v>0.5409836065571646</v>
      </c>
      <c r="BN280" s="70">
        <f t="shared" si="336"/>
        <v>0.29508196721312596</v>
      </c>
      <c r="BO280" s="350">
        <f t="shared" si="336"/>
        <v>0.786885245902601</v>
      </c>
      <c r="BP280" s="70">
        <f t="shared" si="336"/>
        <v>0.68852459016302869</v>
      </c>
      <c r="BQ280" s="350">
        <f t="shared" si="336"/>
        <v>0.78688524590120323</v>
      </c>
      <c r="BR280" s="350">
        <f t="shared" si="336"/>
        <v>0.78688524590120323</v>
      </c>
      <c r="BS280" s="70">
        <f t="shared" si="336"/>
        <v>0.5409836065571646</v>
      </c>
      <c r="BT280" s="70">
        <f t="shared" si="336"/>
        <v>0.3934426229513005</v>
      </c>
      <c r="BU280" s="70">
        <f t="shared" si="336"/>
        <v>0</v>
      </c>
      <c r="BV280" s="70">
        <f t="shared" si="336"/>
        <v>0</v>
      </c>
      <c r="BW280" s="70">
        <f t="shared" si="336"/>
        <v>0.3934426229513005</v>
      </c>
      <c r="BX280" s="70"/>
      <c r="BY280" s="70"/>
      <c r="BZ280" s="70"/>
      <c r="CA280" s="70"/>
      <c r="CB280" s="70"/>
      <c r="CC280" s="70"/>
      <c r="CD280" s="230"/>
      <c r="CE280" s="339"/>
    </row>
    <row r="281" spans="1:84" x14ac:dyDescent="0.3">
      <c r="A281" s="91">
        <f t="shared" si="288"/>
        <v>43375</v>
      </c>
      <c r="B281" s="70">
        <f t="shared" si="309"/>
        <v>4.761904761927499E-2</v>
      </c>
      <c r="C281" s="70">
        <f t="shared" si="309"/>
        <v>9.523809523854998E-2</v>
      </c>
      <c r="D281" s="70">
        <f t="shared" si="309"/>
        <v>0</v>
      </c>
      <c r="E281" s="70">
        <f t="shared" si="309"/>
        <v>0</v>
      </c>
      <c r="F281" s="70">
        <f t="shared" si="309"/>
        <v>4.761904761927499E-2</v>
      </c>
      <c r="G281" s="70"/>
      <c r="H281" s="70">
        <f t="shared" ref="H281:H290" si="337">H101*100*30/($A40-$A39)</f>
        <v>-0.19047619047574654</v>
      </c>
      <c r="I281" s="70"/>
      <c r="J281" s="70"/>
      <c r="K281" s="70">
        <f t="shared" si="316"/>
        <v>0.14285714285782497</v>
      </c>
      <c r="L281" s="506">
        <f t="shared" si="316"/>
        <v>-9.523809523854998E-2</v>
      </c>
      <c r="M281" s="70">
        <f t="shared" si="316"/>
        <v>-9.523809523854998E-2</v>
      </c>
      <c r="N281" s="70"/>
      <c r="O281" s="70">
        <f t="shared" si="328"/>
        <v>0</v>
      </c>
      <c r="P281" s="301">
        <f t="shared" si="294"/>
        <v>0.95238095238008624</v>
      </c>
      <c r="Q281" s="301">
        <f t="shared" si="294"/>
        <v>1.2380952380957362</v>
      </c>
      <c r="R281" s="70"/>
      <c r="S281" s="70">
        <f t="shared" si="295"/>
        <v>0.47619047619004312</v>
      </c>
      <c r="T281" s="70"/>
      <c r="U281" s="559">
        <f t="shared" si="310"/>
        <v>0.80952380952361458</v>
      </c>
      <c r="V281" s="268">
        <f t="shared" si="310"/>
        <v>0.80952380952361458</v>
      </c>
      <c r="W281" s="70">
        <f t="shared" si="310"/>
        <v>4.761904761927499E-2</v>
      </c>
      <c r="X281" s="70">
        <f t="shared" si="310"/>
        <v>0.3809523809528465</v>
      </c>
      <c r="Y281" s="70">
        <f t="shared" si="310"/>
        <v>0</v>
      </c>
      <c r="Z281" s="70">
        <f t="shared" si="310"/>
        <v>-4.761904761927499E-2</v>
      </c>
      <c r="AA281" s="70">
        <f t="shared" si="310"/>
        <v>-9.523809523854998E-2</v>
      </c>
      <c r="AB281" s="70">
        <f t="shared" si="310"/>
        <v>0</v>
      </c>
      <c r="AC281" s="70"/>
      <c r="AD281" s="70">
        <f t="shared" si="297"/>
        <v>0</v>
      </c>
      <c r="AE281" s="70"/>
      <c r="AF281" s="70">
        <f t="shared" si="298"/>
        <v>0.14285714285647155</v>
      </c>
      <c r="AG281" s="70"/>
      <c r="AH281" s="176">
        <f t="shared" si="299"/>
        <v>1.0476190476186362</v>
      </c>
      <c r="AI281" s="70">
        <f t="shared" si="299"/>
        <v>-4.761904761927499E-2</v>
      </c>
      <c r="AJ281" s="70">
        <f t="shared" ref="AJ281:AU281" si="338">AJ101*100*30/($A40-$A39)</f>
        <v>-0.19047619047574654</v>
      </c>
      <c r="AK281" s="70">
        <f t="shared" si="338"/>
        <v>-0.14285714285782497</v>
      </c>
      <c r="AL281" s="70">
        <f t="shared" si="338"/>
        <v>0.38095238095149309</v>
      </c>
      <c r="AM281" s="70">
        <f t="shared" si="338"/>
        <v>4.761904761927499E-2</v>
      </c>
      <c r="AN281" s="70">
        <f t="shared" si="338"/>
        <v>-4.761904761927499E-2</v>
      </c>
      <c r="AO281" s="70">
        <f t="shared" si="338"/>
        <v>4.761904761927499E-2</v>
      </c>
      <c r="AP281" s="350">
        <f t="shared" si="338"/>
        <v>0.61904761904786809</v>
      </c>
      <c r="AQ281" s="70">
        <f t="shared" si="338"/>
        <v>0.42857142857212149</v>
      </c>
      <c r="AR281" s="70">
        <f t="shared" si="338"/>
        <v>4.761904761927499E-2</v>
      </c>
      <c r="AS281" s="70">
        <f t="shared" si="338"/>
        <v>-4.761904761927499E-2</v>
      </c>
      <c r="AT281" s="70">
        <f t="shared" si="338"/>
        <v>-4.761904761927499E-2</v>
      </c>
      <c r="AU281" s="70">
        <f t="shared" si="338"/>
        <v>-4.761904761927499E-2</v>
      </c>
      <c r="AV281" s="70">
        <f t="shared" ref="AV281:BG281" si="339">AV101*100*30/($A40-$A39)</f>
        <v>0</v>
      </c>
      <c r="AW281" s="70">
        <f t="shared" si="339"/>
        <v>0</v>
      </c>
      <c r="AX281" s="70">
        <f t="shared" si="339"/>
        <v>-0.19047619047574654</v>
      </c>
      <c r="AY281" s="350">
        <f t="shared" si="339"/>
        <v>-0.61904761904651462</v>
      </c>
      <c r="AZ281" s="350">
        <f t="shared" si="339"/>
        <v>-0.47619047619139654</v>
      </c>
      <c r="BA281" s="70">
        <f t="shared" si="339"/>
        <v>-0.28571428571429652</v>
      </c>
      <c r="BB281" s="70">
        <f t="shared" si="339"/>
        <v>0.19047619047574654</v>
      </c>
      <c r="BC281" s="70">
        <f t="shared" si="339"/>
        <v>4.761904761927499E-2</v>
      </c>
      <c r="BD281" s="350">
        <f t="shared" si="339"/>
        <v>0.85714285714288962</v>
      </c>
      <c r="BE281" s="350">
        <f t="shared" si="339"/>
        <v>-0.38095238095149309</v>
      </c>
      <c r="BF281" s="70">
        <f t="shared" si="339"/>
        <v>0.57142857142859305</v>
      </c>
      <c r="BG281" s="350">
        <f t="shared" si="339"/>
        <v>4.761904761927499E-2</v>
      </c>
      <c r="BH281" s="70"/>
      <c r="BI281" s="70">
        <f t="shared" si="334"/>
        <v>9.5238095237196577E-2</v>
      </c>
      <c r="BJ281" s="70"/>
      <c r="BK281" s="70">
        <f t="shared" si="335"/>
        <v>-0.33333333333357151</v>
      </c>
      <c r="BL281" s="70"/>
      <c r="BM281" s="350">
        <f t="shared" ref="BM281:BW281" si="340">BM101*100*30/($A40-$A39)</f>
        <v>0.80952380952361458</v>
      </c>
      <c r="BN281" s="70">
        <f t="shared" si="340"/>
        <v>0.66666666666578966</v>
      </c>
      <c r="BO281" s="350">
        <f t="shared" si="340"/>
        <v>0.99999999999936118</v>
      </c>
      <c r="BP281" s="70">
        <f t="shared" si="340"/>
        <v>0.66666666666714303</v>
      </c>
      <c r="BQ281" s="350">
        <f t="shared" si="340"/>
        <v>0.76190476190569301</v>
      </c>
      <c r="BR281" s="350">
        <f t="shared" si="340"/>
        <v>0.66666666666714303</v>
      </c>
      <c r="BS281" s="70">
        <f t="shared" si="340"/>
        <v>0.76190476190433964</v>
      </c>
      <c r="BT281" s="70">
        <f t="shared" si="340"/>
        <v>0.52380952380931811</v>
      </c>
      <c r="BU281" s="70">
        <f t="shared" si="340"/>
        <v>0</v>
      </c>
      <c r="BV281" s="70">
        <f t="shared" si="340"/>
        <v>0</v>
      </c>
      <c r="BW281" s="70">
        <f t="shared" si="340"/>
        <v>0.57142857142859305</v>
      </c>
      <c r="BX281" s="70"/>
      <c r="BY281" s="70"/>
      <c r="BZ281" s="70"/>
      <c r="CA281" s="70"/>
      <c r="CB281" s="70"/>
      <c r="CC281" s="70"/>
      <c r="CD281" s="230"/>
      <c r="CE281" s="339"/>
    </row>
    <row r="282" spans="1:84" x14ac:dyDescent="0.3">
      <c r="A282" s="91">
        <f t="shared" si="288"/>
        <v>43438</v>
      </c>
      <c r="B282" s="70">
        <f t="shared" ref="B282:F291" si="341">B102*100*30/($A41-$A40)</f>
        <v>-4.761904761927499E-2</v>
      </c>
      <c r="C282" s="70">
        <f t="shared" si="341"/>
        <v>-9.523809523854998E-2</v>
      </c>
      <c r="D282" s="70">
        <f t="shared" si="341"/>
        <v>-4.761904761927499E-2</v>
      </c>
      <c r="E282" s="70">
        <f t="shared" si="341"/>
        <v>-4.761904761792158E-2</v>
      </c>
      <c r="F282" s="70">
        <f t="shared" si="341"/>
        <v>-0.19047619047574654</v>
      </c>
      <c r="G282" s="70"/>
      <c r="H282" s="70">
        <f t="shared" si="337"/>
        <v>-9.523809523854998E-2</v>
      </c>
      <c r="I282" s="70"/>
      <c r="J282" s="70"/>
      <c r="K282" s="70">
        <f t="shared" si="316"/>
        <v>9.5238095237196577E-2</v>
      </c>
      <c r="L282" s="506">
        <f t="shared" si="316"/>
        <v>0.19047619047709996</v>
      </c>
      <c r="M282" s="70">
        <f t="shared" si="316"/>
        <v>0.19047619047709996</v>
      </c>
      <c r="N282" s="70"/>
      <c r="O282" s="70">
        <f t="shared" si="328"/>
        <v>0</v>
      </c>
      <c r="P282" s="301">
        <f t="shared" ref="P282:Q301" si="342">P102*100*30/($A41-$A40)</f>
        <v>0.47619047619139654</v>
      </c>
      <c r="Q282" s="301">
        <f t="shared" si="342"/>
        <v>1.0952380952379113</v>
      </c>
      <c r="R282" s="70"/>
      <c r="S282" s="70">
        <f t="shared" si="295"/>
        <v>0.47619047619004312</v>
      </c>
      <c r="T282" s="70"/>
      <c r="U282" s="559">
        <f t="shared" ref="U282:AB291" si="343">U102*100*30/($A41-$A40)</f>
        <v>0.42857142857076813</v>
      </c>
      <c r="V282" s="268">
        <f t="shared" si="343"/>
        <v>0.42857142857076813</v>
      </c>
      <c r="W282" s="70">
        <f t="shared" si="343"/>
        <v>-0.14285714285647155</v>
      </c>
      <c r="X282" s="70">
        <f t="shared" si="343"/>
        <v>0</v>
      </c>
      <c r="Y282" s="70">
        <f t="shared" si="343"/>
        <v>0</v>
      </c>
      <c r="Z282" s="70">
        <f t="shared" si="343"/>
        <v>0</v>
      </c>
      <c r="AA282" s="70">
        <f t="shared" si="343"/>
        <v>4.761904761927499E-2</v>
      </c>
      <c r="AB282" s="70">
        <f t="shared" si="343"/>
        <v>0</v>
      </c>
      <c r="AC282" s="70"/>
      <c r="AD282" s="70">
        <f t="shared" si="297"/>
        <v>-4.761904761927499E-2</v>
      </c>
      <c r="AE282" s="70"/>
      <c r="AF282" s="70">
        <f t="shared" si="298"/>
        <v>0.28571428571429652</v>
      </c>
      <c r="AG282" s="70"/>
      <c r="AH282" s="176">
        <f t="shared" ref="AH282:AI301" si="344">AH102*100*30/($A41-$A40)</f>
        <v>0.66666666666714303</v>
      </c>
      <c r="AI282" s="70">
        <f t="shared" si="344"/>
        <v>0</v>
      </c>
      <c r="AJ282" s="70">
        <f t="shared" ref="AJ282:AU282" si="345">AJ102*100*30/($A41-$A40)</f>
        <v>0.19047619047574654</v>
      </c>
      <c r="AK282" s="70">
        <f t="shared" si="345"/>
        <v>0.28571428571429652</v>
      </c>
      <c r="AL282" s="70">
        <f t="shared" si="345"/>
        <v>-0.42857142857076813</v>
      </c>
      <c r="AM282" s="70">
        <f t="shared" si="345"/>
        <v>0</v>
      </c>
      <c r="AN282" s="70">
        <f t="shared" si="345"/>
        <v>-0.23809523809502156</v>
      </c>
      <c r="AO282" s="70">
        <f t="shared" si="345"/>
        <v>0.19047619047574654</v>
      </c>
      <c r="AP282" s="350">
        <f t="shared" si="345"/>
        <v>0.33333333333357151</v>
      </c>
      <c r="AQ282" s="70">
        <f t="shared" si="345"/>
        <v>0</v>
      </c>
      <c r="AR282" s="70">
        <f t="shared" si="345"/>
        <v>9.523809523854998E-2</v>
      </c>
      <c r="AS282" s="70">
        <f t="shared" si="345"/>
        <v>9.5238095237196577E-2</v>
      </c>
      <c r="AT282" s="70">
        <f t="shared" si="345"/>
        <v>0</v>
      </c>
      <c r="AU282" s="70">
        <f t="shared" si="345"/>
        <v>-0.23809523809502156</v>
      </c>
      <c r="AV282" s="70">
        <f t="shared" ref="AV282:BG282" si="346">AV102*100*30/($A41-$A40)</f>
        <v>0</v>
      </c>
      <c r="AW282" s="70">
        <f t="shared" si="346"/>
        <v>0</v>
      </c>
      <c r="AX282" s="70">
        <f t="shared" si="346"/>
        <v>-9.523809523854998E-2</v>
      </c>
      <c r="AY282" s="350">
        <f t="shared" si="346"/>
        <v>-4.761904761927499E-2</v>
      </c>
      <c r="AZ282" s="350">
        <f t="shared" si="346"/>
        <v>0.14285714285782497</v>
      </c>
      <c r="BA282" s="70">
        <f t="shared" si="346"/>
        <v>4.761904761927499E-2</v>
      </c>
      <c r="BB282" s="70">
        <f t="shared" si="346"/>
        <v>-4.761904761792158E-2</v>
      </c>
      <c r="BC282" s="70">
        <f t="shared" si="346"/>
        <v>4.761904761792158E-2</v>
      </c>
      <c r="BD282" s="350">
        <f t="shared" si="346"/>
        <v>4.761904761792158E-2</v>
      </c>
      <c r="BE282" s="350">
        <f t="shared" si="346"/>
        <v>0.14285714285647155</v>
      </c>
      <c r="BF282" s="70">
        <f t="shared" si="346"/>
        <v>-0.85714285714288962</v>
      </c>
      <c r="BG282" s="350">
        <f t="shared" si="346"/>
        <v>-9.523809523854998E-2</v>
      </c>
      <c r="BH282" s="70"/>
      <c r="BI282" s="70">
        <f t="shared" si="334"/>
        <v>-4.761904761927499E-2</v>
      </c>
      <c r="BJ282" s="70"/>
      <c r="BK282" s="70">
        <f t="shared" si="335"/>
        <v>4.761904761927499E-2</v>
      </c>
      <c r="BL282" s="70"/>
      <c r="BM282" s="350">
        <f t="shared" ref="BM282:BW282" si="347">BM102*100*30/($A41-$A40)</f>
        <v>0.42857142857212149</v>
      </c>
      <c r="BN282" s="70">
        <f t="shared" si="347"/>
        <v>0.33333333333357151</v>
      </c>
      <c r="BO282" s="350">
        <f t="shared" si="347"/>
        <v>0.80952380952361458</v>
      </c>
      <c r="BP282" s="70">
        <f t="shared" si="347"/>
        <v>0.61904761904786809</v>
      </c>
      <c r="BQ282" s="350">
        <f t="shared" si="347"/>
        <v>0.57142857142859305</v>
      </c>
      <c r="BR282" s="350">
        <f t="shared" si="347"/>
        <v>0.42857142857076813</v>
      </c>
      <c r="BS282" s="70">
        <f t="shared" si="347"/>
        <v>0.42857142857212149</v>
      </c>
      <c r="BT282" s="70">
        <f t="shared" si="347"/>
        <v>0.28571428571429652</v>
      </c>
      <c r="BU282" s="70">
        <f t="shared" si="347"/>
        <v>0</v>
      </c>
      <c r="BV282" s="70">
        <f t="shared" si="347"/>
        <v>0</v>
      </c>
      <c r="BW282" s="70">
        <f t="shared" si="347"/>
        <v>0.33333333333357151</v>
      </c>
      <c r="BX282" s="70"/>
      <c r="BY282" s="70"/>
      <c r="BZ282" s="70"/>
      <c r="CA282" s="70"/>
      <c r="CB282" s="70"/>
      <c r="CC282" s="70"/>
      <c r="CD282" s="230"/>
      <c r="CE282" s="339"/>
    </row>
    <row r="283" spans="1:84" x14ac:dyDescent="0.3">
      <c r="A283" s="91">
        <f t="shared" si="288"/>
        <v>43494</v>
      </c>
      <c r="B283" s="70">
        <f t="shared" si="341"/>
        <v>0.10714285714336873</v>
      </c>
      <c r="C283" s="70">
        <f t="shared" si="341"/>
        <v>5.3571428571684364E-2</v>
      </c>
      <c r="D283" s="70">
        <f t="shared" si="341"/>
        <v>0.10714285714184614</v>
      </c>
      <c r="E283" s="70">
        <f t="shared" si="341"/>
        <v>5.3571428570161776E-2</v>
      </c>
      <c r="F283" s="70">
        <f t="shared" si="341"/>
        <v>5.3571428571684364E-2</v>
      </c>
      <c r="G283" s="70"/>
      <c r="H283" s="70">
        <f t="shared" si="337"/>
        <v>0</v>
      </c>
      <c r="I283" s="70"/>
      <c r="J283" s="70"/>
      <c r="K283" s="70">
        <f t="shared" si="316"/>
        <v>5.3571428571684364E-2</v>
      </c>
      <c r="L283" s="506">
        <f t="shared" si="316"/>
        <v>0.48214285714211413</v>
      </c>
      <c r="M283" s="70">
        <f t="shared" si="316"/>
        <v>0.48214285714211413</v>
      </c>
      <c r="N283" s="70"/>
      <c r="O283" s="70">
        <f t="shared" si="328"/>
        <v>0</v>
      </c>
      <c r="P283" s="301">
        <f t="shared" si="342"/>
        <v>0.69642857142885162</v>
      </c>
      <c r="Q283" s="301">
        <f t="shared" si="342"/>
        <v>1.23214285714265</v>
      </c>
      <c r="R283" s="70"/>
      <c r="S283" s="70">
        <f t="shared" si="295"/>
        <v>1.125000000000804</v>
      </c>
      <c r="T283" s="70"/>
      <c r="U283" s="559">
        <f t="shared" si="343"/>
        <v>1.607142857142918</v>
      </c>
      <c r="V283" s="268">
        <f t="shared" si="343"/>
        <v>1.607142857142918</v>
      </c>
      <c r="W283" s="70">
        <f t="shared" si="343"/>
        <v>0.32142857142858361</v>
      </c>
      <c r="X283" s="70">
        <f t="shared" si="343"/>
        <v>0.53571428571379853</v>
      </c>
      <c r="Y283" s="70">
        <f t="shared" si="343"/>
        <v>5.3571428570161776E-2</v>
      </c>
      <c r="Z283" s="70">
        <f t="shared" si="343"/>
        <v>0.26785714285689927</v>
      </c>
      <c r="AA283" s="70">
        <f t="shared" si="343"/>
        <v>0.10714285714336873</v>
      </c>
      <c r="AB283" s="70">
        <f t="shared" si="343"/>
        <v>0</v>
      </c>
      <c r="AC283" s="70"/>
      <c r="AD283" s="70">
        <f t="shared" si="297"/>
        <v>0.58928571428548282</v>
      </c>
      <c r="AE283" s="70"/>
      <c r="AF283" s="70">
        <f t="shared" si="298"/>
        <v>0.53571428571532109</v>
      </c>
      <c r="AG283" s="70"/>
      <c r="AH283" s="176">
        <f t="shared" si="344"/>
        <v>0.91071428571406643</v>
      </c>
      <c r="AI283" s="70">
        <f t="shared" si="344"/>
        <v>0</v>
      </c>
      <c r="AJ283" s="70">
        <f t="shared" ref="AJ283:AU283" si="348">AJ103*100*30/($A42-$A41)</f>
        <v>0.21428571428521487</v>
      </c>
      <c r="AK283" s="70">
        <f t="shared" si="348"/>
        <v>-5.3571428571684364E-2</v>
      </c>
      <c r="AL283" s="70">
        <f t="shared" si="348"/>
        <v>1.0178571428574352</v>
      </c>
      <c r="AM283" s="70">
        <f t="shared" si="348"/>
        <v>0</v>
      </c>
      <c r="AN283" s="70">
        <f t="shared" si="348"/>
        <v>1.23214285714265</v>
      </c>
      <c r="AO283" s="70">
        <f t="shared" si="348"/>
        <v>0.69642857142885162</v>
      </c>
      <c r="AP283" s="350">
        <f t="shared" si="348"/>
        <v>1.0714285714291196</v>
      </c>
      <c r="AQ283" s="70">
        <f t="shared" si="348"/>
        <v>0.64285714285716722</v>
      </c>
      <c r="AR283" s="70">
        <f t="shared" si="348"/>
        <v>0.37500000000026795</v>
      </c>
      <c r="AS283" s="70">
        <f t="shared" si="348"/>
        <v>5.3571428571684364E-2</v>
      </c>
      <c r="AT283" s="70">
        <f t="shared" si="348"/>
        <v>0.32142857142858361</v>
      </c>
      <c r="AU283" s="70">
        <f t="shared" si="348"/>
        <v>0.16071428571505311</v>
      </c>
      <c r="AV283" s="70">
        <f t="shared" ref="AV283:BG283" si="349">AV103*100*30/($A42-$A41)</f>
        <v>0</v>
      </c>
      <c r="AW283" s="70">
        <f t="shared" si="349"/>
        <v>0</v>
      </c>
      <c r="AX283" s="70">
        <f t="shared" si="349"/>
        <v>0.91071428571406643</v>
      </c>
      <c r="AY283" s="350">
        <f t="shared" si="349"/>
        <v>0.58928571428548282</v>
      </c>
      <c r="AZ283" s="350">
        <f t="shared" si="349"/>
        <v>0.42857142857042974</v>
      </c>
      <c r="BA283" s="70">
        <f t="shared" si="349"/>
        <v>0.64285714285716722</v>
      </c>
      <c r="BB283" s="70">
        <f t="shared" si="349"/>
        <v>0.21428571428521487</v>
      </c>
      <c r="BC283" s="70">
        <f t="shared" si="349"/>
        <v>0.42857142857195235</v>
      </c>
      <c r="BD283" s="350">
        <f t="shared" si="349"/>
        <v>0.69642857142885162</v>
      </c>
      <c r="BE283" s="350">
        <f t="shared" si="349"/>
        <v>0.69642857142885162</v>
      </c>
      <c r="BF283" s="70">
        <f t="shared" si="349"/>
        <v>0.58928571428700549</v>
      </c>
      <c r="BG283" s="350">
        <f t="shared" si="349"/>
        <v>1.125000000000804</v>
      </c>
      <c r="BH283" s="70"/>
      <c r="BI283" s="70">
        <f t="shared" si="334"/>
        <v>0.10714285714336873</v>
      </c>
      <c r="BJ283" s="70"/>
      <c r="BK283" s="70">
        <f t="shared" si="335"/>
        <v>0.91071428571406643</v>
      </c>
      <c r="BL283" s="70"/>
      <c r="BM283" s="350">
        <f t="shared" ref="BM283:BW283" si="350">BM103*100*30/($A42-$A41)</f>
        <v>0.69642857142732895</v>
      </c>
      <c r="BN283" s="70">
        <f t="shared" si="350"/>
        <v>0.16071428571505311</v>
      </c>
      <c r="BO283" s="350">
        <f t="shared" si="350"/>
        <v>1.1785714285724882</v>
      </c>
      <c r="BP283" s="70">
        <f t="shared" si="350"/>
        <v>0.58928571428548282</v>
      </c>
      <c r="BQ283" s="350">
        <f t="shared" si="350"/>
        <v>0.85714285714238214</v>
      </c>
      <c r="BR283" s="350">
        <f t="shared" si="350"/>
        <v>0.96428571428575083</v>
      </c>
      <c r="BS283" s="70">
        <f t="shared" si="350"/>
        <v>0.91071428571406643</v>
      </c>
      <c r="BT283" s="70">
        <f t="shared" si="350"/>
        <v>0.74999999999901334</v>
      </c>
      <c r="BU283" s="70">
        <f t="shared" si="350"/>
        <v>0</v>
      </c>
      <c r="BV283" s="70">
        <f t="shared" si="350"/>
        <v>0</v>
      </c>
      <c r="BW283" s="70">
        <f t="shared" si="350"/>
        <v>0.69642857142885162</v>
      </c>
      <c r="BX283" s="70"/>
      <c r="BY283" s="70"/>
      <c r="BZ283" s="70"/>
      <c r="CA283" s="70"/>
      <c r="CB283" s="70"/>
      <c r="CC283" s="70"/>
      <c r="CD283" s="230"/>
      <c r="CE283" s="339"/>
    </row>
    <row r="284" spans="1:84" x14ac:dyDescent="0.3">
      <c r="A284" s="91">
        <f t="shared" si="288"/>
        <v>43551</v>
      </c>
      <c r="B284" s="70">
        <f t="shared" si="341"/>
        <v>-0.21052631578898304</v>
      </c>
      <c r="C284" s="70">
        <f t="shared" si="341"/>
        <v>-0.3157894736842225</v>
      </c>
      <c r="D284" s="70">
        <f t="shared" si="341"/>
        <v>-0.15789473684136332</v>
      </c>
      <c r="E284" s="70">
        <f t="shared" si="341"/>
        <v>-0.26315789473660278</v>
      </c>
      <c r="F284" s="70">
        <f t="shared" si="341"/>
        <v>0</v>
      </c>
      <c r="G284" s="70"/>
      <c r="H284" s="70">
        <f t="shared" si="337"/>
        <v>0.21052631578898304</v>
      </c>
      <c r="I284" s="70"/>
      <c r="J284" s="70"/>
      <c r="K284" s="70">
        <f t="shared" ref="K284:K294" si="351">K104*100*30/($A43-$A42)</f>
        <v>0.10526315789523946</v>
      </c>
      <c r="L284" s="70"/>
      <c r="M284" s="70">
        <f t="shared" ref="M284:M294" si="352">M104*100*30/($A43-$A42)</f>
        <v>0.15789473684136332</v>
      </c>
      <c r="N284" s="70"/>
      <c r="O284" s="70">
        <f t="shared" si="328"/>
        <v>0</v>
      </c>
      <c r="P284" s="301">
        <f t="shared" si="342"/>
        <v>0.52631578947320556</v>
      </c>
      <c r="Q284" s="301">
        <f t="shared" si="342"/>
        <v>0.84210526315742806</v>
      </c>
      <c r="R284" s="70"/>
      <c r="S284" s="70">
        <f t="shared" si="295"/>
        <v>0.3157894736842225</v>
      </c>
      <c r="T284" s="70"/>
      <c r="U284" s="559">
        <f t="shared" si="343"/>
        <v>0.57894736842082528</v>
      </c>
      <c r="V284" s="268">
        <f t="shared" si="343"/>
        <v>0.57894736842082528</v>
      </c>
      <c r="W284" s="70">
        <f t="shared" si="343"/>
        <v>-0.10526315789523946</v>
      </c>
      <c r="X284" s="70">
        <f t="shared" si="343"/>
        <v>5.2631578947619731E-2</v>
      </c>
      <c r="Y284" s="70">
        <f t="shared" si="343"/>
        <v>0</v>
      </c>
      <c r="Z284" s="70">
        <f t="shared" si="343"/>
        <v>-5.2631578946123851E-2</v>
      </c>
      <c r="AA284" s="70">
        <f t="shared" si="343"/>
        <v>-5.2631578947619731E-2</v>
      </c>
      <c r="AB284" s="70">
        <f t="shared" si="343"/>
        <v>0</v>
      </c>
      <c r="AC284" s="70"/>
      <c r="AD284" s="70">
        <f t="shared" si="297"/>
        <v>5.2631578947619731E-2</v>
      </c>
      <c r="AE284" s="70"/>
      <c r="AF284" s="70">
        <f t="shared" si="298"/>
        <v>0.36842105263184222</v>
      </c>
      <c r="AG284" s="70"/>
      <c r="AH284" s="176">
        <f t="shared" si="344"/>
        <v>0.52631578947320556</v>
      </c>
      <c r="AI284" s="70">
        <f t="shared" si="344"/>
        <v>0</v>
      </c>
      <c r="AJ284" s="70">
        <f t="shared" ref="AJ284:AU284" si="353">AJ104*100*30/($A43-$A42)</f>
        <v>-0.47368421052558579</v>
      </c>
      <c r="AK284" s="70">
        <f t="shared" si="353"/>
        <v>-0.15789473684136332</v>
      </c>
      <c r="AL284" s="70">
        <f t="shared" si="353"/>
        <v>0.21052631578898304</v>
      </c>
      <c r="AM284" s="70">
        <f t="shared" si="353"/>
        <v>-0.10526315789374358</v>
      </c>
      <c r="AN284" s="70">
        <f t="shared" si="353"/>
        <v>0.36842105263184222</v>
      </c>
      <c r="AO284" s="70">
        <f t="shared" si="353"/>
        <v>0.631578947368445</v>
      </c>
      <c r="AP284" s="350">
        <f t="shared" si="353"/>
        <v>0.21052631578898304</v>
      </c>
      <c r="AQ284" s="70">
        <f t="shared" si="353"/>
        <v>-0.21052631579047892</v>
      </c>
      <c r="AR284" s="70">
        <f t="shared" si="353"/>
        <v>0</v>
      </c>
      <c r="AS284" s="70">
        <f t="shared" si="353"/>
        <v>-0.36842105263184222</v>
      </c>
      <c r="AT284" s="70">
        <f t="shared" si="353"/>
        <v>0.10526315789523946</v>
      </c>
      <c r="AU284" s="70">
        <f t="shared" si="353"/>
        <v>0.21052631578898304</v>
      </c>
      <c r="AV284" s="70">
        <f t="shared" ref="AV284:BG284" si="354">AV104*100*30/($A43-$A42)</f>
        <v>0</v>
      </c>
      <c r="AW284" s="70">
        <f t="shared" si="354"/>
        <v>0</v>
      </c>
      <c r="AX284" s="70">
        <f t="shared" si="354"/>
        <v>-0.21052631578898304</v>
      </c>
      <c r="AY284" s="350">
        <f t="shared" si="354"/>
        <v>0.68421052631606472</v>
      </c>
      <c r="AZ284" s="350">
        <f t="shared" si="354"/>
        <v>0.84210526315892387</v>
      </c>
      <c r="BA284" s="70">
        <f t="shared" si="354"/>
        <v>-0.15789473684136332</v>
      </c>
      <c r="BB284" s="70">
        <f t="shared" si="354"/>
        <v>-0.3157894736842225</v>
      </c>
      <c r="BC284" s="70">
        <f t="shared" si="354"/>
        <v>-0.21052631578898304</v>
      </c>
      <c r="BD284" s="350">
        <f t="shared" si="354"/>
        <v>-0.3157894736842225</v>
      </c>
      <c r="BE284" s="350">
        <f t="shared" si="354"/>
        <v>0.26315789473660278</v>
      </c>
      <c r="BF284" s="70">
        <f t="shared" si="354"/>
        <v>-0.3157894736842225</v>
      </c>
      <c r="BG284" s="350">
        <f t="shared" si="354"/>
        <v>0.3157894736842225</v>
      </c>
      <c r="BH284" s="70"/>
      <c r="BI284" s="70">
        <f t="shared" si="334"/>
        <v>-0.3157894736842225</v>
      </c>
      <c r="BJ284" s="70"/>
      <c r="BK284" s="70">
        <f t="shared" si="335"/>
        <v>-0.15789473684136332</v>
      </c>
      <c r="BL284" s="70"/>
      <c r="BM284" s="350">
        <f t="shared" ref="BM284:BW284" si="355">BM104*100*30/($A43-$A42)</f>
        <v>0.21052631579047892</v>
      </c>
      <c r="BN284" s="70">
        <f t="shared" si="355"/>
        <v>0.15789473684136332</v>
      </c>
      <c r="BO284" s="350">
        <f t="shared" si="355"/>
        <v>0.631578947368445</v>
      </c>
      <c r="BP284" s="70">
        <f t="shared" si="355"/>
        <v>0.26315789473660278</v>
      </c>
      <c r="BQ284" s="350">
        <f t="shared" si="355"/>
        <v>0.21052631578898304</v>
      </c>
      <c r="BR284" s="350">
        <f t="shared" si="355"/>
        <v>0.42105263157946193</v>
      </c>
      <c r="BS284" s="70">
        <f t="shared" si="355"/>
        <v>0.52631578947320556</v>
      </c>
      <c r="BT284" s="70">
        <f t="shared" si="355"/>
        <v>0.21052631579047892</v>
      </c>
      <c r="BU284" s="70">
        <f t="shared" si="355"/>
        <v>0</v>
      </c>
      <c r="BV284" s="70">
        <f t="shared" si="355"/>
        <v>0</v>
      </c>
      <c r="BW284" s="70">
        <f t="shared" si="355"/>
        <v>0.15789473684136332</v>
      </c>
      <c r="BX284" s="70"/>
      <c r="BY284" s="70"/>
      <c r="BZ284" s="70"/>
      <c r="CA284" s="70"/>
      <c r="CB284" s="70"/>
      <c r="CC284" s="70"/>
      <c r="CD284" s="230"/>
      <c r="CE284" s="339"/>
    </row>
    <row r="285" spans="1:84" x14ac:dyDescent="0.3">
      <c r="A285" s="91">
        <f t="shared" si="288"/>
        <v>43613</v>
      </c>
      <c r="B285" s="70">
        <f t="shared" si="341"/>
        <v>0.1935483870963231</v>
      </c>
      <c r="C285" s="70">
        <f t="shared" si="341"/>
        <v>0.2419354838707477</v>
      </c>
      <c r="D285" s="70">
        <f t="shared" si="341"/>
        <v>0.2419354838707477</v>
      </c>
      <c r="E285" s="70">
        <f t="shared" si="341"/>
        <v>0.19354838709769837</v>
      </c>
      <c r="F285" s="70">
        <f t="shared" si="341"/>
        <v>0.2419354838707477</v>
      </c>
      <c r="G285" s="70"/>
      <c r="H285" s="70">
        <f t="shared" si="337"/>
        <v>9.6774193548849183E-2</v>
      </c>
      <c r="I285" s="70"/>
      <c r="J285" s="70"/>
      <c r="K285" s="70">
        <f t="shared" si="351"/>
        <v>0.2903225806451723</v>
      </c>
      <c r="L285" s="70"/>
      <c r="M285" s="70">
        <f t="shared" si="352"/>
        <v>0.48387096774287064</v>
      </c>
      <c r="N285" s="70"/>
      <c r="O285" s="70">
        <f t="shared" si="328"/>
        <v>0</v>
      </c>
      <c r="P285" s="301">
        <f t="shared" si="342"/>
        <v>0.82258064516109231</v>
      </c>
      <c r="Q285" s="301">
        <f t="shared" si="342"/>
        <v>1.1612903225806892</v>
      </c>
      <c r="R285" s="70"/>
      <c r="S285" s="70">
        <f t="shared" si="295"/>
        <v>0.67741935483781857</v>
      </c>
      <c r="T285" s="70"/>
      <c r="U285" s="559">
        <f t="shared" si="343"/>
        <v>0.2903225806451723</v>
      </c>
      <c r="V285" s="268">
        <f t="shared" si="343"/>
        <v>0.2903225806451723</v>
      </c>
      <c r="W285" s="70">
        <f t="shared" si="343"/>
        <v>0.3870967741940215</v>
      </c>
      <c r="X285" s="70">
        <f t="shared" si="343"/>
        <v>0.38709677419264621</v>
      </c>
      <c r="Y285" s="70">
        <f t="shared" si="343"/>
        <v>9.6774193548849183E-2</v>
      </c>
      <c r="Z285" s="70">
        <f t="shared" si="343"/>
        <v>0.14516129032189853</v>
      </c>
      <c r="AA285" s="70">
        <f t="shared" si="343"/>
        <v>0.1935483870963231</v>
      </c>
      <c r="AB285" s="70">
        <f t="shared" si="343"/>
        <v>0</v>
      </c>
      <c r="AC285" s="70"/>
      <c r="AD285" s="70">
        <f t="shared" si="297"/>
        <v>4.8387096774424591E-2</v>
      </c>
      <c r="AE285" s="70"/>
      <c r="AF285" s="70">
        <f t="shared" si="298"/>
        <v>0.1935483870963231</v>
      </c>
      <c r="AG285" s="70"/>
      <c r="AH285" s="176">
        <f t="shared" si="344"/>
        <v>0.87096774193551685</v>
      </c>
      <c r="AI285" s="70">
        <f t="shared" si="344"/>
        <v>0.14516129032327377</v>
      </c>
      <c r="AJ285" s="70">
        <f t="shared" ref="AJ285:AU285" si="356">AJ105*100*30/($A44-$A43)</f>
        <v>0.1935483870963231</v>
      </c>
      <c r="AK285" s="70">
        <f t="shared" si="356"/>
        <v>0.2419354838707477</v>
      </c>
      <c r="AL285" s="70">
        <f t="shared" si="356"/>
        <v>0.14516129032189853</v>
      </c>
      <c r="AM285" s="70">
        <f t="shared" si="356"/>
        <v>0.2903225806451723</v>
      </c>
      <c r="AN285" s="70">
        <f t="shared" si="356"/>
        <v>-0.14516129032327377</v>
      </c>
      <c r="AO285" s="70">
        <f t="shared" si="356"/>
        <v>0.1935483870963231</v>
      </c>
      <c r="AP285" s="350">
        <f t="shared" si="356"/>
        <v>0.5806451612903446</v>
      </c>
      <c r="AQ285" s="70">
        <f t="shared" si="356"/>
        <v>0.2903225806451723</v>
      </c>
      <c r="AR285" s="70">
        <f t="shared" si="356"/>
        <v>-4.8387096774424591E-2</v>
      </c>
      <c r="AS285" s="70">
        <f t="shared" si="356"/>
        <v>0.3387096774195969</v>
      </c>
      <c r="AT285" s="70">
        <f t="shared" si="356"/>
        <v>4.8387096774424591E-2</v>
      </c>
      <c r="AU285" s="70">
        <f t="shared" si="356"/>
        <v>0.2903225806451723</v>
      </c>
      <c r="AV285" s="70">
        <f t="shared" ref="AV285:BG285" si="357">AV105*100*30/($A44-$A43)</f>
        <v>0</v>
      </c>
      <c r="AW285" s="70">
        <f t="shared" si="357"/>
        <v>0</v>
      </c>
      <c r="AX285" s="70">
        <f t="shared" si="357"/>
        <v>0.2903225806451723</v>
      </c>
      <c r="AY285" s="350">
        <f t="shared" si="357"/>
        <v>-4.8387096774424591E-2</v>
      </c>
      <c r="AZ285" s="350">
        <f t="shared" si="357"/>
        <v>-9.6774193548849183E-2</v>
      </c>
      <c r="BA285" s="70">
        <f t="shared" si="357"/>
        <v>0.53225806451591995</v>
      </c>
      <c r="BB285" s="70">
        <f t="shared" si="357"/>
        <v>0.3870967741940215</v>
      </c>
      <c r="BC285" s="70">
        <f t="shared" si="357"/>
        <v>0.1935483870963231</v>
      </c>
      <c r="BD285" s="350">
        <f t="shared" si="357"/>
        <v>0.3870967741940215</v>
      </c>
      <c r="BE285" s="350">
        <f t="shared" si="357"/>
        <v>-0.2903225806451723</v>
      </c>
      <c r="BF285" s="70">
        <f t="shared" si="357"/>
        <v>0</v>
      </c>
      <c r="BG285" s="350">
        <f t="shared" si="357"/>
        <v>9.6774193548849183E-2</v>
      </c>
      <c r="BH285" s="70"/>
      <c r="BI285" s="70">
        <f t="shared" si="334"/>
        <v>0.3870967741940215</v>
      </c>
      <c r="BJ285" s="70"/>
      <c r="BK285" s="70">
        <f t="shared" si="335"/>
        <v>0.2419354838707477</v>
      </c>
      <c r="BL285" s="70"/>
      <c r="BM285" s="350">
        <f t="shared" ref="BM285:BW285" si="358">BM105*100*30/($A44-$A43)</f>
        <v>0.77419354838666765</v>
      </c>
      <c r="BN285" s="70">
        <f t="shared" si="358"/>
        <v>0.5806451612903446</v>
      </c>
      <c r="BO285" s="350">
        <f t="shared" si="358"/>
        <v>1.0161290322574155</v>
      </c>
      <c r="BP285" s="70">
        <f t="shared" si="358"/>
        <v>0.72580645161361834</v>
      </c>
      <c r="BQ285" s="350">
        <f t="shared" si="358"/>
        <v>0.72580645161361834</v>
      </c>
      <c r="BR285" s="350">
        <f t="shared" si="358"/>
        <v>0.77419354838666765</v>
      </c>
      <c r="BS285" s="70">
        <f t="shared" si="358"/>
        <v>0.72580645161361834</v>
      </c>
      <c r="BT285" s="70">
        <f t="shared" si="358"/>
        <v>0.5806451612903446</v>
      </c>
      <c r="BU285" s="70">
        <f t="shared" si="358"/>
        <v>0</v>
      </c>
      <c r="BV285" s="70">
        <f t="shared" si="358"/>
        <v>0</v>
      </c>
      <c r="BW285" s="70">
        <f t="shared" si="358"/>
        <v>0.62903225806476915</v>
      </c>
      <c r="BX285" s="70"/>
      <c r="BY285" s="70"/>
      <c r="BZ285" s="70"/>
      <c r="CA285" s="70"/>
      <c r="CB285" s="70"/>
      <c r="CC285" s="70"/>
      <c r="CD285" s="230"/>
      <c r="CE285" s="339"/>
    </row>
    <row r="286" spans="1:84" x14ac:dyDescent="0.3">
      <c r="A286" s="91">
        <f t="shared" si="288"/>
        <v>43678</v>
      </c>
      <c r="B286" s="70">
        <f t="shared" si="341"/>
        <v>-0.18461538461495436</v>
      </c>
      <c r="C286" s="70">
        <f t="shared" si="341"/>
        <v>-9.2307692308133057E-2</v>
      </c>
      <c r="D286" s="70">
        <f t="shared" si="341"/>
        <v>-0.27692307692308743</v>
      </c>
      <c r="E286" s="70">
        <f t="shared" si="341"/>
        <v>-9.2307692308133057E-2</v>
      </c>
      <c r="F286" s="70">
        <f t="shared" si="341"/>
        <v>-0.18461538461495436</v>
      </c>
      <c r="G286" s="70"/>
      <c r="H286" s="70">
        <f t="shared" si="337"/>
        <v>-9.2307692308133057E-2</v>
      </c>
      <c r="I286" s="70"/>
      <c r="J286" s="70"/>
      <c r="K286" s="70">
        <f t="shared" si="351"/>
        <v>-9.2307692308133057E-2</v>
      </c>
      <c r="L286" s="70"/>
      <c r="M286" s="70">
        <f t="shared" si="352"/>
        <v>-0.69230769230837441</v>
      </c>
      <c r="N286" s="70"/>
      <c r="O286" s="70">
        <f t="shared" si="328"/>
        <v>0</v>
      </c>
      <c r="P286" s="301">
        <f t="shared" si="342"/>
        <v>0.18461538461495436</v>
      </c>
      <c r="Q286" s="301">
        <f t="shared" si="342"/>
        <v>0.92307692307739531</v>
      </c>
      <c r="R286" s="70"/>
      <c r="S286" s="70">
        <f t="shared" si="295"/>
        <v>-0.13846153846088782</v>
      </c>
      <c r="T286" s="70"/>
      <c r="U286" s="559">
        <f t="shared" si="343"/>
        <v>-0.18461538461495436</v>
      </c>
      <c r="V286" s="268">
        <f t="shared" si="343"/>
        <v>-0.18461538461495436</v>
      </c>
      <c r="W286" s="70">
        <f t="shared" si="343"/>
        <v>-0.3692307692312205</v>
      </c>
      <c r="X286" s="70">
        <f t="shared" si="343"/>
        <v>-0.41538461538397525</v>
      </c>
      <c r="Y286" s="70">
        <f t="shared" si="343"/>
        <v>-0.18461538461495436</v>
      </c>
      <c r="Z286" s="70">
        <f t="shared" si="343"/>
        <v>-0.23076923076902089</v>
      </c>
      <c r="AA286" s="70">
        <f t="shared" si="343"/>
        <v>-0.18461538461495436</v>
      </c>
      <c r="AB286" s="70">
        <f t="shared" si="343"/>
        <v>0</v>
      </c>
      <c r="AC286" s="70"/>
      <c r="AD286" s="70">
        <f t="shared" si="297"/>
        <v>-0.41538461538528704</v>
      </c>
      <c r="AE286" s="70"/>
      <c r="AF286" s="70">
        <f t="shared" si="298"/>
        <v>-0.50769230769210827</v>
      </c>
      <c r="AG286" s="70"/>
      <c r="AH286" s="176">
        <f t="shared" si="344"/>
        <v>0.13846153846088782</v>
      </c>
      <c r="AI286" s="70">
        <f t="shared" si="344"/>
        <v>-0.23076923076902089</v>
      </c>
      <c r="AJ286" s="70">
        <f t="shared" ref="AJ286:AU286" si="359">AJ106*100*30/($A45-$A44)</f>
        <v>-0.18461538461495436</v>
      </c>
      <c r="AK286" s="70">
        <f t="shared" si="359"/>
        <v>-0.32307692307715397</v>
      </c>
      <c r="AL286" s="70">
        <f t="shared" si="359"/>
        <v>-0.73846153846112916</v>
      </c>
      <c r="AM286" s="70">
        <f t="shared" si="359"/>
        <v>-0.23076923077033265</v>
      </c>
      <c r="AN286" s="70">
        <f t="shared" si="359"/>
        <v>-1.1076923076923497</v>
      </c>
      <c r="AO286" s="70">
        <f t="shared" si="359"/>
        <v>-0.83076923076926223</v>
      </c>
      <c r="AP286" s="350">
        <f t="shared" si="359"/>
        <v>-0.23076923076902089</v>
      </c>
      <c r="AQ286" s="70">
        <f t="shared" si="359"/>
        <v>-0.23076923076902089</v>
      </c>
      <c r="AR286" s="70">
        <f t="shared" si="359"/>
        <v>-0.3692307692312205</v>
      </c>
      <c r="AS286" s="70">
        <f t="shared" si="359"/>
        <v>-0.36923076922990872</v>
      </c>
      <c r="AT286" s="70">
        <f t="shared" si="359"/>
        <v>-0.32307692307715397</v>
      </c>
      <c r="AU286" s="70">
        <f t="shared" si="359"/>
        <v>-0.60000000000024134</v>
      </c>
      <c r="AV286" s="70">
        <f t="shared" ref="AV286:BG286" si="360">AV106*100*30/($A45-$A44)</f>
        <v>0</v>
      </c>
      <c r="AW286" s="70">
        <f t="shared" si="360"/>
        <v>0</v>
      </c>
      <c r="AX286" s="70">
        <f t="shared" si="360"/>
        <v>-0.73846153846112916</v>
      </c>
      <c r="AY286" s="350">
        <f t="shared" si="360"/>
        <v>-0.92307692307739531</v>
      </c>
      <c r="AZ286" s="350">
        <f t="shared" si="360"/>
        <v>-1.2000000000004827</v>
      </c>
      <c r="BA286" s="70">
        <f t="shared" si="360"/>
        <v>-1.1076923076923497</v>
      </c>
      <c r="BB286" s="70">
        <f t="shared" si="360"/>
        <v>-0.3692307692312205</v>
      </c>
      <c r="BC286" s="70">
        <f t="shared" si="360"/>
        <v>-0.55384615384617486</v>
      </c>
      <c r="BD286" s="350">
        <f t="shared" si="360"/>
        <v>0.18461538461495436</v>
      </c>
      <c r="BE286" s="350">
        <f t="shared" si="360"/>
        <v>-0.83076923076926223</v>
      </c>
      <c r="BF286" s="70">
        <f t="shared" si="360"/>
        <v>-4.6153846154066529E-2</v>
      </c>
      <c r="BG286" s="350">
        <f t="shared" si="360"/>
        <v>-1.5230769230776366</v>
      </c>
      <c r="BH286" s="70"/>
      <c r="BI286" s="70">
        <f t="shared" si="334"/>
        <v>-0.32307692307715397</v>
      </c>
      <c r="BJ286" s="70"/>
      <c r="BK286" s="70">
        <f t="shared" si="335"/>
        <v>-0.78461538461519575</v>
      </c>
      <c r="BL286" s="70"/>
      <c r="BM286" s="350">
        <f t="shared" ref="BM286:BW286" si="361">BM106*100*30/($A45-$A44)</f>
        <v>4.6153846154066529E-2</v>
      </c>
      <c r="BN286" s="70">
        <f t="shared" si="361"/>
        <v>-4.6153846154066529E-2</v>
      </c>
      <c r="BO286" s="350">
        <f t="shared" si="361"/>
        <v>0.41538461538528704</v>
      </c>
      <c r="BP286" s="70">
        <f t="shared" si="361"/>
        <v>0.36923076922990872</v>
      </c>
      <c r="BQ286" s="350">
        <f t="shared" si="361"/>
        <v>0.41538461538397525</v>
      </c>
      <c r="BR286" s="350">
        <f t="shared" si="361"/>
        <v>0.27692307692308743</v>
      </c>
      <c r="BS286" s="70">
        <f t="shared" si="361"/>
        <v>0.27692307692308743</v>
      </c>
      <c r="BT286" s="70">
        <f t="shared" si="361"/>
        <v>4.6153846154066529E-2</v>
      </c>
      <c r="BU286" s="70">
        <f t="shared" si="361"/>
        <v>0</v>
      </c>
      <c r="BV286" s="70">
        <f t="shared" si="361"/>
        <v>0</v>
      </c>
      <c r="BW286" s="70">
        <f t="shared" si="361"/>
        <v>0.23076923076902089</v>
      </c>
      <c r="BX286" s="70"/>
      <c r="BY286" s="70"/>
      <c r="BZ286" s="70"/>
      <c r="CA286" s="70"/>
      <c r="CB286" s="70"/>
      <c r="CC286" s="70"/>
      <c r="CD286" s="230"/>
      <c r="CE286" s="339"/>
    </row>
    <row r="287" spans="1:84" x14ac:dyDescent="0.3">
      <c r="A287" s="91">
        <f t="shared" si="288"/>
        <v>43738</v>
      </c>
      <c r="B287" s="70">
        <f t="shared" si="341"/>
        <v>9.9999999999056399E-2</v>
      </c>
      <c r="C287" s="70">
        <f t="shared" si="341"/>
        <v>0.15000000000071623</v>
      </c>
      <c r="D287" s="70">
        <f t="shared" si="341"/>
        <v>0.24999999999977263</v>
      </c>
      <c r="E287" s="70">
        <f t="shared" si="341"/>
        <v>0.24999999999977263</v>
      </c>
      <c r="F287" s="70">
        <f t="shared" si="341"/>
        <v>0.24999999999977263</v>
      </c>
      <c r="G287" s="70"/>
      <c r="H287" s="70">
        <f t="shared" si="337"/>
        <v>-0.39999999999906777</v>
      </c>
      <c r="I287" s="70"/>
      <c r="J287" s="70"/>
      <c r="K287" s="70">
        <f t="shared" si="351"/>
        <v>0.35000000000025011</v>
      </c>
      <c r="L287" s="70"/>
      <c r="M287" s="70">
        <f t="shared" si="352"/>
        <v>0.4500000000007276</v>
      </c>
      <c r="N287" s="70"/>
      <c r="O287" s="70">
        <f t="shared" si="328"/>
        <v>0</v>
      </c>
      <c r="P287" s="301">
        <f t="shared" si="342"/>
        <v>1.0000000000005116</v>
      </c>
      <c r="Q287" s="301">
        <f t="shared" si="342"/>
        <v>1.099999999999568</v>
      </c>
      <c r="R287" s="70"/>
      <c r="S287" s="70">
        <f t="shared" si="295"/>
        <v>0.24999999999977263</v>
      </c>
      <c r="T287" s="70"/>
      <c r="U287" s="559">
        <f t="shared" si="343"/>
        <v>0.60000000000002274</v>
      </c>
      <c r="V287" s="268">
        <f t="shared" si="343"/>
        <v>0.60000000000002274</v>
      </c>
      <c r="W287" s="70">
        <f t="shared" si="343"/>
        <v>0.14999999999929514</v>
      </c>
      <c r="X287" s="70">
        <f t="shared" si="343"/>
        <v>0.44999999999930651</v>
      </c>
      <c r="Y287" s="70">
        <f t="shared" si="343"/>
        <v>0.19999999999953388</v>
      </c>
      <c r="Z287" s="70">
        <f t="shared" si="343"/>
        <v>0.14999999999929514</v>
      </c>
      <c r="AA287" s="70">
        <f t="shared" si="343"/>
        <v>0.19999999999953388</v>
      </c>
      <c r="AB287" s="70">
        <f t="shared" si="343"/>
        <v>0</v>
      </c>
      <c r="AC287" s="70"/>
      <c r="AD287" s="70">
        <f t="shared" si="297"/>
        <v>-0.19999999999953388</v>
      </c>
      <c r="AE287" s="70"/>
      <c r="AF287" s="70">
        <f t="shared" si="298"/>
        <v>-0.10000000000047748</v>
      </c>
      <c r="AG287" s="70"/>
      <c r="AH287" s="176">
        <f t="shared" si="344"/>
        <v>0.75000000000073896</v>
      </c>
      <c r="AI287" s="70">
        <f t="shared" si="344"/>
        <v>0.19999999999953388</v>
      </c>
      <c r="AJ287" s="70">
        <f t="shared" ref="AJ287:AU287" si="362">AJ107*100*30/($A46-$A45)</f>
        <v>0.19999999999953388</v>
      </c>
      <c r="AK287" s="70">
        <f t="shared" si="362"/>
        <v>5.0000000000238742E-2</v>
      </c>
      <c r="AL287" s="70">
        <f t="shared" si="362"/>
        <v>0.10000000000047748</v>
      </c>
      <c r="AM287" s="70">
        <f t="shared" si="362"/>
        <v>0.20000000000095497</v>
      </c>
      <c r="AN287" s="70">
        <f t="shared" si="362"/>
        <v>0.10000000000047748</v>
      </c>
      <c r="AO287" s="70">
        <f t="shared" si="362"/>
        <v>0</v>
      </c>
      <c r="AP287" s="350">
        <f t="shared" si="362"/>
        <v>0.19999999999953388</v>
      </c>
      <c r="AQ287" s="70">
        <f t="shared" si="362"/>
        <v>0.24999999999977263</v>
      </c>
      <c r="AR287" s="70">
        <f t="shared" si="362"/>
        <v>0.24999999999977263</v>
      </c>
      <c r="AS287" s="70">
        <f t="shared" si="362"/>
        <v>0.24999999999977263</v>
      </c>
      <c r="AT287" s="70">
        <f t="shared" si="362"/>
        <v>-0.10000000000047748</v>
      </c>
      <c r="AU287" s="70">
        <f t="shared" si="362"/>
        <v>-5.0000000000238742E-2</v>
      </c>
      <c r="AV287" s="70">
        <f t="shared" ref="AV287:BG287" si="363">AV107*100*30/($A46-$A45)</f>
        <v>0</v>
      </c>
      <c r="AW287" s="70">
        <f t="shared" si="363"/>
        <v>0</v>
      </c>
      <c r="AX287" s="70">
        <f t="shared" si="363"/>
        <v>9.9999999999056399E-2</v>
      </c>
      <c r="AY287" s="350">
        <f t="shared" si="363"/>
        <v>-0.24999999999977263</v>
      </c>
      <c r="AZ287" s="350">
        <f t="shared" si="363"/>
        <v>-0.14999999999929514</v>
      </c>
      <c r="BA287" s="70">
        <f t="shared" si="363"/>
        <v>0.10000000000047748</v>
      </c>
      <c r="BB287" s="70">
        <f t="shared" si="363"/>
        <v>0.24999999999977263</v>
      </c>
      <c r="BC287" s="70">
        <f t="shared" si="363"/>
        <v>0.24999999999977263</v>
      </c>
      <c r="BD287" s="350">
        <f t="shared" si="363"/>
        <v>0.15000000000071623</v>
      </c>
      <c r="BE287" s="350">
        <f t="shared" si="363"/>
        <v>0.549999999999784</v>
      </c>
      <c r="BF287" s="70">
        <f t="shared" si="363"/>
        <v>0.39999999999906777</v>
      </c>
      <c r="BG287" s="350">
        <f t="shared" si="363"/>
        <v>0.15000000000071623</v>
      </c>
      <c r="BH287" s="70"/>
      <c r="BI287" s="70">
        <f t="shared" si="334"/>
        <v>0.44999999999930651</v>
      </c>
      <c r="BJ287" s="70"/>
      <c r="BK287" s="70">
        <f t="shared" si="335"/>
        <v>-0.10000000000047748</v>
      </c>
      <c r="BL287" s="70"/>
      <c r="BM287" s="350">
        <f t="shared" ref="BM287:BW287" si="364">BM107*100*30/($A46-$A45)</f>
        <v>0.70000000000050022</v>
      </c>
      <c r="BN287" s="70">
        <f t="shared" si="364"/>
        <v>0.75000000000073896</v>
      </c>
      <c r="BO287" s="350">
        <f t="shared" si="364"/>
        <v>0.90000000000003411</v>
      </c>
      <c r="BP287" s="70">
        <f t="shared" si="364"/>
        <v>0.70000000000050022</v>
      </c>
      <c r="BQ287" s="350">
        <f t="shared" si="364"/>
        <v>0.65000000000026148</v>
      </c>
      <c r="BR287" s="350">
        <f t="shared" si="364"/>
        <v>0.549999999999784</v>
      </c>
      <c r="BS287" s="70">
        <f t="shared" si="364"/>
        <v>0.549999999999784</v>
      </c>
      <c r="BT287" s="70">
        <f t="shared" si="364"/>
        <v>0.24999999999977263</v>
      </c>
      <c r="BU287" s="70">
        <f t="shared" si="364"/>
        <v>0</v>
      </c>
      <c r="BV287" s="70">
        <f t="shared" si="364"/>
        <v>0</v>
      </c>
      <c r="BW287" s="70">
        <f t="shared" si="364"/>
        <v>0.19999999999953388</v>
      </c>
      <c r="BX287" s="70"/>
      <c r="BY287" s="70"/>
      <c r="BZ287" s="70"/>
      <c r="CA287" s="70"/>
      <c r="CB287" s="70"/>
      <c r="CC287" s="70"/>
      <c r="CD287" s="230"/>
      <c r="CE287" s="339"/>
    </row>
    <row r="288" spans="1:84" x14ac:dyDescent="0.3">
      <c r="A288" s="91">
        <f t="shared" si="288"/>
        <v>43801</v>
      </c>
      <c r="B288" s="70">
        <f t="shared" si="341"/>
        <v>9.523809523854998E-2</v>
      </c>
      <c r="C288" s="70">
        <f t="shared" si="341"/>
        <v>4.761904761927499E-2</v>
      </c>
      <c r="D288" s="70">
        <f t="shared" si="341"/>
        <v>-9.5238095237196577E-2</v>
      </c>
      <c r="E288" s="70">
        <f t="shared" si="341"/>
        <v>9.523809523854998E-2</v>
      </c>
      <c r="F288" s="70">
        <f t="shared" si="341"/>
        <v>-4.761904761927499E-2</v>
      </c>
      <c r="G288" s="70"/>
      <c r="H288" s="70">
        <f t="shared" si="337"/>
        <v>9.5238095237196577E-2</v>
      </c>
      <c r="I288" s="70"/>
      <c r="J288" s="70"/>
      <c r="K288" s="70">
        <f t="shared" si="351"/>
        <v>9.523809523854998E-2</v>
      </c>
      <c r="L288" s="70"/>
      <c r="M288" s="70">
        <f t="shared" si="352"/>
        <v>0.38095238095149309</v>
      </c>
      <c r="N288" s="70"/>
      <c r="O288" s="70">
        <f t="shared" si="328"/>
        <v>0</v>
      </c>
      <c r="P288" s="301">
        <f t="shared" si="342"/>
        <v>0.52380952380931811</v>
      </c>
      <c r="Q288" s="301">
        <f t="shared" si="342"/>
        <v>1.1428571428571861</v>
      </c>
      <c r="R288" s="70"/>
      <c r="S288" s="70">
        <f t="shared" si="295"/>
        <v>0.9523809523814396</v>
      </c>
      <c r="T288" s="70"/>
      <c r="U288" s="559">
        <f t="shared" si="343"/>
        <v>1.0476190476186362</v>
      </c>
      <c r="V288" s="268">
        <f t="shared" si="343"/>
        <v>1.0476190476186362</v>
      </c>
      <c r="W288" s="70">
        <f t="shared" si="343"/>
        <v>0</v>
      </c>
      <c r="X288" s="70">
        <f t="shared" si="343"/>
        <v>0.23809523809637495</v>
      </c>
      <c r="Y288" s="70">
        <f t="shared" si="343"/>
        <v>-4.761904761927499E-2</v>
      </c>
      <c r="Z288" s="70">
        <f t="shared" si="343"/>
        <v>4.761904761927499E-2</v>
      </c>
      <c r="AA288" s="70">
        <f t="shared" si="343"/>
        <v>4.761904761927499E-2</v>
      </c>
      <c r="AB288" s="70">
        <f t="shared" si="343"/>
        <v>0</v>
      </c>
      <c r="AC288" s="70"/>
      <c r="AD288" s="70">
        <f t="shared" si="297"/>
        <v>0.52380952380931811</v>
      </c>
      <c r="AE288" s="70"/>
      <c r="AF288" s="70">
        <f t="shared" si="298"/>
        <v>0.57142857142859305</v>
      </c>
      <c r="AG288" s="70"/>
      <c r="AH288" s="176">
        <f t="shared" si="344"/>
        <v>1.1428571428571861</v>
      </c>
      <c r="AI288" s="70">
        <f t="shared" si="344"/>
        <v>-4.761904761927499E-2</v>
      </c>
      <c r="AJ288" s="70">
        <f t="shared" ref="AJ288:AU288" si="365">AJ108*100*30/($A47-$A46)</f>
        <v>0</v>
      </c>
      <c r="AK288" s="70">
        <f t="shared" si="365"/>
        <v>0.42857142857076813</v>
      </c>
      <c r="AL288" s="70">
        <f t="shared" si="365"/>
        <v>0.52380952380931811</v>
      </c>
      <c r="AM288" s="70">
        <f t="shared" si="365"/>
        <v>-9.523809523854998E-2</v>
      </c>
      <c r="AN288" s="70">
        <f t="shared" si="365"/>
        <v>0.33333333333357151</v>
      </c>
      <c r="AO288" s="70">
        <f t="shared" si="365"/>
        <v>0.47619047619139654</v>
      </c>
      <c r="AP288" s="350">
        <f t="shared" si="365"/>
        <v>1.1904761904764611</v>
      </c>
      <c r="AQ288" s="70">
        <f t="shared" si="365"/>
        <v>0.52380952380931811</v>
      </c>
      <c r="AR288" s="70">
        <f t="shared" si="365"/>
        <v>0.42857142857212149</v>
      </c>
      <c r="AS288" s="70">
        <f t="shared" si="365"/>
        <v>0.52380952380931811</v>
      </c>
      <c r="AT288" s="70">
        <f t="shared" si="365"/>
        <v>0.28571428571429652</v>
      </c>
      <c r="AU288" s="70">
        <f t="shared" si="365"/>
        <v>0.28571428571429652</v>
      </c>
      <c r="AV288" s="70">
        <f t="shared" ref="AV288:BG288" si="366">AV108*100*30/($A47-$A46)</f>
        <v>0</v>
      </c>
      <c r="AW288" s="70">
        <f t="shared" si="366"/>
        <v>0</v>
      </c>
      <c r="AX288" s="70">
        <f t="shared" si="366"/>
        <v>0.80952380952361458</v>
      </c>
      <c r="AY288" s="350">
        <f t="shared" si="366"/>
        <v>4.761904761927499E-2</v>
      </c>
      <c r="AZ288" s="350">
        <f t="shared" si="366"/>
        <v>0.14285714285647155</v>
      </c>
      <c r="BA288" s="70">
        <f t="shared" si="366"/>
        <v>0.9047619047608112</v>
      </c>
      <c r="BB288" s="70">
        <f t="shared" si="366"/>
        <v>0.3809523809528465</v>
      </c>
      <c r="BC288" s="70">
        <f t="shared" si="366"/>
        <v>0.33333333333357151</v>
      </c>
      <c r="BD288" s="350">
        <f t="shared" si="366"/>
        <v>0.61904761904651462</v>
      </c>
      <c r="BE288" s="350">
        <f t="shared" si="366"/>
        <v>-0.38095238095149309</v>
      </c>
      <c r="BF288" s="70">
        <f t="shared" si="366"/>
        <v>-9.5238095237196577E-2</v>
      </c>
      <c r="BG288" s="350">
        <f t="shared" si="366"/>
        <v>0.47619047619004312</v>
      </c>
      <c r="BH288" s="70"/>
      <c r="BI288" s="70">
        <f t="shared" si="334"/>
        <v>4.761904761927499E-2</v>
      </c>
      <c r="BJ288" s="70"/>
      <c r="BK288" s="70">
        <f t="shared" si="335"/>
        <v>0.47619047619004312</v>
      </c>
      <c r="BL288" s="70"/>
      <c r="BM288" s="350">
        <f t="shared" ref="BM288:BN294" si="367">BM108*100*30/($A47-$A46)</f>
        <v>0.47619047619004312</v>
      </c>
      <c r="BN288" s="70">
        <f t="shared" si="367"/>
        <v>0.23809523809502156</v>
      </c>
      <c r="BO288" s="350" t="s">
        <v>44</v>
      </c>
      <c r="BP288" s="70">
        <f t="shared" ref="BP288:BW294" si="368">BP108*100*30/($A47-$A46)</f>
        <v>0.57142857142859305</v>
      </c>
      <c r="BQ288" s="350">
        <f t="shared" si="368"/>
        <v>0.71428571428641807</v>
      </c>
      <c r="BR288" s="350">
        <f t="shared" si="368"/>
        <v>0.80952380952496805</v>
      </c>
      <c r="BS288" s="70">
        <f t="shared" si="368"/>
        <v>1.0476190476186362</v>
      </c>
      <c r="BT288" s="70">
        <f t="shared" si="368"/>
        <v>0.95238095238008624</v>
      </c>
      <c r="BU288" s="70">
        <f t="shared" si="368"/>
        <v>0</v>
      </c>
      <c r="BV288" s="70">
        <f t="shared" si="368"/>
        <v>0</v>
      </c>
      <c r="BW288" s="70">
        <f t="shared" si="368"/>
        <v>1.0000000000007145</v>
      </c>
      <c r="BX288" s="70"/>
      <c r="BY288" s="70"/>
      <c r="BZ288" s="70"/>
      <c r="CA288" s="70"/>
      <c r="CB288" s="70"/>
      <c r="CC288" s="70"/>
      <c r="CD288" s="250">
        <f t="shared" ref="CD288:CD293" si="369">MAX(B288:BW288)</f>
        <v>1.1904761904764611</v>
      </c>
      <c r="CE288" s="250">
        <f t="shared" ref="CE288:CE293" si="370">MIN(B288:BW288)</f>
        <v>-0.38095238095149309</v>
      </c>
      <c r="CF288" s="339"/>
    </row>
    <row r="289" spans="1:84" x14ac:dyDescent="0.3">
      <c r="A289" s="91">
        <f t="shared" si="288"/>
        <v>43860</v>
      </c>
      <c r="B289" s="70">
        <f t="shared" si="341"/>
        <v>-0.10169491525472286</v>
      </c>
      <c r="C289" s="70">
        <f t="shared" si="341"/>
        <v>5.0847457627361432E-2</v>
      </c>
      <c r="D289" s="70">
        <f t="shared" si="341"/>
        <v>0.15254237288063913</v>
      </c>
      <c r="E289" s="70">
        <f t="shared" si="341"/>
        <v>0.15254237288063913</v>
      </c>
      <c r="F289" s="70">
        <f t="shared" si="341"/>
        <v>5.0847457627361432E-2</v>
      </c>
      <c r="G289" s="70"/>
      <c r="H289" s="70">
        <f t="shared" si="337"/>
        <v>0.1525423728820843</v>
      </c>
      <c r="I289" s="70"/>
      <c r="J289" s="70"/>
      <c r="K289" s="70">
        <f t="shared" si="351"/>
        <v>5.0847457627361432E-2</v>
      </c>
      <c r="L289" s="70"/>
      <c r="M289" s="70">
        <f t="shared" si="352"/>
        <v>0.10169491525472286</v>
      </c>
      <c r="N289" s="70"/>
      <c r="O289" s="70">
        <f t="shared" si="328"/>
        <v>0</v>
      </c>
      <c r="P289" s="301">
        <f t="shared" si="342"/>
        <v>0.55932203389808544</v>
      </c>
      <c r="Q289" s="301">
        <f t="shared" si="342"/>
        <v>0.61016949152544686</v>
      </c>
      <c r="R289" s="70"/>
      <c r="S289" s="70">
        <f t="shared" si="295"/>
        <v>0.10169491525327769</v>
      </c>
      <c r="T289" s="70"/>
      <c r="U289" s="559">
        <f t="shared" si="343"/>
        <v>0.76271186440753114</v>
      </c>
      <c r="V289" s="268">
        <f t="shared" si="343"/>
        <v>0.76271186440753114</v>
      </c>
      <c r="W289" s="70">
        <f t="shared" si="343"/>
        <v>0.30508474576272343</v>
      </c>
      <c r="X289" s="70">
        <f t="shared" si="343"/>
        <v>0.20338983050800055</v>
      </c>
      <c r="Y289" s="70">
        <f t="shared" si="343"/>
        <v>5.0847457627361432E-2</v>
      </c>
      <c r="Z289" s="70">
        <f t="shared" si="343"/>
        <v>0.10169491525472286</v>
      </c>
      <c r="AA289" s="70">
        <f t="shared" si="343"/>
        <v>-0.15254237288063913</v>
      </c>
      <c r="AB289" s="70">
        <f t="shared" si="343"/>
        <v>0</v>
      </c>
      <c r="AC289" s="70"/>
      <c r="AD289" s="70">
        <f t="shared" si="297"/>
        <v>0.30508474576272343</v>
      </c>
      <c r="AE289" s="70"/>
      <c r="AF289" s="70">
        <f t="shared" si="298"/>
        <v>0.20338983050800055</v>
      </c>
      <c r="AG289" s="70"/>
      <c r="AH289" s="176">
        <f t="shared" si="344"/>
        <v>0.50847457627072401</v>
      </c>
      <c r="AI289" s="70">
        <f t="shared" si="344"/>
        <v>5.0847457627361432E-2</v>
      </c>
      <c r="AJ289" s="70">
        <f t="shared" ref="AJ289:AU289" si="371">AJ109*100*30/($A48-$A47)</f>
        <v>0.10169491525472286</v>
      </c>
      <c r="AK289" s="70">
        <f t="shared" si="371"/>
        <v>-0.10169491525327769</v>
      </c>
      <c r="AL289" s="70">
        <f t="shared" si="371"/>
        <v>0.45762711864336253</v>
      </c>
      <c r="AM289" s="70">
        <f t="shared" si="371"/>
        <v>-5.0847457627361432E-2</v>
      </c>
      <c r="AN289" s="70">
        <f t="shared" si="371"/>
        <v>0.61016949152544686</v>
      </c>
      <c r="AO289" s="70">
        <f t="shared" si="371"/>
        <v>0.71186440677872453</v>
      </c>
      <c r="AP289" s="350">
        <f t="shared" si="371"/>
        <v>0.25423728813536201</v>
      </c>
      <c r="AQ289" s="70">
        <f t="shared" si="371"/>
        <v>0.25423728813680718</v>
      </c>
      <c r="AR289" s="70">
        <f t="shared" si="371"/>
        <v>5.0847457627361432E-2</v>
      </c>
      <c r="AS289" s="70">
        <f t="shared" si="371"/>
        <v>-0.40677966101744628</v>
      </c>
      <c r="AT289" s="70">
        <f t="shared" si="371"/>
        <v>5.0847457627361432E-2</v>
      </c>
      <c r="AU289" s="70">
        <f t="shared" si="371"/>
        <v>5.0847457627361432E-2</v>
      </c>
      <c r="AV289" s="70">
        <f t="shared" ref="AV289:BG289" si="372">AV109*100*30/($A48-$A47)</f>
        <v>0</v>
      </c>
      <c r="AW289" s="70">
        <f t="shared" si="372"/>
        <v>0</v>
      </c>
      <c r="AX289" s="70">
        <f t="shared" si="372"/>
        <v>-0.20338983050800055</v>
      </c>
      <c r="AY289" s="350">
        <f t="shared" si="372"/>
        <v>0.15254237288063913</v>
      </c>
      <c r="AZ289" s="350">
        <f t="shared" si="372"/>
        <v>0.30508474576272343</v>
      </c>
      <c r="BA289" s="70">
        <f t="shared" si="372"/>
        <v>0.10169491525472286</v>
      </c>
      <c r="BB289" s="70">
        <f t="shared" si="372"/>
        <v>-0.20338983050944573</v>
      </c>
      <c r="BC289" s="70">
        <f t="shared" si="372"/>
        <v>0.30508474576272343</v>
      </c>
      <c r="BD289" s="350">
        <f t="shared" si="372"/>
        <v>0</v>
      </c>
      <c r="BE289" s="350">
        <f t="shared" si="372"/>
        <v>0.61016949152544686</v>
      </c>
      <c r="BF289" s="70">
        <f t="shared" si="372"/>
        <v>-5.0847457627361432E-2</v>
      </c>
      <c r="BG289" s="350">
        <f t="shared" si="372"/>
        <v>0.71186440678016971</v>
      </c>
      <c r="BH289" s="70"/>
      <c r="BI289" s="70">
        <f t="shared" si="334"/>
        <v>-0.25423728813536201</v>
      </c>
      <c r="BJ289" s="70"/>
      <c r="BK289" s="70">
        <f t="shared" si="335"/>
        <v>0.40677966101744628</v>
      </c>
      <c r="BL289" s="70"/>
      <c r="BM289" s="350">
        <f t="shared" si="367"/>
        <v>0.30508474576272343</v>
      </c>
      <c r="BN289" s="70">
        <f t="shared" si="367"/>
        <v>0.10169491525472286</v>
      </c>
      <c r="BO289" s="350">
        <f t="shared" ref="BO289:BO294" si="373">BO109*100*30/($A48-$A47)</f>
        <v>0.35593220339008486</v>
      </c>
      <c r="BP289" s="70">
        <f t="shared" si="368"/>
        <v>0.20338983050800055</v>
      </c>
      <c r="BQ289" s="350">
        <f t="shared" si="368"/>
        <v>0.20338983050800055</v>
      </c>
      <c r="BR289" s="350">
        <f t="shared" si="368"/>
        <v>0.45762711864336253</v>
      </c>
      <c r="BS289" s="70">
        <f t="shared" si="368"/>
        <v>0.30508474576272343</v>
      </c>
      <c r="BT289" s="70">
        <f t="shared" si="368"/>
        <v>0.1525423728820843</v>
      </c>
      <c r="BU289" s="70">
        <f t="shared" si="368"/>
        <v>0</v>
      </c>
      <c r="BV289" s="70">
        <f t="shared" si="368"/>
        <v>0</v>
      </c>
      <c r="BW289" s="70">
        <f t="shared" si="368"/>
        <v>0.10169491525327769</v>
      </c>
      <c r="BX289" s="70"/>
      <c r="BY289" s="70"/>
      <c r="BZ289" s="70"/>
      <c r="CA289" s="70"/>
      <c r="CB289" s="70"/>
      <c r="CC289" s="70"/>
      <c r="CD289" s="250">
        <f t="shared" si="369"/>
        <v>0.76271186440753114</v>
      </c>
      <c r="CE289" s="250">
        <f t="shared" si="370"/>
        <v>-0.40677966101744628</v>
      </c>
      <c r="CF289" s="339"/>
    </row>
    <row r="290" spans="1:84" x14ac:dyDescent="0.3">
      <c r="A290" s="91">
        <f t="shared" si="288"/>
        <v>43916</v>
      </c>
      <c r="B290" s="70">
        <f t="shared" si="341"/>
        <v>0.10714285714336873</v>
      </c>
      <c r="C290" s="70">
        <f t="shared" si="341"/>
        <v>-0.10714285714336873</v>
      </c>
      <c r="D290" s="70">
        <f t="shared" si="341"/>
        <v>0</v>
      </c>
      <c r="E290" s="70">
        <f t="shared" si="341"/>
        <v>-0.1607142857135305</v>
      </c>
      <c r="F290" s="70">
        <f t="shared" si="341"/>
        <v>0.21428571428521487</v>
      </c>
      <c r="G290" s="70"/>
      <c r="H290" s="70">
        <f t="shared" si="337"/>
        <v>0.21428571428521487</v>
      </c>
      <c r="I290" s="70"/>
      <c r="J290" s="70"/>
      <c r="K290" s="70">
        <f t="shared" si="351"/>
        <v>0.26785714285689927</v>
      </c>
      <c r="L290" s="70"/>
      <c r="M290" s="70">
        <f t="shared" si="352"/>
        <v>0.37500000000026795</v>
      </c>
      <c r="N290" s="70"/>
      <c r="O290" s="70">
        <f t="shared" si="328"/>
        <v>0</v>
      </c>
      <c r="P290" s="301">
        <f t="shared" si="342"/>
        <v>0.7500000000005359</v>
      </c>
      <c r="Q290" s="301">
        <f t="shared" si="342"/>
        <v>1.23214285714265</v>
      </c>
      <c r="R290" s="70"/>
      <c r="S290" s="70">
        <f t="shared" si="295"/>
        <v>0.9107142857155891</v>
      </c>
      <c r="T290" s="70"/>
      <c r="U290" s="559">
        <f t="shared" si="343"/>
        <v>0.58928571428548282</v>
      </c>
      <c r="V290" s="268">
        <f t="shared" si="343"/>
        <v>0.58928571428548282</v>
      </c>
      <c r="W290" s="70">
        <f t="shared" si="343"/>
        <v>0.16071428571505311</v>
      </c>
      <c r="X290" s="70">
        <f t="shared" si="343"/>
        <v>0.37500000000026795</v>
      </c>
      <c r="Y290" s="70">
        <f t="shared" si="343"/>
        <v>5.3571428571684364E-2</v>
      </c>
      <c r="Z290" s="70">
        <f t="shared" si="343"/>
        <v>5.3571428571684364E-2</v>
      </c>
      <c r="AA290" s="70">
        <f t="shared" si="343"/>
        <v>0.21428571428521487</v>
      </c>
      <c r="AB290" s="70">
        <f t="shared" si="343"/>
        <v>0</v>
      </c>
      <c r="AC290" s="70"/>
      <c r="AD290" s="70">
        <f t="shared" si="297"/>
        <v>0.21428571428521487</v>
      </c>
      <c r="AE290" s="70"/>
      <c r="AF290" s="70">
        <f t="shared" si="298"/>
        <v>0.8035714285722203</v>
      </c>
      <c r="AG290" s="70"/>
      <c r="AH290" s="176">
        <f t="shared" si="344"/>
        <v>0.42857142857195235</v>
      </c>
      <c r="AI290" s="70">
        <f t="shared" si="344"/>
        <v>-5.3571428571684364E-2</v>
      </c>
      <c r="AJ290" s="70">
        <f t="shared" ref="AJ290:AU290" si="374">AJ110*100*30/($A49-$A48)</f>
        <v>0</v>
      </c>
      <c r="AK290" s="70">
        <f t="shared" si="374"/>
        <v>5.3571428571684364E-2</v>
      </c>
      <c r="AL290" s="70">
        <f t="shared" si="374"/>
        <v>0.32142857142858361</v>
      </c>
      <c r="AM290" s="70">
        <f t="shared" si="374"/>
        <v>0.10714285714336873</v>
      </c>
      <c r="AN290" s="70">
        <f t="shared" si="374"/>
        <v>0.74999999999901334</v>
      </c>
      <c r="AO290" s="70">
        <f t="shared" si="374"/>
        <v>0.8571428571439047</v>
      </c>
      <c r="AP290" s="350">
        <f t="shared" si="374"/>
        <v>0.69642857142885162</v>
      </c>
      <c r="AQ290" s="70">
        <f t="shared" si="374"/>
        <v>5.3571428570161776E-2</v>
      </c>
      <c r="AR290" s="70">
        <f t="shared" si="374"/>
        <v>0.1607142857135305</v>
      </c>
      <c r="AS290" s="70">
        <f t="shared" si="374"/>
        <v>0.10714285714336873</v>
      </c>
      <c r="AT290" s="70">
        <f t="shared" si="374"/>
        <v>0.26785714285689927</v>
      </c>
      <c r="AU290" s="70">
        <f t="shared" si="374"/>
        <v>0.32142857142858361</v>
      </c>
      <c r="AV290" s="70">
        <f t="shared" ref="AV290:BG290" si="375">AV110*100*30/($A49-$A48)</f>
        <v>0</v>
      </c>
      <c r="AW290" s="70">
        <f t="shared" si="375"/>
        <v>0</v>
      </c>
      <c r="AX290" s="70">
        <f t="shared" si="375"/>
        <v>0.26785714285689927</v>
      </c>
      <c r="AY290" s="350">
        <f t="shared" si="375"/>
        <v>1.7142857142862868</v>
      </c>
      <c r="AZ290" s="350">
        <f t="shared" si="375"/>
        <v>1.8214285714296554</v>
      </c>
      <c r="BA290" s="70">
        <f t="shared" si="375"/>
        <v>0.16071428571505311</v>
      </c>
      <c r="BB290" s="70">
        <f t="shared" si="375"/>
        <v>0.16071428571505311</v>
      </c>
      <c r="BC290" s="70">
        <f t="shared" si="375"/>
        <v>-0.10714285714336873</v>
      </c>
      <c r="BD290" s="350">
        <f t="shared" si="375"/>
        <v>-0.21428571428521487</v>
      </c>
      <c r="BE290" s="350">
        <f t="shared" si="375"/>
        <v>1.1249999999992812</v>
      </c>
      <c r="BF290" s="70">
        <f t="shared" si="375"/>
        <v>-0.21428571428521487</v>
      </c>
      <c r="BG290" s="350">
        <f t="shared" si="375"/>
        <v>0.80357142857069774</v>
      </c>
      <c r="BH290" s="70"/>
      <c r="BI290" s="70">
        <f t="shared" si="334"/>
        <v>0</v>
      </c>
      <c r="BJ290" s="70"/>
      <c r="BK290" s="70">
        <f t="shared" si="335"/>
        <v>-5.3571428571684364E-2</v>
      </c>
      <c r="BL290" s="70"/>
      <c r="BM290" s="350">
        <f t="shared" si="367"/>
        <v>0.53571428571379853</v>
      </c>
      <c r="BN290" s="70">
        <f t="shared" si="367"/>
        <v>0.37499999999874539</v>
      </c>
      <c r="BO290" s="350">
        <f t="shared" si="373"/>
        <v>0.96428571428575083</v>
      </c>
      <c r="BP290" s="70">
        <f t="shared" si="368"/>
        <v>0.64285714285716722</v>
      </c>
      <c r="BQ290" s="350">
        <f t="shared" si="368"/>
        <v>0.7500000000005359</v>
      </c>
      <c r="BR290" s="350">
        <f t="shared" si="368"/>
        <v>0.48214285714363669</v>
      </c>
      <c r="BS290" s="70">
        <f t="shared" si="368"/>
        <v>0.48214285714363669</v>
      </c>
      <c r="BT290" s="70">
        <f t="shared" si="368"/>
        <v>0.37500000000026795</v>
      </c>
      <c r="BU290" s="70">
        <f t="shared" si="368"/>
        <v>0</v>
      </c>
      <c r="BV290" s="70">
        <f t="shared" si="368"/>
        <v>0</v>
      </c>
      <c r="BW290" s="70">
        <f t="shared" si="368"/>
        <v>0.37500000000026795</v>
      </c>
      <c r="BX290" s="70"/>
      <c r="BY290" s="70"/>
      <c r="BZ290" s="70"/>
      <c r="CA290" s="70"/>
      <c r="CB290" s="70"/>
      <c r="CC290" s="70"/>
      <c r="CD290" s="250">
        <f t="shared" si="369"/>
        <v>1.8214285714296554</v>
      </c>
      <c r="CE290" s="250">
        <f t="shared" si="370"/>
        <v>-0.21428571428521487</v>
      </c>
      <c r="CF290" s="339"/>
    </row>
    <row r="291" spans="1:84" x14ac:dyDescent="0.3">
      <c r="A291" s="91">
        <f t="shared" si="288"/>
        <v>43979</v>
      </c>
      <c r="B291" s="70">
        <f t="shared" si="341"/>
        <v>-9.523809523854998E-2</v>
      </c>
      <c r="C291" s="70">
        <f t="shared" si="341"/>
        <v>-9.523809523854998E-2</v>
      </c>
      <c r="D291" s="70">
        <f t="shared" si="341"/>
        <v>-0.14285714285647155</v>
      </c>
      <c r="E291" s="70">
        <f t="shared" si="341"/>
        <v>4.761904761927499E-2</v>
      </c>
      <c r="F291" s="70">
        <f t="shared" si="341"/>
        <v>-0.14285714285647155</v>
      </c>
      <c r="G291" s="70"/>
      <c r="H291" s="536"/>
      <c r="I291" s="70"/>
      <c r="J291" s="70"/>
      <c r="K291" s="70">
        <f t="shared" si="351"/>
        <v>0</v>
      </c>
      <c r="L291" s="70"/>
      <c r="M291" s="70">
        <f t="shared" si="352"/>
        <v>-0.28571428571429652</v>
      </c>
      <c r="N291" s="70"/>
      <c r="O291" s="70">
        <f t="shared" si="328"/>
        <v>0</v>
      </c>
      <c r="P291" s="301">
        <f t="shared" si="342"/>
        <v>0.3809523809528465</v>
      </c>
      <c r="Q291" s="301">
        <f t="shared" si="342"/>
        <v>0.76190476190433964</v>
      </c>
      <c r="R291" s="70"/>
      <c r="S291" s="70">
        <f t="shared" si="295"/>
        <v>-4.761904761927499E-2</v>
      </c>
      <c r="T291" s="70"/>
      <c r="U291" s="559">
        <f t="shared" si="343"/>
        <v>-0.71428571428641807</v>
      </c>
      <c r="V291" s="268">
        <f t="shared" si="343"/>
        <v>-0.71428571428641807</v>
      </c>
      <c r="W291" s="70">
        <f t="shared" si="343"/>
        <v>-0.14285714285782497</v>
      </c>
      <c r="X291" s="70">
        <f t="shared" si="343"/>
        <v>-0.14285714285782497</v>
      </c>
      <c r="Y291" s="70">
        <f t="shared" si="343"/>
        <v>-9.523809523854998E-2</v>
      </c>
      <c r="Z291" s="70">
        <f t="shared" si="343"/>
        <v>-4.761904761927499E-2</v>
      </c>
      <c r="AA291" s="70">
        <f t="shared" si="343"/>
        <v>-4.761904761927499E-2</v>
      </c>
      <c r="AB291" s="70">
        <f t="shared" si="343"/>
        <v>0</v>
      </c>
      <c r="AC291" s="70"/>
      <c r="AD291" s="70">
        <f t="shared" si="297"/>
        <v>-0.33333333333357151</v>
      </c>
      <c r="AE291" s="70"/>
      <c r="AF291" s="70">
        <f t="shared" si="298"/>
        <v>-0.19047619047574654</v>
      </c>
      <c r="AG291" s="70"/>
      <c r="AH291" s="176">
        <f t="shared" si="344"/>
        <v>0.19047619047574654</v>
      </c>
      <c r="AI291" s="70">
        <f t="shared" si="344"/>
        <v>-4.761904761927499E-2</v>
      </c>
      <c r="AJ291" s="70">
        <f t="shared" ref="AJ291:AU291" si="376">AJ111*100*30/($A50-$A49)</f>
        <v>-0.14285714285782497</v>
      </c>
      <c r="AK291" s="70">
        <f t="shared" si="376"/>
        <v>-2.0000000000000759</v>
      </c>
      <c r="AL291" s="70">
        <f t="shared" si="376"/>
        <v>-0.52380952380931811</v>
      </c>
      <c r="AM291" s="70">
        <f t="shared" si="376"/>
        <v>4.761904761927499E-2</v>
      </c>
      <c r="AN291" s="70">
        <f t="shared" si="376"/>
        <v>-0.42857142857076813</v>
      </c>
      <c r="AO291" s="70">
        <f t="shared" si="376"/>
        <v>-0.57142857142859305</v>
      </c>
      <c r="AP291" s="350">
        <f t="shared" si="376"/>
        <v>-0.19047619047574654</v>
      </c>
      <c r="AQ291" s="70">
        <f t="shared" si="376"/>
        <v>-0.28571428571429652</v>
      </c>
      <c r="AR291" s="70">
        <f t="shared" si="376"/>
        <v>0.3809523809528465</v>
      </c>
      <c r="AS291" s="70">
        <f t="shared" si="376"/>
        <v>-4.761904761927499E-2</v>
      </c>
      <c r="AT291" s="70">
        <f t="shared" si="376"/>
        <v>4.761904761927499E-2</v>
      </c>
      <c r="AU291" s="70">
        <f t="shared" si="376"/>
        <v>-0.28571428571429652</v>
      </c>
      <c r="AV291" s="70">
        <f t="shared" ref="AV291:BG291" si="377">AV111*100*30/($A50-$A49)</f>
        <v>0</v>
      </c>
      <c r="AW291" s="70">
        <f t="shared" si="377"/>
        <v>0</v>
      </c>
      <c r="AX291" s="70">
        <f t="shared" si="377"/>
        <v>-0.57142857142859305</v>
      </c>
      <c r="AY291" s="350">
        <f t="shared" si="377"/>
        <v>-0.14285714285647155</v>
      </c>
      <c r="AZ291" s="350">
        <f t="shared" si="377"/>
        <v>-0.71428571428641807</v>
      </c>
      <c r="BA291" s="70">
        <f t="shared" si="377"/>
        <v>-0.66666666666714303</v>
      </c>
      <c r="BB291" s="70">
        <f t="shared" si="377"/>
        <v>-0.23809523809502156</v>
      </c>
      <c r="BC291" s="70">
        <f t="shared" si="377"/>
        <v>-0.3333333333322181</v>
      </c>
      <c r="BD291" s="350">
        <f t="shared" si="377"/>
        <v>0.19047619047574654</v>
      </c>
      <c r="BE291" s="350">
        <f t="shared" si="377"/>
        <v>-0.66666666666578966</v>
      </c>
      <c r="BF291" s="70">
        <f t="shared" si="377"/>
        <v>-4.761904761927499E-2</v>
      </c>
      <c r="BG291" s="350">
        <f t="shared" si="377"/>
        <v>-0.57142857142859305</v>
      </c>
      <c r="BH291" s="70"/>
      <c r="BI291" s="70">
        <f t="shared" si="334"/>
        <v>-4.761904761927499E-2</v>
      </c>
      <c r="BJ291" s="70"/>
      <c r="BK291" s="70">
        <f t="shared" si="335"/>
        <v>-0.3809523809528465</v>
      </c>
      <c r="BL291" s="70"/>
      <c r="BM291" s="350">
        <f t="shared" si="367"/>
        <v>0.3809523809528465</v>
      </c>
      <c r="BN291" s="70">
        <f t="shared" si="367"/>
        <v>0.14285714285782497</v>
      </c>
      <c r="BO291" s="350">
        <f t="shared" si="373"/>
        <v>0.52380952380931811</v>
      </c>
      <c r="BP291" s="70">
        <f t="shared" si="368"/>
        <v>0.33333333333357151</v>
      </c>
      <c r="BQ291" s="350">
        <f t="shared" si="368"/>
        <v>0.3333333333322181</v>
      </c>
      <c r="BR291" s="350">
        <f t="shared" si="368"/>
        <v>0.38095238095149309</v>
      </c>
      <c r="BS291" s="70">
        <f t="shared" si="368"/>
        <v>0.33333333333357151</v>
      </c>
      <c r="BT291" s="70">
        <f t="shared" si="368"/>
        <v>0</v>
      </c>
      <c r="BU291" s="70">
        <f t="shared" si="368"/>
        <v>0</v>
      </c>
      <c r="BV291" s="70">
        <f t="shared" si="368"/>
        <v>0</v>
      </c>
      <c r="BW291" s="70">
        <f t="shared" si="368"/>
        <v>0.14285714285782497</v>
      </c>
      <c r="BX291" s="70"/>
      <c r="BY291" s="70"/>
      <c r="BZ291" s="70"/>
      <c r="CA291" s="70"/>
      <c r="CB291" s="70"/>
      <c r="CC291" s="70"/>
      <c r="CD291" s="250">
        <f t="shared" si="369"/>
        <v>0.76190476190433964</v>
      </c>
      <c r="CE291" s="250">
        <f t="shared" si="370"/>
        <v>-2.0000000000000759</v>
      </c>
      <c r="CF291" s="339"/>
    </row>
    <row r="292" spans="1:84" x14ac:dyDescent="0.3">
      <c r="A292" s="91">
        <f t="shared" si="288"/>
        <v>44046</v>
      </c>
      <c r="B292" s="70">
        <f t="shared" ref="B292:F301" si="378">B112*100*30/($A51-$A50)</f>
        <v>4.4776119403198873E-2</v>
      </c>
      <c r="C292" s="70">
        <f t="shared" si="378"/>
        <v>8.9552238806397746E-2</v>
      </c>
      <c r="D292" s="70">
        <f t="shared" si="378"/>
        <v>-4.4776119403198873E-2</v>
      </c>
      <c r="E292" s="70">
        <f t="shared" si="378"/>
        <v>-4.4776119403198873E-2</v>
      </c>
      <c r="F292" s="70">
        <f t="shared" si="378"/>
        <v>-4.4776119403198873E-2</v>
      </c>
      <c r="G292" s="70"/>
      <c r="H292" s="536"/>
      <c r="I292" s="70"/>
      <c r="J292" s="70"/>
      <c r="K292" s="70">
        <f t="shared" si="351"/>
        <v>8.9552238805125139E-2</v>
      </c>
      <c r="L292" s="70"/>
      <c r="M292" s="70">
        <f t="shared" si="352"/>
        <v>-0.4925373134326424</v>
      </c>
      <c r="N292" s="70"/>
      <c r="O292" s="70">
        <f t="shared" si="328"/>
        <v>0</v>
      </c>
      <c r="P292" s="301">
        <f t="shared" si="342"/>
        <v>0.35820895522304574</v>
      </c>
      <c r="Q292" s="301">
        <f t="shared" si="342"/>
        <v>0.7611940298518356</v>
      </c>
      <c r="R292" s="70"/>
      <c r="S292" s="70">
        <f t="shared" si="295"/>
        <v>-0.13432835820959663</v>
      </c>
      <c r="T292" s="70"/>
      <c r="U292" s="559">
        <f t="shared" ref="U292:AB301" si="379">U112*100*30/($A51-$A50)</f>
        <v>0.67164179104543786</v>
      </c>
      <c r="V292" s="268">
        <f t="shared" si="379"/>
        <v>0.67164179104543786</v>
      </c>
      <c r="W292" s="70">
        <f t="shared" si="379"/>
        <v>-0.2686567164179206</v>
      </c>
      <c r="X292" s="70">
        <f t="shared" si="379"/>
        <v>-0.13432835820832401</v>
      </c>
      <c r="Y292" s="70">
        <f t="shared" si="379"/>
        <v>0</v>
      </c>
      <c r="Z292" s="70">
        <f t="shared" si="379"/>
        <v>-4.4776119403198873E-2</v>
      </c>
      <c r="AA292" s="70">
        <f t="shared" si="379"/>
        <v>-8.9552238806397746E-2</v>
      </c>
      <c r="AB292" s="70">
        <f t="shared" si="379"/>
        <v>0</v>
      </c>
      <c r="AC292" s="70"/>
      <c r="AD292" s="70">
        <f t="shared" si="297"/>
        <v>-0.22388059701472177</v>
      </c>
      <c r="AE292" s="70"/>
      <c r="AF292" s="70">
        <f t="shared" si="298"/>
        <v>-0.2686567164179206</v>
      </c>
      <c r="AG292" s="70"/>
      <c r="AH292" s="176">
        <f t="shared" si="344"/>
        <v>0.58208955223904013</v>
      </c>
      <c r="AI292" s="70">
        <f t="shared" si="344"/>
        <v>0</v>
      </c>
      <c r="AJ292" s="70">
        <f t="shared" ref="AJ292:AU292" si="380">AJ112*100*30/($A51-$A50)</f>
        <v>-0.22388059701472177</v>
      </c>
      <c r="AK292" s="70">
        <f t="shared" si="380"/>
        <v>-0.22388059701599436</v>
      </c>
      <c r="AL292" s="70">
        <f t="shared" si="380"/>
        <v>-0.35820895522304574</v>
      </c>
      <c r="AM292" s="70">
        <f t="shared" si="380"/>
        <v>-0.17910447761279549</v>
      </c>
      <c r="AN292" s="70">
        <f t="shared" si="380"/>
        <v>-0.76119402985056306</v>
      </c>
      <c r="AO292" s="70">
        <f t="shared" si="380"/>
        <v>-0.67164179104543786</v>
      </c>
      <c r="AP292" s="350">
        <f t="shared" si="380"/>
        <v>4.4776119403198873E-2</v>
      </c>
      <c r="AQ292" s="70">
        <f t="shared" si="380"/>
        <v>0</v>
      </c>
      <c r="AR292" s="70">
        <f t="shared" si="380"/>
        <v>-0.94029850746335852</v>
      </c>
      <c r="AS292" s="70">
        <f t="shared" si="380"/>
        <v>-0.17910447761152287</v>
      </c>
      <c r="AT292" s="70">
        <f t="shared" si="380"/>
        <v>-0.58208955223904013</v>
      </c>
      <c r="AU292" s="70">
        <f t="shared" si="380"/>
        <v>-0.31343283582111953</v>
      </c>
      <c r="AV292" s="70">
        <f t="shared" ref="AV292:BG292" si="381">AV112*100*30/($A51-$A50)</f>
        <v>0</v>
      </c>
      <c r="AW292" s="70">
        <f t="shared" si="381"/>
        <v>0</v>
      </c>
      <c r="AX292" s="70">
        <f t="shared" si="381"/>
        <v>-0.44776119402944353</v>
      </c>
      <c r="AY292" s="350">
        <f t="shared" si="381"/>
        <v>-1.2089552238812791</v>
      </c>
      <c r="AZ292" s="350">
        <f t="shared" si="381"/>
        <v>-1.1641791044768077</v>
      </c>
      <c r="BA292" s="70">
        <f t="shared" si="381"/>
        <v>-0.35820895522431839</v>
      </c>
      <c r="BB292" s="70">
        <f t="shared" si="381"/>
        <v>-8.9552238806397746E-2</v>
      </c>
      <c r="BC292" s="70">
        <f t="shared" si="381"/>
        <v>0.13432835820832401</v>
      </c>
      <c r="BD292" s="350">
        <f t="shared" si="381"/>
        <v>-8.9552238805125139E-2</v>
      </c>
      <c r="BE292" s="350">
        <f t="shared" si="381"/>
        <v>-0.62686567164223905</v>
      </c>
      <c r="BF292" s="70">
        <f t="shared" si="381"/>
        <v>0</v>
      </c>
      <c r="BG292" s="350">
        <f t="shared" si="381"/>
        <v>-1.0298507462684836</v>
      </c>
      <c r="BH292" s="70"/>
      <c r="BI292" s="70">
        <f t="shared" si="334"/>
        <v>0</v>
      </c>
      <c r="BJ292" s="70"/>
      <c r="BK292" s="70">
        <f t="shared" si="335"/>
        <v>-0.6268656716409664</v>
      </c>
      <c r="BL292" s="70"/>
      <c r="BM292" s="350">
        <f t="shared" si="367"/>
        <v>0.22388059701472177</v>
      </c>
      <c r="BN292" s="70">
        <f t="shared" si="367"/>
        <v>8.9552238806397746E-2</v>
      </c>
      <c r="BO292" s="350">
        <f t="shared" si="373"/>
        <v>0.53731343283584121</v>
      </c>
      <c r="BP292" s="70">
        <f t="shared" si="368"/>
        <v>0.35820895522431839</v>
      </c>
      <c r="BQ292" s="350">
        <f t="shared" si="368"/>
        <v>0.40298507462751726</v>
      </c>
      <c r="BR292" s="350">
        <f t="shared" si="368"/>
        <v>0.40298507462751726</v>
      </c>
      <c r="BS292" s="70">
        <f t="shared" si="368"/>
        <v>0.35820895522304574</v>
      </c>
      <c r="BT292" s="70">
        <f t="shared" si="368"/>
        <v>0.13432835820832401</v>
      </c>
      <c r="BU292" s="70">
        <f t="shared" si="368"/>
        <v>0</v>
      </c>
      <c r="BV292" s="70">
        <f t="shared" si="368"/>
        <v>0</v>
      </c>
      <c r="BW292" s="70">
        <f t="shared" si="368"/>
        <v>0.17910447761152287</v>
      </c>
      <c r="BX292" s="70"/>
      <c r="BY292" s="70"/>
      <c r="BZ292" s="70"/>
      <c r="CA292" s="70"/>
      <c r="CB292" s="70"/>
      <c r="CC292" s="70"/>
      <c r="CD292" s="250">
        <f t="shared" si="369"/>
        <v>0.7611940298518356</v>
      </c>
      <c r="CE292" s="250">
        <f t="shared" si="370"/>
        <v>-1.2089552238812791</v>
      </c>
      <c r="CF292" s="339"/>
    </row>
    <row r="293" spans="1:84" x14ac:dyDescent="0.3">
      <c r="A293" s="91">
        <f t="shared" si="288"/>
        <v>44068</v>
      </c>
      <c r="B293" s="70">
        <f t="shared" si="378"/>
        <v>-0.27272727272857494</v>
      </c>
      <c r="C293" s="70">
        <f t="shared" si="378"/>
        <v>0</v>
      </c>
      <c r="D293" s="70">
        <f t="shared" si="378"/>
        <v>-0.13636363636428747</v>
      </c>
      <c r="E293" s="70">
        <f t="shared" si="378"/>
        <v>0</v>
      </c>
      <c r="F293" s="70">
        <f t="shared" si="378"/>
        <v>0.13636363636428747</v>
      </c>
      <c r="G293" s="70"/>
      <c r="H293" s="536"/>
      <c r="I293" s="70"/>
      <c r="J293" s="70"/>
      <c r="K293" s="70">
        <f t="shared" si="351"/>
        <v>0.40909090909286244</v>
      </c>
      <c r="L293" s="70"/>
      <c r="M293" s="70">
        <f t="shared" si="352"/>
        <v>1.2272727272708359</v>
      </c>
      <c r="N293" s="70"/>
      <c r="O293" s="70">
        <f t="shared" si="328"/>
        <v>0</v>
      </c>
      <c r="P293" s="301">
        <f t="shared" si="342"/>
        <v>0.54545454545714989</v>
      </c>
      <c r="Q293" s="301">
        <f t="shared" si="342"/>
        <v>1.0909090909065484</v>
      </c>
      <c r="R293" s="70"/>
      <c r="S293" s="70">
        <f t="shared" si="295"/>
        <v>0.68181818181756171</v>
      </c>
      <c r="T293" s="70"/>
      <c r="U293" s="559">
        <f t="shared" si="379"/>
        <v>0</v>
      </c>
      <c r="V293" s="268">
        <f t="shared" si="379"/>
        <v>0</v>
      </c>
      <c r="W293" s="70">
        <f t="shared" si="379"/>
        <v>-0.27272727272469927</v>
      </c>
      <c r="X293" s="70">
        <f t="shared" si="379"/>
        <v>1.0909090909065484</v>
      </c>
      <c r="Y293" s="70">
        <f t="shared" si="379"/>
        <v>0</v>
      </c>
      <c r="Z293" s="70">
        <f t="shared" si="379"/>
        <v>0.13636363636428747</v>
      </c>
      <c r="AA293" s="70">
        <f t="shared" si="379"/>
        <v>0.13636363636428747</v>
      </c>
      <c r="AB293" s="70">
        <f t="shared" si="379"/>
        <v>0</v>
      </c>
      <c r="AC293" s="70"/>
      <c r="AD293" s="70">
        <f t="shared" si="297"/>
        <v>-0.27272727272469927</v>
      </c>
      <c r="AE293" s="70"/>
      <c r="AF293" s="70">
        <f t="shared" si="298"/>
        <v>-0.54545454545714989</v>
      </c>
      <c r="AG293" s="70"/>
      <c r="AH293" s="176">
        <f t="shared" si="344"/>
        <v>0.27272727272857494</v>
      </c>
      <c r="AI293" s="70">
        <f t="shared" si="344"/>
        <v>0.13636363636428747</v>
      </c>
      <c r="AJ293" s="70">
        <f t="shared" ref="AJ293:AU293" si="382">AJ113*100*30/($A52-$A51)</f>
        <v>0</v>
      </c>
      <c r="AK293" s="70">
        <f t="shared" si="382"/>
        <v>-0.13636363636041179</v>
      </c>
      <c r="AL293" s="70">
        <f t="shared" si="382"/>
        <v>-0.13636363636428747</v>
      </c>
      <c r="AM293" s="70">
        <f t="shared" si="382"/>
        <v>0</v>
      </c>
      <c r="AN293" s="70">
        <f t="shared" si="382"/>
        <v>0</v>
      </c>
      <c r="AO293" s="70">
        <f t="shared" si="382"/>
        <v>-0.27272727272857494</v>
      </c>
      <c r="AP293" s="350">
        <f t="shared" si="382"/>
        <v>0.27272727272469927</v>
      </c>
      <c r="AQ293" s="70">
        <f t="shared" si="382"/>
        <v>0</v>
      </c>
      <c r="AR293" s="70">
        <f t="shared" si="382"/>
        <v>0</v>
      </c>
      <c r="AS293" s="70">
        <f t="shared" si="382"/>
        <v>0.27272727272469927</v>
      </c>
      <c r="AT293" s="70">
        <f t="shared" si="382"/>
        <v>0</v>
      </c>
      <c r="AU293" s="70">
        <f t="shared" si="382"/>
        <v>0</v>
      </c>
      <c r="AV293" s="70">
        <f t="shared" ref="AV293:BG293" si="383">AV113*100*30/($A52-$A51)</f>
        <v>0</v>
      </c>
      <c r="AW293" s="70">
        <f t="shared" si="383"/>
        <v>0</v>
      </c>
      <c r="AX293" s="70">
        <f t="shared" si="383"/>
        <v>0</v>
      </c>
      <c r="AY293" s="350">
        <f t="shared" si="383"/>
        <v>-0.27272727272857494</v>
      </c>
      <c r="AZ293" s="350">
        <f t="shared" si="383"/>
        <v>-0.54545454545714989</v>
      </c>
      <c r="BA293" s="70">
        <f t="shared" si="383"/>
        <v>0</v>
      </c>
      <c r="BB293" s="70">
        <f t="shared" si="383"/>
        <v>0.27272727272857494</v>
      </c>
      <c r="BC293" s="70">
        <f t="shared" si="383"/>
        <v>-0.13636363636428747</v>
      </c>
      <c r="BD293" s="350">
        <f t="shared" si="383"/>
        <v>0.54545454545327421</v>
      </c>
      <c r="BE293" s="350">
        <f t="shared" si="383"/>
        <v>0.13636363636428747</v>
      </c>
      <c r="BF293" s="70">
        <f t="shared" si="383"/>
        <v>0.13636363636428747</v>
      </c>
      <c r="BG293" s="350">
        <f t="shared" si="383"/>
        <v>0.13636363636428747</v>
      </c>
      <c r="BH293" s="70"/>
      <c r="BI293" s="70">
        <f t="shared" si="334"/>
        <v>0.40909090909286244</v>
      </c>
      <c r="BJ293" s="70"/>
      <c r="BK293" s="70">
        <f t="shared" si="335"/>
        <v>0</v>
      </c>
      <c r="BL293" s="70"/>
      <c r="BM293" s="350">
        <f t="shared" si="367"/>
        <v>0.54545454545327421</v>
      </c>
      <c r="BN293" s="70">
        <f t="shared" si="367"/>
        <v>0.13636363636041179</v>
      </c>
      <c r="BO293" s="350">
        <f t="shared" si="373"/>
        <v>0.13636363636428747</v>
      </c>
      <c r="BP293" s="70">
        <f t="shared" si="368"/>
        <v>0.54545454545327421</v>
      </c>
      <c r="BQ293" s="350">
        <f t="shared" si="368"/>
        <v>0.40909090908898676</v>
      </c>
      <c r="BR293" s="350">
        <f t="shared" si="368"/>
        <v>0.95454545454613671</v>
      </c>
      <c r="BS293" s="70">
        <f t="shared" si="368"/>
        <v>0.40909090909286244</v>
      </c>
      <c r="BT293" s="70">
        <f t="shared" si="368"/>
        <v>0.40909090909286244</v>
      </c>
      <c r="BU293" s="70">
        <f t="shared" si="368"/>
        <v>0</v>
      </c>
      <c r="BV293" s="70">
        <f t="shared" si="368"/>
        <v>0</v>
      </c>
      <c r="BW293" s="70">
        <f t="shared" si="368"/>
        <v>0.54545454545327421</v>
      </c>
      <c r="BX293" s="70"/>
      <c r="BY293" s="70"/>
      <c r="BZ293" s="70"/>
      <c r="CA293" s="70"/>
      <c r="CB293" s="70"/>
      <c r="CC293" s="70"/>
      <c r="CD293" s="250">
        <f t="shared" si="369"/>
        <v>1.2272727272708359</v>
      </c>
      <c r="CE293" s="250">
        <f t="shared" si="370"/>
        <v>-0.54545454545714989</v>
      </c>
      <c r="CF293" s="339"/>
    </row>
    <row r="294" spans="1:84" x14ac:dyDescent="0.3">
      <c r="A294" s="91">
        <f t="shared" si="288"/>
        <v>44104</v>
      </c>
      <c r="B294" s="70">
        <f t="shared" si="378"/>
        <v>0.16666666666746247</v>
      </c>
      <c r="C294" s="70">
        <f t="shared" si="378"/>
        <v>8.3333333333731233E-2</v>
      </c>
      <c r="D294" s="70">
        <f t="shared" si="378"/>
        <v>0.16666666666746247</v>
      </c>
      <c r="E294" s="70">
        <f t="shared" si="378"/>
        <v>0.33333333333255649</v>
      </c>
      <c r="F294" s="70">
        <f t="shared" si="378"/>
        <v>0.166666666665094</v>
      </c>
      <c r="G294" s="70"/>
      <c r="H294" s="536"/>
      <c r="I294" s="70"/>
      <c r="J294" s="70"/>
      <c r="K294" s="70">
        <f t="shared" si="351"/>
        <v>0</v>
      </c>
      <c r="L294" s="70"/>
      <c r="M294" s="70">
        <f t="shared" si="352"/>
        <v>0</v>
      </c>
      <c r="N294" s="70"/>
      <c r="O294" s="70">
        <f t="shared" si="328"/>
        <v>0</v>
      </c>
      <c r="P294" s="301">
        <f t="shared" si="342"/>
        <v>0.66666666666511298</v>
      </c>
      <c r="Q294" s="301">
        <f t="shared" si="342"/>
        <v>0.9166666666663067</v>
      </c>
      <c r="R294" s="70"/>
      <c r="S294" s="70">
        <f t="shared" si="295"/>
        <v>0.33333333333492493</v>
      </c>
      <c r="T294" s="70"/>
      <c r="U294" s="559">
        <f t="shared" si="379"/>
        <v>0</v>
      </c>
      <c r="V294" s="268">
        <f t="shared" si="379"/>
        <v>0.166666666665094</v>
      </c>
      <c r="W294" s="70">
        <f t="shared" si="379"/>
        <v>8.3333333333731233E-2</v>
      </c>
      <c r="X294" s="70">
        <f t="shared" si="379"/>
        <v>-8.3333333331362766E-2</v>
      </c>
      <c r="Y294" s="70">
        <f t="shared" si="379"/>
        <v>0</v>
      </c>
      <c r="Z294" s="70">
        <f t="shared" si="379"/>
        <v>0</v>
      </c>
      <c r="AA294" s="70">
        <f t="shared" si="379"/>
        <v>8.3333333333731233E-2</v>
      </c>
      <c r="AB294" s="70">
        <f t="shared" si="379"/>
        <v>0</v>
      </c>
      <c r="AC294" s="70"/>
      <c r="AD294" s="70">
        <f t="shared" si="297"/>
        <v>0.33333333333255649</v>
      </c>
      <c r="AE294" s="70"/>
      <c r="AF294" s="70">
        <f t="shared" si="298"/>
        <v>0.16666666666746247</v>
      </c>
      <c r="AG294" s="70"/>
      <c r="AH294" s="176">
        <f t="shared" si="344"/>
        <v>0.66666666666511298</v>
      </c>
      <c r="AI294" s="70">
        <f t="shared" si="344"/>
        <v>8.3333333333731233E-2</v>
      </c>
      <c r="AJ294" s="70">
        <f t="shared" ref="AJ294:AU294" si="384">AJ114*100*30/($A53-$A52)</f>
        <v>-8.3333333331362766E-2</v>
      </c>
      <c r="AK294" s="70">
        <f t="shared" si="384"/>
        <v>0.24999999999882525</v>
      </c>
      <c r="AL294" s="70">
        <f t="shared" si="384"/>
        <v>-8.3333333333731233E-2</v>
      </c>
      <c r="AM294" s="70">
        <f t="shared" si="384"/>
        <v>8.3333333333731233E-2</v>
      </c>
      <c r="AN294" s="70">
        <f t="shared" si="384"/>
        <v>8.3333333331362766E-2</v>
      </c>
      <c r="AO294" s="70">
        <f t="shared" si="384"/>
        <v>0.25000000000119371</v>
      </c>
      <c r="AP294" s="350">
        <f t="shared" si="384"/>
        <v>0.33333333333492493</v>
      </c>
      <c r="AQ294" s="70">
        <f t="shared" si="384"/>
        <v>8.3333333333731233E-2</v>
      </c>
      <c r="AR294" s="70">
        <f t="shared" si="384"/>
        <v>8.3333333333731233E-2</v>
      </c>
      <c r="AS294" s="70">
        <f t="shared" si="384"/>
        <v>0.25000000000119371</v>
      </c>
      <c r="AT294" s="70">
        <f t="shared" si="384"/>
        <v>0</v>
      </c>
      <c r="AU294" s="70">
        <f t="shared" si="384"/>
        <v>0</v>
      </c>
      <c r="AV294" s="70">
        <f t="shared" ref="AV294:BG294" si="385">AV114*100*30/($A53-$A52)</f>
        <v>0</v>
      </c>
      <c r="AW294" s="70">
        <f t="shared" si="385"/>
        <v>0</v>
      </c>
      <c r="AX294" s="70">
        <f t="shared" si="385"/>
        <v>8.3333333333731233E-2</v>
      </c>
      <c r="AY294" s="350">
        <f t="shared" si="385"/>
        <v>-0.24999999999882525</v>
      </c>
      <c r="AZ294" s="350">
        <f t="shared" si="385"/>
        <v>-0.41666666666628771</v>
      </c>
      <c r="BA294" s="70">
        <f t="shared" si="385"/>
        <v>8.3333333333731233E-2</v>
      </c>
      <c r="BB294" s="70">
        <f t="shared" si="385"/>
        <v>8.3333333333731233E-2</v>
      </c>
      <c r="BC294" s="70">
        <f t="shared" si="385"/>
        <v>-8.3333333333731233E-2</v>
      </c>
      <c r="BD294" s="350">
        <f t="shared" si="385"/>
        <v>0.33333333333255649</v>
      </c>
      <c r="BE294" s="350">
        <f t="shared" si="385"/>
        <v>0.166666666665094</v>
      </c>
      <c r="BF294" s="70">
        <f t="shared" si="385"/>
        <v>8.3333333331362766E-2</v>
      </c>
      <c r="BG294" s="350">
        <f t="shared" si="385"/>
        <v>0.166666666665094</v>
      </c>
      <c r="BH294" s="70"/>
      <c r="BI294" s="70">
        <f t="shared" si="334"/>
        <v>0.24999999999882525</v>
      </c>
      <c r="BJ294" s="70"/>
      <c r="BK294" s="70">
        <f t="shared" si="335"/>
        <v>0</v>
      </c>
      <c r="BL294" s="70"/>
      <c r="BM294" s="350">
        <f t="shared" si="367"/>
        <v>0.4166666666686562</v>
      </c>
      <c r="BN294" s="70">
        <f t="shared" si="367"/>
        <v>0.33333333333492493</v>
      </c>
      <c r="BO294" s="350">
        <f t="shared" si="373"/>
        <v>0.83333333333257542</v>
      </c>
      <c r="BP294" s="70">
        <f t="shared" si="368"/>
        <v>0.58333333333375015</v>
      </c>
      <c r="BQ294" s="350">
        <f t="shared" si="368"/>
        <v>0.66666666666748142</v>
      </c>
      <c r="BR294" s="350">
        <f t="shared" si="368"/>
        <v>0.24999999999882525</v>
      </c>
      <c r="BS294" s="70">
        <f t="shared" si="368"/>
        <v>0.41666666666628771</v>
      </c>
      <c r="BT294" s="70">
        <f t="shared" si="368"/>
        <v>0.166666666665094</v>
      </c>
      <c r="BU294" s="70">
        <f t="shared" si="368"/>
        <v>0</v>
      </c>
      <c r="BV294" s="70">
        <f t="shared" si="368"/>
        <v>0</v>
      </c>
      <c r="BW294" s="70">
        <f t="shared" si="368"/>
        <v>0.16666666666746247</v>
      </c>
      <c r="BX294" s="70"/>
      <c r="BY294" s="70"/>
      <c r="BZ294" s="70"/>
      <c r="CA294" s="70"/>
      <c r="CB294" s="70"/>
      <c r="CC294" s="70"/>
      <c r="CD294" s="250">
        <f t="shared" ref="CD294:CD299" si="386">MAX(B294:BW294)</f>
        <v>0.9166666666663067</v>
      </c>
      <c r="CE294" s="250">
        <f t="shared" ref="CE294:CE299" si="387">MIN(B294:BW294)</f>
        <v>-0.41666666666628771</v>
      </c>
      <c r="CF294" s="339"/>
    </row>
    <row r="295" spans="1:84" x14ac:dyDescent="0.3">
      <c r="A295" s="91">
        <f t="shared" si="288"/>
        <v>44167</v>
      </c>
      <c r="B295" s="70">
        <f t="shared" ref="B295:C306" si="388">B115*100*30/($A54-$A53)</f>
        <v>-0.19047619047574654</v>
      </c>
      <c r="C295" s="70">
        <f t="shared" si="388"/>
        <v>-0.28571428571429652</v>
      </c>
      <c r="D295" s="70">
        <f t="shared" ref="D295:BO295" si="389">D115*100*30/($A54-$A53)</f>
        <v>0</v>
      </c>
      <c r="E295" s="70">
        <f t="shared" si="389"/>
        <v>-0.33333333333357151</v>
      </c>
      <c r="F295" s="70">
        <f t="shared" si="389"/>
        <v>-0.19047619047574654</v>
      </c>
      <c r="G295" s="70"/>
      <c r="H295" s="70">
        <f t="shared" si="389"/>
        <v>0</v>
      </c>
      <c r="I295" s="70"/>
      <c r="J295" s="70">
        <f t="shared" si="389"/>
        <v>0</v>
      </c>
      <c r="K295" s="70">
        <f t="shared" si="389"/>
        <v>-4.761904761927499E-2</v>
      </c>
      <c r="L295" s="70"/>
      <c r="M295" s="70">
        <f t="shared" si="389"/>
        <v>0</v>
      </c>
      <c r="N295" s="70"/>
      <c r="O295" s="70">
        <f t="shared" si="389"/>
        <v>0</v>
      </c>
      <c r="P295" s="70">
        <f t="shared" si="389"/>
        <v>0.52380952380931811</v>
      </c>
      <c r="Q295" s="70">
        <f t="shared" si="389"/>
        <v>0.80952380952496805</v>
      </c>
      <c r="R295" s="70"/>
      <c r="S295" s="70">
        <f t="shared" si="389"/>
        <v>0.42857142857076813</v>
      </c>
      <c r="T295" s="70"/>
      <c r="U295" s="70">
        <f t="shared" si="389"/>
        <v>0</v>
      </c>
      <c r="V295" s="70">
        <f t="shared" si="389"/>
        <v>0</v>
      </c>
      <c r="W295" s="70">
        <f t="shared" si="389"/>
        <v>0</v>
      </c>
      <c r="X295" s="70">
        <f t="shared" si="389"/>
        <v>0</v>
      </c>
      <c r="Y295" s="70">
        <f t="shared" si="389"/>
        <v>0</v>
      </c>
      <c r="Z295" s="70">
        <f t="shared" si="389"/>
        <v>0.28571428571429652</v>
      </c>
      <c r="AA295" s="70">
        <f t="shared" si="389"/>
        <v>0</v>
      </c>
      <c r="AB295" s="70">
        <f t="shared" si="389"/>
        <v>0</v>
      </c>
      <c r="AC295" s="70"/>
      <c r="AD295" s="70">
        <f t="shared" si="389"/>
        <v>0</v>
      </c>
      <c r="AE295" s="70"/>
      <c r="AF295" s="70">
        <f t="shared" si="389"/>
        <v>0</v>
      </c>
      <c r="AG295" s="70"/>
      <c r="AH295" s="70">
        <f t="shared" si="389"/>
        <v>0.71428571428641807</v>
      </c>
      <c r="AI295" s="70">
        <f t="shared" si="389"/>
        <v>-0.19047619047574654</v>
      </c>
      <c r="AJ295" s="70">
        <f t="shared" si="389"/>
        <v>0.19047619047574654</v>
      </c>
      <c r="AK295" s="70">
        <f t="shared" si="389"/>
        <v>0.42857142857212149</v>
      </c>
      <c r="AL295" s="70">
        <f t="shared" si="389"/>
        <v>0.38095238095149309</v>
      </c>
      <c r="AM295" s="70">
        <f t="shared" si="389"/>
        <v>0.19047619047709996</v>
      </c>
      <c r="AN295" s="70">
        <f t="shared" si="389"/>
        <v>4.761904761927499E-2</v>
      </c>
      <c r="AO295" s="70">
        <f t="shared" si="389"/>
        <v>0.33333333333357151</v>
      </c>
      <c r="AP295" s="70">
        <f t="shared" si="389"/>
        <v>0.42857142857076813</v>
      </c>
      <c r="AQ295" s="70">
        <f t="shared" si="389"/>
        <v>0.28571428571429652</v>
      </c>
      <c r="AR295" s="70">
        <f t="shared" si="389"/>
        <v>0.23809523809502156</v>
      </c>
      <c r="AS295" s="70">
        <f t="shared" si="389"/>
        <v>-0.19047619047574654</v>
      </c>
      <c r="AT295" s="70"/>
      <c r="AU295" s="70"/>
      <c r="AV295" s="70">
        <f t="shared" si="389"/>
        <v>0</v>
      </c>
      <c r="AW295" s="70">
        <f t="shared" si="389"/>
        <v>0</v>
      </c>
      <c r="AX295" s="70">
        <f t="shared" si="389"/>
        <v>-1.3333333333342861</v>
      </c>
      <c r="AY295" s="70">
        <f t="shared" si="389"/>
        <v>-0.42857142857212149</v>
      </c>
      <c r="AZ295" s="70">
        <f t="shared" si="389"/>
        <v>0</v>
      </c>
      <c r="BA295" s="70">
        <f t="shared" si="389"/>
        <v>-4.761904761927499E-2</v>
      </c>
      <c r="BB295" s="70">
        <f t="shared" si="389"/>
        <v>-9.523809523854998E-2</v>
      </c>
      <c r="BC295" s="70">
        <f t="shared" si="389"/>
        <v>-0.19047619047574654</v>
      </c>
      <c r="BD295" s="70">
        <f t="shared" si="389"/>
        <v>4.761904761927499E-2</v>
      </c>
      <c r="BE295" s="70">
        <f t="shared" si="389"/>
        <v>0.47619047619139654</v>
      </c>
      <c r="BF295" s="70">
        <f t="shared" si="389"/>
        <v>0.66666666666714303</v>
      </c>
      <c r="BG295" s="70">
        <f t="shared" si="389"/>
        <v>0.57142857142859305</v>
      </c>
      <c r="BH295" s="70"/>
      <c r="BI295" s="70">
        <f t="shared" si="389"/>
        <v>0</v>
      </c>
      <c r="BJ295" s="70"/>
      <c r="BK295" s="70">
        <f t="shared" si="389"/>
        <v>0</v>
      </c>
      <c r="BL295" s="70"/>
      <c r="BM295" s="70">
        <f t="shared" si="389"/>
        <v>1.3809523809522077</v>
      </c>
      <c r="BN295" s="70">
        <f t="shared" si="389"/>
        <v>0.28571428571429652</v>
      </c>
      <c r="BO295" s="70">
        <f t="shared" si="389"/>
        <v>0.66666666666714303</v>
      </c>
      <c r="BP295" s="70">
        <f t="shared" ref="BP295:BW295" si="390">BP115*100*30/($A54-$A53)</f>
        <v>0.23809523809502156</v>
      </c>
      <c r="BQ295" s="70">
        <f t="shared" si="390"/>
        <v>0.28571428571429652</v>
      </c>
      <c r="BR295" s="70">
        <f t="shared" si="390"/>
        <v>0.3809523809528465</v>
      </c>
      <c r="BS295" s="70">
        <f t="shared" si="390"/>
        <v>0.42857142857076813</v>
      </c>
      <c r="BT295" s="70">
        <f t="shared" si="390"/>
        <v>0.33333333333357151</v>
      </c>
      <c r="BU295" s="70">
        <f t="shared" si="390"/>
        <v>0</v>
      </c>
      <c r="BV295" s="70">
        <f t="shared" si="390"/>
        <v>0</v>
      </c>
      <c r="BW295" s="70">
        <f t="shared" si="390"/>
        <v>0.42857142857212149</v>
      </c>
      <c r="BX295" s="70"/>
      <c r="BY295" s="70"/>
      <c r="BZ295" s="70"/>
      <c r="CA295" s="70"/>
      <c r="CB295" s="70"/>
      <c r="CC295" s="70"/>
      <c r="CD295" s="250">
        <f t="shared" si="386"/>
        <v>1.3809523809522077</v>
      </c>
      <c r="CE295" s="250">
        <f t="shared" si="387"/>
        <v>-1.3333333333342861</v>
      </c>
      <c r="CF295" s="339" t="s">
        <v>77</v>
      </c>
    </row>
    <row r="296" spans="1:84" x14ac:dyDescent="0.3">
      <c r="A296" s="91">
        <f t="shared" si="288"/>
        <v>44223</v>
      </c>
      <c r="B296" s="70">
        <f t="shared" si="388"/>
        <v>0.42857142857042974</v>
      </c>
      <c r="C296" s="70">
        <f t="shared" si="388"/>
        <v>0.42857142857042974</v>
      </c>
      <c r="D296" s="70">
        <f t="shared" ref="D296:F306" si="391">D116*100*30/($A55-$A54)</f>
        <v>0.10714285714184614</v>
      </c>
      <c r="E296" s="70">
        <f t="shared" si="391"/>
        <v>0.58928571428548282</v>
      </c>
      <c r="F296" s="70">
        <f t="shared" si="391"/>
        <v>0.48214285714211413</v>
      </c>
      <c r="G296" s="70"/>
      <c r="H296" s="70">
        <f t="shared" ref="H296:H306" si="392">H116*100*30/($A55-$A54)</f>
        <v>0</v>
      </c>
      <c r="I296" s="70"/>
      <c r="J296" s="70">
        <f>J116*100*30/($A55-$A54)</f>
        <v>0</v>
      </c>
      <c r="K296" s="70">
        <f>K116*100*30/($A55-$A54)</f>
        <v>0.48214285714363669</v>
      </c>
      <c r="L296" s="70"/>
      <c r="M296" s="70">
        <f t="shared" ref="M296:M306" si="393">M116*100*30/($A55-$A54)</f>
        <v>0</v>
      </c>
      <c r="N296" s="70"/>
      <c r="O296" s="70">
        <f>O116*100*30/($A55-$A54)</f>
        <v>0</v>
      </c>
      <c r="P296" s="70">
        <f>P116*100*30/($A55-$A54)</f>
        <v>0.53571428571532109</v>
      </c>
      <c r="Q296" s="70">
        <f>Q116*100*30/($A55-$A54)</f>
        <v>0.69642857142732895</v>
      </c>
      <c r="R296" s="70"/>
      <c r="S296" s="70">
        <f t="shared" ref="S296:S306" si="394">S116*100*30/($A55-$A54)</f>
        <v>0.85714285714238214</v>
      </c>
      <c r="T296" s="70"/>
      <c r="U296" s="70">
        <f t="shared" ref="U296:AB299" si="395">U116*100*30/($A55-$A54)</f>
        <v>0</v>
      </c>
      <c r="V296" s="70">
        <f t="shared" si="395"/>
        <v>2.3035714285717694</v>
      </c>
      <c r="W296" s="70">
        <f t="shared" si="395"/>
        <v>0</v>
      </c>
      <c r="X296" s="70">
        <f t="shared" si="395"/>
        <v>0</v>
      </c>
      <c r="Y296" s="70">
        <f t="shared" si="395"/>
        <v>0</v>
      </c>
      <c r="Z296" s="70">
        <f t="shared" si="395"/>
        <v>0</v>
      </c>
      <c r="AA296" s="70">
        <f t="shared" si="395"/>
        <v>0</v>
      </c>
      <c r="AB296" s="70">
        <f t="shared" si="395"/>
        <v>0</v>
      </c>
      <c r="AC296" s="70"/>
      <c r="AD296" s="70">
        <f t="shared" ref="AD296:AD306" si="396">AD116*100*30/($A55-$A54)</f>
        <v>0</v>
      </c>
      <c r="AE296" s="70"/>
      <c r="AF296" s="70">
        <f t="shared" ref="AF296:AF306" si="397">AF116*100*30/($A55-$A54)</f>
        <v>0</v>
      </c>
      <c r="AG296" s="70"/>
      <c r="AH296" s="70">
        <f t="shared" ref="AH296:BG296" si="398">AH116*100*30/($A55-$A54)</f>
        <v>0.64285714285716722</v>
      </c>
      <c r="AI296" s="70">
        <f t="shared" si="398"/>
        <v>0.1607142857135305</v>
      </c>
      <c r="AJ296" s="70">
        <f t="shared" si="398"/>
        <v>0.37500000000026795</v>
      </c>
      <c r="AK296" s="70">
        <f t="shared" si="398"/>
        <v>0.26785714285689927</v>
      </c>
      <c r="AL296" s="70">
        <f t="shared" si="398"/>
        <v>0.96428571428575083</v>
      </c>
      <c r="AM296" s="70">
        <f t="shared" si="398"/>
        <v>-5.3571428571684364E-2</v>
      </c>
      <c r="AN296" s="70">
        <f t="shared" si="398"/>
        <v>1.2857142857143344</v>
      </c>
      <c r="AO296" s="70">
        <f t="shared" si="398"/>
        <v>0.96428571428575083</v>
      </c>
      <c r="AP296" s="70">
        <f t="shared" si="398"/>
        <v>0.91071428571406643</v>
      </c>
      <c r="AQ296" s="70">
        <f t="shared" si="398"/>
        <v>0</v>
      </c>
      <c r="AR296" s="70">
        <f t="shared" si="398"/>
        <v>0.48214285714363669</v>
      </c>
      <c r="AS296" s="70">
        <f t="shared" si="398"/>
        <v>0.37499999999874539</v>
      </c>
      <c r="AT296" s="70">
        <f t="shared" si="398"/>
        <v>0.53571428571379853</v>
      </c>
      <c r="AU296" s="70">
        <f t="shared" si="398"/>
        <v>2.8928571428572525</v>
      </c>
      <c r="AV296" s="70">
        <f t="shared" si="398"/>
        <v>0</v>
      </c>
      <c r="AW296" s="70">
        <f t="shared" si="398"/>
        <v>0</v>
      </c>
      <c r="AX296" s="70">
        <f t="shared" si="398"/>
        <v>2.4642857142868229</v>
      </c>
      <c r="AY296" s="70">
        <f t="shared" si="398"/>
        <v>1.5000000000010718</v>
      </c>
      <c r="AZ296" s="70">
        <f t="shared" si="398"/>
        <v>1.3928571428577032</v>
      </c>
      <c r="BA296" s="70">
        <f t="shared" si="398"/>
        <v>1.125000000000804</v>
      </c>
      <c r="BB296" s="70">
        <f t="shared" si="398"/>
        <v>0.37500000000026795</v>
      </c>
      <c r="BC296" s="70">
        <f t="shared" si="398"/>
        <v>0.69642857142885162</v>
      </c>
      <c r="BD296" s="70">
        <f t="shared" si="398"/>
        <v>0</v>
      </c>
      <c r="BE296" s="70">
        <f t="shared" si="398"/>
        <v>0.37500000000026795</v>
      </c>
      <c r="BF296" s="70">
        <f t="shared" si="398"/>
        <v>-0.26785714285689927</v>
      </c>
      <c r="BG296" s="70">
        <f t="shared" si="398"/>
        <v>0.8571428571439047</v>
      </c>
      <c r="BH296" s="70"/>
      <c r="BI296" s="70">
        <f t="shared" ref="BI296:BI306" si="399">BI116*100*30/($A55-$A54)</f>
        <v>0</v>
      </c>
      <c r="BJ296" s="70"/>
      <c r="BK296" s="70">
        <f t="shared" ref="BK296:BK306" si="400">BK116*100*30/($A55-$A54)</f>
        <v>1.23214285714265</v>
      </c>
      <c r="BL296" s="70"/>
      <c r="BM296" s="70">
        <f t="shared" ref="BM296:BW296" si="401">BM116*100*30/($A55-$A54)</f>
        <v>-0.69642857142885162</v>
      </c>
      <c r="BN296" s="70">
        <f t="shared" si="401"/>
        <v>-0.10714285714336873</v>
      </c>
      <c r="BO296" s="70">
        <f t="shared" si="401"/>
        <v>0.96428571428575083</v>
      </c>
      <c r="BP296" s="70">
        <f t="shared" si="401"/>
        <v>0.53571428571379853</v>
      </c>
      <c r="BQ296" s="70">
        <f t="shared" si="401"/>
        <v>0.64285714285716722</v>
      </c>
      <c r="BR296" s="70">
        <f t="shared" si="401"/>
        <v>0.80357142857069774</v>
      </c>
      <c r="BS296" s="70">
        <f t="shared" si="401"/>
        <v>0.96428571428575083</v>
      </c>
      <c r="BT296" s="70">
        <f t="shared" si="401"/>
        <v>0.8035714285722203</v>
      </c>
      <c r="BU296" s="70">
        <f t="shared" si="401"/>
        <v>0</v>
      </c>
      <c r="BV296" s="70">
        <f t="shared" si="401"/>
        <v>0</v>
      </c>
      <c r="BW296" s="70">
        <f t="shared" si="401"/>
        <v>0.64285714285716722</v>
      </c>
      <c r="BX296" s="70"/>
      <c r="BY296" s="70"/>
      <c r="BZ296" s="70"/>
      <c r="CA296" s="70"/>
      <c r="CB296" s="70"/>
      <c r="CC296" s="70"/>
      <c r="CD296" s="250">
        <f t="shared" si="386"/>
        <v>2.8928571428572525</v>
      </c>
      <c r="CE296" s="250">
        <f t="shared" si="387"/>
        <v>-0.69642857142885162</v>
      </c>
      <c r="CF296" s="339"/>
    </row>
    <row r="297" spans="1:84" x14ac:dyDescent="0.3">
      <c r="A297" s="91">
        <f t="shared" si="288"/>
        <v>44285</v>
      </c>
      <c r="B297" s="70">
        <f t="shared" si="388"/>
        <v>-0.14516129032189853</v>
      </c>
      <c r="C297" s="70">
        <f t="shared" si="388"/>
        <v>-9.6774193547473936E-2</v>
      </c>
      <c r="D297" s="70">
        <f t="shared" si="391"/>
        <v>0</v>
      </c>
      <c r="E297" s="70">
        <f t="shared" si="391"/>
        <v>-0.2903225806451723</v>
      </c>
      <c r="F297" s="70">
        <f t="shared" si="391"/>
        <v>-0.2903225806451723</v>
      </c>
      <c r="G297" s="70"/>
      <c r="H297" s="70">
        <f t="shared" si="392"/>
        <v>0.33870967741822161</v>
      </c>
      <c r="I297" s="70"/>
      <c r="J297" s="70"/>
      <c r="K297" s="70">
        <f t="shared" ref="K297:K306" si="402">K117*100*30/($A56-$A55)</f>
        <v>4.8387096773049344E-2</v>
      </c>
      <c r="L297" s="70"/>
      <c r="M297" s="70">
        <f t="shared" si="393"/>
        <v>0</v>
      </c>
      <c r="N297" s="70"/>
      <c r="O297" s="70"/>
      <c r="P297" s="70">
        <f t="shared" ref="P297:Q306" si="403">P117*100*30/($A56-$A55)</f>
        <v>0.48387096774149541</v>
      </c>
      <c r="Q297" s="70">
        <f t="shared" si="403"/>
        <v>0.48387096774287064</v>
      </c>
      <c r="R297" s="70"/>
      <c r="S297" s="70">
        <f t="shared" si="394"/>
        <v>0.3387096774195969</v>
      </c>
      <c r="T297" s="70"/>
      <c r="U297" s="70">
        <f t="shared" si="395"/>
        <v>0</v>
      </c>
      <c r="V297" s="70">
        <f t="shared" si="395"/>
        <v>-0.96774193548299081</v>
      </c>
      <c r="W297" s="70">
        <f t="shared" si="395"/>
        <v>0.5806451612903446</v>
      </c>
      <c r="X297" s="70">
        <f t="shared" si="395"/>
        <v>0.33870967741822161</v>
      </c>
      <c r="Y297" s="70">
        <f t="shared" si="395"/>
        <v>-9.6774193548849183E-2</v>
      </c>
      <c r="Z297" s="70">
        <f t="shared" si="395"/>
        <v>-4.8387096774424591E-2</v>
      </c>
      <c r="AA297" s="70">
        <f t="shared" si="395"/>
        <v>9.6774193548849183E-2</v>
      </c>
      <c r="AB297" s="70">
        <f t="shared" si="395"/>
        <v>0</v>
      </c>
      <c r="AC297" s="70"/>
      <c r="AD297" s="70">
        <f t="shared" si="396"/>
        <v>0</v>
      </c>
      <c r="AE297" s="70"/>
      <c r="AF297" s="70">
        <f t="shared" si="397"/>
        <v>0.3870967741940215</v>
      </c>
      <c r="AG297" s="70"/>
      <c r="AH297" s="70">
        <f t="shared" ref="AH297:BG297" si="404">AH117*100*30/($A56-$A55)</f>
        <v>-4.8387096774424591E-2</v>
      </c>
      <c r="AI297" s="70">
        <f t="shared" si="404"/>
        <v>0</v>
      </c>
      <c r="AJ297" s="70">
        <f t="shared" si="404"/>
        <v>-4.8387096774424591E-2</v>
      </c>
      <c r="AK297" s="70">
        <f t="shared" si="404"/>
        <v>0</v>
      </c>
      <c r="AL297" s="70">
        <f t="shared" si="404"/>
        <v>0.19354838709769837</v>
      </c>
      <c r="AM297" s="70">
        <f t="shared" si="404"/>
        <v>-0.19354838709769837</v>
      </c>
      <c r="AN297" s="70">
        <f t="shared" si="404"/>
        <v>-9.6774193547473936E-2</v>
      </c>
      <c r="AO297" s="70">
        <f t="shared" si="404"/>
        <v>0.2903225806451723</v>
      </c>
      <c r="AP297" s="70">
        <f t="shared" si="404"/>
        <v>0.2903225806451723</v>
      </c>
      <c r="AQ297" s="70">
        <f t="shared" si="404"/>
        <v>0</v>
      </c>
      <c r="AR297" s="70">
        <f t="shared" si="404"/>
        <v>-0.2419354838707477</v>
      </c>
      <c r="AS297" s="70">
        <f t="shared" si="404"/>
        <v>-0.33870967741822161</v>
      </c>
      <c r="AT297" s="70">
        <f t="shared" si="404"/>
        <v>9.6774193548849183E-2</v>
      </c>
      <c r="AU297" s="70">
        <f t="shared" si="404"/>
        <v>-4.8387096774424591E-2</v>
      </c>
      <c r="AV297" s="70">
        <f t="shared" si="404"/>
        <v>0</v>
      </c>
      <c r="AW297" s="70">
        <f t="shared" si="404"/>
        <v>0</v>
      </c>
      <c r="AX297" s="70">
        <f t="shared" si="404"/>
        <v>9.6774193547473936E-2</v>
      </c>
      <c r="AY297" s="70">
        <f t="shared" si="404"/>
        <v>0.67741935483781857</v>
      </c>
      <c r="AZ297" s="70">
        <f t="shared" si="404"/>
        <v>1.2096774193537385</v>
      </c>
      <c r="BA297" s="70">
        <f t="shared" si="404"/>
        <v>-0.14516129032327377</v>
      </c>
      <c r="BB297" s="70">
        <f t="shared" si="404"/>
        <v>-0.2419354838707477</v>
      </c>
      <c r="BC297" s="70">
        <f t="shared" si="404"/>
        <v>-0.2903225806451723</v>
      </c>
      <c r="BD297" s="70">
        <f t="shared" si="404"/>
        <v>0.3870967741940215</v>
      </c>
      <c r="BE297" s="70">
        <f t="shared" si="404"/>
        <v>0.53225806451591995</v>
      </c>
      <c r="BF297" s="70">
        <f t="shared" si="404"/>
        <v>-0.14516129032327377</v>
      </c>
      <c r="BG297" s="70">
        <f t="shared" si="404"/>
        <v>0.2903225806451723</v>
      </c>
      <c r="BH297" s="70"/>
      <c r="BI297" s="70">
        <f t="shared" si="399"/>
        <v>-0.3387096774195969</v>
      </c>
      <c r="BJ297" s="70"/>
      <c r="BK297" s="70">
        <f t="shared" si="400"/>
        <v>-0.2903225806451723</v>
      </c>
      <c r="BL297" s="70"/>
      <c r="BM297" s="70">
        <f t="shared" ref="BM297:BW297" si="405">BM117*100*30/($A56-$A55)</f>
        <v>0.1935483870963231</v>
      </c>
      <c r="BN297" s="70">
        <f t="shared" si="405"/>
        <v>0.1935483870963231</v>
      </c>
      <c r="BO297" s="70">
        <f t="shared" si="405"/>
        <v>0.2419354838707477</v>
      </c>
      <c r="BP297" s="70">
        <f t="shared" si="405"/>
        <v>9.6774193548849183E-2</v>
      </c>
      <c r="BQ297" s="70">
        <f t="shared" si="405"/>
        <v>4.8387096774424591E-2</v>
      </c>
      <c r="BR297" s="70">
        <f t="shared" si="405"/>
        <v>0.14516129032327377</v>
      </c>
      <c r="BS297" s="70">
        <f t="shared" si="405"/>
        <v>4.8387096774424591E-2</v>
      </c>
      <c r="BT297" s="70">
        <f t="shared" si="405"/>
        <v>0.1935483870963231</v>
      </c>
      <c r="BU297" s="70">
        <f t="shared" si="405"/>
        <v>0</v>
      </c>
      <c r="BV297" s="70">
        <f t="shared" si="405"/>
        <v>0</v>
      </c>
      <c r="BW297" s="70">
        <f t="shared" si="405"/>
        <v>9.6774193547473936E-2</v>
      </c>
      <c r="BX297" s="70"/>
      <c r="BY297" s="70"/>
      <c r="BZ297" s="70"/>
      <c r="CA297" s="70"/>
      <c r="CB297" s="70"/>
      <c r="CC297" s="70"/>
      <c r="CD297" s="250">
        <f t="shared" si="386"/>
        <v>1.2096774193537385</v>
      </c>
      <c r="CE297" s="250">
        <f t="shared" si="387"/>
        <v>-0.96774193548299081</v>
      </c>
      <c r="CF297" s="339"/>
    </row>
    <row r="298" spans="1:84" x14ac:dyDescent="0.3">
      <c r="A298" s="91">
        <f t="shared" si="288"/>
        <v>44345</v>
      </c>
      <c r="B298" s="70">
        <f t="shared" si="388"/>
        <v>5.0000000000238742E-2</v>
      </c>
      <c r="C298" s="70">
        <f t="shared" si="388"/>
        <v>0</v>
      </c>
      <c r="D298" s="70">
        <f t="shared" si="391"/>
        <v>0</v>
      </c>
      <c r="E298" s="70">
        <f t="shared" si="391"/>
        <v>0.15000000000071623</v>
      </c>
      <c r="F298" s="70">
        <f t="shared" si="391"/>
        <v>0.10000000000047748</v>
      </c>
      <c r="G298" s="70"/>
      <c r="H298" s="70">
        <f t="shared" si="392"/>
        <v>-0.64999999999884039</v>
      </c>
      <c r="I298" s="70"/>
      <c r="J298" s="70"/>
      <c r="K298" s="70">
        <f t="shared" si="402"/>
        <v>0</v>
      </c>
      <c r="L298" s="70"/>
      <c r="M298" s="70">
        <f t="shared" si="393"/>
        <v>0</v>
      </c>
      <c r="N298" s="70"/>
      <c r="O298" s="70"/>
      <c r="P298" s="70">
        <f t="shared" si="403"/>
        <v>0.40000000000048885</v>
      </c>
      <c r="Q298" s="70">
        <f t="shared" si="403"/>
        <v>0.79999999999955662</v>
      </c>
      <c r="R298" s="70"/>
      <c r="S298" s="70">
        <f t="shared" si="394"/>
        <v>0.15000000000071623</v>
      </c>
      <c r="T298" s="70"/>
      <c r="U298" s="70">
        <f t="shared" si="395"/>
        <v>0</v>
      </c>
      <c r="V298" s="70">
        <f t="shared" si="395"/>
        <v>0.19999999999953388</v>
      </c>
      <c r="W298" s="70">
        <f t="shared" si="395"/>
        <v>0.19999999999953388</v>
      </c>
      <c r="X298" s="70">
        <f t="shared" si="395"/>
        <v>0.20000000000095497</v>
      </c>
      <c r="Y298" s="70">
        <f t="shared" si="395"/>
        <v>-5.0000000000238742E-2</v>
      </c>
      <c r="Z298" s="70">
        <f t="shared" si="395"/>
        <v>-0.10000000000047748</v>
      </c>
      <c r="AA298" s="70">
        <f t="shared" si="395"/>
        <v>0</v>
      </c>
      <c r="AB298" s="70">
        <f t="shared" si="395"/>
        <v>0</v>
      </c>
      <c r="AC298" s="70"/>
      <c r="AD298" s="70">
        <f t="shared" si="396"/>
        <v>0</v>
      </c>
      <c r="AE298" s="70"/>
      <c r="AF298" s="70">
        <f t="shared" si="397"/>
        <v>0.14999999999929514</v>
      </c>
      <c r="AG298" s="70"/>
      <c r="AH298" s="70">
        <f t="shared" ref="AH298:BG298" si="406">AH118*100*30/($A57-$A56)</f>
        <v>0.65000000000026148</v>
      </c>
      <c r="AI298" s="70">
        <f t="shared" si="406"/>
        <v>5.0000000000238742E-2</v>
      </c>
      <c r="AJ298" s="70">
        <f t="shared" si="406"/>
        <v>-0.10000000000047748</v>
      </c>
      <c r="AK298" s="70">
        <f t="shared" si="406"/>
        <v>-0.20000000000095497</v>
      </c>
      <c r="AL298" s="70">
        <f t="shared" si="406"/>
        <v>-0.15000000000071623</v>
      </c>
      <c r="AM298" s="70">
        <f t="shared" si="406"/>
        <v>-4.9999999998817657E-2</v>
      </c>
      <c r="AN298" s="70">
        <f t="shared" si="406"/>
        <v>-5.0000000000238742E-2</v>
      </c>
      <c r="AO298" s="70">
        <f t="shared" si="406"/>
        <v>0.35000000000025011</v>
      </c>
      <c r="AP298" s="70">
        <f t="shared" si="406"/>
        <v>0.19999999999953388</v>
      </c>
      <c r="AQ298" s="70">
        <f t="shared" si="406"/>
        <v>0</v>
      </c>
      <c r="AR298" s="70">
        <f t="shared" si="406"/>
        <v>0.34999999999882903</v>
      </c>
      <c r="AS298" s="70">
        <f t="shared" si="406"/>
        <v>9.9999999999056399E-2</v>
      </c>
      <c r="AT298" s="70">
        <f t="shared" si="406"/>
        <v>-0.10000000000047748</v>
      </c>
      <c r="AU298" s="70">
        <f t="shared" si="406"/>
        <v>0.15000000000071623</v>
      </c>
      <c r="AV298" s="70">
        <f t="shared" si="406"/>
        <v>0</v>
      </c>
      <c r="AW298" s="70">
        <f t="shared" si="406"/>
        <v>0</v>
      </c>
      <c r="AX298" s="70">
        <f t="shared" si="406"/>
        <v>-0.30000000000001137</v>
      </c>
      <c r="AY298" s="70">
        <f t="shared" si="406"/>
        <v>-0.14999999999929514</v>
      </c>
      <c r="AZ298" s="70">
        <f t="shared" si="406"/>
        <v>-0.19999999999953388</v>
      </c>
      <c r="BA298" s="70">
        <f t="shared" si="406"/>
        <v>0.30000000000001137</v>
      </c>
      <c r="BB298" s="70">
        <f t="shared" si="406"/>
        <v>0.30000000000001137</v>
      </c>
      <c r="BC298" s="70">
        <f t="shared" si="406"/>
        <v>0.30000000000001137</v>
      </c>
      <c r="BD298" s="70">
        <f t="shared" si="406"/>
        <v>0</v>
      </c>
      <c r="BE298" s="70">
        <f t="shared" si="406"/>
        <v>-0.20000000000095497</v>
      </c>
      <c r="BF298" s="70">
        <f t="shared" si="406"/>
        <v>0</v>
      </c>
      <c r="BG298" s="70">
        <f t="shared" si="406"/>
        <v>-0.10000000000047748</v>
      </c>
      <c r="BH298" s="70"/>
      <c r="BI298" s="70">
        <f t="shared" si="399"/>
        <v>-4.9999999998817657E-2</v>
      </c>
      <c r="BJ298" s="70"/>
      <c r="BK298" s="70">
        <f t="shared" si="400"/>
        <v>5.0000000000238742E-2</v>
      </c>
      <c r="BL298" s="70"/>
      <c r="BM298" s="70">
        <f t="shared" ref="BM298:BW298" si="407">BM118*100*30/($A57-$A56)</f>
        <v>0.30000000000001137</v>
      </c>
      <c r="BN298" s="70">
        <f t="shared" si="407"/>
        <v>0.20000000000095497</v>
      </c>
      <c r="BO298" s="70">
        <f t="shared" si="407"/>
        <v>0.65000000000026148</v>
      </c>
      <c r="BP298" s="70">
        <f t="shared" si="407"/>
        <v>0.40000000000048885</v>
      </c>
      <c r="BQ298" s="70">
        <f t="shared" si="407"/>
        <v>0.44999999999930651</v>
      </c>
      <c r="BR298" s="70">
        <f t="shared" si="407"/>
        <v>0.30000000000001137</v>
      </c>
      <c r="BS298" s="70">
        <f t="shared" si="407"/>
        <v>0.40000000000048885</v>
      </c>
      <c r="BT298" s="70">
        <f t="shared" si="407"/>
        <v>0.19999999999953388</v>
      </c>
      <c r="BU298" s="70">
        <f t="shared" si="407"/>
        <v>0</v>
      </c>
      <c r="BV298" s="70">
        <f t="shared" si="407"/>
        <v>0</v>
      </c>
      <c r="BW298" s="70">
        <f t="shared" si="407"/>
        <v>0.24999999999977263</v>
      </c>
      <c r="BX298" s="70"/>
      <c r="BY298" s="70"/>
      <c r="BZ298" s="70"/>
      <c r="CA298" s="70"/>
      <c r="CB298" s="70"/>
      <c r="CC298" s="70"/>
      <c r="CD298" s="250">
        <f t="shared" si="386"/>
        <v>0.79999999999955662</v>
      </c>
      <c r="CE298" s="250">
        <f t="shared" si="387"/>
        <v>-0.64999999999884039</v>
      </c>
      <c r="CF298" s="339"/>
    </row>
    <row r="299" spans="1:84" s="346" customFormat="1" x14ac:dyDescent="0.3">
      <c r="A299" s="91">
        <f t="shared" si="288"/>
        <v>44405</v>
      </c>
      <c r="B299" s="70">
        <f t="shared" si="388"/>
        <v>-5.0000000000238742E-2</v>
      </c>
      <c r="C299" s="70">
        <f t="shared" si="388"/>
        <v>5.0000000000238742E-2</v>
      </c>
      <c r="D299" s="70">
        <f t="shared" si="391"/>
        <v>0</v>
      </c>
      <c r="E299" s="70">
        <f t="shared" si="391"/>
        <v>5.0000000000238742E-2</v>
      </c>
      <c r="F299" s="70">
        <f t="shared" si="391"/>
        <v>0.19999999999953388</v>
      </c>
      <c r="G299" s="70"/>
      <c r="H299" s="70">
        <f t="shared" si="392"/>
        <v>0.19999999999953388</v>
      </c>
      <c r="I299" s="70"/>
      <c r="J299" s="70"/>
      <c r="K299" s="70">
        <f t="shared" si="402"/>
        <v>0.10000000000047748</v>
      </c>
      <c r="L299" s="70"/>
      <c r="M299" s="70">
        <f t="shared" si="393"/>
        <v>5.0000000000238742E-2</v>
      </c>
      <c r="N299" s="70"/>
      <c r="O299" s="70"/>
      <c r="P299" s="70">
        <f t="shared" si="403"/>
        <v>0.49999999999954525</v>
      </c>
      <c r="Q299" s="70">
        <f t="shared" si="403"/>
        <v>0.84999999999979536</v>
      </c>
      <c r="R299" s="70"/>
      <c r="S299" s="70">
        <f t="shared" si="394"/>
        <v>0.24999999999977263</v>
      </c>
      <c r="T299" s="70"/>
      <c r="U299" s="70">
        <f t="shared" si="395"/>
        <v>0</v>
      </c>
      <c r="V299" s="70">
        <f t="shared" si="395"/>
        <v>0.14999999999929514</v>
      </c>
      <c r="W299" s="70">
        <f t="shared" si="395"/>
        <v>-0.30000000000001137</v>
      </c>
      <c r="X299" s="70">
        <f t="shared" si="395"/>
        <v>0.39999999999906777</v>
      </c>
      <c r="Y299" s="70">
        <f t="shared" si="395"/>
        <v>0.15000000000071623</v>
      </c>
      <c r="Z299" s="70">
        <f t="shared" si="395"/>
        <v>0.25000000000119371</v>
      </c>
      <c r="AA299" s="70">
        <f t="shared" si="395"/>
        <v>5.0000000000238742E-2</v>
      </c>
      <c r="AB299" s="70">
        <f t="shared" si="395"/>
        <v>0</v>
      </c>
      <c r="AC299" s="70"/>
      <c r="AD299" s="70">
        <f t="shared" si="396"/>
        <v>0</v>
      </c>
      <c r="AE299" s="70"/>
      <c r="AF299" s="70">
        <f t="shared" si="397"/>
        <v>5.0000000000238742E-2</v>
      </c>
      <c r="AG299" s="70"/>
      <c r="AH299" s="70">
        <f t="shared" ref="AH299:BG299" si="408">AH119*100*30/($A58-$A57)</f>
        <v>0.60000000000002274</v>
      </c>
      <c r="AI299" s="70">
        <f t="shared" si="408"/>
        <v>5.0000000000238742E-2</v>
      </c>
      <c r="AJ299" s="70">
        <f t="shared" si="408"/>
        <v>0.19999999999953388</v>
      </c>
      <c r="AK299" s="70">
        <f t="shared" si="408"/>
        <v>0</v>
      </c>
      <c r="AL299" s="70">
        <f t="shared" si="408"/>
        <v>5.0000000000238742E-2</v>
      </c>
      <c r="AM299" s="70">
        <f t="shared" si="408"/>
        <v>9.9999999999056399E-2</v>
      </c>
      <c r="AN299" s="70">
        <f t="shared" si="408"/>
        <v>9.9999999999056399E-2</v>
      </c>
      <c r="AO299" s="70">
        <f t="shared" si="408"/>
        <v>-0.35000000000025011</v>
      </c>
      <c r="AP299" s="70">
        <f t="shared" si="408"/>
        <v>0.35000000000025011</v>
      </c>
      <c r="AQ299" s="70">
        <f t="shared" si="408"/>
        <v>0</v>
      </c>
      <c r="AR299" s="70">
        <f t="shared" si="408"/>
        <v>-0.19999999999953388</v>
      </c>
      <c r="AS299" s="70">
        <f t="shared" si="408"/>
        <v>-2.4500000000003297</v>
      </c>
      <c r="AT299" s="70">
        <f t="shared" si="408"/>
        <v>-0.14999999999929514</v>
      </c>
      <c r="AU299" s="70">
        <f t="shared" si="408"/>
        <v>-5.0000000000238742E-2</v>
      </c>
      <c r="AV299" s="70">
        <f t="shared" si="408"/>
        <v>0</v>
      </c>
      <c r="AW299" s="70">
        <f t="shared" si="408"/>
        <v>0</v>
      </c>
      <c r="AX299" s="70">
        <f t="shared" si="408"/>
        <v>-9.9999999999056399E-2</v>
      </c>
      <c r="AY299" s="70">
        <f t="shared" si="408"/>
        <v>-0.30000000000001137</v>
      </c>
      <c r="AZ299" s="70">
        <f t="shared" si="408"/>
        <v>-0.90000000000003411</v>
      </c>
      <c r="BA299" s="70">
        <f t="shared" si="408"/>
        <v>0.30000000000001137</v>
      </c>
      <c r="BB299" s="70">
        <f t="shared" si="408"/>
        <v>-5.0000000000238742E-2</v>
      </c>
      <c r="BC299" s="70">
        <f t="shared" si="408"/>
        <v>0</v>
      </c>
      <c r="BD299" s="70">
        <f t="shared" si="408"/>
        <v>0.40000000000048885</v>
      </c>
      <c r="BE299" s="70">
        <f t="shared" si="408"/>
        <v>-0.94999999999885176</v>
      </c>
      <c r="BF299" s="70">
        <f t="shared" si="408"/>
        <v>0</v>
      </c>
      <c r="BG299" s="70">
        <f t="shared" si="408"/>
        <v>-0.10000000000047748</v>
      </c>
      <c r="BH299" s="70"/>
      <c r="BI299" s="70">
        <f t="shared" si="399"/>
        <v>0.14999999999929514</v>
      </c>
      <c r="BJ299" s="70"/>
      <c r="BK299" s="70">
        <f t="shared" si="400"/>
        <v>-0.10000000000047748</v>
      </c>
      <c r="BL299" s="70"/>
      <c r="BM299" s="70">
        <f t="shared" ref="BM299:BW299" si="409">BM119*100*30/($A58-$A57)</f>
        <v>0.40000000000048885</v>
      </c>
      <c r="BN299" s="70">
        <f t="shared" si="409"/>
        <v>0.14999999999929514</v>
      </c>
      <c r="BO299" s="70">
        <f t="shared" si="409"/>
        <v>0.549999999999784</v>
      </c>
      <c r="BP299" s="70">
        <f t="shared" si="409"/>
        <v>0.39999999999906777</v>
      </c>
      <c r="BQ299" s="70">
        <f t="shared" si="409"/>
        <v>0.40000000000048885</v>
      </c>
      <c r="BR299" s="70">
        <f t="shared" si="409"/>
        <v>0.549999999999784</v>
      </c>
      <c r="BS299" s="70">
        <f t="shared" si="409"/>
        <v>0.65000000000026148</v>
      </c>
      <c r="BT299" s="70">
        <f t="shared" si="409"/>
        <v>0.30000000000001137</v>
      </c>
      <c r="BU299" s="70">
        <f t="shared" si="409"/>
        <v>0</v>
      </c>
      <c r="BV299" s="70">
        <f t="shared" si="409"/>
        <v>0</v>
      </c>
      <c r="BW299" s="70">
        <f t="shared" si="409"/>
        <v>0.40000000000048885</v>
      </c>
      <c r="BX299" s="70"/>
      <c r="BY299" s="70"/>
      <c r="BZ299" s="70"/>
      <c r="CA299" s="70"/>
      <c r="CB299" s="70"/>
      <c r="CC299" s="70"/>
      <c r="CD299" s="250">
        <f t="shared" si="386"/>
        <v>0.84999999999979536</v>
      </c>
      <c r="CE299" s="250">
        <f t="shared" si="387"/>
        <v>-2.4500000000003297</v>
      </c>
    </row>
    <row r="300" spans="1:84" s="346" customFormat="1" x14ac:dyDescent="0.3">
      <c r="A300" s="91">
        <f t="shared" si="288"/>
        <v>44504</v>
      </c>
      <c r="B300" s="70">
        <f t="shared" si="388"/>
        <v>-9.0909090909524981E-2</v>
      </c>
      <c r="C300" s="70">
        <f t="shared" si="388"/>
        <v>-0.12121212121269997</v>
      </c>
      <c r="D300" s="70">
        <f t="shared" si="391"/>
        <v>-9.0909090908663726E-2</v>
      </c>
      <c r="E300" s="70">
        <f t="shared" si="391"/>
        <v>-0.18181818181818871</v>
      </c>
      <c r="F300" s="70">
        <f t="shared" si="391"/>
        <v>-6.0606060605488725E-2</v>
      </c>
      <c r="G300" s="70"/>
      <c r="H300" s="70">
        <f t="shared" si="392"/>
        <v>-9.0909090909524981E-2</v>
      </c>
      <c r="I300" s="70"/>
      <c r="J300" s="70"/>
      <c r="K300" s="70">
        <f t="shared" si="402"/>
        <v>0</v>
      </c>
      <c r="L300" s="70"/>
      <c r="M300" s="70">
        <f t="shared" si="393"/>
        <v>6.0606060606349987E-2</v>
      </c>
      <c r="N300" s="70"/>
      <c r="O300" s="70"/>
      <c r="P300" s="70">
        <f t="shared" si="403"/>
        <v>0.18181818181818871</v>
      </c>
      <c r="Q300" s="70">
        <f t="shared" si="403"/>
        <v>0.57575757575774111</v>
      </c>
      <c r="R300" s="70"/>
      <c r="S300" s="70">
        <f t="shared" si="394"/>
        <v>0.2121212121213637</v>
      </c>
      <c r="T300" s="70"/>
      <c r="U300" s="70">
        <f t="shared" ref="U300:U306" si="410">U120*100*30/($A59-$A58)</f>
        <v>0</v>
      </c>
      <c r="V300" s="70"/>
      <c r="W300" s="70">
        <f t="shared" ref="W300:AB306" si="411">W120*100*30/($A59-$A58)</f>
        <v>-0.12121212121183872</v>
      </c>
      <c r="X300" s="70">
        <f t="shared" si="411"/>
        <v>-0.24242424242367744</v>
      </c>
      <c r="Y300" s="70">
        <f t="shared" si="411"/>
        <v>-0.12121212121269997</v>
      </c>
      <c r="Z300" s="70">
        <f t="shared" si="411"/>
        <v>-3.0303030303174994E-2</v>
      </c>
      <c r="AA300" s="70">
        <f t="shared" si="411"/>
        <v>-9.0909090909524981E-2</v>
      </c>
      <c r="AB300" s="70">
        <f t="shared" si="411"/>
        <v>0</v>
      </c>
      <c r="AC300" s="70"/>
      <c r="AD300" s="70">
        <f t="shared" si="396"/>
        <v>0</v>
      </c>
      <c r="AE300" s="70"/>
      <c r="AF300" s="70">
        <f t="shared" si="397"/>
        <v>-6.0606060605488725E-2</v>
      </c>
      <c r="AG300" s="70"/>
      <c r="AH300" s="70">
        <f t="shared" ref="AH300:BG300" si="412">AH120*100*30/($A59-$A58)</f>
        <v>0.24242424242367744</v>
      </c>
      <c r="AI300" s="70">
        <f t="shared" si="412"/>
        <v>-0.15151515151501371</v>
      </c>
      <c r="AJ300" s="70">
        <f t="shared" si="412"/>
        <v>-0.12121212121183872</v>
      </c>
      <c r="AK300" s="70">
        <f t="shared" si="412"/>
        <v>3.0303030303174994E-2</v>
      </c>
      <c r="AL300" s="70">
        <f t="shared" si="412"/>
        <v>-0.27272727272685243</v>
      </c>
      <c r="AM300" s="70">
        <f t="shared" si="412"/>
        <v>-6.0606060605488725E-2</v>
      </c>
      <c r="AN300" s="70">
        <f t="shared" si="412"/>
        <v>-0.33333333333320242</v>
      </c>
      <c r="AO300" s="70">
        <f t="shared" si="412"/>
        <v>-0.15151515151501371</v>
      </c>
      <c r="AP300" s="70">
        <f t="shared" si="412"/>
        <v>6.0606060606349987E-2</v>
      </c>
      <c r="AQ300" s="70">
        <f t="shared" si="412"/>
        <v>0</v>
      </c>
      <c r="AR300" s="70">
        <f t="shared" si="412"/>
        <v>-0.18181818181818871</v>
      </c>
      <c r="AS300" s="70">
        <f t="shared" si="412"/>
        <v>0.12121212121269997</v>
      </c>
      <c r="AT300" s="70">
        <f t="shared" si="412"/>
        <v>3.0303030302313731E-2</v>
      </c>
      <c r="AU300" s="70">
        <f t="shared" si="412"/>
        <v>-0.24242424242453869</v>
      </c>
      <c r="AV300" s="70">
        <f t="shared" si="412"/>
        <v>0</v>
      </c>
      <c r="AW300" s="70">
        <f t="shared" si="412"/>
        <v>0</v>
      </c>
      <c r="AX300" s="70">
        <f t="shared" si="412"/>
        <v>-9.0909090909524981E-2</v>
      </c>
      <c r="AY300" s="70">
        <f t="shared" si="412"/>
        <v>-0.2121212121213637</v>
      </c>
      <c r="AZ300" s="70">
        <f t="shared" si="412"/>
        <v>-0.30303030303002743</v>
      </c>
      <c r="BA300" s="70">
        <f t="shared" si="412"/>
        <v>-0.2121212121213637</v>
      </c>
      <c r="BB300" s="70">
        <f t="shared" si="412"/>
        <v>-0.12121212121269997</v>
      </c>
      <c r="BC300" s="70">
        <f t="shared" si="412"/>
        <v>-0.30303030303002743</v>
      </c>
      <c r="BD300" s="70">
        <f t="shared" si="412"/>
        <v>-0.12121212121269997</v>
      </c>
      <c r="BE300" s="70">
        <f t="shared" si="412"/>
        <v>0.18181818181818871</v>
      </c>
      <c r="BF300" s="70">
        <f t="shared" si="412"/>
        <v>6.0606060606349987E-2</v>
      </c>
      <c r="BG300" s="70">
        <f t="shared" si="412"/>
        <v>-3.0303030302313731E-2</v>
      </c>
      <c r="BH300" s="70"/>
      <c r="BI300" s="70">
        <f t="shared" si="399"/>
        <v>3.0303030303174994E-2</v>
      </c>
      <c r="BJ300" s="70"/>
      <c r="BK300" s="70">
        <f t="shared" si="400"/>
        <v>6.0606060606349987E-2</v>
      </c>
      <c r="BL300" s="70"/>
      <c r="BM300" s="70">
        <f t="shared" ref="BM300:BW300" si="413">BM120*100*30/($A59-$A58)</f>
        <v>0.27272727272685243</v>
      </c>
      <c r="BN300" s="70">
        <f t="shared" si="413"/>
        <v>9.0909090909524981E-2</v>
      </c>
      <c r="BO300" s="70">
        <f t="shared" si="413"/>
        <v>0.42424242424186615</v>
      </c>
      <c r="BP300" s="70">
        <f t="shared" si="413"/>
        <v>0.27272727272771369</v>
      </c>
      <c r="BQ300" s="70">
        <f t="shared" si="413"/>
        <v>0.30303030303002743</v>
      </c>
      <c r="BR300" s="70">
        <f t="shared" si="413"/>
        <v>0.2121212121213637</v>
      </c>
      <c r="BS300" s="70">
        <f t="shared" si="413"/>
        <v>0.18181818181818871</v>
      </c>
      <c r="BT300" s="70">
        <f t="shared" si="413"/>
        <v>9.0909090909524981E-2</v>
      </c>
      <c r="BU300" s="70">
        <f t="shared" si="413"/>
        <v>0</v>
      </c>
      <c r="BV300" s="70">
        <f t="shared" si="413"/>
        <v>0</v>
      </c>
      <c r="BW300" s="70">
        <f t="shared" si="413"/>
        <v>0.15151515151501371</v>
      </c>
      <c r="BX300" s="70"/>
      <c r="BY300" s="70"/>
      <c r="BZ300" s="70"/>
      <c r="CA300" s="70"/>
      <c r="CB300" s="70"/>
      <c r="CC300" s="70"/>
      <c r="CD300" s="250">
        <f t="shared" ref="CD300:CD304" si="414">MAX(B300:BW300)</f>
        <v>0.57575757575774111</v>
      </c>
      <c r="CE300" s="250">
        <f t="shared" ref="CE300:CE304" si="415">MIN(B300:BW300)</f>
        <v>-0.33333333333320242</v>
      </c>
    </row>
    <row r="301" spans="1:84" s="346" customFormat="1" x14ac:dyDescent="0.3">
      <c r="A301" s="91">
        <f t="shared" si="288"/>
        <v>44531</v>
      </c>
      <c r="B301" s="70">
        <f t="shared" si="388"/>
        <v>0.33333333333492493</v>
      </c>
      <c r="C301" s="70">
        <f t="shared" si="388"/>
        <v>0.44444444444656661</v>
      </c>
      <c r="D301" s="70">
        <f t="shared" si="391"/>
        <v>0.33333333333176696</v>
      </c>
      <c r="E301" s="70">
        <f t="shared" si="391"/>
        <v>0.44444444444340864</v>
      </c>
      <c r="F301" s="70">
        <f t="shared" si="391"/>
        <v>0.44444444444340864</v>
      </c>
      <c r="G301" s="70"/>
      <c r="H301" s="70">
        <f t="shared" si="392"/>
        <v>1.0000000000016169</v>
      </c>
      <c r="I301" s="70"/>
      <c r="J301" s="70"/>
      <c r="K301" s="70">
        <f t="shared" si="402"/>
        <v>0.88888888888997519</v>
      </c>
      <c r="L301" s="70"/>
      <c r="M301" s="70">
        <f t="shared" si="393"/>
        <v>0.9999999999984589</v>
      </c>
      <c r="N301" s="70"/>
      <c r="O301" s="70"/>
      <c r="P301" s="70">
        <f t="shared" si="403"/>
        <v>1.3333333333333839</v>
      </c>
      <c r="Q301" s="70">
        <f t="shared" si="403"/>
        <v>0.9999999999984589</v>
      </c>
      <c r="R301" s="70"/>
      <c r="S301" s="70">
        <f t="shared" si="394"/>
        <v>0.66666666666669194</v>
      </c>
      <c r="T301" s="70"/>
      <c r="U301" s="70">
        <f t="shared" si="410"/>
        <v>0</v>
      </c>
      <c r="V301" s="70"/>
      <c r="W301" s="70">
        <f t="shared" si="411"/>
        <v>0.77777777777517565</v>
      </c>
      <c r="X301" s="70">
        <f t="shared" si="411"/>
        <v>1.4444444444450255</v>
      </c>
      <c r="Y301" s="70">
        <f t="shared" si="411"/>
        <v>0.22222222222328331</v>
      </c>
      <c r="Z301" s="70">
        <f t="shared" si="411"/>
        <v>0.22222222222012533</v>
      </c>
      <c r="AA301" s="70">
        <f t="shared" si="411"/>
        <v>0.22222222222328331</v>
      </c>
      <c r="AB301" s="70">
        <f t="shared" si="411"/>
        <v>0</v>
      </c>
      <c r="AC301" s="70"/>
      <c r="AD301" s="70">
        <f t="shared" si="396"/>
        <v>0</v>
      </c>
      <c r="AE301" s="70"/>
      <c r="AF301" s="70">
        <f t="shared" si="397"/>
        <v>0.77777777777517565</v>
      </c>
      <c r="AG301" s="70"/>
      <c r="AH301" s="70">
        <f t="shared" ref="AH301:BG301" si="416">AH121*100*30/($A60-$A59)</f>
        <v>0.88888888888997519</v>
      </c>
      <c r="AI301" s="70">
        <f t="shared" si="416"/>
        <v>0.33333333333176696</v>
      </c>
      <c r="AJ301" s="70">
        <f t="shared" si="416"/>
        <v>0.22222222222328331</v>
      </c>
      <c r="AK301" s="70">
        <f t="shared" si="416"/>
        <v>0</v>
      </c>
      <c r="AL301" s="70">
        <f t="shared" si="416"/>
        <v>0.22222222222012533</v>
      </c>
      <c r="AM301" s="70">
        <f t="shared" si="416"/>
        <v>0.55555555555505032</v>
      </c>
      <c r="AN301" s="70">
        <f t="shared" si="416"/>
        <v>0.44444444444656661</v>
      </c>
      <c r="AO301" s="70">
        <f t="shared" si="416"/>
        <v>0.55555555555505032</v>
      </c>
      <c r="AP301" s="70">
        <f t="shared" si="416"/>
        <v>0.88888888888997519</v>
      </c>
      <c r="AQ301" s="70">
        <f t="shared" si="416"/>
        <v>0</v>
      </c>
      <c r="AR301" s="70">
        <f t="shared" si="416"/>
        <v>0.66666666666669194</v>
      </c>
      <c r="AS301" s="70">
        <f t="shared" si="416"/>
        <v>0.44444444444340864</v>
      </c>
      <c r="AT301" s="70">
        <f t="shared" si="416"/>
        <v>0.55555555555820824</v>
      </c>
      <c r="AU301" s="70">
        <f t="shared" si="416"/>
        <v>0.44444444444340864</v>
      </c>
      <c r="AV301" s="70">
        <f t="shared" si="416"/>
        <v>0</v>
      </c>
      <c r="AW301" s="70">
        <f t="shared" si="416"/>
        <v>0</v>
      </c>
      <c r="AX301" s="70">
        <f t="shared" si="416"/>
        <v>0.33333333333492493</v>
      </c>
      <c r="AY301" s="70">
        <f t="shared" si="416"/>
        <v>0.33333333333492493</v>
      </c>
      <c r="AZ301" s="70">
        <f t="shared" si="416"/>
        <v>0.66666666666669194</v>
      </c>
      <c r="BA301" s="70">
        <f t="shared" si="416"/>
        <v>0.33333333333492493</v>
      </c>
      <c r="BB301" s="70">
        <f t="shared" si="416"/>
        <v>0.66666666666669194</v>
      </c>
      <c r="BC301" s="70">
        <f t="shared" si="416"/>
        <v>0.66666666666669194</v>
      </c>
      <c r="BD301" s="70">
        <f t="shared" si="416"/>
        <v>0.88888888888997519</v>
      </c>
      <c r="BE301" s="70">
        <f t="shared" si="416"/>
        <v>0.22222222222012533</v>
      </c>
      <c r="BF301" s="70">
        <f t="shared" si="416"/>
        <v>0</v>
      </c>
      <c r="BG301" s="70">
        <f t="shared" si="416"/>
        <v>0.11111111110848368</v>
      </c>
      <c r="BH301" s="70"/>
      <c r="BI301" s="70">
        <f t="shared" si="399"/>
        <v>0</v>
      </c>
      <c r="BJ301" s="70"/>
      <c r="BK301" s="70">
        <f t="shared" si="400"/>
        <v>0.22222222222012533</v>
      </c>
      <c r="BL301" s="70"/>
      <c r="BM301" s="70">
        <f t="shared" ref="BM301:BW301" si="417">BM121*100*30/($A60-$A59)</f>
        <v>1.1111111111132586</v>
      </c>
      <c r="BN301" s="70">
        <f t="shared" si="417"/>
        <v>0.88888888888681727</v>
      </c>
      <c r="BO301" s="70">
        <f t="shared" si="417"/>
        <v>0.88888888888997519</v>
      </c>
      <c r="BP301" s="70">
        <f t="shared" si="417"/>
        <v>0.66666666666669194</v>
      </c>
      <c r="BQ301" s="70">
        <f t="shared" si="417"/>
        <v>0.66666666666669194</v>
      </c>
      <c r="BR301" s="70">
        <f t="shared" si="417"/>
        <v>0.88888888888681727</v>
      </c>
      <c r="BS301" s="70">
        <f t="shared" si="417"/>
        <v>0.77777777777517565</v>
      </c>
      <c r="BT301" s="70">
        <f t="shared" si="417"/>
        <v>0.9999999999984589</v>
      </c>
      <c r="BU301" s="70">
        <f t="shared" si="417"/>
        <v>0</v>
      </c>
      <c r="BV301" s="70">
        <f t="shared" si="417"/>
        <v>0</v>
      </c>
      <c r="BW301" s="70">
        <f t="shared" si="417"/>
        <v>0.77777777777833357</v>
      </c>
      <c r="BX301" s="70"/>
      <c r="BY301" s="70"/>
      <c r="BZ301" s="70"/>
      <c r="CA301" s="70"/>
      <c r="CB301" s="70"/>
      <c r="CC301" s="70"/>
      <c r="CD301" s="250">
        <f t="shared" si="414"/>
        <v>1.4444444444450255</v>
      </c>
      <c r="CE301" s="250">
        <f t="shared" si="415"/>
        <v>0</v>
      </c>
    </row>
    <row r="302" spans="1:84" s="346" customFormat="1" x14ac:dyDescent="0.3">
      <c r="A302" s="91">
        <f t="shared" si="288"/>
        <v>44592</v>
      </c>
      <c r="B302" s="70">
        <f t="shared" si="388"/>
        <v>0</v>
      </c>
      <c r="C302" s="70">
        <f t="shared" si="388"/>
        <v>0.14754098360586407</v>
      </c>
      <c r="D302" s="70">
        <f t="shared" si="391"/>
        <v>0.14754098360726187</v>
      </c>
      <c r="E302" s="70">
        <f t="shared" si="391"/>
        <v>-0.19672131147495137</v>
      </c>
      <c r="F302" s="70">
        <f t="shared" si="391"/>
        <v>-4.9180327869087284E-2</v>
      </c>
      <c r="G302" s="70"/>
      <c r="H302" s="70">
        <f t="shared" si="392"/>
        <v>-4.9180327869087284E-2</v>
      </c>
      <c r="I302" s="70"/>
      <c r="J302" s="70"/>
      <c r="K302" s="70">
        <f t="shared" si="402"/>
        <v>-0.19672131147634914</v>
      </c>
      <c r="L302" s="70"/>
      <c r="M302" s="70">
        <f t="shared" si="393"/>
        <v>-0.59016393442625192</v>
      </c>
      <c r="N302" s="70"/>
      <c r="O302" s="70"/>
      <c r="P302" s="70">
        <f t="shared" si="403"/>
        <v>0.24590163934403864</v>
      </c>
      <c r="Q302" s="70">
        <f t="shared" si="403"/>
        <v>0.4918032786894751</v>
      </c>
      <c r="R302" s="70"/>
      <c r="S302" s="70">
        <f t="shared" si="394"/>
        <v>0.19672131147495137</v>
      </c>
      <c r="T302" s="70"/>
      <c r="U302" s="70">
        <f t="shared" si="410"/>
        <v>0</v>
      </c>
      <c r="V302" s="70"/>
      <c r="W302" s="70">
        <f t="shared" si="411"/>
        <v>-4.9180327867689499E-2</v>
      </c>
      <c r="X302" s="70">
        <f t="shared" si="411"/>
        <v>-4.9180327869087284E-2</v>
      </c>
      <c r="Y302" s="70">
        <f t="shared" si="411"/>
        <v>0.14754098360586407</v>
      </c>
      <c r="Z302" s="70">
        <f t="shared" si="411"/>
        <v>4.9180327869087284E-2</v>
      </c>
      <c r="AA302" s="70">
        <f t="shared" si="411"/>
        <v>9.8360655736776784E-2</v>
      </c>
      <c r="AB302" s="70">
        <f t="shared" si="411"/>
        <v>0</v>
      </c>
      <c r="AC302" s="70"/>
      <c r="AD302" s="70">
        <f t="shared" si="396"/>
        <v>0</v>
      </c>
      <c r="AE302" s="70"/>
      <c r="AF302" s="70">
        <f t="shared" si="397"/>
        <v>0.24590163934543643</v>
      </c>
      <c r="AG302" s="70"/>
      <c r="AH302" s="70">
        <f t="shared" ref="AH302:BG302" si="418">AH122*100*30/($A61-$A60)</f>
        <v>0.29508196721312596</v>
      </c>
      <c r="AI302" s="70">
        <f t="shared" si="418"/>
        <v>0</v>
      </c>
      <c r="AJ302" s="70">
        <f t="shared" si="418"/>
        <v>0.19672131147495137</v>
      </c>
      <c r="AK302" s="70">
        <f t="shared" si="418"/>
        <v>9.8360655738174568E-2</v>
      </c>
      <c r="AL302" s="70">
        <f t="shared" si="418"/>
        <v>0.44262295082038777</v>
      </c>
      <c r="AM302" s="70">
        <f t="shared" si="418"/>
        <v>-9.8360655738174568E-2</v>
      </c>
      <c r="AN302" s="70">
        <f t="shared" si="418"/>
        <v>0.44262295081899</v>
      </c>
      <c r="AO302" s="70">
        <f t="shared" si="418"/>
        <v>0.39344262294990273</v>
      </c>
      <c r="AP302" s="70">
        <f t="shared" si="418"/>
        <v>0.14754098360586407</v>
      </c>
      <c r="AQ302" s="70">
        <f t="shared" si="418"/>
        <v>0</v>
      </c>
      <c r="AR302" s="70">
        <f t="shared" si="418"/>
        <v>-0.19672131147495137</v>
      </c>
      <c r="AS302" s="70">
        <f t="shared" si="418"/>
        <v>2.1147540983609687</v>
      </c>
      <c r="AT302" s="70">
        <f t="shared" si="418"/>
        <v>-0.14754098360726187</v>
      </c>
      <c r="AU302" s="70">
        <f t="shared" si="418"/>
        <v>9.8360655738174568E-2</v>
      </c>
      <c r="AV302" s="70">
        <f t="shared" si="418"/>
        <v>0</v>
      </c>
      <c r="AW302" s="70">
        <f t="shared" si="418"/>
        <v>0</v>
      </c>
      <c r="AX302" s="70">
        <f t="shared" si="418"/>
        <v>4.9180327869087284E-2</v>
      </c>
      <c r="AY302" s="70">
        <f t="shared" si="418"/>
        <v>0.29508196721312596</v>
      </c>
      <c r="AZ302" s="70">
        <f t="shared" si="418"/>
        <v>0.44262295081899</v>
      </c>
      <c r="BA302" s="70">
        <f t="shared" si="418"/>
        <v>-0.34426229508221323</v>
      </c>
      <c r="BB302" s="70">
        <f t="shared" si="418"/>
        <v>-0.24590163934403864</v>
      </c>
      <c r="BC302" s="70">
        <f t="shared" si="418"/>
        <v>0.14754098360586407</v>
      </c>
      <c r="BD302" s="70">
        <f t="shared" si="418"/>
        <v>-0.24590163934403864</v>
      </c>
      <c r="BE302" s="70">
        <f t="shared" si="418"/>
        <v>4.9180327869087284E-2</v>
      </c>
      <c r="BF302" s="70">
        <f t="shared" si="418"/>
        <v>0</v>
      </c>
      <c r="BG302" s="70">
        <f t="shared" si="418"/>
        <v>0.34426229508221323</v>
      </c>
      <c r="BH302" s="70"/>
      <c r="BI302" s="70">
        <f t="shared" si="399"/>
        <v>0</v>
      </c>
      <c r="BJ302" s="70"/>
      <c r="BK302" s="70">
        <f t="shared" si="400"/>
        <v>9.8360655738174568E-2</v>
      </c>
      <c r="BL302" s="70"/>
      <c r="BM302" s="70">
        <f t="shared" ref="BM302:BW302" si="419">BM122*100*30/($A61-$A60)</f>
        <v>4.9180327867689499E-2</v>
      </c>
      <c r="BN302" s="70">
        <f t="shared" si="419"/>
        <v>-4.9180327869087284E-2</v>
      </c>
      <c r="BO302" s="70">
        <f t="shared" si="419"/>
        <v>0.49180327868807727</v>
      </c>
      <c r="BP302" s="70">
        <f t="shared" si="419"/>
        <v>0.14754098360586407</v>
      </c>
      <c r="BQ302" s="70">
        <f t="shared" si="419"/>
        <v>0.19672131147634914</v>
      </c>
      <c r="BR302" s="70">
        <f t="shared" si="419"/>
        <v>0.24590163934403864</v>
      </c>
      <c r="BS302" s="70">
        <f t="shared" si="419"/>
        <v>0.29508196721312596</v>
      </c>
      <c r="BT302" s="70">
        <f t="shared" si="419"/>
        <v>0.14754098360726187</v>
      </c>
      <c r="BU302" s="70">
        <f t="shared" si="419"/>
        <v>0</v>
      </c>
      <c r="BV302" s="70">
        <f t="shared" si="419"/>
        <v>0</v>
      </c>
      <c r="BW302" s="70">
        <f t="shared" si="419"/>
        <v>-9.8360655738174568E-2</v>
      </c>
      <c r="BX302" s="70"/>
      <c r="BY302" s="70"/>
      <c r="BZ302" s="70"/>
      <c r="CA302" s="70"/>
      <c r="CB302" s="70"/>
      <c r="CC302" s="70"/>
      <c r="CD302" s="250">
        <f t="shared" si="414"/>
        <v>2.1147540983609687</v>
      </c>
      <c r="CE302" s="250">
        <f t="shared" si="415"/>
        <v>-0.59016393442625192</v>
      </c>
    </row>
    <row r="303" spans="1:84" s="346" customFormat="1" x14ac:dyDescent="0.3">
      <c r="A303" s="91">
        <f t="shared" si="288"/>
        <v>44650</v>
      </c>
      <c r="B303" s="70">
        <f t="shared" si="388"/>
        <v>5.1724137931281458E-2</v>
      </c>
      <c r="C303" s="70">
        <f t="shared" si="388"/>
        <v>-0.10344827586256292</v>
      </c>
      <c r="D303" s="70">
        <f t="shared" si="391"/>
        <v>-5.1724137931281458E-2</v>
      </c>
      <c r="E303" s="70">
        <f t="shared" si="391"/>
        <v>0.20689655172365573</v>
      </c>
      <c r="F303" s="70">
        <f t="shared" si="391"/>
        <v>-0.10344827586109283</v>
      </c>
      <c r="G303" s="70"/>
      <c r="H303" s="70">
        <f t="shared" si="392"/>
        <v>0</v>
      </c>
      <c r="I303" s="70"/>
      <c r="J303" s="70"/>
      <c r="K303" s="70">
        <f t="shared" si="402"/>
        <v>0.20689655172512583</v>
      </c>
      <c r="L303" s="70"/>
      <c r="M303" s="70">
        <f t="shared" si="393"/>
        <v>0</v>
      </c>
      <c r="N303" s="70"/>
      <c r="O303" s="70"/>
      <c r="P303" s="70">
        <f t="shared" si="403"/>
        <v>0.41379310344878156</v>
      </c>
      <c r="Q303" s="70">
        <f t="shared" si="403"/>
        <v>0.46551724137859296</v>
      </c>
      <c r="R303" s="70"/>
      <c r="S303" s="70">
        <f t="shared" si="394"/>
        <v>0.15517241379384436</v>
      </c>
      <c r="T303" s="70"/>
      <c r="U303" s="70">
        <f t="shared" si="410"/>
        <v>0</v>
      </c>
      <c r="V303" s="70"/>
      <c r="W303" s="70">
        <f t="shared" si="411"/>
        <v>0.15517241379237429</v>
      </c>
      <c r="X303" s="70">
        <f t="shared" si="411"/>
        <v>0.31034482758621867</v>
      </c>
      <c r="Y303" s="70">
        <f t="shared" si="411"/>
        <v>5.1724137931281458E-2</v>
      </c>
      <c r="Z303" s="70">
        <f t="shared" si="411"/>
        <v>0.10344827586256292</v>
      </c>
      <c r="AA303" s="70">
        <f t="shared" si="411"/>
        <v>0.10344827586256292</v>
      </c>
      <c r="AB303" s="70">
        <f t="shared" si="411"/>
        <v>0</v>
      </c>
      <c r="AC303" s="70"/>
      <c r="AD303" s="70">
        <f t="shared" si="396"/>
        <v>0</v>
      </c>
      <c r="AE303" s="70"/>
      <c r="AF303" s="70">
        <f t="shared" si="397"/>
        <v>0.10344827586109283</v>
      </c>
      <c r="AG303" s="70"/>
      <c r="AH303" s="70">
        <f t="shared" ref="AH303:AT303" si="420">AH123*100*30/($A62-$A61)</f>
        <v>0.20689655172365573</v>
      </c>
      <c r="AI303" s="70">
        <f t="shared" si="420"/>
        <v>0</v>
      </c>
      <c r="AJ303" s="70">
        <f t="shared" si="420"/>
        <v>0</v>
      </c>
      <c r="AK303" s="70">
        <f t="shared" si="420"/>
        <v>0.15517241379237429</v>
      </c>
      <c r="AL303" s="70">
        <f t="shared" si="420"/>
        <v>0.31034482758621867</v>
      </c>
      <c r="AM303" s="70">
        <f t="shared" si="420"/>
        <v>0</v>
      </c>
      <c r="AN303" s="70">
        <f t="shared" si="420"/>
        <v>-0.15517241379237429</v>
      </c>
      <c r="AO303" s="70">
        <f t="shared" si="420"/>
        <v>0.41379310344878156</v>
      </c>
      <c r="AP303" s="70">
        <f t="shared" si="420"/>
        <v>0.31034482758621867</v>
      </c>
      <c r="AQ303" s="70">
        <f t="shared" si="420"/>
        <v>0</v>
      </c>
      <c r="AR303" s="70">
        <f t="shared" si="420"/>
        <v>0.10344827586109283</v>
      </c>
      <c r="AS303" s="70">
        <f t="shared" si="420"/>
        <v>0.10344827586256292</v>
      </c>
      <c r="AT303" s="70">
        <f t="shared" si="420"/>
        <v>0.10344827586256292</v>
      </c>
      <c r="AU303" s="70"/>
      <c r="AV303" s="70">
        <f t="shared" ref="AV303:BG303" si="421">AV123*100*30/($A62-$A61)</f>
        <v>0</v>
      </c>
      <c r="AW303" s="70">
        <f t="shared" si="421"/>
        <v>0</v>
      </c>
      <c r="AX303" s="70">
        <f t="shared" si="421"/>
        <v>0.10344827586109283</v>
      </c>
      <c r="AY303" s="70">
        <f t="shared" si="421"/>
        <v>5.172413792981137E-2</v>
      </c>
      <c r="AZ303" s="70">
        <f t="shared" si="421"/>
        <v>0.31034482758621867</v>
      </c>
      <c r="BA303" s="70">
        <f t="shared" si="421"/>
        <v>0.10344827586256292</v>
      </c>
      <c r="BB303" s="70">
        <f t="shared" si="421"/>
        <v>0.15517241379384436</v>
      </c>
      <c r="BC303" s="70">
        <f t="shared" si="421"/>
        <v>0.10344827586256292</v>
      </c>
      <c r="BD303" s="70">
        <f t="shared" si="421"/>
        <v>0.36206896551750012</v>
      </c>
      <c r="BE303" s="70">
        <f t="shared" si="421"/>
        <v>0</v>
      </c>
      <c r="BF303" s="70">
        <f t="shared" si="421"/>
        <v>0.10344827586256292</v>
      </c>
      <c r="BG303" s="70">
        <f t="shared" si="421"/>
        <v>-0.10344827586256292</v>
      </c>
      <c r="BH303" s="70"/>
      <c r="BI303" s="70">
        <f t="shared" si="399"/>
        <v>5.1724137931281458E-2</v>
      </c>
      <c r="BJ303" s="70"/>
      <c r="BK303" s="70">
        <f t="shared" si="400"/>
        <v>0</v>
      </c>
      <c r="BL303" s="70"/>
      <c r="BM303" s="70">
        <f t="shared" ref="BM303:BT306" si="422">BM123*100*30/($A62-$A61)</f>
        <v>0.36206896551750012</v>
      </c>
      <c r="BN303" s="70">
        <f t="shared" si="422"/>
        <v>0.31034482758621867</v>
      </c>
      <c r="BO303" s="70">
        <f t="shared" si="422"/>
        <v>0.41379310344878156</v>
      </c>
      <c r="BP303" s="70">
        <f t="shared" si="422"/>
        <v>0.31034482758621867</v>
      </c>
      <c r="BQ303" s="70">
        <f t="shared" si="422"/>
        <v>0.36206896551603002</v>
      </c>
      <c r="BR303" s="70">
        <f t="shared" si="422"/>
        <v>0.41379310344878156</v>
      </c>
      <c r="BS303" s="70">
        <f t="shared" si="422"/>
        <v>0.46551724138006301</v>
      </c>
      <c r="BT303" s="70">
        <f t="shared" si="422"/>
        <v>0.15517241379237429</v>
      </c>
      <c r="BU303" s="70"/>
      <c r="BV303" s="70"/>
      <c r="BW303" s="70">
        <f>BW123*100*30/($A62-$A61)</f>
        <v>0.20689655172512583</v>
      </c>
      <c r="BX303" s="70"/>
      <c r="BY303" s="70"/>
      <c r="BZ303" s="70"/>
      <c r="CA303" s="70"/>
      <c r="CB303" s="70"/>
      <c r="CC303" s="70"/>
      <c r="CD303" s="250">
        <f t="shared" si="414"/>
        <v>0.46551724138006301</v>
      </c>
      <c r="CE303" s="250">
        <f t="shared" si="415"/>
        <v>-0.15517241379237429</v>
      </c>
    </row>
    <row r="304" spans="1:84" s="346" customFormat="1" x14ac:dyDescent="0.3">
      <c r="A304" s="91">
        <f t="shared" si="288"/>
        <v>44711</v>
      </c>
      <c r="B304" s="70">
        <f t="shared" si="388"/>
        <v>-4.9180327869087284E-2</v>
      </c>
      <c r="C304" s="70">
        <f t="shared" si="388"/>
        <v>-9.8360655736776784E-2</v>
      </c>
      <c r="D304" s="70">
        <f t="shared" si="391"/>
        <v>-4.9180327869087284E-2</v>
      </c>
      <c r="E304" s="70">
        <f t="shared" si="391"/>
        <v>9.8360655738174568E-2</v>
      </c>
      <c r="F304" s="70">
        <f t="shared" si="391"/>
        <v>0.24590163934403864</v>
      </c>
      <c r="G304" s="70"/>
      <c r="H304" s="70">
        <f t="shared" si="392"/>
        <v>0</v>
      </c>
      <c r="I304" s="70"/>
      <c r="J304" s="70"/>
      <c r="K304" s="70">
        <f t="shared" si="402"/>
        <v>0.14754098360586407</v>
      </c>
      <c r="L304" s="70"/>
      <c r="M304" s="70">
        <f t="shared" si="393"/>
        <v>0.59016393442625192</v>
      </c>
      <c r="N304" s="70"/>
      <c r="O304" s="70"/>
      <c r="P304" s="70">
        <f t="shared" si="403"/>
        <v>0.5409836065571646</v>
      </c>
      <c r="Q304" s="70">
        <f t="shared" si="403"/>
        <v>0.73770491803351379</v>
      </c>
      <c r="R304" s="70"/>
      <c r="S304" s="70">
        <f t="shared" si="394"/>
        <v>9.8360655736776784E-2</v>
      </c>
      <c r="T304" s="70"/>
      <c r="U304" s="70">
        <f t="shared" si="410"/>
        <v>0</v>
      </c>
      <c r="V304" s="70"/>
      <c r="W304" s="70">
        <f t="shared" si="411"/>
        <v>4.9180327869087284E-2</v>
      </c>
      <c r="X304" s="70">
        <f t="shared" si="411"/>
        <v>-4.9180327869087284E-2</v>
      </c>
      <c r="Y304" s="70">
        <f t="shared" si="411"/>
        <v>-9.8360655736776784E-2</v>
      </c>
      <c r="Z304" s="70">
        <f t="shared" si="411"/>
        <v>0.19672131147495137</v>
      </c>
      <c r="AA304" s="70">
        <f t="shared" si="411"/>
        <v>4.9180327869087284E-2</v>
      </c>
      <c r="AB304" s="70">
        <f t="shared" si="411"/>
        <v>0</v>
      </c>
      <c r="AC304" s="70"/>
      <c r="AD304" s="70">
        <f t="shared" si="396"/>
        <v>0</v>
      </c>
      <c r="AE304" s="70"/>
      <c r="AF304" s="70">
        <f t="shared" si="397"/>
        <v>-4.9180327869087284E-2</v>
      </c>
      <c r="AG304" s="70"/>
      <c r="AH304" s="70">
        <f t="shared" ref="AH304:AT304" si="423">AH124*100*30/($A63-$A62)</f>
        <v>0.4918032786894751</v>
      </c>
      <c r="AI304" s="70">
        <f t="shared" si="423"/>
        <v>0</v>
      </c>
      <c r="AJ304" s="70">
        <f t="shared" si="423"/>
        <v>-0.19672131147495137</v>
      </c>
      <c r="AK304" s="70">
        <f t="shared" si="423"/>
        <v>-0.19672131147495137</v>
      </c>
      <c r="AL304" s="70">
        <f t="shared" si="423"/>
        <v>-0.59016393442625192</v>
      </c>
      <c r="AM304" s="70">
        <f t="shared" si="423"/>
        <v>-0.19672131147495137</v>
      </c>
      <c r="AN304" s="70">
        <f t="shared" si="423"/>
        <v>-0.4918032786894751</v>
      </c>
      <c r="AO304" s="70">
        <f t="shared" si="423"/>
        <v>-0.73770491803211591</v>
      </c>
      <c r="AP304" s="70">
        <f t="shared" si="423"/>
        <v>-0.14754098360586407</v>
      </c>
      <c r="AQ304" s="70">
        <f t="shared" si="423"/>
        <v>0</v>
      </c>
      <c r="AR304" s="70">
        <f t="shared" si="423"/>
        <v>4.9180327869087284E-2</v>
      </c>
      <c r="AS304" s="70">
        <f t="shared" si="423"/>
        <v>-0.98360655737755243</v>
      </c>
      <c r="AT304" s="70">
        <f t="shared" si="423"/>
        <v>-0.44262295082038777</v>
      </c>
      <c r="AU304" s="70"/>
      <c r="AV304" s="70">
        <f t="shared" ref="AV304:BG304" si="424">AV124*100*30/($A63-$A62)</f>
        <v>0</v>
      </c>
      <c r="AW304" s="70">
        <f t="shared" si="424"/>
        <v>0</v>
      </c>
      <c r="AX304" s="70">
        <f t="shared" si="424"/>
        <v>-0.5409836065571646</v>
      </c>
      <c r="AY304" s="70">
        <f t="shared" si="424"/>
        <v>-0.14754098360586407</v>
      </c>
      <c r="AZ304" s="70">
        <f t="shared" si="424"/>
        <v>-0.63934426229394137</v>
      </c>
      <c r="BA304" s="70">
        <f t="shared" si="424"/>
        <v>-0.14754098360726187</v>
      </c>
      <c r="BB304" s="70">
        <f t="shared" si="424"/>
        <v>-9.8360655738174568E-2</v>
      </c>
      <c r="BC304" s="70">
        <f t="shared" si="424"/>
        <v>-0.4918032786894751</v>
      </c>
      <c r="BD304" s="70">
        <f t="shared" si="424"/>
        <v>-4.9180327869087284E-2</v>
      </c>
      <c r="BE304" s="70">
        <f t="shared" si="424"/>
        <v>-0.3934426229513005</v>
      </c>
      <c r="BF304" s="70">
        <f t="shared" si="424"/>
        <v>-0.14754098360726187</v>
      </c>
      <c r="BG304" s="70">
        <f t="shared" si="424"/>
        <v>-0.44262295081899</v>
      </c>
      <c r="BH304" s="70"/>
      <c r="BI304" s="70">
        <f t="shared" si="399"/>
        <v>-9.8360655738174568E-2</v>
      </c>
      <c r="BJ304" s="70"/>
      <c r="BK304" s="70">
        <f t="shared" si="400"/>
        <v>-0.49180327868807727</v>
      </c>
      <c r="BL304" s="70"/>
      <c r="BM304" s="70">
        <f t="shared" si="422"/>
        <v>0.24590163934403864</v>
      </c>
      <c r="BN304" s="70">
        <f t="shared" si="422"/>
        <v>0.14754098360726187</v>
      </c>
      <c r="BO304" s="70">
        <f t="shared" si="422"/>
        <v>0.5409836065571646</v>
      </c>
      <c r="BP304" s="70">
        <f t="shared" si="422"/>
        <v>0.24590163934403864</v>
      </c>
      <c r="BQ304" s="70">
        <f t="shared" si="422"/>
        <v>0.3934426229513005</v>
      </c>
      <c r="BR304" s="70">
        <f t="shared" si="422"/>
        <v>0.34426229508221323</v>
      </c>
      <c r="BS304" s="70">
        <f t="shared" si="422"/>
        <v>4.9180327869087284E-2</v>
      </c>
      <c r="BT304" s="70">
        <f t="shared" si="422"/>
        <v>0.19672131147634914</v>
      </c>
      <c r="BU304" s="70"/>
      <c r="BV304" s="70"/>
      <c r="BW304" s="70">
        <f>BW124*100*30/($A63-$A62)</f>
        <v>0.24590163934403864</v>
      </c>
      <c r="BX304" s="70"/>
      <c r="BY304" s="70"/>
      <c r="BZ304" s="70"/>
      <c r="CA304" s="70"/>
      <c r="CB304" s="70"/>
      <c r="CC304" s="70"/>
      <c r="CD304" s="250">
        <f t="shared" si="414"/>
        <v>0.73770491803351379</v>
      </c>
      <c r="CE304" s="250">
        <f t="shared" si="415"/>
        <v>-0.98360655737755243</v>
      </c>
    </row>
    <row r="305" spans="1:83" s="346" customFormat="1" x14ac:dyDescent="0.3">
      <c r="A305" s="91">
        <f t="shared" si="288"/>
        <v>44770</v>
      </c>
      <c r="B305" s="70">
        <f t="shared" si="388"/>
        <v>-5.0847457627361432E-2</v>
      </c>
      <c r="C305" s="70">
        <f t="shared" si="388"/>
        <v>-5.0847457627361432E-2</v>
      </c>
      <c r="D305" s="70">
        <f t="shared" si="391"/>
        <v>-0.20338983050800055</v>
      </c>
      <c r="E305" s="70">
        <f t="shared" si="391"/>
        <v>-0.20338983050944573</v>
      </c>
      <c r="F305" s="70">
        <f t="shared" si="391"/>
        <v>-0.10169491525472286</v>
      </c>
      <c r="G305" s="70"/>
      <c r="H305" s="70">
        <f t="shared" si="392"/>
        <v>-0.55932203389808544</v>
      </c>
      <c r="I305" s="70"/>
      <c r="J305" s="70"/>
      <c r="K305" s="70">
        <f t="shared" si="402"/>
        <v>0</v>
      </c>
      <c r="L305" s="70"/>
      <c r="M305" s="70">
        <f t="shared" si="393"/>
        <v>-0.35593220339008486</v>
      </c>
      <c r="N305" s="70"/>
      <c r="O305" s="70"/>
      <c r="P305" s="70">
        <f t="shared" si="403"/>
        <v>0</v>
      </c>
      <c r="Q305" s="70">
        <f t="shared" si="403"/>
        <v>0.30508474576272343</v>
      </c>
      <c r="R305" s="70"/>
      <c r="S305" s="70">
        <f t="shared" si="394"/>
        <v>-0.15254237288063913</v>
      </c>
      <c r="T305" s="70"/>
      <c r="U305" s="70">
        <f t="shared" si="410"/>
        <v>0</v>
      </c>
      <c r="V305" s="70"/>
      <c r="W305" s="70">
        <f t="shared" si="411"/>
        <v>0</v>
      </c>
      <c r="X305" s="70">
        <f t="shared" si="411"/>
        <v>-0.25423728813536201</v>
      </c>
      <c r="Y305" s="70">
        <f t="shared" si="411"/>
        <v>-0.10169491525472286</v>
      </c>
      <c r="Z305" s="70">
        <f t="shared" si="411"/>
        <v>-0.61016949152544686</v>
      </c>
      <c r="AA305" s="70">
        <f t="shared" si="411"/>
        <v>-0.30508474576272343</v>
      </c>
      <c r="AB305" s="70">
        <f t="shared" si="411"/>
        <v>0</v>
      </c>
      <c r="AC305" s="70"/>
      <c r="AD305" s="70">
        <f t="shared" si="396"/>
        <v>0</v>
      </c>
      <c r="AE305" s="70"/>
      <c r="AF305" s="70">
        <f t="shared" si="397"/>
        <v>-0.61016949152544686</v>
      </c>
      <c r="AG305" s="70"/>
      <c r="AH305" s="70">
        <f t="shared" ref="AH305:AT306" si="425">AH125*100*30/($A64-$A63)</f>
        <v>0.10169491525327769</v>
      </c>
      <c r="AI305" s="70">
        <f t="shared" si="425"/>
        <v>0</v>
      </c>
      <c r="AJ305" s="70">
        <f t="shared" si="425"/>
        <v>-0.30508474576272343</v>
      </c>
      <c r="AK305" s="70">
        <f t="shared" si="425"/>
        <v>-0.45762711864336253</v>
      </c>
      <c r="AL305" s="70">
        <f t="shared" si="425"/>
        <v>-0.71186440678016971</v>
      </c>
      <c r="AM305" s="70">
        <f t="shared" si="425"/>
        <v>0.10169491525327769</v>
      </c>
      <c r="AN305" s="70">
        <f t="shared" si="425"/>
        <v>-0.4067796610160011</v>
      </c>
      <c r="AO305" s="70">
        <f t="shared" si="425"/>
        <v>-0.45762711864480771</v>
      </c>
      <c r="AP305" s="70">
        <f t="shared" si="425"/>
        <v>-0.20338983050944573</v>
      </c>
      <c r="AQ305" s="70">
        <f t="shared" si="425"/>
        <v>0</v>
      </c>
      <c r="AR305" s="70">
        <f t="shared" si="425"/>
        <v>-0.50847457627072401</v>
      </c>
      <c r="AS305" s="70">
        <f t="shared" si="425"/>
        <v>5.0847457627361432E-2</v>
      </c>
      <c r="AT305" s="70">
        <f t="shared" si="425"/>
        <v>-0.45762711864336253</v>
      </c>
      <c r="AU305" s="70"/>
      <c r="AV305" s="70">
        <f t="shared" ref="AV305:BG306" si="426">AV125*100*30/($A64-$A63)</f>
        <v>0</v>
      </c>
      <c r="AW305" s="70">
        <f t="shared" si="426"/>
        <v>0</v>
      </c>
      <c r="AX305" s="70">
        <f t="shared" si="426"/>
        <v>-0.50847457627072401</v>
      </c>
      <c r="AY305" s="70">
        <f t="shared" si="426"/>
        <v>-1.0677966101702545</v>
      </c>
      <c r="AZ305" s="70">
        <f t="shared" si="426"/>
        <v>-1.1694915254249774</v>
      </c>
      <c r="BA305" s="70">
        <f t="shared" si="426"/>
        <v>-0.50847457627072401</v>
      </c>
      <c r="BB305" s="70">
        <f t="shared" si="426"/>
        <v>-0.20338983050800055</v>
      </c>
      <c r="BC305" s="70">
        <f t="shared" si="426"/>
        <v>-0.20338983050800055</v>
      </c>
      <c r="BD305" s="70">
        <f t="shared" si="426"/>
        <v>-0.30508474576272343</v>
      </c>
      <c r="BE305" s="70">
        <f t="shared" si="426"/>
        <v>-0.35593220338863968</v>
      </c>
      <c r="BF305" s="70">
        <f t="shared" si="426"/>
        <v>-0.15254237288063913</v>
      </c>
      <c r="BG305" s="70">
        <f t="shared" si="426"/>
        <v>-1.0677966101688094</v>
      </c>
      <c r="BH305" s="70"/>
      <c r="BI305" s="70">
        <f t="shared" si="399"/>
        <v>5.0847457627361432E-2</v>
      </c>
      <c r="BJ305" s="70"/>
      <c r="BK305" s="70">
        <f t="shared" si="400"/>
        <v>-0.40677966101744628</v>
      </c>
      <c r="BL305" s="70"/>
      <c r="BM305" s="70">
        <f t="shared" si="422"/>
        <v>0.1525423728820843</v>
      </c>
      <c r="BN305" s="70">
        <f t="shared" si="422"/>
        <v>-0.20338983050800055</v>
      </c>
      <c r="BO305" s="70">
        <f t="shared" si="422"/>
        <v>5.0847457627361432E-2</v>
      </c>
      <c r="BP305" s="70">
        <f t="shared" si="422"/>
        <v>5.0847457627361432E-2</v>
      </c>
      <c r="BQ305" s="70">
        <f t="shared" si="422"/>
        <v>5.0847457627361432E-2</v>
      </c>
      <c r="BR305" s="70">
        <f t="shared" si="422"/>
        <v>-5.0847457627361432E-2</v>
      </c>
      <c r="BS305" s="70">
        <f t="shared" si="422"/>
        <v>0.10169491525327769</v>
      </c>
      <c r="BT305" s="70">
        <f t="shared" si="422"/>
        <v>5.0847457625916262E-2</v>
      </c>
      <c r="BU305" s="70"/>
      <c r="BV305" s="70"/>
      <c r="BW305" s="70">
        <f>BW125*100*30/($A64-$A63)</f>
        <v>0</v>
      </c>
      <c r="BX305" s="70"/>
      <c r="BY305" s="70"/>
      <c r="BZ305" s="70"/>
      <c r="CA305" s="70"/>
      <c r="CB305" s="70"/>
      <c r="CC305" s="70"/>
      <c r="CD305" s="250"/>
      <c r="CE305" s="250"/>
    </row>
    <row r="306" spans="1:83" s="346" customFormat="1" x14ac:dyDescent="0.3">
      <c r="A306" s="91">
        <f t="shared" si="288"/>
        <v>44833</v>
      </c>
      <c r="B306" s="70">
        <f t="shared" si="388"/>
        <v>-4.761904761927499E-2</v>
      </c>
      <c r="C306" s="70">
        <f t="shared" si="388"/>
        <v>0.33333333333357151</v>
      </c>
      <c r="D306" s="70">
        <f t="shared" si="391"/>
        <v>0.14285714285647155</v>
      </c>
      <c r="E306" s="70">
        <f t="shared" si="391"/>
        <v>9.523809523854998E-2</v>
      </c>
      <c r="F306" s="70">
        <f t="shared" si="391"/>
        <v>0</v>
      </c>
      <c r="G306" s="70"/>
      <c r="H306" s="70">
        <f t="shared" si="392"/>
        <v>-0.23809523809502156</v>
      </c>
      <c r="I306" s="70"/>
      <c r="J306" s="70"/>
      <c r="K306" s="70">
        <f t="shared" si="402"/>
        <v>0</v>
      </c>
      <c r="L306" s="70"/>
      <c r="M306" s="70">
        <f t="shared" si="393"/>
        <v>0.28571428571429652</v>
      </c>
      <c r="N306" s="70"/>
      <c r="O306" s="70"/>
      <c r="P306" s="70">
        <f t="shared" si="403"/>
        <v>0.19047619047574654</v>
      </c>
      <c r="Q306" s="70">
        <f t="shared" si="403"/>
        <v>0.47619047619004312</v>
      </c>
      <c r="R306" s="70"/>
      <c r="S306" s="70">
        <f t="shared" si="394"/>
        <v>0</v>
      </c>
      <c r="T306" s="70"/>
      <c r="U306" s="70">
        <f t="shared" si="410"/>
        <v>0</v>
      </c>
      <c r="V306" s="70"/>
      <c r="W306" s="70">
        <f t="shared" si="411"/>
        <v>-0.76190476190433964</v>
      </c>
      <c r="X306" s="70">
        <f t="shared" si="411"/>
        <v>-9.523809523854998E-2</v>
      </c>
      <c r="Y306" s="70">
        <f t="shared" si="411"/>
        <v>0</v>
      </c>
      <c r="Z306" s="70">
        <f t="shared" si="411"/>
        <v>0.23809523809502156</v>
      </c>
      <c r="AA306" s="70">
        <f t="shared" si="411"/>
        <v>9.523809523854998E-2</v>
      </c>
      <c r="AB306" s="70">
        <f t="shared" si="411"/>
        <v>0</v>
      </c>
      <c r="AC306" s="70"/>
      <c r="AD306" s="70">
        <f t="shared" si="396"/>
        <v>0</v>
      </c>
      <c r="AE306" s="70"/>
      <c r="AF306" s="70">
        <f t="shared" si="397"/>
        <v>4.761904761927499E-2</v>
      </c>
      <c r="AG306" s="70"/>
      <c r="AH306" s="70">
        <f t="shared" si="425"/>
        <v>0.47619047619139654</v>
      </c>
      <c r="AI306" s="70">
        <f t="shared" si="425"/>
        <v>0</v>
      </c>
      <c r="AJ306" s="70">
        <f t="shared" si="425"/>
        <v>0.19047619047574654</v>
      </c>
      <c r="AK306" s="70">
        <f t="shared" si="425"/>
        <v>0.61904761904651462</v>
      </c>
      <c r="AL306" s="70">
        <f t="shared" si="425"/>
        <v>0.52380952380931811</v>
      </c>
      <c r="AM306" s="70">
        <f t="shared" si="425"/>
        <v>4.761904761927499E-2</v>
      </c>
      <c r="AN306" s="70">
        <f t="shared" si="425"/>
        <v>0.47619047619004312</v>
      </c>
      <c r="AO306" s="70">
        <f t="shared" si="425"/>
        <v>0.19047619047574654</v>
      </c>
      <c r="AP306" s="70">
        <f t="shared" si="425"/>
        <v>0.3809523809528465</v>
      </c>
      <c r="AQ306" s="70">
        <f t="shared" si="425"/>
        <v>0</v>
      </c>
      <c r="AR306" s="70">
        <f t="shared" si="425"/>
        <v>0.33333333333357151</v>
      </c>
      <c r="AS306" s="70">
        <f t="shared" si="425"/>
        <v>0.61904761904786809</v>
      </c>
      <c r="AT306" s="70">
        <f t="shared" si="425"/>
        <v>9.5238095237196577E-2</v>
      </c>
      <c r="AU306" s="70"/>
      <c r="AV306" s="70">
        <f t="shared" si="426"/>
        <v>0</v>
      </c>
      <c r="AW306" s="70">
        <f t="shared" si="426"/>
        <v>0</v>
      </c>
      <c r="AX306" s="70">
        <f t="shared" si="426"/>
        <v>0.42857142857076813</v>
      </c>
      <c r="AY306" s="70">
        <f t="shared" si="426"/>
        <v>-9.5238095237196577E-2</v>
      </c>
      <c r="AZ306" s="70">
        <f t="shared" si="426"/>
        <v>4.761904761927499E-2</v>
      </c>
      <c r="BA306" s="70">
        <f t="shared" si="426"/>
        <v>0.23809523809502156</v>
      </c>
      <c r="BB306" s="70">
        <f t="shared" si="426"/>
        <v>9.5238095237196577E-2</v>
      </c>
      <c r="BC306" s="70">
        <f t="shared" si="426"/>
        <v>0.42857142857212149</v>
      </c>
      <c r="BD306" s="70">
        <f t="shared" si="426"/>
        <v>0.61904761904786809</v>
      </c>
      <c r="BE306" s="70">
        <f t="shared" si="426"/>
        <v>0.42857142857076813</v>
      </c>
      <c r="BF306" s="70">
        <f t="shared" si="426"/>
        <v>0.66666666666578966</v>
      </c>
      <c r="BG306" s="70">
        <f t="shared" si="426"/>
        <v>0.57142857142859305</v>
      </c>
      <c r="BH306" s="70"/>
      <c r="BI306" s="70">
        <f t="shared" si="399"/>
        <v>0.28571428571429652</v>
      </c>
      <c r="BJ306" s="70"/>
      <c r="BK306" s="70">
        <f t="shared" si="400"/>
        <v>4.761904761927499E-2</v>
      </c>
      <c r="BL306" s="70"/>
      <c r="BM306" s="70">
        <f t="shared" si="422"/>
        <v>0.3809523809528465</v>
      </c>
      <c r="BN306" s="70">
        <f t="shared" si="422"/>
        <v>0.23809523809502156</v>
      </c>
      <c r="BO306" s="70">
        <f t="shared" si="422"/>
        <v>0.57142857142859305</v>
      </c>
      <c r="BP306" s="70">
        <f t="shared" si="422"/>
        <v>9.523809523854998E-2</v>
      </c>
      <c r="BQ306" s="70">
        <f t="shared" si="422"/>
        <v>0.23809523809502156</v>
      </c>
      <c r="BR306" s="70">
        <f t="shared" si="422"/>
        <v>0.42857142857212149</v>
      </c>
      <c r="BS306" s="70">
        <f t="shared" si="422"/>
        <v>0.33333333333357151</v>
      </c>
      <c r="BT306" s="70">
        <f t="shared" si="422"/>
        <v>4.761904761927499E-2</v>
      </c>
      <c r="BU306" s="70"/>
      <c r="BV306" s="70"/>
      <c r="BW306" s="70">
        <f>BW126*100*30/($A65-$A64)</f>
        <v>0.19047619047574654</v>
      </c>
      <c r="BX306" s="70"/>
      <c r="BY306" s="70"/>
      <c r="BZ306" s="70"/>
      <c r="CA306" s="70"/>
      <c r="CB306" s="70"/>
      <c r="CC306" s="70"/>
      <c r="CD306" s="250"/>
      <c r="CE306" s="250"/>
    </row>
    <row r="307" spans="1:83" s="346" customFormat="1" ht="15" thickBot="1" x14ac:dyDescent="0.35">
      <c r="AE307" s="347"/>
      <c r="BH307" s="348"/>
      <c r="CD307" s="512"/>
    </row>
    <row r="308" spans="1:83" ht="15" thickBot="1" x14ac:dyDescent="0.35">
      <c r="A308" s="198"/>
      <c r="B308" s="840" t="s">
        <v>45</v>
      </c>
      <c r="C308" s="841"/>
      <c r="D308" s="841"/>
      <c r="E308" s="841"/>
      <c r="F308" s="841"/>
      <c r="G308" s="841"/>
      <c r="H308" s="841"/>
      <c r="I308" s="841"/>
      <c r="J308" s="841"/>
      <c r="K308" s="841"/>
      <c r="L308" s="841"/>
      <c r="M308" s="841"/>
      <c r="N308" s="841"/>
      <c r="O308" s="841"/>
      <c r="P308" s="841"/>
      <c r="Q308" s="841"/>
      <c r="R308" s="841"/>
      <c r="S308" s="841"/>
      <c r="T308" s="841"/>
      <c r="U308" s="841"/>
      <c r="V308" s="841"/>
      <c r="W308" s="841"/>
      <c r="X308" s="841"/>
      <c r="Y308" s="841"/>
      <c r="Z308" s="841"/>
      <c r="AA308" s="841"/>
      <c r="AB308" s="841"/>
      <c r="AC308" s="841"/>
      <c r="AD308" s="841"/>
      <c r="AE308" s="841"/>
      <c r="AF308" s="841"/>
      <c r="AG308" s="841"/>
      <c r="AH308" s="841"/>
      <c r="AI308" s="841"/>
      <c r="AJ308" s="841"/>
      <c r="AK308" s="841"/>
      <c r="AL308" s="841"/>
      <c r="AM308" s="841"/>
      <c r="AN308" s="841"/>
      <c r="AO308" s="841"/>
      <c r="AP308" s="841"/>
      <c r="AQ308" s="841"/>
      <c r="AR308" s="841"/>
      <c r="AS308" s="841"/>
      <c r="AT308" s="841"/>
      <c r="AU308" s="842"/>
      <c r="AV308" s="521"/>
      <c r="AW308" s="521"/>
      <c r="AX308" s="840" t="s">
        <v>46</v>
      </c>
      <c r="AY308" s="841"/>
      <c r="AZ308" s="841"/>
      <c r="BA308" s="841"/>
      <c r="BB308" s="841"/>
      <c r="BC308" s="841"/>
      <c r="BD308" s="841"/>
      <c r="BE308" s="841"/>
      <c r="BF308" s="841"/>
      <c r="BG308" s="841"/>
      <c r="BH308" s="841"/>
      <c r="BI308" s="841"/>
      <c r="BJ308" s="841"/>
      <c r="BK308" s="841"/>
      <c r="BL308" s="842"/>
      <c r="BM308" s="840" t="s">
        <v>47</v>
      </c>
      <c r="BN308" s="841"/>
      <c r="BO308" s="841"/>
      <c r="BP308" s="841"/>
      <c r="BQ308" s="841"/>
      <c r="BR308" s="841"/>
      <c r="BS308" s="841"/>
      <c r="BT308" s="841"/>
      <c r="BU308" s="841"/>
      <c r="BV308" s="841"/>
      <c r="BW308" s="842"/>
      <c r="BX308" s="371"/>
      <c r="BY308" s="371"/>
      <c r="BZ308" s="371"/>
      <c r="CA308" s="371"/>
      <c r="CB308" s="371"/>
      <c r="CC308" s="371"/>
      <c r="CD308" s="68"/>
    </row>
    <row r="309" spans="1:83" ht="15" thickBot="1" x14ac:dyDescent="0.35">
      <c r="A309" s="369"/>
      <c r="B309" s="129">
        <v>1007</v>
      </c>
      <c r="C309" s="129">
        <v>1008</v>
      </c>
      <c r="D309" s="129">
        <v>1009</v>
      </c>
      <c r="E309" s="129">
        <v>1010</v>
      </c>
      <c r="F309" s="129">
        <v>1011</v>
      </c>
      <c r="G309" s="129">
        <v>1013</v>
      </c>
      <c r="H309" s="129" t="s">
        <v>23</v>
      </c>
      <c r="I309" s="129">
        <v>1015</v>
      </c>
      <c r="J309" s="129">
        <v>1015</v>
      </c>
      <c r="K309" s="129" t="s">
        <v>24</v>
      </c>
      <c r="L309" s="129">
        <v>1016</v>
      </c>
      <c r="M309" s="129" t="str">
        <f>M248</f>
        <v>1016a</v>
      </c>
      <c r="N309" s="129">
        <v>1021</v>
      </c>
      <c r="O309" s="129"/>
      <c r="P309" s="129" t="s">
        <v>26</v>
      </c>
      <c r="Q309" s="129">
        <v>1022</v>
      </c>
      <c r="R309" s="129">
        <v>1023</v>
      </c>
      <c r="S309" s="129" t="s">
        <v>27</v>
      </c>
      <c r="T309" s="129">
        <v>1024</v>
      </c>
      <c r="U309" s="129" t="s">
        <v>28</v>
      </c>
      <c r="V309" s="129" t="s">
        <v>75</v>
      </c>
      <c r="W309" s="129">
        <v>1025</v>
      </c>
      <c r="X309" s="129">
        <v>1026</v>
      </c>
      <c r="Y309" s="129">
        <v>1029</v>
      </c>
      <c r="Z309" s="129">
        <v>1030</v>
      </c>
      <c r="AA309" s="129">
        <v>1031</v>
      </c>
      <c r="AB309" s="129">
        <v>1032</v>
      </c>
      <c r="AC309" s="129">
        <v>1034</v>
      </c>
      <c r="AD309" s="129" t="s">
        <v>29</v>
      </c>
      <c r="AE309" s="368">
        <v>1035</v>
      </c>
      <c r="AF309" s="129" t="s">
        <v>30</v>
      </c>
      <c r="AG309" s="129">
        <v>1036</v>
      </c>
      <c r="AH309" s="129" t="s">
        <v>31</v>
      </c>
      <c r="AI309" s="129">
        <v>1037</v>
      </c>
      <c r="AJ309" s="129">
        <v>1051</v>
      </c>
      <c r="AK309" s="129">
        <v>1052</v>
      </c>
      <c r="AL309" s="129">
        <v>1053</v>
      </c>
      <c r="AM309" s="129">
        <v>1054</v>
      </c>
      <c r="AN309" s="129">
        <v>1055</v>
      </c>
      <c r="AO309" s="129">
        <v>1056</v>
      </c>
      <c r="AP309" s="129">
        <v>1057</v>
      </c>
      <c r="AQ309" s="129">
        <v>1058</v>
      </c>
      <c r="AR309" s="129">
        <v>1059</v>
      </c>
      <c r="AS309" s="129">
        <v>1060</v>
      </c>
      <c r="AT309" s="129">
        <v>1061</v>
      </c>
      <c r="AU309" s="129">
        <v>1062</v>
      </c>
      <c r="AV309" s="129"/>
      <c r="AW309" s="129"/>
      <c r="AX309" s="129">
        <v>1068</v>
      </c>
      <c r="AY309" s="129">
        <v>1069</v>
      </c>
      <c r="AZ309" s="129">
        <v>1070</v>
      </c>
      <c r="BA309" s="129">
        <v>1072</v>
      </c>
      <c r="BB309" s="129">
        <v>1073</v>
      </c>
      <c r="BC309" s="129">
        <v>1075</v>
      </c>
      <c r="BD309" s="129">
        <v>1076</v>
      </c>
      <c r="BE309" s="129">
        <v>1077</v>
      </c>
      <c r="BF309" s="129">
        <v>1078</v>
      </c>
      <c r="BG309" s="129">
        <v>1079</v>
      </c>
      <c r="BH309" s="129">
        <v>1080</v>
      </c>
      <c r="BI309" s="129" t="s">
        <v>32</v>
      </c>
      <c r="BJ309" s="129">
        <v>1084</v>
      </c>
      <c r="BK309" s="129">
        <v>1085</v>
      </c>
      <c r="BL309" s="129">
        <v>1086</v>
      </c>
      <c r="BM309" s="129">
        <v>1090</v>
      </c>
      <c r="BN309" s="129">
        <v>1091</v>
      </c>
      <c r="BO309" s="129">
        <v>1092</v>
      </c>
      <c r="BP309" s="129">
        <v>1093</v>
      </c>
      <c r="BQ309" s="129">
        <v>1094</v>
      </c>
      <c r="BR309" s="129">
        <v>1095</v>
      </c>
      <c r="BS309" s="129">
        <v>1096</v>
      </c>
      <c r="BT309" s="129">
        <v>1097</v>
      </c>
      <c r="BU309" s="129">
        <v>1098</v>
      </c>
      <c r="BV309" s="129">
        <v>1099</v>
      </c>
      <c r="BW309" s="129">
        <v>1100</v>
      </c>
      <c r="BX309" s="129">
        <v>1101</v>
      </c>
      <c r="BY309" s="129">
        <v>1102</v>
      </c>
      <c r="BZ309" s="129">
        <v>1103</v>
      </c>
      <c r="CA309" s="129">
        <v>1104</v>
      </c>
      <c r="CB309" s="129">
        <v>1105</v>
      </c>
      <c r="CC309" s="129">
        <v>1106</v>
      </c>
      <c r="CD309" s="67"/>
    </row>
    <row r="310" spans="1:83" ht="15" thickBot="1" x14ac:dyDescent="0.35">
      <c r="A310" s="206"/>
      <c r="B310" s="523"/>
      <c r="C310" s="523"/>
      <c r="D310" s="523"/>
      <c r="E310" s="523"/>
      <c r="F310" s="523"/>
      <c r="G310" s="523"/>
      <c r="H310" s="523"/>
      <c r="I310" s="523"/>
      <c r="J310" s="523"/>
      <c r="K310" s="523"/>
      <c r="L310" s="523"/>
      <c r="M310" s="523"/>
      <c r="N310" s="523"/>
      <c r="O310" s="523"/>
      <c r="P310" s="523"/>
      <c r="Q310" s="523"/>
      <c r="R310" s="523"/>
      <c r="S310" s="523"/>
      <c r="T310" s="523"/>
      <c r="U310" s="523"/>
      <c r="V310" s="541"/>
      <c r="W310" s="523"/>
      <c r="X310" s="523"/>
      <c r="Y310" s="523"/>
      <c r="Z310" s="523"/>
      <c r="AA310" s="523"/>
      <c r="AB310" s="523"/>
      <c r="AC310" s="523"/>
      <c r="AD310" s="523"/>
      <c r="AE310" s="370"/>
      <c r="AF310" s="523"/>
      <c r="AG310" s="523"/>
      <c r="AH310" s="523"/>
      <c r="AI310" s="523"/>
      <c r="AJ310" s="845" t="s">
        <v>48</v>
      </c>
      <c r="AK310" s="846"/>
      <c r="AL310" s="846"/>
      <c r="AM310" s="846"/>
      <c r="AN310" s="846"/>
      <c r="AO310" s="846"/>
      <c r="AP310" s="846"/>
      <c r="AQ310" s="846"/>
      <c r="AR310" s="846"/>
      <c r="AS310" s="846"/>
      <c r="AT310" s="846"/>
      <c r="AU310" s="847"/>
      <c r="AV310" s="523"/>
      <c r="AW310" s="523"/>
      <c r="AX310" s="845" t="s">
        <v>49</v>
      </c>
      <c r="AY310" s="846"/>
      <c r="AZ310" s="846"/>
      <c r="BA310" s="846"/>
      <c r="BB310" s="846"/>
      <c r="BC310" s="846"/>
      <c r="BD310" s="846"/>
      <c r="BE310" s="846"/>
      <c r="BF310" s="846"/>
      <c r="BG310" s="846"/>
      <c r="BH310" s="846"/>
      <c r="BI310" s="846"/>
      <c r="BJ310" s="846"/>
      <c r="BK310" s="846"/>
      <c r="BL310" s="847"/>
      <c r="BM310" s="845" t="s">
        <v>49</v>
      </c>
      <c r="BN310" s="846"/>
      <c r="BO310" s="846"/>
      <c r="BP310" s="846"/>
      <c r="BQ310" s="846"/>
      <c r="BR310" s="846"/>
      <c r="BS310" s="846"/>
      <c r="BT310" s="846"/>
      <c r="BU310" s="846"/>
      <c r="BV310" s="846"/>
      <c r="BW310" s="847"/>
      <c r="BX310" s="129"/>
      <c r="BY310" s="129"/>
      <c r="BZ310" s="129"/>
      <c r="CA310" s="129"/>
      <c r="CB310" s="129"/>
      <c r="CC310" s="129"/>
      <c r="CD310" s="67"/>
    </row>
    <row r="311" spans="1:83" x14ac:dyDescent="0.3">
      <c r="A311" s="89">
        <v>42276</v>
      </c>
      <c r="B311" s="123">
        <v>0</v>
      </c>
      <c r="C311" s="123">
        <v>0</v>
      </c>
      <c r="D311" s="123">
        <v>0</v>
      </c>
      <c r="E311" s="123">
        <v>0</v>
      </c>
      <c r="F311" s="123">
        <v>0</v>
      </c>
      <c r="G311" s="123">
        <v>0</v>
      </c>
      <c r="H311" s="123">
        <v>0</v>
      </c>
      <c r="I311" s="246">
        <v>0</v>
      </c>
      <c r="J311" s="123"/>
      <c r="K311" s="123">
        <v>0</v>
      </c>
      <c r="L311" s="123">
        <v>0</v>
      </c>
      <c r="M311" s="123">
        <v>0</v>
      </c>
      <c r="N311" s="123">
        <v>0</v>
      </c>
      <c r="O311" s="123"/>
      <c r="P311" s="123">
        <v>0</v>
      </c>
      <c r="Q311" s="123">
        <v>0</v>
      </c>
      <c r="R311" s="123">
        <v>0</v>
      </c>
      <c r="S311" s="123">
        <v>0</v>
      </c>
      <c r="T311" s="123">
        <v>0</v>
      </c>
      <c r="U311" s="123">
        <v>0</v>
      </c>
      <c r="V311" s="123">
        <v>0</v>
      </c>
      <c r="W311" s="123">
        <v>0</v>
      </c>
      <c r="X311" s="123">
        <v>0</v>
      </c>
      <c r="Y311" s="123">
        <v>0</v>
      </c>
      <c r="Z311" s="123">
        <v>0</v>
      </c>
      <c r="AA311" s="123">
        <v>0</v>
      </c>
      <c r="AB311" s="123">
        <v>0</v>
      </c>
      <c r="AC311" s="123"/>
      <c r="AD311" s="123">
        <v>0</v>
      </c>
      <c r="AE311" s="197"/>
      <c r="AF311" s="123">
        <v>0</v>
      </c>
      <c r="AG311" s="123">
        <v>0</v>
      </c>
      <c r="AH311" s="123">
        <v>0</v>
      </c>
      <c r="AI311" s="123">
        <v>0</v>
      </c>
      <c r="AJ311" s="123">
        <v>0</v>
      </c>
      <c r="AK311" s="123">
        <v>0</v>
      </c>
      <c r="AL311" s="123">
        <v>0</v>
      </c>
      <c r="AM311" s="123">
        <v>0</v>
      </c>
      <c r="AN311" s="123">
        <v>0</v>
      </c>
      <c r="AO311" s="123">
        <v>0</v>
      </c>
      <c r="AP311" s="123">
        <v>0</v>
      </c>
      <c r="AQ311" s="123">
        <v>0</v>
      </c>
      <c r="AR311" s="123">
        <v>0</v>
      </c>
      <c r="AS311" s="123">
        <v>0</v>
      </c>
      <c r="AT311" s="123">
        <v>0</v>
      </c>
      <c r="AU311" s="123">
        <v>0</v>
      </c>
      <c r="AV311" s="123"/>
      <c r="AW311" s="123"/>
      <c r="AX311" s="123"/>
      <c r="AY311" s="123"/>
      <c r="AZ311" s="123"/>
      <c r="BA311" s="123"/>
      <c r="BB311" s="123"/>
      <c r="BC311" s="123"/>
      <c r="BD311" s="123"/>
      <c r="BE311" s="123"/>
      <c r="BF311" s="123"/>
      <c r="BG311" s="123"/>
      <c r="BH311" s="246"/>
      <c r="BI311" s="123"/>
      <c r="BJ311" s="123"/>
      <c r="BK311" s="123"/>
      <c r="BL311" s="123"/>
      <c r="BM311" s="124"/>
      <c r="BN311" s="124"/>
      <c r="BO311" s="124"/>
      <c r="BP311" s="124"/>
      <c r="BQ311" s="124"/>
      <c r="BR311" s="124"/>
      <c r="BS311" s="124"/>
      <c r="BT311" s="124"/>
      <c r="BU311" s="124"/>
      <c r="BV311" s="124"/>
      <c r="BW311" s="124"/>
      <c r="BX311" s="124"/>
      <c r="BY311" s="124"/>
      <c r="BZ311" s="124"/>
      <c r="CA311" s="124"/>
      <c r="CB311" s="124"/>
      <c r="CC311" s="124"/>
      <c r="CD311" s="231"/>
    </row>
    <row r="312" spans="1:83" ht="15" customHeight="1" x14ac:dyDescent="0.3">
      <c r="A312" s="89">
        <v>42338</v>
      </c>
      <c r="B312" s="124">
        <f t="shared" ref="B312:B355" si="427">B22-$B$21</f>
        <v>1.0000000000047748E-3</v>
      </c>
      <c r="C312" s="124">
        <f t="shared" ref="C312:C355" si="428">C22-$C$21</f>
        <v>2.9999999999859028E-3</v>
      </c>
      <c r="D312" s="124">
        <f t="shared" ref="D312:D355" si="429">D22-$D$21</f>
        <v>4.9999999999954525E-3</v>
      </c>
      <c r="E312" s="124">
        <f t="shared" ref="E312:E355" si="430">E22-$E$21</f>
        <v>2.9999999999859028E-3</v>
      </c>
      <c r="F312" s="124">
        <f t="shared" ref="F312:F355" si="431">F22-$F$21</f>
        <v>3.9999999999906777E-3</v>
      </c>
      <c r="G312" s="124">
        <f t="shared" ref="G312:G355" si="432">G22-$G$21</f>
        <v>0</v>
      </c>
      <c r="H312" s="124">
        <f t="shared" ref="H312:H339" si="433">H22-$H$21</f>
        <v>1.300000000000523E-2</v>
      </c>
      <c r="I312" s="243">
        <f>I22-$I$21</f>
        <v>4.9999999999954525E-3</v>
      </c>
      <c r="J312" s="243">
        <f>J22-$I$21</f>
        <v>-235.983</v>
      </c>
      <c r="K312" s="124">
        <f t="shared" ref="K312:K355" si="434">K22-$K$21</f>
        <v>4.9999999999954525E-3</v>
      </c>
      <c r="L312" s="124">
        <f t="shared" ref="L312:L332" si="435">L22-$L$21</f>
        <v>1.099999999999568E-2</v>
      </c>
      <c r="M312" s="124">
        <f t="shared" ref="M312:M343" si="436">M22-$M$21</f>
        <v>1.099999999999568E-2</v>
      </c>
      <c r="N312" s="124">
        <f>N22-$N$21</f>
        <v>2.199999999999136E-2</v>
      </c>
      <c r="O312" s="124">
        <f>O22-$N$21</f>
        <v>-228.62200000000001</v>
      </c>
      <c r="P312" s="124">
        <f t="shared" ref="P312:P355" si="437">P22-$P$21</f>
        <v>2.199999999999136E-2</v>
      </c>
      <c r="Q312" s="124">
        <f t="shared" ref="Q312:Q355" si="438">Q22-$Q$21</f>
        <v>3.0000000000001137E-2</v>
      </c>
      <c r="R312" s="124">
        <f t="shared" ref="R312:R355" si="439">R22-$R$21</f>
        <v>0</v>
      </c>
      <c r="S312" s="124">
        <f t="shared" ref="S312:S355" si="440">S22-$S$21</f>
        <v>1.9000000000005457E-2</v>
      </c>
      <c r="T312" s="124">
        <f t="shared" ref="T312:T355" si="441">T22-$T$21</f>
        <v>0</v>
      </c>
      <c r="U312" s="124">
        <f>U22-$U$21</f>
        <v>2.8000000000020009E-2</v>
      </c>
      <c r="V312" s="124">
        <f t="shared" ref="V312:V348" si="442">V22-$V$21</f>
        <v>2.8000000000020009E-2</v>
      </c>
      <c r="W312" s="124">
        <v>1E-3</v>
      </c>
      <c r="X312" s="124">
        <f>X22-$X$21</f>
        <v>8.0000000000097771E-3</v>
      </c>
      <c r="Y312" s="124">
        <f t="shared" ref="Y312:Y355" si="443">Y22-$Y$21</f>
        <v>2.0000000000095497E-3</v>
      </c>
      <c r="Z312" s="124">
        <f t="shared" ref="Z312:Z355" si="444">Z22-$Z$21</f>
        <v>8.0000000000097771E-3</v>
      </c>
      <c r="AA312" s="124">
        <f t="shared" ref="AA312:AA343" si="445">AA22-$AA$21</f>
        <v>3.0000000000143245E-3</v>
      </c>
      <c r="AB312" s="124">
        <f t="shared" ref="AB312:AB350" si="446">AB22-$AB$21</f>
        <v>0</v>
      </c>
      <c r="AC312" s="124"/>
      <c r="AD312" s="124">
        <f t="shared" ref="AD312:AD355" si="447">AD22-$AD$21</f>
        <v>1.2000000000000455E-2</v>
      </c>
      <c r="AE312" s="197"/>
      <c r="AF312" s="124">
        <f t="shared" ref="AF312:AF355" si="448">AF22-$AF$21</f>
        <v>1.9000000000005457E-2</v>
      </c>
      <c r="AG312" s="124">
        <f t="shared" ref="AG312:AG355" si="449">AG22-$AG$21</f>
        <v>0</v>
      </c>
      <c r="AH312" s="124">
        <f t="shared" ref="AH312:AH355" si="450">AH22-$AH$21</f>
        <v>2.7999999999991587E-2</v>
      </c>
      <c r="AI312" s="124">
        <f t="shared" ref="AI312:AI350" si="451">AI22-$AI$21</f>
        <v>3.9999999999906777E-3</v>
      </c>
      <c r="AJ312" s="124">
        <f t="shared" ref="AJ312:AJ355" si="452">AJ22-$AJ$21</f>
        <v>7.0000000000050022E-3</v>
      </c>
      <c r="AK312" s="124">
        <f t="shared" ref="AK312:AK355" si="453">AK22-$AK$21</f>
        <v>9.0000000000145519E-3</v>
      </c>
      <c r="AL312" s="124">
        <f t="shared" ref="AL312:AL355" si="454">AL22-$AL$21</f>
        <v>1.3999999999981583E-2</v>
      </c>
      <c r="AM312" s="124">
        <f t="shared" ref="AM312:AM355" si="455">AM22-$AM$21</f>
        <v>1.0000000000047748E-3</v>
      </c>
      <c r="AN312" s="124">
        <f t="shared" ref="AN312:AN355" si="456">AN22-$AN$21</f>
        <v>1.2000000000000455E-2</v>
      </c>
      <c r="AO312" s="124">
        <f t="shared" ref="AO312:AO355" si="457">AO22-$AO$21</f>
        <v>2.5000000000005684E-2</v>
      </c>
      <c r="AP312" s="124">
        <f t="shared" ref="AP312:AP355" si="458">AP22-$AP$21</f>
        <v>2.7000000000015234E-2</v>
      </c>
      <c r="AQ312" s="124">
        <f t="shared" ref="AQ312:AQ344" si="459">AQ22-$AQ$21</f>
        <v>1.999999999998181E-2</v>
      </c>
      <c r="AR312" s="124">
        <f t="shared" ref="AR312:AR355" si="460">AR22-$AR$21</f>
        <v>1.3999999999981583E-2</v>
      </c>
      <c r="AS312" s="124">
        <f t="shared" ref="AS312:AS355" si="461">AS22-$AS$21</f>
        <v>3.9999999999906777E-3</v>
      </c>
      <c r="AT312" s="124">
        <f t="shared" ref="AT312:AT341" si="462">AT22-$AT$21</f>
        <v>1.099999999999568E-2</v>
      </c>
      <c r="AU312" s="124">
        <f t="shared" ref="AU312:AU341" si="463">AU22-$AU$21</f>
        <v>4.0000000000190994E-3</v>
      </c>
      <c r="AV312" s="367"/>
      <c r="AW312" s="367"/>
      <c r="AX312" s="367"/>
      <c r="AY312" s="367"/>
      <c r="AZ312" s="367"/>
      <c r="BA312" s="367"/>
      <c r="BB312" s="367"/>
      <c r="BC312" s="367"/>
      <c r="BD312" s="367"/>
      <c r="BE312" s="367"/>
      <c r="BF312" s="367"/>
      <c r="BG312" s="367"/>
      <c r="BH312" s="367"/>
      <c r="BI312" s="367"/>
      <c r="BJ312" s="367"/>
      <c r="BK312" s="367"/>
      <c r="BL312" s="367"/>
      <c r="BM312" s="843" t="s">
        <v>36</v>
      </c>
      <c r="BN312" s="843"/>
      <c r="BO312" s="843"/>
      <c r="BP312" s="843"/>
      <c r="BQ312" s="843"/>
      <c r="BR312" s="843"/>
      <c r="BS312" s="843"/>
      <c r="BT312" s="843"/>
      <c r="BU312" s="843"/>
      <c r="BV312" s="843"/>
      <c r="BW312" s="843"/>
      <c r="BX312" s="606"/>
      <c r="BY312" s="606"/>
      <c r="BZ312" s="606"/>
      <c r="CA312" s="606"/>
      <c r="CB312" s="606"/>
      <c r="CC312" s="606"/>
      <c r="CD312" s="513"/>
    </row>
    <row r="313" spans="1:83" ht="15" customHeight="1" x14ac:dyDescent="0.3">
      <c r="A313" s="89">
        <v>42397</v>
      </c>
      <c r="B313" s="124">
        <f t="shared" si="427"/>
        <v>1.0000000000047748E-3</v>
      </c>
      <c r="C313" s="124">
        <f t="shared" si="428"/>
        <v>1.0000000000047748E-3</v>
      </c>
      <c r="D313" s="124">
        <f t="shared" si="429"/>
        <v>0</v>
      </c>
      <c r="E313" s="124">
        <f t="shared" si="430"/>
        <v>2.9999999999859028E-3</v>
      </c>
      <c r="F313" s="124">
        <f t="shared" si="431"/>
        <v>4.9999999999954525E-3</v>
      </c>
      <c r="G313" s="124">
        <f t="shared" si="432"/>
        <v>0</v>
      </c>
      <c r="H313" s="124">
        <f t="shared" si="433"/>
        <v>1.0000000000019327E-2</v>
      </c>
      <c r="I313" s="243">
        <f t="shared" ref="I313:I329" si="464">I23-$I$21</f>
        <v>4.9999999999954525E-3</v>
      </c>
      <c r="J313" s="124"/>
      <c r="K313" s="124">
        <f t="shared" si="434"/>
        <v>4.9999999999954525E-3</v>
      </c>
      <c r="L313" s="124">
        <f t="shared" si="435"/>
        <v>1.4999999999986358E-2</v>
      </c>
      <c r="M313" s="124">
        <f t="shared" si="436"/>
        <v>1.4999999999986358E-2</v>
      </c>
      <c r="N313" s="124">
        <f t="shared" ref="N313:N323" si="465">N23-$N$21</f>
        <v>4.5999999999992269E-2</v>
      </c>
      <c r="O313" s="124"/>
      <c r="P313" s="124">
        <f t="shared" si="437"/>
        <v>4.5999999999992269E-2</v>
      </c>
      <c r="Q313" s="124">
        <f t="shared" si="438"/>
        <v>5.7999999999992724E-2</v>
      </c>
      <c r="R313" s="124">
        <f t="shared" si="439"/>
        <v>0</v>
      </c>
      <c r="S313" s="124">
        <f t="shared" si="440"/>
        <v>3.4000000000020236E-2</v>
      </c>
      <c r="T313" s="124">
        <f t="shared" si="441"/>
        <v>0</v>
      </c>
      <c r="U313" s="124">
        <v>5.1999999999999998E-2</v>
      </c>
      <c r="V313" s="124">
        <f t="shared" si="442"/>
        <v>4.6000000000020691E-2</v>
      </c>
      <c r="W313" s="124">
        <v>1E-3</v>
      </c>
      <c r="X313" s="124" t="s">
        <v>50</v>
      </c>
      <c r="Y313" s="124">
        <f t="shared" si="443"/>
        <v>-2.9999999999859028E-3</v>
      </c>
      <c r="Z313" s="124">
        <f t="shared" si="444"/>
        <v>4.0000000000190994E-3</v>
      </c>
      <c r="AA313" s="124">
        <f t="shared" si="445"/>
        <v>2.0000000000095497E-3</v>
      </c>
      <c r="AB313" s="124">
        <f t="shared" si="446"/>
        <v>0</v>
      </c>
      <c r="AC313" s="124"/>
      <c r="AD313" s="124">
        <f t="shared" si="447"/>
        <v>9.9999999999909051E-3</v>
      </c>
      <c r="AE313" s="197"/>
      <c r="AF313" s="124">
        <f t="shared" si="448"/>
        <v>2.4000000000000909E-2</v>
      </c>
      <c r="AG313" s="124">
        <f t="shared" si="449"/>
        <v>0</v>
      </c>
      <c r="AH313" s="124">
        <f t="shared" si="450"/>
        <v>4.9999999999982947E-2</v>
      </c>
      <c r="AI313" s="124">
        <f t="shared" si="451"/>
        <v>-2.0000000000095497E-3</v>
      </c>
      <c r="AJ313" s="124">
        <f t="shared" si="452"/>
        <v>2.0000000000095497E-3</v>
      </c>
      <c r="AK313" s="124">
        <f t="shared" si="453"/>
        <v>8.0000000000097771E-3</v>
      </c>
      <c r="AL313" s="124">
        <f t="shared" si="454"/>
        <v>2.8999999999996362E-2</v>
      </c>
      <c r="AM313" s="124">
        <f t="shared" si="455"/>
        <v>1.0000000000047748E-3</v>
      </c>
      <c r="AN313" s="124">
        <f t="shared" si="456"/>
        <v>2.7999999999991587E-2</v>
      </c>
      <c r="AO313" s="124">
        <f t="shared" si="457"/>
        <v>4.0000000000020464E-2</v>
      </c>
      <c r="AP313" s="124">
        <f t="shared" si="458"/>
        <v>5.2000000000020918E-2</v>
      </c>
      <c r="AQ313" s="124">
        <f t="shared" si="459"/>
        <v>2.9999999999972715E-2</v>
      </c>
      <c r="AR313" s="124">
        <f t="shared" si="460"/>
        <v>1.8000000000000682E-2</v>
      </c>
      <c r="AS313" s="124">
        <f t="shared" si="461"/>
        <v>8.9999999999861302E-3</v>
      </c>
      <c r="AT313" s="124">
        <f t="shared" si="462"/>
        <v>2.0000000000010232E-2</v>
      </c>
      <c r="AU313" s="124">
        <f t="shared" si="463"/>
        <v>1.1000000000024102E-2</v>
      </c>
      <c r="AV313" s="367"/>
      <c r="AW313" s="367"/>
      <c r="AX313" s="367"/>
      <c r="AY313" s="367"/>
      <c r="AZ313" s="367"/>
      <c r="BA313" s="367"/>
      <c r="BB313" s="367"/>
      <c r="BC313" s="367"/>
      <c r="BD313" s="367"/>
      <c r="BE313" s="367"/>
      <c r="BF313" s="367"/>
      <c r="BG313" s="367"/>
      <c r="BH313" s="367"/>
      <c r="BI313" s="367"/>
      <c r="BJ313" s="367"/>
      <c r="BK313" s="367"/>
      <c r="BL313" s="367"/>
      <c r="BM313" s="843"/>
      <c r="BN313" s="843"/>
      <c r="BO313" s="843"/>
      <c r="BP313" s="843"/>
      <c r="BQ313" s="843"/>
      <c r="BR313" s="843"/>
      <c r="BS313" s="843"/>
      <c r="BT313" s="843"/>
      <c r="BU313" s="843"/>
      <c r="BV313" s="843"/>
      <c r="BW313" s="843"/>
      <c r="BX313" s="606"/>
      <c r="BY313" s="606"/>
      <c r="BZ313" s="606"/>
      <c r="CA313" s="606"/>
      <c r="CB313" s="606"/>
      <c r="CC313" s="606"/>
      <c r="CD313" s="513"/>
    </row>
    <row r="314" spans="1:83" ht="15" customHeight="1" x14ac:dyDescent="0.3">
      <c r="A314" s="89">
        <v>42458</v>
      </c>
      <c r="B314" s="124">
        <f t="shared" si="427"/>
        <v>-1.999999999981128E-3</v>
      </c>
      <c r="C314" s="124">
        <f t="shared" si="428"/>
        <v>0</v>
      </c>
      <c r="D314" s="124">
        <f t="shared" si="429"/>
        <v>-1.0000000000047748E-3</v>
      </c>
      <c r="E314" s="124">
        <f t="shared" si="430"/>
        <v>1.0000000000047748E-3</v>
      </c>
      <c r="F314" s="124">
        <f t="shared" si="431"/>
        <v>1.999999999981128E-3</v>
      </c>
      <c r="G314" s="124">
        <f t="shared" si="432"/>
        <v>0</v>
      </c>
      <c r="H314" s="124">
        <f t="shared" si="433"/>
        <v>5.0000000000238742E-3</v>
      </c>
      <c r="I314" s="243">
        <f t="shared" si="464"/>
        <v>2.0000000000095497E-3</v>
      </c>
      <c r="J314" s="124"/>
      <c r="K314" s="124">
        <f t="shared" si="434"/>
        <v>2.0000000000095497E-3</v>
      </c>
      <c r="L314" s="124">
        <f t="shared" si="435"/>
        <v>1.5999999999991132E-2</v>
      </c>
      <c r="M314" s="124">
        <f t="shared" si="436"/>
        <v>1.5999999999991132E-2</v>
      </c>
      <c r="N314" s="124">
        <f t="shared" si="465"/>
        <v>6.1000000000007049E-2</v>
      </c>
      <c r="O314" s="124"/>
      <c r="P314" s="124">
        <f t="shared" si="437"/>
        <v>6.1000000000007049E-2</v>
      </c>
      <c r="Q314" s="124">
        <f t="shared" si="438"/>
        <v>8.2999999999998408E-2</v>
      </c>
      <c r="R314" s="124">
        <f t="shared" si="439"/>
        <v>0</v>
      </c>
      <c r="S314" s="124">
        <f t="shared" si="440"/>
        <v>4.3000000000006366E-2</v>
      </c>
      <c r="T314" s="124">
        <f t="shared" si="441"/>
        <v>0</v>
      </c>
      <c r="U314" s="124">
        <f t="shared" ref="U314:U341" si="466">U24-$U$21</f>
        <v>6.7000000000007276E-2</v>
      </c>
      <c r="V314" s="124">
        <f t="shared" si="442"/>
        <v>6.7000000000007276E-2</v>
      </c>
      <c r="W314" s="124">
        <f t="shared" ref="W314:W355" si="467">W24-$W$21</f>
        <v>1.999999999981128E-3</v>
      </c>
      <c r="X314" s="124">
        <f t="shared" ref="X314:X355" si="468">X24-$X$21</f>
        <v>1.8000000000000682E-2</v>
      </c>
      <c r="Y314" s="124">
        <f t="shared" si="443"/>
        <v>-2.9999999999859028E-3</v>
      </c>
      <c r="Z314" s="124">
        <f t="shared" si="444"/>
        <v>6.0000000000002274E-3</v>
      </c>
      <c r="AA314" s="124">
        <f t="shared" si="445"/>
        <v>2.0000000000095497E-3</v>
      </c>
      <c r="AB314" s="124">
        <f t="shared" si="446"/>
        <v>0</v>
      </c>
      <c r="AC314" s="124"/>
      <c r="AD314" s="124">
        <f t="shared" si="447"/>
        <v>8.9999999999861302E-3</v>
      </c>
      <c r="AE314" s="197"/>
      <c r="AF314" s="124">
        <f t="shared" si="448"/>
        <v>3.3000000000015461E-2</v>
      </c>
      <c r="AG314" s="124">
        <f t="shared" si="449"/>
        <v>0</v>
      </c>
      <c r="AH314" s="124">
        <f t="shared" si="450"/>
        <v>6.9999999999993179E-2</v>
      </c>
      <c r="AI314" s="124">
        <f t="shared" si="451"/>
        <v>-3.9999999999906777E-3</v>
      </c>
      <c r="AJ314" s="124">
        <f t="shared" si="452"/>
        <v>2.0000000000095497E-3</v>
      </c>
      <c r="AK314" s="124">
        <f t="shared" si="453"/>
        <v>4.0000000000190994E-3</v>
      </c>
      <c r="AL314" s="124">
        <f t="shared" si="454"/>
        <v>3.3999999999991815E-2</v>
      </c>
      <c r="AM314" s="124">
        <f t="shared" si="455"/>
        <v>-1.0000000000047748E-3</v>
      </c>
      <c r="AN314" s="124">
        <f t="shared" si="456"/>
        <v>3.6999999999977717E-2</v>
      </c>
      <c r="AO314" s="124">
        <f t="shared" si="457"/>
        <v>5.2999999999997272E-2</v>
      </c>
      <c r="AP314" s="124">
        <f t="shared" si="458"/>
        <v>6.7000000000007276E-2</v>
      </c>
      <c r="AQ314" s="124">
        <f t="shared" si="459"/>
        <v>3.099999999997749E-2</v>
      </c>
      <c r="AR314" s="124">
        <f t="shared" si="460"/>
        <v>1.2000000000000455E-2</v>
      </c>
      <c r="AS314" s="124">
        <f t="shared" si="461"/>
        <v>-4.9999999999954525E-3</v>
      </c>
      <c r="AT314" s="124">
        <f t="shared" si="462"/>
        <v>1.5999999999991132E-2</v>
      </c>
      <c r="AU314" s="124">
        <f t="shared" si="463"/>
        <v>7.0000000000050022E-3</v>
      </c>
      <c r="AV314" s="367"/>
      <c r="AW314" s="367"/>
      <c r="AX314" s="367"/>
      <c r="AY314" s="367"/>
      <c r="AZ314" s="367"/>
      <c r="BA314" s="367"/>
      <c r="BB314" s="367"/>
      <c r="BC314" s="367"/>
      <c r="BD314" s="367"/>
      <c r="BE314" s="367"/>
      <c r="BF314" s="367"/>
      <c r="BG314" s="367"/>
      <c r="BH314" s="367"/>
      <c r="BI314" s="367"/>
      <c r="BJ314" s="367"/>
      <c r="BK314" s="367"/>
      <c r="BL314" s="367"/>
      <c r="BM314" s="843"/>
      <c r="BN314" s="843"/>
      <c r="BO314" s="843"/>
      <c r="BP314" s="843"/>
      <c r="BQ314" s="843"/>
      <c r="BR314" s="843"/>
      <c r="BS314" s="843"/>
      <c r="BT314" s="843"/>
      <c r="BU314" s="843"/>
      <c r="BV314" s="843"/>
      <c r="BW314" s="843"/>
      <c r="BX314" s="606"/>
      <c r="BY314" s="606"/>
      <c r="BZ314" s="606"/>
      <c r="CA314" s="606"/>
      <c r="CB314" s="606"/>
      <c r="CC314" s="606"/>
      <c r="CD314" s="513"/>
    </row>
    <row r="315" spans="1:83" ht="15" customHeight="1" x14ac:dyDescent="0.3">
      <c r="A315" s="89">
        <f t="shared" ref="A315:A355" si="469">A25</f>
        <v>42520</v>
      </c>
      <c r="B315" s="124">
        <f t="shared" si="427"/>
        <v>-9.9999999997635314E-4</v>
      </c>
      <c r="C315" s="124">
        <f t="shared" si="428"/>
        <v>1.0000000000047748E-3</v>
      </c>
      <c r="D315" s="124">
        <f t="shared" si="429"/>
        <v>-3.0000000000143245E-3</v>
      </c>
      <c r="E315" s="124">
        <f t="shared" si="430"/>
        <v>3.9999999999906777E-3</v>
      </c>
      <c r="F315" s="124">
        <f t="shared" si="431"/>
        <v>4.9999999999954525E-3</v>
      </c>
      <c r="G315" s="124">
        <f t="shared" si="432"/>
        <v>0</v>
      </c>
      <c r="H315" s="124">
        <f t="shared" si="433"/>
        <v>9.0000000000145519E-3</v>
      </c>
      <c r="I315" s="243">
        <f t="shared" si="464"/>
        <v>6.0000000000002274E-3</v>
      </c>
      <c r="J315" s="124"/>
      <c r="K315" s="124">
        <f t="shared" si="434"/>
        <v>6.0000000000002274E-3</v>
      </c>
      <c r="L315" s="124">
        <f t="shared" si="435"/>
        <v>2.2999999999996135E-2</v>
      </c>
      <c r="M315" s="124">
        <f t="shared" si="436"/>
        <v>2.2999999999996135E-2</v>
      </c>
      <c r="N315" s="124">
        <f t="shared" si="465"/>
        <v>8.2999999999998408E-2</v>
      </c>
      <c r="O315" s="124"/>
      <c r="P315" s="124">
        <f t="shared" si="437"/>
        <v>8.2999999999998408E-2</v>
      </c>
      <c r="Q315" s="124">
        <f t="shared" si="438"/>
        <v>0.11599999999998545</v>
      </c>
      <c r="R315" s="124">
        <f t="shared" si="439"/>
        <v>0</v>
      </c>
      <c r="S315" s="124">
        <f t="shared" si="440"/>
        <v>5.8000000000021146E-2</v>
      </c>
      <c r="T315" s="124">
        <f t="shared" si="441"/>
        <v>0</v>
      </c>
      <c r="U315" s="124">
        <f t="shared" si="466"/>
        <v>8.7000000000017508E-2</v>
      </c>
      <c r="V315" s="124">
        <f t="shared" si="442"/>
        <v>8.7000000000017508E-2</v>
      </c>
      <c r="W315" s="124">
        <f t="shared" si="467"/>
        <v>6.9999999999765805E-3</v>
      </c>
      <c r="X315" s="124">
        <f t="shared" si="468"/>
        <v>2.4000000000000909E-2</v>
      </c>
      <c r="Y315" s="124">
        <f t="shared" si="443"/>
        <v>-3.9999999999906777E-3</v>
      </c>
      <c r="Z315" s="124">
        <f t="shared" si="444"/>
        <v>7.0000000000050022E-3</v>
      </c>
      <c r="AA315" s="124">
        <f t="shared" si="445"/>
        <v>4.0000000000190994E-3</v>
      </c>
      <c r="AB315" s="124">
        <f t="shared" si="446"/>
        <v>0</v>
      </c>
      <c r="AC315" s="124"/>
      <c r="AD315" s="124">
        <f t="shared" si="447"/>
        <v>1.6999999999995907E-2</v>
      </c>
      <c r="AE315" s="197"/>
      <c r="AF315" s="124">
        <f t="shared" si="448"/>
        <v>3.9999999999992042E-2</v>
      </c>
      <c r="AG315" s="124">
        <f t="shared" si="449"/>
        <v>0</v>
      </c>
      <c r="AH315" s="124">
        <f t="shared" si="450"/>
        <v>8.6999999999989086E-2</v>
      </c>
      <c r="AI315" s="124">
        <f t="shared" si="451"/>
        <v>-3.9999999999906777E-3</v>
      </c>
      <c r="AJ315" s="124">
        <f t="shared" si="452"/>
        <v>1.0000000000047748E-3</v>
      </c>
      <c r="AK315" s="124">
        <f t="shared" si="453"/>
        <v>1.0000000000047748E-3</v>
      </c>
      <c r="AL315" s="124">
        <f t="shared" si="454"/>
        <v>3.6999999999977717E-2</v>
      </c>
      <c r="AM315" s="124">
        <f t="shared" si="455"/>
        <v>-2.0000000000095497E-3</v>
      </c>
      <c r="AN315" s="124">
        <f t="shared" si="456"/>
        <v>3.6999999999977717E-2</v>
      </c>
      <c r="AO315" s="124">
        <f t="shared" si="457"/>
        <v>5.8999999999997499E-2</v>
      </c>
      <c r="AP315" s="124">
        <f t="shared" si="458"/>
        <v>8.8999999999998636E-2</v>
      </c>
      <c r="AQ315" s="124">
        <f t="shared" si="459"/>
        <v>4.199999999997317E-2</v>
      </c>
      <c r="AR315" s="124">
        <f t="shared" si="460"/>
        <v>1.5999999999991132E-2</v>
      </c>
      <c r="AS315" s="124">
        <f t="shared" si="461"/>
        <v>-3.9999999999906777E-3</v>
      </c>
      <c r="AT315" s="124">
        <f t="shared" si="462"/>
        <v>2.0000000000010232E-2</v>
      </c>
      <c r="AU315" s="124">
        <f t="shared" si="463"/>
        <v>1.0000000000019327E-2</v>
      </c>
      <c r="AV315" s="367"/>
      <c r="AW315" s="367"/>
      <c r="AX315" s="367"/>
      <c r="AY315" s="367"/>
      <c r="AZ315" s="367"/>
      <c r="BA315" s="367"/>
      <c r="BB315" s="367"/>
      <c r="BC315" s="367"/>
      <c r="BD315" s="367"/>
      <c r="BE315" s="367"/>
      <c r="BF315" s="367"/>
      <c r="BG315" s="367"/>
      <c r="BH315" s="367"/>
      <c r="BI315" s="367"/>
      <c r="BJ315" s="367"/>
      <c r="BK315" s="367"/>
      <c r="BL315" s="367"/>
      <c r="BM315" s="843"/>
      <c r="BN315" s="843"/>
      <c r="BO315" s="843"/>
      <c r="BP315" s="843"/>
      <c r="BQ315" s="843"/>
      <c r="BR315" s="843"/>
      <c r="BS315" s="843"/>
      <c r="BT315" s="843"/>
      <c r="BU315" s="843"/>
      <c r="BV315" s="843"/>
      <c r="BW315" s="843"/>
      <c r="BX315" s="606"/>
      <c r="BY315" s="606"/>
      <c r="BZ315" s="606"/>
      <c r="CA315" s="606"/>
      <c r="CB315" s="606"/>
      <c r="CC315" s="606"/>
      <c r="CD315" s="513"/>
    </row>
    <row r="316" spans="1:83" ht="15" customHeight="1" x14ac:dyDescent="0.3">
      <c r="A316" s="89">
        <f t="shared" si="469"/>
        <v>42543</v>
      </c>
      <c r="B316" s="124">
        <f t="shared" si="427"/>
        <v>-1.999999999981128E-3</v>
      </c>
      <c r="C316" s="124">
        <f t="shared" si="428"/>
        <v>1.999999999981128E-3</v>
      </c>
      <c r="D316" s="124">
        <f t="shared" si="429"/>
        <v>-5.0000000000238742E-3</v>
      </c>
      <c r="E316" s="124">
        <f t="shared" si="430"/>
        <v>7.0000000000050022E-3</v>
      </c>
      <c r="F316" s="124">
        <f t="shared" si="431"/>
        <v>2.9999999999859028E-3</v>
      </c>
      <c r="G316" s="124">
        <f t="shared" si="432"/>
        <v>0</v>
      </c>
      <c r="H316" s="124">
        <f t="shared" si="433"/>
        <v>6.0000000000002274E-3</v>
      </c>
      <c r="I316" s="243">
        <f t="shared" si="464"/>
        <v>3.9999999999906777E-3</v>
      </c>
      <c r="J316" s="124"/>
      <c r="K316" s="124">
        <f t="shared" si="434"/>
        <v>3.9999999999906777E-3</v>
      </c>
      <c r="L316" s="124">
        <f t="shared" si="435"/>
        <v>2.2999999999996135E-2</v>
      </c>
      <c r="M316" s="124">
        <f t="shared" si="436"/>
        <v>2.2999999999996135E-2</v>
      </c>
      <c r="N316" s="124">
        <f t="shared" si="465"/>
        <v>9.1999999999984539E-2</v>
      </c>
      <c r="O316" s="124"/>
      <c r="P316" s="124">
        <f t="shared" si="437"/>
        <v>9.1999999999984539E-2</v>
      </c>
      <c r="Q316" s="124">
        <f t="shared" si="438"/>
        <v>0.12299999999999045</v>
      </c>
      <c r="R316" s="124">
        <f t="shared" si="439"/>
        <v>0</v>
      </c>
      <c r="S316" s="124">
        <f t="shared" si="440"/>
        <v>6.3000000000016598E-2</v>
      </c>
      <c r="T316" s="124">
        <f t="shared" si="441"/>
        <v>0</v>
      </c>
      <c r="U316" s="124">
        <f t="shared" si="466"/>
        <v>9.3999999999994088E-2</v>
      </c>
      <c r="V316" s="124">
        <f t="shared" si="442"/>
        <v>9.3999999999994088E-2</v>
      </c>
      <c r="W316" s="124">
        <f t="shared" si="467"/>
        <v>9.9999999999909051E-3</v>
      </c>
      <c r="X316" s="124">
        <f t="shared" si="468"/>
        <v>2.4000000000000909E-2</v>
      </c>
      <c r="Y316" s="124">
        <f t="shared" si="443"/>
        <v>-2.9999999999859028E-3</v>
      </c>
      <c r="Z316" s="124">
        <f t="shared" si="444"/>
        <v>9.0000000000145519E-3</v>
      </c>
      <c r="AA316" s="124">
        <f t="shared" si="445"/>
        <v>2.0000000000095497E-3</v>
      </c>
      <c r="AB316" s="124">
        <f t="shared" si="446"/>
        <v>0</v>
      </c>
      <c r="AC316" s="124"/>
      <c r="AD316" s="124">
        <f t="shared" si="447"/>
        <v>1.6999999999995907E-2</v>
      </c>
      <c r="AE316" s="197"/>
      <c r="AF316" s="124">
        <f t="shared" si="448"/>
        <v>3.9999999999992042E-2</v>
      </c>
      <c r="AG316" s="124">
        <f t="shared" si="449"/>
        <v>0</v>
      </c>
      <c r="AH316" s="124">
        <f t="shared" si="450"/>
        <v>9.6999999999979991E-2</v>
      </c>
      <c r="AI316" s="124">
        <f t="shared" si="451"/>
        <v>-8.0000000000097771E-3</v>
      </c>
      <c r="AJ316" s="124">
        <f t="shared" si="452"/>
        <v>1.0000000000047748E-3</v>
      </c>
      <c r="AK316" s="124">
        <f t="shared" si="453"/>
        <v>-1.999999999981128E-3</v>
      </c>
      <c r="AL316" s="124">
        <f t="shared" si="454"/>
        <v>3.6999999999977717E-2</v>
      </c>
      <c r="AM316" s="124">
        <f t="shared" si="455"/>
        <v>-4.9999999999954525E-3</v>
      </c>
      <c r="AN316" s="124">
        <f t="shared" si="456"/>
        <v>3.7999999999982492E-2</v>
      </c>
      <c r="AO316" s="124">
        <f t="shared" si="457"/>
        <v>6.2000000000011823E-2</v>
      </c>
      <c r="AP316" s="124">
        <f t="shared" si="458"/>
        <v>9.4999999999998863E-2</v>
      </c>
      <c r="AQ316" s="124">
        <f t="shared" si="459"/>
        <v>4.6999999999997044E-2</v>
      </c>
      <c r="AR316" s="124">
        <f t="shared" si="460"/>
        <v>1.6999999999995907E-2</v>
      </c>
      <c r="AS316" s="124">
        <f t="shared" si="461"/>
        <v>-3.0000000000143245E-3</v>
      </c>
      <c r="AT316" s="124">
        <f t="shared" si="462"/>
        <v>1.5000000000014779E-2</v>
      </c>
      <c r="AU316" s="124">
        <f t="shared" si="463"/>
        <v>8.0000000000097771E-3</v>
      </c>
      <c r="AV316" s="367"/>
      <c r="AW316" s="367"/>
      <c r="AX316" s="367"/>
      <c r="AY316" s="367"/>
      <c r="AZ316" s="367"/>
      <c r="BA316" s="367"/>
      <c r="BB316" s="367"/>
      <c r="BC316" s="367"/>
      <c r="BD316" s="367"/>
      <c r="BE316" s="367" t="s">
        <v>51</v>
      </c>
      <c r="BF316" s="367"/>
      <c r="BG316" s="367"/>
      <c r="BH316" s="367"/>
      <c r="BI316" s="367"/>
      <c r="BJ316" s="367"/>
      <c r="BK316" s="367"/>
      <c r="BL316" s="367"/>
      <c r="BM316" s="843"/>
      <c r="BN316" s="843"/>
      <c r="BO316" s="843"/>
      <c r="BP316" s="843"/>
      <c r="BQ316" s="843"/>
      <c r="BR316" s="843"/>
      <c r="BS316" s="843"/>
      <c r="BT316" s="843"/>
      <c r="BU316" s="843"/>
      <c r="BV316" s="843"/>
      <c r="BW316" s="843"/>
      <c r="BX316" s="606"/>
      <c r="BY316" s="606"/>
      <c r="BZ316" s="606"/>
      <c r="CA316" s="606"/>
      <c r="CB316" s="606"/>
      <c r="CC316" s="606"/>
      <c r="CD316" s="513"/>
    </row>
    <row r="317" spans="1:83" ht="15" customHeight="1" x14ac:dyDescent="0.3">
      <c r="A317" s="89">
        <f t="shared" si="469"/>
        <v>42580</v>
      </c>
      <c r="B317" s="124">
        <f t="shared" si="427"/>
        <v>2.0000000000095497E-3</v>
      </c>
      <c r="C317" s="124">
        <f t="shared" si="428"/>
        <v>3.9999999999906777E-3</v>
      </c>
      <c r="D317" s="124">
        <f t="shared" si="429"/>
        <v>1.999999999981128E-3</v>
      </c>
      <c r="E317" s="124">
        <f t="shared" si="430"/>
        <v>8.9999999999861302E-3</v>
      </c>
      <c r="F317" s="124">
        <f t="shared" si="431"/>
        <v>9.9999999999909051E-3</v>
      </c>
      <c r="G317" s="124">
        <f t="shared" si="432"/>
        <v>0</v>
      </c>
      <c r="H317" s="124">
        <f t="shared" si="433"/>
        <v>1.0000000000019327E-2</v>
      </c>
      <c r="I317" s="243">
        <f t="shared" si="464"/>
        <v>1.4000000000010004E-2</v>
      </c>
      <c r="J317" s="124"/>
      <c r="K317" s="124">
        <f t="shared" si="434"/>
        <v>1.4000000000010004E-2</v>
      </c>
      <c r="L317" s="124">
        <f t="shared" si="435"/>
        <v>3.099999999997749E-2</v>
      </c>
      <c r="M317" s="124">
        <f t="shared" si="436"/>
        <v>3.099999999997749E-2</v>
      </c>
      <c r="N317" s="124">
        <f t="shared" si="465"/>
        <v>0.10899999999998045</v>
      </c>
      <c r="O317" s="124"/>
      <c r="P317" s="124">
        <f t="shared" si="437"/>
        <v>0.10899999999998045</v>
      </c>
      <c r="Q317" s="124">
        <f t="shared" si="438"/>
        <v>0.15299999999999159</v>
      </c>
      <c r="R317" s="124">
        <f t="shared" si="439"/>
        <v>0</v>
      </c>
      <c r="S317" s="124">
        <f t="shared" si="440"/>
        <v>7.9000000000007731E-2</v>
      </c>
      <c r="T317" s="124">
        <f t="shared" si="441"/>
        <v>0</v>
      </c>
      <c r="U317" s="124">
        <f t="shared" si="466"/>
        <v>9.200000000001296E-2</v>
      </c>
      <c r="V317" s="124">
        <f t="shared" si="442"/>
        <v>9.200000000001296E-2</v>
      </c>
      <c r="W317" s="124">
        <f t="shared" si="467"/>
        <v>1.4999999999986358E-2</v>
      </c>
      <c r="X317" s="124">
        <f t="shared" si="468"/>
        <v>3.3000000000015461E-2</v>
      </c>
      <c r="Y317" s="124">
        <f t="shared" si="443"/>
        <v>0</v>
      </c>
      <c r="Z317" s="124">
        <f t="shared" si="444"/>
        <v>1.4000000000010004E-2</v>
      </c>
      <c r="AA317" s="124">
        <f t="shared" si="445"/>
        <v>9.0000000000145519E-3</v>
      </c>
      <c r="AB317" s="124">
        <f t="shared" si="446"/>
        <v>0</v>
      </c>
      <c r="AC317" s="124"/>
      <c r="AD317" s="124">
        <f t="shared" si="447"/>
        <v>1.4999999999986358E-2</v>
      </c>
      <c r="AE317" s="197"/>
      <c r="AF317" s="124">
        <f t="shared" si="448"/>
        <v>4.5999999999992269E-2</v>
      </c>
      <c r="AG317" s="124">
        <f t="shared" si="449"/>
        <v>0</v>
      </c>
      <c r="AH317" s="124">
        <f t="shared" si="450"/>
        <v>0.11699999999999022</v>
      </c>
      <c r="AI317" s="124">
        <f t="shared" si="451"/>
        <v>-1.0000000000047748E-3</v>
      </c>
      <c r="AJ317" s="124">
        <f t="shared" si="452"/>
        <v>4.0000000000190994E-3</v>
      </c>
      <c r="AK317" s="124">
        <f t="shared" si="453"/>
        <v>4.0000000000190994E-3</v>
      </c>
      <c r="AL317" s="124">
        <f t="shared" si="454"/>
        <v>3.4999999999996589E-2</v>
      </c>
      <c r="AM317" s="124">
        <f t="shared" si="455"/>
        <v>1.0000000000047748E-3</v>
      </c>
      <c r="AN317" s="124">
        <f t="shared" si="456"/>
        <v>3.299999999998704E-2</v>
      </c>
      <c r="AO317" s="124">
        <f t="shared" si="457"/>
        <v>6.7000000000007276E-2</v>
      </c>
      <c r="AP317" s="124">
        <f t="shared" si="458"/>
        <v>0.10900000000000887</v>
      </c>
      <c r="AQ317" s="124">
        <f t="shared" si="459"/>
        <v>5.3999999999973625E-2</v>
      </c>
      <c r="AR317" s="124">
        <f t="shared" si="460"/>
        <v>1.6999999999995907E-2</v>
      </c>
      <c r="AS317" s="124">
        <f t="shared" si="461"/>
        <v>-1.0000000000047748E-3</v>
      </c>
      <c r="AT317" s="124">
        <f t="shared" si="462"/>
        <v>1.9000000000005457E-2</v>
      </c>
      <c r="AU317" s="124">
        <f t="shared" si="463"/>
        <v>1.1000000000024102E-2</v>
      </c>
      <c r="AV317" s="367"/>
      <c r="AW317" s="367"/>
      <c r="AX317" s="367"/>
      <c r="AY317" s="367"/>
      <c r="AZ317" s="367"/>
      <c r="BA317" s="367"/>
      <c r="BB317" s="367"/>
      <c r="BC317" s="367"/>
      <c r="BD317" s="367"/>
      <c r="BE317" s="367"/>
      <c r="BF317" s="367"/>
      <c r="BG317" s="367"/>
      <c r="BH317" s="367"/>
      <c r="BI317" s="367"/>
      <c r="BJ317" s="367"/>
      <c r="BK317" s="367"/>
      <c r="BL317" s="367"/>
      <c r="BM317" s="843"/>
      <c r="BN317" s="843"/>
      <c r="BO317" s="843"/>
      <c r="BP317" s="843"/>
      <c r="BQ317" s="843"/>
      <c r="BR317" s="843"/>
      <c r="BS317" s="843"/>
      <c r="BT317" s="843"/>
      <c r="BU317" s="843"/>
      <c r="BV317" s="843"/>
      <c r="BW317" s="843"/>
      <c r="BX317" s="606"/>
      <c r="BY317" s="606"/>
      <c r="BZ317" s="606"/>
      <c r="CA317" s="606"/>
      <c r="CB317" s="606"/>
      <c r="CC317" s="606"/>
      <c r="CD317" s="513"/>
    </row>
    <row r="318" spans="1:83" ht="15" customHeight="1" x14ac:dyDescent="0.3">
      <c r="A318" s="89">
        <f t="shared" si="469"/>
        <v>42642</v>
      </c>
      <c r="B318" s="124">
        <f t="shared" si="427"/>
        <v>-1.999999999981128E-3</v>
      </c>
      <c r="C318" s="124">
        <f t="shared" si="428"/>
        <v>0</v>
      </c>
      <c r="D318" s="124">
        <f t="shared" si="429"/>
        <v>2.9999999999859028E-3</v>
      </c>
      <c r="E318" s="124">
        <f t="shared" si="430"/>
        <v>6.0000000000002274E-3</v>
      </c>
      <c r="F318" s="124">
        <f t="shared" si="431"/>
        <v>1.099999999999568E-2</v>
      </c>
      <c r="G318" s="124">
        <f t="shared" si="432"/>
        <v>0</v>
      </c>
      <c r="H318" s="124">
        <f t="shared" si="433"/>
        <v>7.0000000000050022E-3</v>
      </c>
      <c r="I318" s="243">
        <f t="shared" si="464"/>
        <v>8.0000000000097771E-3</v>
      </c>
      <c r="J318" s="124"/>
      <c r="K318" s="124">
        <f t="shared" si="434"/>
        <v>8.0000000000097771E-3</v>
      </c>
      <c r="L318" s="124">
        <f t="shared" si="435"/>
        <v>2.4999999999977263E-2</v>
      </c>
      <c r="M318" s="124">
        <f t="shared" si="436"/>
        <v>2.4999999999977263E-2</v>
      </c>
      <c r="N318" s="124">
        <f t="shared" si="465"/>
        <v>0.12600000000000477</v>
      </c>
      <c r="O318" s="124"/>
      <c r="P318" s="124">
        <f t="shared" si="437"/>
        <v>0.12600000000000477</v>
      </c>
      <c r="Q318" s="124">
        <f t="shared" si="438"/>
        <v>0.18299999999999272</v>
      </c>
      <c r="R318" s="124">
        <f t="shared" si="439"/>
        <v>0</v>
      </c>
      <c r="S318" s="124">
        <f t="shared" si="440"/>
        <v>8.8000000000022283E-2</v>
      </c>
      <c r="T318" s="124">
        <f t="shared" si="441"/>
        <v>0</v>
      </c>
      <c r="U318" s="124">
        <f t="shared" si="466"/>
        <v>9.4999999999998863E-2</v>
      </c>
      <c r="V318" s="124">
        <f t="shared" si="442"/>
        <v>9.4999999999998863E-2</v>
      </c>
      <c r="W318" s="124">
        <f t="shared" si="467"/>
        <v>1.4999999999986358E-2</v>
      </c>
      <c r="X318" s="124">
        <f t="shared" si="468"/>
        <v>2.9000000000024784E-2</v>
      </c>
      <c r="Y318" s="124">
        <f t="shared" si="443"/>
        <v>1.0000000000047748E-3</v>
      </c>
      <c r="Z318" s="124">
        <f t="shared" si="444"/>
        <v>1.5000000000014779E-2</v>
      </c>
      <c r="AA318" s="124">
        <f t="shared" si="445"/>
        <v>9.0000000000145519E-3</v>
      </c>
      <c r="AB318" s="124">
        <f t="shared" si="446"/>
        <v>0</v>
      </c>
      <c r="AC318" s="124"/>
      <c r="AD318" s="124">
        <f t="shared" si="447"/>
        <v>7.9999999999813554E-3</v>
      </c>
      <c r="AE318" s="197"/>
      <c r="AF318" s="124">
        <f t="shared" si="448"/>
        <v>4.4000000000011141E-2</v>
      </c>
      <c r="AG318" s="124">
        <f t="shared" si="449"/>
        <v>0</v>
      </c>
      <c r="AH318" s="124">
        <f t="shared" si="450"/>
        <v>0.13399999999998613</v>
      </c>
      <c r="AI318" s="124">
        <f t="shared" si="451"/>
        <v>-1.0000000000047748E-3</v>
      </c>
      <c r="AJ318" s="124">
        <f t="shared" si="452"/>
        <v>4.0000000000190994E-3</v>
      </c>
      <c r="AK318" s="124">
        <f t="shared" si="453"/>
        <v>1.0000000000047748E-3</v>
      </c>
      <c r="AL318" s="124">
        <f t="shared" si="454"/>
        <v>2.6999999999986812E-2</v>
      </c>
      <c r="AM318" s="124">
        <f t="shared" si="455"/>
        <v>-4.9999999999954525E-3</v>
      </c>
      <c r="AN318" s="124">
        <f t="shared" si="456"/>
        <v>1.2000000000000455E-2</v>
      </c>
      <c r="AO318" s="124">
        <f t="shared" si="457"/>
        <v>5.4000000000002046E-2</v>
      </c>
      <c r="AP318" s="124">
        <f t="shared" si="458"/>
        <v>0.11700000000001864</v>
      </c>
      <c r="AQ318" s="124">
        <f t="shared" si="459"/>
        <v>5.7999999999992724E-2</v>
      </c>
      <c r="AR318" s="124">
        <f t="shared" si="460"/>
        <v>8.9999999999861302E-3</v>
      </c>
      <c r="AS318" s="124">
        <f t="shared" si="461"/>
        <v>-3.0000000000143245E-3</v>
      </c>
      <c r="AT318" s="124">
        <f t="shared" si="462"/>
        <v>1.099999999999568E-2</v>
      </c>
      <c r="AU318" s="124">
        <f t="shared" si="463"/>
        <v>6.0000000000002274E-3</v>
      </c>
      <c r="AV318" s="367"/>
      <c r="AW318" s="367"/>
      <c r="AX318" s="367"/>
      <c r="AY318" s="367"/>
      <c r="AZ318" s="367"/>
      <c r="BA318" s="367"/>
      <c r="BB318" s="367"/>
      <c r="BC318" s="367"/>
      <c r="BD318" s="367"/>
      <c r="BE318" s="367"/>
      <c r="BF318" s="367"/>
      <c r="BG318" s="367"/>
      <c r="BH318" s="367"/>
      <c r="BI318" s="367"/>
      <c r="BJ318" s="367"/>
      <c r="BK318" s="367"/>
      <c r="BL318" s="367"/>
      <c r="BM318" s="843"/>
      <c r="BN318" s="843"/>
      <c r="BO318" s="843"/>
      <c r="BP318" s="843"/>
      <c r="BQ318" s="843"/>
      <c r="BR318" s="843"/>
      <c r="BS318" s="843"/>
      <c r="BT318" s="843"/>
      <c r="BU318" s="843"/>
      <c r="BV318" s="843"/>
      <c r="BW318" s="843"/>
      <c r="BX318" s="606"/>
      <c r="BY318" s="606"/>
      <c r="BZ318" s="606"/>
      <c r="CA318" s="606"/>
      <c r="CB318" s="606"/>
      <c r="CC318" s="606"/>
      <c r="CD318" s="513"/>
    </row>
    <row r="319" spans="1:83" ht="15" customHeight="1" x14ac:dyDescent="0.3">
      <c r="A319" s="89">
        <f t="shared" si="469"/>
        <v>42703</v>
      </c>
      <c r="B319" s="124">
        <f t="shared" si="427"/>
        <v>0</v>
      </c>
      <c r="C319" s="124">
        <f t="shared" si="428"/>
        <v>1.999999999981128E-3</v>
      </c>
      <c r="D319" s="124">
        <f t="shared" si="429"/>
        <v>1.999999999981128E-3</v>
      </c>
      <c r="E319" s="124">
        <f t="shared" si="430"/>
        <v>9.9999999999909051E-3</v>
      </c>
      <c r="F319" s="124">
        <f t="shared" si="431"/>
        <v>1.099999999999568E-2</v>
      </c>
      <c r="G319" s="124">
        <f t="shared" si="432"/>
        <v>0</v>
      </c>
      <c r="H319" s="124">
        <f t="shared" si="433"/>
        <v>5.0000000000238742E-3</v>
      </c>
      <c r="I319" s="243">
        <f t="shared" si="464"/>
        <v>1.2000000000000455E-2</v>
      </c>
      <c r="J319" s="124"/>
      <c r="K319" s="124">
        <f t="shared" si="434"/>
        <v>1.2000000000000455E-2</v>
      </c>
      <c r="L319" s="124">
        <f t="shared" si="435"/>
        <v>3.6000000000001364E-2</v>
      </c>
      <c r="M319" s="124">
        <f t="shared" si="436"/>
        <v>3.6000000000001364E-2</v>
      </c>
      <c r="N319" s="124">
        <f t="shared" si="465"/>
        <v>0.14400000000000546</v>
      </c>
      <c r="O319" s="124"/>
      <c r="P319" s="124">
        <f t="shared" si="437"/>
        <v>0.14400000000000546</v>
      </c>
      <c r="Q319" s="124">
        <f t="shared" si="438"/>
        <v>0.21399999999999864</v>
      </c>
      <c r="R319" s="124">
        <f t="shared" si="439"/>
        <v>0</v>
      </c>
      <c r="S319" s="124">
        <f t="shared" si="440"/>
        <v>0.11199999999999477</v>
      </c>
      <c r="T319" s="124">
        <f t="shared" si="441"/>
        <v>0</v>
      </c>
      <c r="U319" s="124">
        <f t="shared" si="466"/>
        <v>0.125</v>
      </c>
      <c r="V319" s="124">
        <f t="shared" si="442"/>
        <v>0.125</v>
      </c>
      <c r="W319" s="124">
        <f t="shared" si="467"/>
        <v>1.5999999999991132E-2</v>
      </c>
      <c r="X319" s="124">
        <f t="shared" si="468"/>
        <v>3.6000000000001364E-2</v>
      </c>
      <c r="Y319" s="124">
        <f t="shared" si="443"/>
        <v>1.0000000000047748E-3</v>
      </c>
      <c r="Z319" s="124">
        <f t="shared" si="444"/>
        <v>1.6000000000019554E-2</v>
      </c>
      <c r="AA319" s="124">
        <f t="shared" si="445"/>
        <v>1.2000000000000455E-2</v>
      </c>
      <c r="AB319" s="124">
        <f t="shared" si="446"/>
        <v>0</v>
      </c>
      <c r="AC319" s="124"/>
      <c r="AD319" s="124">
        <f t="shared" si="447"/>
        <v>2.199999999999136E-2</v>
      </c>
      <c r="AE319" s="197"/>
      <c r="AF319" s="124">
        <f t="shared" si="448"/>
        <v>5.5000000000006821E-2</v>
      </c>
      <c r="AG319" s="124">
        <f t="shared" si="449"/>
        <v>0</v>
      </c>
      <c r="AH319" s="124">
        <f t="shared" si="450"/>
        <v>0.16899999999998272</v>
      </c>
      <c r="AI319" s="124">
        <f t="shared" si="451"/>
        <v>-2.0000000000095497E-3</v>
      </c>
      <c r="AJ319" s="124">
        <f t="shared" si="452"/>
        <v>6.0000000000002274E-3</v>
      </c>
      <c r="AK319" s="124">
        <f t="shared" si="453"/>
        <v>3.0000000000143245E-3</v>
      </c>
      <c r="AL319" s="124">
        <f t="shared" si="454"/>
        <v>3.9999999999992042E-2</v>
      </c>
      <c r="AM319" s="124">
        <f t="shared" si="455"/>
        <v>-1.0000000000047748E-3</v>
      </c>
      <c r="AN319" s="124">
        <f t="shared" si="456"/>
        <v>2.4000000000000909E-2</v>
      </c>
      <c r="AO319" s="124">
        <f t="shared" si="457"/>
        <v>6.9999999999993179E-2</v>
      </c>
      <c r="AP319" s="124">
        <f t="shared" si="458"/>
        <v>0.14600000000001501</v>
      </c>
      <c r="AQ319" s="124">
        <f t="shared" si="459"/>
        <v>7.7999999999974534E-2</v>
      </c>
      <c r="AR319" s="124">
        <f t="shared" si="460"/>
        <v>1.6999999999995907E-2</v>
      </c>
      <c r="AS319" s="124">
        <f t="shared" si="461"/>
        <v>2.0000000000095497E-3</v>
      </c>
      <c r="AT319" s="124">
        <f t="shared" si="462"/>
        <v>1.5999999999991132E-2</v>
      </c>
      <c r="AU319" s="124">
        <f t="shared" si="463"/>
        <v>6.0000000000002274E-3</v>
      </c>
      <c r="AV319" s="367"/>
      <c r="AW319" s="367"/>
      <c r="AX319" s="367"/>
      <c r="AY319" s="367"/>
      <c r="AZ319" s="367"/>
      <c r="BA319" s="367"/>
      <c r="BB319" s="367"/>
      <c r="BC319" s="367"/>
      <c r="BD319" s="367"/>
      <c r="BE319" s="367"/>
      <c r="BF319" s="367"/>
      <c r="BG319" s="367"/>
      <c r="BH319" s="367"/>
      <c r="BI319" s="367"/>
      <c r="BJ319" s="367"/>
      <c r="BK319" s="367"/>
      <c r="BL319" s="367"/>
      <c r="BM319" s="843"/>
      <c r="BN319" s="843"/>
      <c r="BO319" s="843"/>
      <c r="BP319" s="843"/>
      <c r="BQ319" s="843"/>
      <c r="BR319" s="843"/>
      <c r="BS319" s="843"/>
      <c r="BT319" s="843"/>
      <c r="BU319" s="843"/>
      <c r="BV319" s="843"/>
      <c r="BW319" s="843"/>
      <c r="BX319" s="606"/>
      <c r="BY319" s="606"/>
      <c r="BZ319" s="606"/>
      <c r="CA319" s="606"/>
      <c r="CB319" s="606"/>
      <c r="CC319" s="606"/>
      <c r="CD319" s="513"/>
    </row>
    <row r="320" spans="1:83" ht="15" customHeight="1" x14ac:dyDescent="0.3">
      <c r="A320" s="89">
        <f t="shared" si="469"/>
        <v>42762</v>
      </c>
      <c r="B320" s="124">
        <f t="shared" si="427"/>
        <v>3.0000000000143245E-3</v>
      </c>
      <c r="C320" s="124">
        <f t="shared" si="428"/>
        <v>1.999999999981128E-3</v>
      </c>
      <c r="D320" s="124">
        <f t="shared" si="429"/>
        <v>4.9999999999954525E-3</v>
      </c>
      <c r="E320" s="124">
        <f t="shared" si="430"/>
        <v>3.9999999999906777E-3</v>
      </c>
      <c r="F320" s="124">
        <f t="shared" si="431"/>
        <v>7.0000000000050022E-3</v>
      </c>
      <c r="G320" s="124">
        <f t="shared" si="432"/>
        <v>0</v>
      </c>
      <c r="H320" s="124">
        <f t="shared" si="433"/>
        <v>2.0000000000095497E-3</v>
      </c>
      <c r="I320" s="243">
        <f t="shared" si="464"/>
        <v>9.9999999999909051E-3</v>
      </c>
      <c r="J320" s="124"/>
      <c r="K320" s="124">
        <f t="shared" si="434"/>
        <v>9.9999999999909051E-3</v>
      </c>
      <c r="L320" s="124">
        <f t="shared" si="435"/>
        <v>3.8999999999987267E-2</v>
      </c>
      <c r="M320" s="124">
        <f t="shared" si="436"/>
        <v>3.8999999999987267E-2</v>
      </c>
      <c r="N320" s="124">
        <f t="shared" si="465"/>
        <v>0.15899999999999181</v>
      </c>
      <c r="O320" s="124"/>
      <c r="P320" s="124">
        <f t="shared" si="437"/>
        <v>0.15899999999999181</v>
      </c>
      <c r="Q320" s="124">
        <f t="shared" si="438"/>
        <v>0.24099999999998545</v>
      </c>
      <c r="R320" s="124">
        <f t="shared" si="439"/>
        <v>0</v>
      </c>
      <c r="S320" s="124">
        <f t="shared" si="440"/>
        <v>0.12100000000000932</v>
      </c>
      <c r="T320" s="124">
        <f t="shared" si="441"/>
        <v>0</v>
      </c>
      <c r="U320" s="124">
        <f t="shared" si="466"/>
        <v>0.13700000000000045</v>
      </c>
      <c r="V320" s="124">
        <f t="shared" si="442"/>
        <v>0.13700000000000045</v>
      </c>
      <c r="W320" s="124">
        <f t="shared" si="467"/>
        <v>1.5999999999991132E-2</v>
      </c>
      <c r="X320" s="124">
        <f t="shared" si="468"/>
        <v>3.5000000000025011E-2</v>
      </c>
      <c r="Y320" s="124">
        <f t="shared" si="443"/>
        <v>7.0000000000050022E-3</v>
      </c>
      <c r="Z320" s="124">
        <f t="shared" si="444"/>
        <v>1.5000000000014779E-2</v>
      </c>
      <c r="AA320" s="124">
        <f t="shared" si="445"/>
        <v>1.0000000000019327E-2</v>
      </c>
      <c r="AB320" s="124">
        <f t="shared" si="446"/>
        <v>0</v>
      </c>
      <c r="AC320" s="124"/>
      <c r="AD320" s="124">
        <f t="shared" si="447"/>
        <v>1.4999999999986358E-2</v>
      </c>
      <c r="AE320" s="197"/>
      <c r="AF320" s="124">
        <f t="shared" si="448"/>
        <v>5.7000000000016371E-2</v>
      </c>
      <c r="AG320" s="124">
        <f t="shared" si="449"/>
        <v>0</v>
      </c>
      <c r="AH320" s="124">
        <f t="shared" si="450"/>
        <v>0.1769999999999925</v>
      </c>
      <c r="AI320" s="124">
        <f t="shared" si="451"/>
        <v>-3.9999999999906777E-3</v>
      </c>
      <c r="AJ320" s="124">
        <f t="shared" si="452"/>
        <v>0</v>
      </c>
      <c r="AK320" s="124">
        <f t="shared" si="453"/>
        <v>-1.999999999981128E-3</v>
      </c>
      <c r="AL320" s="124">
        <f t="shared" si="454"/>
        <v>3.7999999999982492E-2</v>
      </c>
      <c r="AM320" s="124">
        <f t="shared" si="455"/>
        <v>1.0000000000047748E-3</v>
      </c>
      <c r="AN320" s="124">
        <f t="shared" si="456"/>
        <v>2.199999999999136E-2</v>
      </c>
      <c r="AO320" s="124">
        <f t="shared" si="457"/>
        <v>6.9999999999993179E-2</v>
      </c>
      <c r="AP320" s="124">
        <f t="shared" si="458"/>
        <v>0.15800000000001546</v>
      </c>
      <c r="AQ320" s="124">
        <f t="shared" si="459"/>
        <v>8.2999999999998408E-2</v>
      </c>
      <c r="AR320" s="124">
        <f t="shared" si="460"/>
        <v>1.2000000000000455E-2</v>
      </c>
      <c r="AS320" s="124">
        <f t="shared" si="461"/>
        <v>-7.0000000000050022E-3</v>
      </c>
      <c r="AT320" s="124">
        <f t="shared" si="462"/>
        <v>8.0000000000097771E-3</v>
      </c>
      <c r="AU320" s="124">
        <f t="shared" si="463"/>
        <v>0</v>
      </c>
      <c r="AV320" s="367"/>
      <c r="AW320" s="367"/>
      <c r="AX320" s="367"/>
      <c r="AY320" s="367"/>
      <c r="AZ320" s="367"/>
      <c r="BA320" s="367"/>
      <c r="BB320" s="367"/>
      <c r="BC320" s="367"/>
      <c r="BD320" s="367"/>
      <c r="BE320" s="367"/>
      <c r="BF320" s="367"/>
      <c r="BG320" s="367"/>
      <c r="BH320" s="367"/>
      <c r="BI320" s="367"/>
      <c r="BJ320" s="367"/>
      <c r="BK320" s="367"/>
      <c r="BL320" s="367"/>
      <c r="BM320" s="843"/>
      <c r="BN320" s="843"/>
      <c r="BO320" s="843"/>
      <c r="BP320" s="843"/>
      <c r="BQ320" s="843"/>
      <c r="BR320" s="843"/>
      <c r="BS320" s="843"/>
      <c r="BT320" s="843"/>
      <c r="BU320" s="843"/>
      <c r="BV320" s="843"/>
      <c r="BW320" s="843"/>
      <c r="BX320" s="606"/>
      <c r="BY320" s="606"/>
      <c r="BZ320" s="606"/>
      <c r="CA320" s="606"/>
      <c r="CB320" s="606"/>
      <c r="CC320" s="606"/>
      <c r="CD320" s="513"/>
    </row>
    <row r="321" spans="1:82" ht="18" x14ac:dyDescent="0.3">
      <c r="A321" s="89">
        <f t="shared" si="469"/>
        <v>42824</v>
      </c>
      <c r="B321" s="124">
        <f t="shared" si="427"/>
        <v>1.0000000000047748E-3</v>
      </c>
      <c r="C321" s="124">
        <f t="shared" si="428"/>
        <v>2.9999999999859028E-3</v>
      </c>
      <c r="D321" s="124">
        <f t="shared" si="429"/>
        <v>2.9999999999859028E-3</v>
      </c>
      <c r="E321" s="124">
        <f t="shared" si="430"/>
        <v>8.9999999999861302E-3</v>
      </c>
      <c r="F321" s="124">
        <f t="shared" si="431"/>
        <v>1.099999999999568E-2</v>
      </c>
      <c r="G321" s="124">
        <f t="shared" si="432"/>
        <v>0</v>
      </c>
      <c r="H321" s="124">
        <f t="shared" si="433"/>
        <v>9.0000000000145519E-3</v>
      </c>
      <c r="I321" s="243">
        <f t="shared" si="464"/>
        <v>1.5999999999991132E-2</v>
      </c>
      <c r="J321" s="124"/>
      <c r="K321" s="124">
        <f t="shared" si="434"/>
        <v>1.5999999999991132E-2</v>
      </c>
      <c r="L321" s="124">
        <f t="shared" si="435"/>
        <v>4.2999999999977945E-2</v>
      </c>
      <c r="M321" s="124">
        <f t="shared" si="436"/>
        <v>4.2999999999977945E-2</v>
      </c>
      <c r="N321" s="124">
        <f t="shared" si="465"/>
        <v>0.18099999999998317</v>
      </c>
      <c r="O321" s="124"/>
      <c r="P321" s="124">
        <f t="shared" si="437"/>
        <v>0.18099999999998317</v>
      </c>
      <c r="Q321" s="124">
        <f t="shared" si="438"/>
        <v>0.27499999999997726</v>
      </c>
      <c r="R321" s="124">
        <f t="shared" si="439"/>
        <v>0</v>
      </c>
      <c r="S321" s="124">
        <f t="shared" si="440"/>
        <v>0.14199999999999591</v>
      </c>
      <c r="T321" s="124">
        <f t="shared" si="441"/>
        <v>0</v>
      </c>
      <c r="U321" s="124">
        <f t="shared" si="466"/>
        <v>0.16200000000000614</v>
      </c>
      <c r="V321" s="124">
        <f t="shared" si="442"/>
        <v>0.16200000000000614</v>
      </c>
      <c r="W321" s="124">
        <f t="shared" si="467"/>
        <v>1.8000000000000682E-2</v>
      </c>
      <c r="X321" s="124">
        <f t="shared" si="468"/>
        <v>4.7000000000025466E-2</v>
      </c>
      <c r="Y321" s="124">
        <f t="shared" si="443"/>
        <v>2.0000000000095497E-3</v>
      </c>
      <c r="Z321" s="124">
        <f t="shared" si="444"/>
        <v>1.6999999999995907E-2</v>
      </c>
      <c r="AA321" s="124">
        <f t="shared" si="445"/>
        <v>1.300000000000523E-2</v>
      </c>
      <c r="AB321" s="124">
        <f t="shared" si="446"/>
        <v>0</v>
      </c>
      <c r="AC321" s="124"/>
      <c r="AD321" s="124">
        <f t="shared" si="447"/>
        <v>2.0999999999986585E-2</v>
      </c>
      <c r="AE321" s="197"/>
      <c r="AF321" s="124">
        <f t="shared" si="448"/>
        <v>6.6000000000002501E-2</v>
      </c>
      <c r="AG321" s="124">
        <f t="shared" si="449"/>
        <v>0</v>
      </c>
      <c r="AH321" s="124">
        <f t="shared" si="450"/>
        <v>0.20199999999999818</v>
      </c>
      <c r="AI321" s="124">
        <f t="shared" si="451"/>
        <v>-2.9999999999859028E-3</v>
      </c>
      <c r="AJ321" s="124">
        <f t="shared" si="452"/>
        <v>4.0000000000190994E-3</v>
      </c>
      <c r="AK321" s="124">
        <f t="shared" si="453"/>
        <v>4.0000000000190994E-3</v>
      </c>
      <c r="AL321" s="124">
        <f t="shared" si="454"/>
        <v>5.0999999999987722E-2</v>
      </c>
      <c r="AM321" s="124">
        <f t="shared" si="455"/>
        <v>-1.0000000000047748E-3</v>
      </c>
      <c r="AN321" s="124">
        <f t="shared" si="456"/>
        <v>3.9999999999992042E-2</v>
      </c>
      <c r="AO321" s="124">
        <f t="shared" si="457"/>
        <v>8.7000000000017508E-2</v>
      </c>
      <c r="AP321" s="124">
        <f t="shared" si="458"/>
        <v>0.1839999999999975</v>
      </c>
      <c r="AQ321" s="124">
        <f t="shared" si="459"/>
        <v>9.7999999999984766E-2</v>
      </c>
      <c r="AR321" s="124">
        <f t="shared" si="460"/>
        <v>2.5999999999982037E-2</v>
      </c>
      <c r="AS321" s="124">
        <f t="shared" si="461"/>
        <v>-1.0000000000047748E-3</v>
      </c>
      <c r="AT321" s="124">
        <f t="shared" si="462"/>
        <v>1.6999999999995907E-2</v>
      </c>
      <c r="AU321" s="124">
        <f t="shared" si="463"/>
        <v>9.0000000000145519E-3</v>
      </c>
      <c r="AV321" s="124"/>
      <c r="AW321" s="124"/>
      <c r="AX321" s="124">
        <v>0</v>
      </c>
      <c r="AY321" s="124">
        <v>0</v>
      </c>
      <c r="AZ321" s="124">
        <v>0</v>
      </c>
      <c r="BA321" s="124">
        <v>0</v>
      </c>
      <c r="BB321" s="124">
        <v>0</v>
      </c>
      <c r="BC321" s="124">
        <v>0</v>
      </c>
      <c r="BD321" s="124">
        <v>0</v>
      </c>
      <c r="BE321" s="124">
        <v>0</v>
      </c>
      <c r="BF321" s="124">
        <v>0</v>
      </c>
      <c r="BG321" s="124">
        <v>0</v>
      </c>
      <c r="BH321" s="124">
        <v>0</v>
      </c>
      <c r="BI321" s="124">
        <v>0</v>
      </c>
      <c r="BJ321" s="124">
        <v>0</v>
      </c>
      <c r="BK321" s="124">
        <v>0</v>
      </c>
      <c r="BL321" s="124">
        <v>0</v>
      </c>
      <c r="BM321" s="843"/>
      <c r="BN321" s="843"/>
      <c r="BO321" s="843"/>
      <c r="BP321" s="843"/>
      <c r="BQ321" s="843"/>
      <c r="BR321" s="843"/>
      <c r="BS321" s="843"/>
      <c r="BT321" s="843"/>
      <c r="BU321" s="843"/>
      <c r="BV321" s="843"/>
      <c r="BW321" s="843"/>
      <c r="BX321" s="606"/>
      <c r="BY321" s="606"/>
      <c r="BZ321" s="606"/>
      <c r="CA321" s="606"/>
      <c r="CB321" s="606"/>
      <c r="CC321" s="606"/>
      <c r="CD321" s="513"/>
    </row>
    <row r="322" spans="1:82" ht="18" x14ac:dyDescent="0.3">
      <c r="A322" s="89">
        <f t="shared" si="469"/>
        <v>42885</v>
      </c>
      <c r="B322" s="124">
        <f t="shared" si="427"/>
        <v>2.0000000000095497E-3</v>
      </c>
      <c r="C322" s="124">
        <f t="shared" si="428"/>
        <v>2.9999999999859028E-3</v>
      </c>
      <c r="D322" s="124">
        <f t="shared" si="429"/>
        <v>6.0000000000002274E-3</v>
      </c>
      <c r="E322" s="124">
        <f t="shared" si="430"/>
        <v>1.099999999999568E-2</v>
      </c>
      <c r="F322" s="124">
        <f t="shared" si="431"/>
        <v>1.300000000000523E-2</v>
      </c>
      <c r="G322" s="124">
        <f t="shared" si="432"/>
        <v>0</v>
      </c>
      <c r="H322" s="124">
        <f t="shared" si="433"/>
        <v>9.0000000000145519E-3</v>
      </c>
      <c r="I322" s="243">
        <f t="shared" si="464"/>
        <v>1.9000000000005457E-2</v>
      </c>
      <c r="J322" s="124"/>
      <c r="K322" s="124">
        <f t="shared" si="434"/>
        <v>1.9000000000005457E-2</v>
      </c>
      <c r="L322" s="124">
        <f t="shared" si="435"/>
        <v>4.0999999999996817E-2</v>
      </c>
      <c r="M322" s="124">
        <f t="shared" si="436"/>
        <v>4.0999999999996817E-2</v>
      </c>
      <c r="N322" s="124">
        <f t="shared" si="465"/>
        <v>0.1980000000000075</v>
      </c>
      <c r="O322" s="124"/>
      <c r="P322" s="124">
        <f t="shared" si="437"/>
        <v>0.1980000000000075</v>
      </c>
      <c r="Q322" s="124">
        <f t="shared" si="438"/>
        <v>0.30099999999998772</v>
      </c>
      <c r="R322" s="124">
        <f t="shared" si="439"/>
        <v>0</v>
      </c>
      <c r="S322" s="124">
        <f t="shared" si="440"/>
        <v>0.14900000000000091</v>
      </c>
      <c r="T322" s="124">
        <f t="shared" si="441"/>
        <v>0</v>
      </c>
      <c r="U322" s="124">
        <f t="shared" si="466"/>
        <v>0.16300000000001091</v>
      </c>
      <c r="V322" s="124">
        <f t="shared" si="442"/>
        <v>0.16300000000001091</v>
      </c>
      <c r="W322" s="124">
        <f t="shared" si="467"/>
        <v>2.0999999999986585E-2</v>
      </c>
      <c r="X322" s="124">
        <f t="shared" si="468"/>
        <v>5.1000000000016144E-2</v>
      </c>
      <c r="Y322" s="124">
        <f t="shared" si="443"/>
        <v>5.0000000000238742E-3</v>
      </c>
      <c r="Z322" s="124">
        <f t="shared" si="444"/>
        <v>2.2000000000019782E-2</v>
      </c>
      <c r="AA322" s="124">
        <f t="shared" si="445"/>
        <v>1.8000000000000682E-2</v>
      </c>
      <c r="AB322" s="124">
        <f t="shared" si="446"/>
        <v>0</v>
      </c>
      <c r="AC322" s="124"/>
      <c r="AD322" s="124">
        <f t="shared" si="447"/>
        <v>2.199999999999136E-2</v>
      </c>
      <c r="AE322" s="197"/>
      <c r="AF322" s="124">
        <f t="shared" si="448"/>
        <v>7.3000000000007503E-2</v>
      </c>
      <c r="AG322" s="124">
        <f t="shared" si="449"/>
        <v>0</v>
      </c>
      <c r="AH322" s="124">
        <f t="shared" si="450"/>
        <v>0.22399999999998954</v>
      </c>
      <c r="AI322" s="124">
        <f t="shared" si="451"/>
        <v>-1.0000000000047748E-3</v>
      </c>
      <c r="AJ322" s="124">
        <f t="shared" si="452"/>
        <v>7.0000000000050022E-3</v>
      </c>
      <c r="AK322" s="124">
        <f t="shared" si="453"/>
        <v>1.300000000000523E-2</v>
      </c>
      <c r="AL322" s="124">
        <f t="shared" si="454"/>
        <v>5.6999999999987949E-2</v>
      </c>
      <c r="AM322" s="124">
        <f t="shared" si="455"/>
        <v>1.999999999981128E-3</v>
      </c>
      <c r="AN322" s="124">
        <f t="shared" si="456"/>
        <v>3.299999999998704E-2</v>
      </c>
      <c r="AO322" s="124">
        <f t="shared" si="457"/>
        <v>9.3999999999994088E-2</v>
      </c>
      <c r="AP322" s="124">
        <f t="shared" si="458"/>
        <v>0.19700000000000273</v>
      </c>
      <c r="AQ322" s="124">
        <f t="shared" si="459"/>
        <v>0.10399999999998499</v>
      </c>
      <c r="AR322" s="124">
        <f t="shared" si="460"/>
        <v>1.9000000000005457E-2</v>
      </c>
      <c r="AS322" s="124">
        <f t="shared" si="461"/>
        <v>0</v>
      </c>
      <c r="AT322" s="124">
        <f t="shared" si="462"/>
        <v>1.5000000000014779E-2</v>
      </c>
      <c r="AU322" s="124">
        <f t="shared" si="463"/>
        <v>6.0000000000002274E-3</v>
      </c>
      <c r="AV322" s="124"/>
      <c r="AW322" s="124"/>
      <c r="AX322" s="124">
        <f t="shared" ref="AX322:AX355" si="470">AX32-$AX$31</f>
        <v>-2.9999999999859028E-3</v>
      </c>
      <c r="AY322" s="124">
        <f t="shared" ref="AY322:AY355" si="471">AY32-$AY$31</f>
        <v>-3.9999999999906777E-3</v>
      </c>
      <c r="AZ322" s="124">
        <f t="shared" ref="AZ322:AZ355" si="472">AZ32-$AZ$31</f>
        <v>-1.0000000000019327E-2</v>
      </c>
      <c r="BA322" s="124">
        <f t="shared" ref="BA322:BA355" si="473">BA32-$BA$31</f>
        <v>-1.0000000000047748E-3</v>
      </c>
      <c r="BB322" s="124">
        <f t="shared" ref="BB322:BB355" si="474">BB32-$BB$31</f>
        <v>4.9999999999954525E-3</v>
      </c>
      <c r="BC322" s="124">
        <f t="shared" ref="BC322:BC355" si="475">BC32-$BC$31</f>
        <v>2.9999999999859028E-3</v>
      </c>
      <c r="BD322" s="124">
        <f t="shared" ref="BD322:BD355" si="476">BD32-$BD$31</f>
        <v>4.0000000000190994E-3</v>
      </c>
      <c r="BE322" s="124">
        <f t="shared" ref="BE322:BE355" si="477">BE32-$BE$31</f>
        <v>-4.9999999999954525E-3</v>
      </c>
      <c r="BF322" s="124">
        <f t="shared" ref="BF322:BF355" si="478">BF32-$BF$31</f>
        <v>-2.0000000000095497E-3</v>
      </c>
      <c r="BG322" s="124">
        <f t="shared" ref="BG322:BG355" si="479">BG32-$BG$31</f>
        <v>-1.0000000000047748E-3</v>
      </c>
      <c r="BH322" s="124">
        <f>BH32-$BH$31</f>
        <v>4.9999999999954525E-3</v>
      </c>
      <c r="BI322" s="124">
        <f t="shared" ref="BI322:BI355" si="480">BI32-$BI$31</f>
        <v>4.9999999999954525E-3</v>
      </c>
      <c r="BJ322" s="124">
        <f>BJ32-$BJ$31</f>
        <v>0</v>
      </c>
      <c r="BK322" s="124">
        <f>BK32-$BJ$31</f>
        <v>210.53100000000001</v>
      </c>
      <c r="BL322" s="124">
        <f>BL32-$BJ$31</f>
        <v>210.065</v>
      </c>
      <c r="BM322" s="843"/>
      <c r="BN322" s="843"/>
      <c r="BO322" s="843"/>
      <c r="BP322" s="843"/>
      <c r="BQ322" s="843"/>
      <c r="BR322" s="843"/>
      <c r="BS322" s="843"/>
      <c r="BT322" s="843"/>
      <c r="BU322" s="843"/>
      <c r="BV322" s="843"/>
      <c r="BW322" s="843"/>
      <c r="BX322" s="606"/>
      <c r="BY322" s="606"/>
      <c r="BZ322" s="606"/>
      <c r="CA322" s="606"/>
      <c r="CB322" s="606"/>
      <c r="CC322" s="606"/>
      <c r="CD322" s="513"/>
    </row>
    <row r="323" spans="1:82" ht="18.600000000000001" thickBot="1" x14ac:dyDescent="0.35">
      <c r="A323" s="89">
        <f t="shared" si="469"/>
        <v>42950</v>
      </c>
      <c r="B323" s="124">
        <f t="shared" si="427"/>
        <v>-1.999999999981128E-3</v>
      </c>
      <c r="C323" s="124">
        <f t="shared" si="428"/>
        <v>0</v>
      </c>
      <c r="D323" s="124">
        <f t="shared" si="429"/>
        <v>9.9999999997635314E-4</v>
      </c>
      <c r="E323" s="124">
        <f t="shared" si="430"/>
        <v>7.0000000000050022E-3</v>
      </c>
      <c r="F323" s="124">
        <f t="shared" si="431"/>
        <v>1.099999999999568E-2</v>
      </c>
      <c r="G323" s="124">
        <f t="shared" si="432"/>
        <v>0</v>
      </c>
      <c r="H323" s="124">
        <f t="shared" si="433"/>
        <v>0</v>
      </c>
      <c r="I323" s="243">
        <f t="shared" si="464"/>
        <v>1.9000000000005457E-2</v>
      </c>
      <c r="J323" s="124"/>
      <c r="K323" s="124">
        <f t="shared" si="434"/>
        <v>1.9000000000005457E-2</v>
      </c>
      <c r="L323" s="124">
        <f t="shared" si="435"/>
        <v>3.3999999999991815E-2</v>
      </c>
      <c r="M323" s="124">
        <f t="shared" si="436"/>
        <v>3.3999999999991815E-2</v>
      </c>
      <c r="N323" s="124">
        <f t="shared" si="465"/>
        <v>0.21500000000000341</v>
      </c>
      <c r="O323" s="124"/>
      <c r="P323" s="124">
        <f t="shared" si="437"/>
        <v>0.21500000000000341</v>
      </c>
      <c r="Q323" s="124">
        <f t="shared" si="438"/>
        <v>0.33199999999999363</v>
      </c>
      <c r="R323" s="124">
        <f t="shared" si="439"/>
        <v>0</v>
      </c>
      <c r="S323" s="124">
        <f t="shared" si="440"/>
        <v>0.15999999999999659</v>
      </c>
      <c r="T323" s="124">
        <f t="shared" si="441"/>
        <v>0</v>
      </c>
      <c r="U323" s="124">
        <f t="shared" si="466"/>
        <v>0.17199999999999704</v>
      </c>
      <c r="V323" s="124">
        <f t="shared" si="442"/>
        <v>0.17199999999999704</v>
      </c>
      <c r="W323" s="124">
        <f t="shared" si="467"/>
        <v>1.8000000000000682E-2</v>
      </c>
      <c r="X323" s="124">
        <f t="shared" si="468"/>
        <v>4.9000000000006594E-2</v>
      </c>
      <c r="Y323" s="124">
        <f t="shared" si="443"/>
        <v>2.0000000000095497E-3</v>
      </c>
      <c r="Z323" s="124">
        <f t="shared" si="444"/>
        <v>1.6000000000019554E-2</v>
      </c>
      <c r="AA323" s="124">
        <f t="shared" si="445"/>
        <v>1.2000000000000455E-2</v>
      </c>
      <c r="AB323" s="124">
        <f t="shared" si="446"/>
        <v>0</v>
      </c>
      <c r="AC323" s="124"/>
      <c r="AD323" s="124">
        <f t="shared" si="447"/>
        <v>1.099999999999568E-2</v>
      </c>
      <c r="AE323" s="197"/>
      <c r="AF323" s="124">
        <f t="shared" si="448"/>
        <v>6.3000000000016598E-2</v>
      </c>
      <c r="AG323" s="124">
        <f t="shared" si="449"/>
        <v>0</v>
      </c>
      <c r="AH323" s="124">
        <f t="shared" si="450"/>
        <v>0.23900000000000432</v>
      </c>
      <c r="AI323" s="124">
        <f t="shared" si="451"/>
        <v>-4.9999999999954525E-3</v>
      </c>
      <c r="AJ323" s="124">
        <f t="shared" si="452"/>
        <v>-2.9999999999859028E-3</v>
      </c>
      <c r="AK323" s="124">
        <f t="shared" si="453"/>
        <v>-1.3999999999981583E-2</v>
      </c>
      <c r="AL323" s="124">
        <f t="shared" si="454"/>
        <v>3.9999999999992042E-2</v>
      </c>
      <c r="AM323" s="124">
        <f t="shared" si="455"/>
        <v>-3.0000000000143245E-3</v>
      </c>
      <c r="AN323" s="124">
        <f t="shared" si="456"/>
        <v>1.099999999999568E-2</v>
      </c>
      <c r="AO323" s="124">
        <f t="shared" si="457"/>
        <v>7.6999999999998181E-2</v>
      </c>
      <c r="AP323" s="124">
        <f t="shared" si="458"/>
        <v>0.19900000000001228</v>
      </c>
      <c r="AQ323" s="124">
        <f t="shared" si="459"/>
        <v>0.10499999999998977</v>
      </c>
      <c r="AR323" s="124">
        <f t="shared" si="460"/>
        <v>1.300000000000523E-2</v>
      </c>
      <c r="AS323" s="124">
        <f t="shared" si="461"/>
        <v>-7.0000000000050022E-3</v>
      </c>
      <c r="AT323" s="124">
        <f t="shared" si="462"/>
        <v>6.0000000000002274E-3</v>
      </c>
      <c r="AU323" s="124">
        <f t="shared" si="463"/>
        <v>-2.9999999999859028E-3</v>
      </c>
      <c r="AV323" s="124"/>
      <c r="AW323" s="124"/>
      <c r="AX323" s="124">
        <f t="shared" si="470"/>
        <v>-1.6999999999995907E-2</v>
      </c>
      <c r="AY323" s="124">
        <f t="shared" si="471"/>
        <v>-2.6999999999986812E-2</v>
      </c>
      <c r="AZ323" s="124">
        <f t="shared" si="472"/>
        <v>-2.8999999999996362E-2</v>
      </c>
      <c r="BA323" s="124">
        <f t="shared" si="473"/>
        <v>-1.6999999999995907E-2</v>
      </c>
      <c r="BB323" s="124">
        <f t="shared" si="474"/>
        <v>-2.0000000000095497E-3</v>
      </c>
      <c r="BC323" s="124">
        <f t="shared" si="475"/>
        <v>-9.9999999999909051E-3</v>
      </c>
      <c r="BD323" s="124">
        <f t="shared" si="476"/>
        <v>3.0000000000143245E-3</v>
      </c>
      <c r="BE323" s="124">
        <f t="shared" si="477"/>
        <v>-2.8999999999996362E-2</v>
      </c>
      <c r="BF323" s="124">
        <f t="shared" si="478"/>
        <v>-4.9999999999954525E-3</v>
      </c>
      <c r="BG323" s="124">
        <f t="shared" si="479"/>
        <v>-2.6000000000010459E-2</v>
      </c>
      <c r="BH323" s="243"/>
      <c r="BI323" s="124">
        <f t="shared" si="480"/>
        <v>-4.9999999999954525E-3</v>
      </c>
      <c r="BJ323" s="124"/>
      <c r="BK323" s="124"/>
      <c r="BL323" s="124"/>
      <c r="BM323" s="843"/>
      <c r="BN323" s="843"/>
      <c r="BO323" s="843"/>
      <c r="BP323" s="843"/>
      <c r="BQ323" s="843"/>
      <c r="BR323" s="843"/>
      <c r="BS323" s="843"/>
      <c r="BT323" s="843"/>
      <c r="BU323" s="843"/>
      <c r="BV323" s="843"/>
      <c r="BW323" s="843"/>
      <c r="BX323" s="606"/>
      <c r="BY323" s="606"/>
      <c r="BZ323" s="606"/>
      <c r="CA323" s="606"/>
      <c r="CB323" s="606"/>
      <c r="CC323" s="606"/>
      <c r="CD323" s="513"/>
    </row>
    <row r="324" spans="1:82" s="46" customFormat="1" ht="15" thickBot="1" x14ac:dyDescent="0.35">
      <c r="A324" s="405">
        <f t="shared" si="469"/>
        <v>43010</v>
      </c>
      <c r="B324" s="406">
        <f t="shared" si="427"/>
        <v>-1.999999999981128E-3</v>
      </c>
      <c r="C324" s="406">
        <f t="shared" si="428"/>
        <v>1.999999999981128E-3</v>
      </c>
      <c r="D324" s="406">
        <f t="shared" si="429"/>
        <v>2.9999999999859028E-3</v>
      </c>
      <c r="E324" s="406">
        <f t="shared" si="430"/>
        <v>8.9999999999861302E-3</v>
      </c>
      <c r="F324" s="406">
        <f t="shared" si="431"/>
        <v>1.2000000000000455E-2</v>
      </c>
      <c r="G324" s="406">
        <f t="shared" si="432"/>
        <v>0</v>
      </c>
      <c r="H324" s="406">
        <f t="shared" si="433"/>
        <v>0</v>
      </c>
      <c r="I324" s="407">
        <f t="shared" si="464"/>
        <v>2.0000000000010232E-2</v>
      </c>
      <c r="J324" s="406"/>
      <c r="K324" s="406">
        <f t="shared" si="434"/>
        <v>2.0000000000010232E-2</v>
      </c>
      <c r="L324" s="406">
        <f t="shared" si="435"/>
        <v>3.6999999999977717E-2</v>
      </c>
      <c r="M324" s="124">
        <f t="shared" si="436"/>
        <v>3.6999999999977717E-2</v>
      </c>
      <c r="N324" s="406"/>
      <c r="O324" s="406"/>
      <c r="P324" s="406">
        <f t="shared" si="437"/>
        <v>0.23199999999999932</v>
      </c>
      <c r="Q324" s="406">
        <f t="shared" si="438"/>
        <v>0.35799999999997567</v>
      </c>
      <c r="R324" s="406">
        <f t="shared" si="439"/>
        <v>0</v>
      </c>
      <c r="S324" s="406">
        <f t="shared" si="440"/>
        <v>0.17000000000001592</v>
      </c>
      <c r="T324" s="406">
        <f t="shared" si="441"/>
        <v>0</v>
      </c>
      <c r="U324" s="406">
        <f t="shared" si="466"/>
        <v>0.18500000000000227</v>
      </c>
      <c r="V324" s="124">
        <f t="shared" si="442"/>
        <v>0.18500000000000227</v>
      </c>
      <c r="W324" s="406">
        <f t="shared" si="467"/>
        <v>1.999999999998181E-2</v>
      </c>
      <c r="X324" s="406">
        <f t="shared" si="468"/>
        <v>5.5000000000006821E-2</v>
      </c>
      <c r="Y324" s="406">
        <f t="shared" si="443"/>
        <v>-9.9999999997635314E-4</v>
      </c>
      <c r="Z324" s="406">
        <f t="shared" si="444"/>
        <v>1.4000000000010004E-2</v>
      </c>
      <c r="AA324" s="406">
        <f t="shared" si="445"/>
        <v>1.300000000000523E-2</v>
      </c>
      <c r="AB324" s="406">
        <f t="shared" si="446"/>
        <v>0</v>
      </c>
      <c r="AC324" s="406"/>
      <c r="AD324" s="406">
        <f t="shared" si="447"/>
        <v>1.3999999999981583E-2</v>
      </c>
      <c r="AE324" s="370"/>
      <c r="AF324" s="406">
        <f t="shared" si="448"/>
        <v>6.7000000000007276E-2</v>
      </c>
      <c r="AG324" s="406">
        <f t="shared" si="449"/>
        <v>0</v>
      </c>
      <c r="AH324" s="406">
        <f t="shared" si="450"/>
        <v>0.25899999999998613</v>
      </c>
      <c r="AI324" s="406">
        <f t="shared" si="451"/>
        <v>-6.0000000000002274E-3</v>
      </c>
      <c r="AJ324" s="406">
        <f t="shared" si="452"/>
        <v>-2.9999999999859028E-3</v>
      </c>
      <c r="AK324" s="406">
        <f t="shared" si="453"/>
        <v>-4.9999999999954525E-3</v>
      </c>
      <c r="AL324" s="406">
        <f t="shared" si="454"/>
        <v>3.9999999999992042E-2</v>
      </c>
      <c r="AM324" s="406">
        <f t="shared" si="455"/>
        <v>-4.9999999999954525E-3</v>
      </c>
      <c r="AN324" s="406">
        <f t="shared" si="456"/>
        <v>1.2000000000000455E-2</v>
      </c>
      <c r="AO324" s="406">
        <f t="shared" si="457"/>
        <v>7.8000000000002956E-2</v>
      </c>
      <c r="AP324" s="406">
        <f t="shared" si="458"/>
        <v>0.21200000000001751</v>
      </c>
      <c r="AQ324" s="406">
        <f t="shared" si="459"/>
        <v>0.11199999999999477</v>
      </c>
      <c r="AR324" s="406">
        <f t="shared" si="460"/>
        <v>1.5999999999991132E-2</v>
      </c>
      <c r="AS324" s="406">
        <f t="shared" si="461"/>
        <v>-4.9999999999954525E-3</v>
      </c>
      <c r="AT324" s="406">
        <f t="shared" si="462"/>
        <v>2.0000000000095497E-3</v>
      </c>
      <c r="AU324" s="406">
        <f t="shared" si="463"/>
        <v>-6.9999999999765805E-3</v>
      </c>
      <c r="AV324" s="406"/>
      <c r="AW324" s="406"/>
      <c r="AX324" s="406">
        <f t="shared" si="470"/>
        <v>-1.8000000000000682E-2</v>
      </c>
      <c r="AY324" s="406">
        <f t="shared" si="471"/>
        <v>-3.1999999999982265E-2</v>
      </c>
      <c r="AZ324" s="406">
        <f t="shared" si="472"/>
        <v>-3.7000000000006139E-2</v>
      </c>
      <c r="BA324" s="406">
        <f t="shared" si="473"/>
        <v>-1.2000000000000455E-2</v>
      </c>
      <c r="BB324" s="406">
        <f t="shared" si="474"/>
        <v>1.0000000000047748E-3</v>
      </c>
      <c r="BC324" s="406">
        <f t="shared" si="475"/>
        <v>-8.0000000000097771E-3</v>
      </c>
      <c r="BD324" s="406">
        <f t="shared" si="476"/>
        <v>1.300000000000523E-2</v>
      </c>
      <c r="BE324" s="406">
        <f t="shared" si="477"/>
        <v>-2.4000000000000909E-2</v>
      </c>
      <c r="BF324" s="406">
        <f t="shared" si="478"/>
        <v>-2.0000000000095497E-3</v>
      </c>
      <c r="BG324" s="406">
        <f t="shared" si="479"/>
        <v>-2.3000000000024556E-2</v>
      </c>
      <c r="BH324" s="407"/>
      <c r="BI324" s="406">
        <f t="shared" si="480"/>
        <v>-1.0000000000047748E-3</v>
      </c>
      <c r="BJ324" s="406"/>
      <c r="BK324" s="406"/>
      <c r="BL324" s="406"/>
      <c r="BM324" s="406">
        <v>0</v>
      </c>
      <c r="BN324" s="406">
        <v>0</v>
      </c>
      <c r="BO324" s="406">
        <v>0</v>
      </c>
      <c r="BP324" s="406">
        <v>0</v>
      </c>
      <c r="BQ324" s="406">
        <v>0</v>
      </c>
      <c r="BR324" s="406">
        <v>0</v>
      </c>
      <c r="BS324" s="406">
        <v>0</v>
      </c>
      <c r="BT324" s="406">
        <v>0</v>
      </c>
      <c r="BU324" s="406">
        <v>0</v>
      </c>
      <c r="BV324" s="406">
        <v>0</v>
      </c>
      <c r="BW324" s="406">
        <v>0</v>
      </c>
      <c r="BX324" s="124"/>
      <c r="BY324" s="124"/>
      <c r="BZ324" s="124"/>
      <c r="CA324" s="124"/>
      <c r="CB324" s="124"/>
      <c r="CC324" s="124"/>
      <c r="CD324" s="231"/>
    </row>
    <row r="325" spans="1:82" x14ac:dyDescent="0.3">
      <c r="A325" s="89">
        <f t="shared" si="469"/>
        <v>43068</v>
      </c>
      <c r="B325" s="124">
        <f t="shared" si="427"/>
        <v>0</v>
      </c>
      <c r="C325" s="124">
        <f t="shared" si="428"/>
        <v>3.9999999999906777E-3</v>
      </c>
      <c r="D325" s="124">
        <f t="shared" si="429"/>
        <v>1.999999999981128E-3</v>
      </c>
      <c r="E325" s="124">
        <f t="shared" si="430"/>
        <v>9.9999999999909051E-3</v>
      </c>
      <c r="F325" s="124">
        <f t="shared" si="431"/>
        <v>1.3999999999981583E-2</v>
      </c>
      <c r="G325" s="124">
        <f t="shared" si="432"/>
        <v>0</v>
      </c>
      <c r="H325" s="124">
        <f t="shared" si="433"/>
        <v>1.0000000000047748E-3</v>
      </c>
      <c r="I325" s="243">
        <f t="shared" si="464"/>
        <v>2.2999999999996135E-2</v>
      </c>
      <c r="J325" s="124"/>
      <c r="K325" s="124">
        <f t="shared" si="434"/>
        <v>2.2999999999996135E-2</v>
      </c>
      <c r="L325" s="124">
        <f t="shared" si="435"/>
        <v>4.6999999999997044E-2</v>
      </c>
      <c r="M325" s="124">
        <f t="shared" si="436"/>
        <v>4.6999999999997044E-2</v>
      </c>
      <c r="N325" s="124"/>
      <c r="O325" s="124"/>
      <c r="P325" s="124">
        <f t="shared" si="437"/>
        <v>0.24699999999998568</v>
      </c>
      <c r="Q325" s="124">
        <f t="shared" si="438"/>
        <v>0.38599999999999568</v>
      </c>
      <c r="R325" s="124">
        <f t="shared" si="439"/>
        <v>0</v>
      </c>
      <c r="S325" s="124">
        <f t="shared" si="440"/>
        <v>0.18999999999999773</v>
      </c>
      <c r="T325" s="124">
        <f t="shared" si="441"/>
        <v>0</v>
      </c>
      <c r="U325" s="124">
        <f t="shared" si="466"/>
        <v>0.21200000000001751</v>
      </c>
      <c r="V325" s="124">
        <f t="shared" si="442"/>
        <v>0.21200000000001751</v>
      </c>
      <c r="W325" s="124">
        <f t="shared" si="467"/>
        <v>2.2999999999996135E-2</v>
      </c>
      <c r="X325" s="124">
        <f t="shared" si="468"/>
        <v>6.3000000000016598E-2</v>
      </c>
      <c r="Y325" s="124">
        <f t="shared" si="443"/>
        <v>2.0000000000095497E-3</v>
      </c>
      <c r="Z325" s="124">
        <f t="shared" si="444"/>
        <v>1.9000000000005457E-2</v>
      </c>
      <c r="AA325" s="124">
        <f t="shared" si="445"/>
        <v>1.300000000000523E-2</v>
      </c>
      <c r="AB325" s="124">
        <f t="shared" si="446"/>
        <v>0</v>
      </c>
      <c r="AC325" s="124"/>
      <c r="AD325" s="124">
        <f t="shared" si="447"/>
        <v>2.199999999999136E-2</v>
      </c>
      <c r="AE325" s="197"/>
      <c r="AF325" s="124">
        <f t="shared" si="448"/>
        <v>7.8000000000002956E-2</v>
      </c>
      <c r="AG325" s="124">
        <f t="shared" si="449"/>
        <v>0</v>
      </c>
      <c r="AH325" s="124">
        <f t="shared" si="450"/>
        <v>0.28299999999998704</v>
      </c>
      <c r="AI325" s="124">
        <f t="shared" si="451"/>
        <v>-4.9999999999954525E-3</v>
      </c>
      <c r="AJ325" s="124">
        <f t="shared" si="452"/>
        <v>4.0000000000190994E-3</v>
      </c>
      <c r="AK325" s="124">
        <f t="shared" si="453"/>
        <v>1.0000000000047748E-3</v>
      </c>
      <c r="AL325" s="124">
        <f t="shared" si="454"/>
        <v>5.1999999999992497E-2</v>
      </c>
      <c r="AM325" s="124">
        <f t="shared" si="455"/>
        <v>-4.0000000000190994E-3</v>
      </c>
      <c r="AN325" s="124">
        <f t="shared" si="456"/>
        <v>2.199999999999136E-2</v>
      </c>
      <c r="AO325" s="124">
        <f t="shared" si="457"/>
        <v>9.1000000000008185E-2</v>
      </c>
      <c r="AP325" s="124">
        <f t="shared" si="458"/>
        <v>0.23300000000000409</v>
      </c>
      <c r="AQ325" s="124">
        <f t="shared" si="459"/>
        <v>0.12599999999997635</v>
      </c>
      <c r="AR325" s="124">
        <f t="shared" si="460"/>
        <v>2.4000000000000909E-2</v>
      </c>
      <c r="AS325" s="124">
        <f t="shared" si="461"/>
        <v>0</v>
      </c>
      <c r="AT325" s="124">
        <f t="shared" si="462"/>
        <v>1.300000000000523E-2</v>
      </c>
      <c r="AU325" s="124">
        <f t="shared" si="463"/>
        <v>-2.9999999999859028E-3</v>
      </c>
      <c r="AV325" s="124"/>
      <c r="AW325" s="124"/>
      <c r="AX325" s="124">
        <f t="shared" si="470"/>
        <v>-2.0000000000095497E-3</v>
      </c>
      <c r="AY325" s="124">
        <f t="shared" si="471"/>
        <v>-2.5000000000005684E-2</v>
      </c>
      <c r="AZ325" s="124">
        <f t="shared" si="472"/>
        <v>-2.7000000000015234E-2</v>
      </c>
      <c r="BA325" s="124">
        <f t="shared" si="473"/>
        <v>-2.0000000000095497E-3</v>
      </c>
      <c r="BB325" s="124">
        <f t="shared" si="474"/>
        <v>7.0000000000050022E-3</v>
      </c>
      <c r="BC325" s="124">
        <f t="shared" si="475"/>
        <v>0</v>
      </c>
      <c r="BD325" s="124">
        <f t="shared" si="476"/>
        <v>1.300000000000523E-2</v>
      </c>
      <c r="BE325" s="124">
        <f t="shared" si="477"/>
        <v>-1.5999999999991132E-2</v>
      </c>
      <c r="BF325" s="124">
        <f t="shared" si="478"/>
        <v>-2.0000000000095497E-3</v>
      </c>
      <c r="BG325" s="124">
        <f t="shared" si="479"/>
        <v>-1.4000000000010004E-2</v>
      </c>
      <c r="BH325" s="243"/>
      <c r="BI325" s="124">
        <f t="shared" si="480"/>
        <v>0</v>
      </c>
      <c r="BJ325" s="124">
        <f>BJ35-$BJ$31</f>
        <v>0</v>
      </c>
      <c r="BK325" s="124"/>
      <c r="BL325" s="124"/>
      <c r="BM325" s="124">
        <f t="shared" ref="BM325:BM355" si="481">BM35-$BM$34</f>
        <v>1.8000000000000682E-2</v>
      </c>
      <c r="BN325" s="124">
        <f t="shared" ref="BN325:BN355" si="482">BN35-$BN$34</f>
        <v>1.1999999999972033E-2</v>
      </c>
      <c r="BO325" s="124">
        <f t="shared" ref="BO325:BO355" si="483">BO35-$BO$34</f>
        <v>2.5000000000005684E-2</v>
      </c>
      <c r="BP325" s="124">
        <f t="shared" ref="BP325:BP355" si="484">BP35-$BP$34</f>
        <v>1.300000000000523E-2</v>
      </c>
      <c r="BQ325" s="124">
        <f t="shared" ref="BQ325:BQ355" si="485">BQ35-$BQ$34</f>
        <v>1.8000000000000682E-2</v>
      </c>
      <c r="BR325" s="124">
        <f t="shared" ref="BR325:BR355" si="486">BR35-$BR$34</f>
        <v>2.2999999999996135E-2</v>
      </c>
      <c r="BS325" s="124">
        <f t="shared" ref="BS325:BS355" si="487">BS35-$BS$34</f>
        <v>2.6999999999986812E-2</v>
      </c>
      <c r="BT325" s="124">
        <f t="shared" ref="BT325:BT355" si="488">BT35-$BT$34</f>
        <v>1.9000000000005457E-2</v>
      </c>
      <c r="BU325" s="124">
        <f t="shared" ref="BU325:BU351" si="489">BU35-$BU$34</f>
        <v>0</v>
      </c>
      <c r="BV325" s="124">
        <f t="shared" ref="BV325:BV351" si="490">BV35-$BV$34</f>
        <v>0</v>
      </c>
      <c r="BW325" s="124">
        <f t="shared" ref="BW325:BW355" si="491">BW35-$BW$34</f>
        <v>2.1000000000015007E-2</v>
      </c>
      <c r="BX325" s="124"/>
      <c r="BY325" s="124"/>
      <c r="BZ325" s="124"/>
      <c r="CA325" s="124"/>
      <c r="CB325" s="124"/>
      <c r="CC325" s="124"/>
      <c r="CD325" s="231"/>
    </row>
    <row r="326" spans="1:82" x14ac:dyDescent="0.3">
      <c r="A326" s="89">
        <f t="shared" si="469"/>
        <v>43129</v>
      </c>
      <c r="B326" s="124">
        <f t="shared" si="427"/>
        <v>0</v>
      </c>
      <c r="C326" s="124">
        <f t="shared" si="428"/>
        <v>1.999999999981128E-3</v>
      </c>
      <c r="D326" s="124">
        <f t="shared" si="429"/>
        <v>6.0000000000002274E-3</v>
      </c>
      <c r="E326" s="124">
        <f t="shared" si="430"/>
        <v>1.4000000000010004E-2</v>
      </c>
      <c r="F326" s="124">
        <f t="shared" si="431"/>
        <v>1.8000000000000682E-2</v>
      </c>
      <c r="G326" s="124">
        <f t="shared" si="432"/>
        <v>0</v>
      </c>
      <c r="H326" s="124">
        <f t="shared" si="433"/>
        <v>5.0000000000238742E-3</v>
      </c>
      <c r="I326" s="243">
        <f t="shared" si="464"/>
        <v>2.6999999999986812E-2</v>
      </c>
      <c r="J326" s="124"/>
      <c r="K326" s="124">
        <f t="shared" si="434"/>
        <v>2.6999999999986812E-2</v>
      </c>
      <c r="L326" s="124">
        <f t="shared" si="435"/>
        <v>5.4000000000002046E-2</v>
      </c>
      <c r="M326" s="124">
        <f t="shared" si="436"/>
        <v>5.4000000000002046E-2</v>
      </c>
      <c r="N326" s="124"/>
      <c r="O326" s="124"/>
      <c r="P326" s="124">
        <f t="shared" si="437"/>
        <v>0.26499999999998636</v>
      </c>
      <c r="Q326" s="124">
        <f t="shared" si="438"/>
        <v>0.41399999999998727</v>
      </c>
      <c r="R326" s="124">
        <f t="shared" si="439"/>
        <v>0</v>
      </c>
      <c r="S326" s="124">
        <f t="shared" si="440"/>
        <v>0.20799999999999841</v>
      </c>
      <c r="T326" s="124">
        <f t="shared" si="441"/>
        <v>0</v>
      </c>
      <c r="U326" s="124">
        <f t="shared" si="466"/>
        <v>0.23199999999999932</v>
      </c>
      <c r="V326" s="124">
        <f t="shared" si="442"/>
        <v>0.23199999999999932</v>
      </c>
      <c r="W326" s="124">
        <f t="shared" si="467"/>
        <v>2.2999999999996135E-2</v>
      </c>
      <c r="X326" s="124">
        <f t="shared" si="468"/>
        <v>6.7000000000007276E-2</v>
      </c>
      <c r="Y326" s="124">
        <f t="shared" si="443"/>
        <v>4.0000000000190994E-3</v>
      </c>
      <c r="Z326" s="124">
        <f t="shared" si="444"/>
        <v>2.2999999999996135E-2</v>
      </c>
      <c r="AA326" s="124">
        <f t="shared" si="445"/>
        <v>2.0000000000010232E-2</v>
      </c>
      <c r="AB326" s="124">
        <f t="shared" si="446"/>
        <v>0</v>
      </c>
      <c r="AC326" s="124"/>
      <c r="AD326" s="124">
        <f t="shared" si="447"/>
        <v>3.0000000000001137E-2</v>
      </c>
      <c r="AE326" s="197"/>
      <c r="AF326" s="124">
        <f t="shared" si="448"/>
        <v>9.3000000000017735E-2</v>
      </c>
      <c r="AG326" s="124">
        <f t="shared" si="449"/>
        <v>0</v>
      </c>
      <c r="AH326" s="124">
        <f t="shared" si="450"/>
        <v>0.3019999999999925</v>
      </c>
      <c r="AI326" s="124">
        <f t="shared" si="451"/>
        <v>-1.0000000000047748E-3</v>
      </c>
      <c r="AJ326" s="124">
        <f t="shared" si="452"/>
        <v>6.0000000000002274E-3</v>
      </c>
      <c r="AK326" s="124">
        <f t="shared" si="453"/>
        <v>4.0000000000190994E-3</v>
      </c>
      <c r="AL326" s="124">
        <f t="shared" si="454"/>
        <v>7.5999999999993406E-2</v>
      </c>
      <c r="AM326" s="124">
        <f t="shared" si="455"/>
        <v>-2.0000000000095497E-3</v>
      </c>
      <c r="AN326" s="124">
        <f t="shared" si="456"/>
        <v>4.4999999999987494E-2</v>
      </c>
      <c r="AO326" s="124">
        <f t="shared" si="457"/>
        <v>0.11600000000001387</v>
      </c>
      <c r="AP326" s="124">
        <f t="shared" si="458"/>
        <v>0.25300000000001432</v>
      </c>
      <c r="AQ326" s="124">
        <f t="shared" si="459"/>
        <v>0.13499999999999091</v>
      </c>
      <c r="AR326" s="124">
        <f t="shared" si="460"/>
        <v>3.1000000000005912E-2</v>
      </c>
      <c r="AS326" s="124">
        <f t="shared" si="461"/>
        <v>1.0000000000047748E-3</v>
      </c>
      <c r="AT326" s="124">
        <f t="shared" si="462"/>
        <v>1.5999999999991132E-2</v>
      </c>
      <c r="AU326" s="124">
        <f t="shared" si="463"/>
        <v>7.0000000000050022E-3</v>
      </c>
      <c r="AV326" s="124"/>
      <c r="AW326" s="124"/>
      <c r="AX326" s="124">
        <f t="shared" si="470"/>
        <v>2.0000000000095497E-3</v>
      </c>
      <c r="AY326" s="124">
        <f t="shared" si="471"/>
        <v>0</v>
      </c>
      <c r="AZ326" s="124">
        <f t="shared" si="472"/>
        <v>1.999999999981128E-3</v>
      </c>
      <c r="BA326" s="124">
        <f t="shared" si="473"/>
        <v>2.0000000000095497E-3</v>
      </c>
      <c r="BB326" s="124">
        <f t="shared" si="474"/>
        <v>1.099999999999568E-2</v>
      </c>
      <c r="BC326" s="124">
        <f t="shared" si="475"/>
        <v>6.0000000000002274E-3</v>
      </c>
      <c r="BD326" s="124">
        <f t="shared" si="476"/>
        <v>4.0999999999996817E-2</v>
      </c>
      <c r="BE326" s="124">
        <f t="shared" si="477"/>
        <v>1.7000000000024329E-2</v>
      </c>
      <c r="BF326" s="124">
        <f t="shared" si="478"/>
        <v>0</v>
      </c>
      <c r="BG326" s="124">
        <f t="shared" si="479"/>
        <v>9.9999999999909051E-3</v>
      </c>
      <c r="BH326" s="243"/>
      <c r="BI326" s="124">
        <f t="shared" si="480"/>
        <v>-6.0000000000002274E-3</v>
      </c>
      <c r="BJ326" s="124">
        <f>BJ36-$BJ$31</f>
        <v>0</v>
      </c>
      <c r="BK326" s="124"/>
      <c r="BL326" s="124"/>
      <c r="BM326" s="124">
        <f t="shared" si="481"/>
        <v>3.4999999999996589E-2</v>
      </c>
      <c r="BN326" s="124">
        <f t="shared" si="482"/>
        <v>2.2999999999996135E-2</v>
      </c>
      <c r="BO326" s="124">
        <f t="shared" si="483"/>
        <v>4.6999999999997044E-2</v>
      </c>
      <c r="BP326" s="124">
        <f t="shared" si="484"/>
        <v>2.7999999999991587E-2</v>
      </c>
      <c r="BQ326" s="124">
        <f t="shared" si="485"/>
        <v>3.4999999999996589E-2</v>
      </c>
      <c r="BR326" s="124">
        <f t="shared" si="486"/>
        <v>4.4000000000011141E-2</v>
      </c>
      <c r="BS326" s="124">
        <f t="shared" si="487"/>
        <v>4.3000000000006366E-2</v>
      </c>
      <c r="BT326" s="124">
        <f t="shared" si="488"/>
        <v>3.0000000000001137E-2</v>
      </c>
      <c r="BU326" s="124">
        <f t="shared" si="489"/>
        <v>0</v>
      </c>
      <c r="BV326" s="124">
        <f t="shared" si="490"/>
        <v>0</v>
      </c>
      <c r="BW326" s="124">
        <f t="shared" si="491"/>
        <v>3.4000000000020236E-2</v>
      </c>
      <c r="BX326" s="124"/>
      <c r="BY326" s="124"/>
      <c r="BZ326" s="124"/>
      <c r="CA326" s="124"/>
      <c r="CB326" s="124"/>
      <c r="CC326" s="124"/>
      <c r="CD326" s="231"/>
    </row>
    <row r="327" spans="1:82" x14ac:dyDescent="0.3">
      <c r="A327" s="89">
        <f t="shared" si="469"/>
        <v>43188</v>
      </c>
      <c r="B327" s="124">
        <f t="shared" si="427"/>
        <v>2.0000000000095497E-3</v>
      </c>
      <c r="C327" s="124">
        <f t="shared" si="428"/>
        <v>4.9999999999954525E-3</v>
      </c>
      <c r="D327" s="124">
        <f t="shared" si="429"/>
        <v>9.9999999999909051E-3</v>
      </c>
      <c r="E327" s="124">
        <f t="shared" si="430"/>
        <v>1.4999999999986358E-2</v>
      </c>
      <c r="F327" s="124">
        <f t="shared" si="431"/>
        <v>1.999999999998181E-2</v>
      </c>
      <c r="G327" s="124">
        <f t="shared" si="432"/>
        <v>0</v>
      </c>
      <c r="H327" s="124">
        <f t="shared" si="433"/>
        <v>8.0000000000097771E-3</v>
      </c>
      <c r="I327" s="243">
        <f t="shared" si="464"/>
        <v>2.8999999999996362E-2</v>
      </c>
      <c r="J327" s="124"/>
      <c r="K327" s="124">
        <f t="shared" si="434"/>
        <v>2.8999999999996362E-2</v>
      </c>
      <c r="L327" s="124">
        <f t="shared" si="435"/>
        <v>5.8999999999997499E-2</v>
      </c>
      <c r="M327" s="124">
        <f t="shared" si="436"/>
        <v>5.8999999999997499E-2</v>
      </c>
      <c r="N327" s="124"/>
      <c r="O327" s="124"/>
      <c r="P327" s="124">
        <f t="shared" si="437"/>
        <v>0.28600000000000136</v>
      </c>
      <c r="Q327" s="124">
        <f t="shared" si="438"/>
        <v>0.4439999999999884</v>
      </c>
      <c r="R327" s="124">
        <f t="shared" si="439"/>
        <v>0</v>
      </c>
      <c r="S327" s="124">
        <f t="shared" si="440"/>
        <v>0.21800000000001774</v>
      </c>
      <c r="T327" s="124">
        <f t="shared" si="441"/>
        <v>0</v>
      </c>
      <c r="U327" s="124">
        <f t="shared" si="466"/>
        <v>0.24899999999999523</v>
      </c>
      <c r="V327" s="124">
        <f t="shared" si="442"/>
        <v>0.24899999999999523</v>
      </c>
      <c r="W327" s="124">
        <f t="shared" si="467"/>
        <v>3.1999999999982265E-2</v>
      </c>
      <c r="X327" s="124">
        <f t="shared" si="468"/>
        <v>7.5000000000017053E-2</v>
      </c>
      <c r="Y327" s="124">
        <f t="shared" si="443"/>
        <v>7.0000000000050022E-3</v>
      </c>
      <c r="Z327" s="124">
        <f t="shared" si="444"/>
        <v>2.8000000000020009E-2</v>
      </c>
      <c r="AA327" s="124">
        <f t="shared" si="445"/>
        <v>2.3000000000024556E-2</v>
      </c>
      <c r="AB327" s="124">
        <f t="shared" si="446"/>
        <v>0</v>
      </c>
      <c r="AC327" s="124"/>
      <c r="AD327" s="124">
        <f t="shared" si="447"/>
        <v>3.099999999997749E-2</v>
      </c>
      <c r="AE327" s="197"/>
      <c r="AF327" s="124">
        <f t="shared" si="448"/>
        <v>9.9000000000017963E-2</v>
      </c>
      <c r="AG327" s="124">
        <f t="shared" si="449"/>
        <v>0</v>
      </c>
      <c r="AH327" s="124">
        <f t="shared" si="450"/>
        <v>0.3160000000000025</v>
      </c>
      <c r="AI327" s="124">
        <f t="shared" si="451"/>
        <v>-2.0000000000095497E-3</v>
      </c>
      <c r="AJ327" s="124">
        <f t="shared" si="452"/>
        <v>8.0000000000097771E-3</v>
      </c>
      <c r="AK327" s="124">
        <f t="shared" si="453"/>
        <v>4.0000000000190994E-3</v>
      </c>
      <c r="AL327" s="124">
        <f t="shared" si="454"/>
        <v>7.8999999999979309E-2</v>
      </c>
      <c r="AM327" s="124">
        <f t="shared" si="455"/>
        <v>1.0000000000047748E-3</v>
      </c>
      <c r="AN327" s="124">
        <f t="shared" si="456"/>
        <v>5.5999999999983174E-2</v>
      </c>
      <c r="AO327" s="124">
        <f t="shared" si="457"/>
        <v>0.12399999999999523</v>
      </c>
      <c r="AP327" s="124">
        <f t="shared" si="458"/>
        <v>0.26600000000001955</v>
      </c>
      <c r="AQ327" s="124">
        <f t="shared" si="459"/>
        <v>0.14099999999999113</v>
      </c>
      <c r="AR327" s="124">
        <f t="shared" si="460"/>
        <v>3.1000000000005912E-2</v>
      </c>
      <c r="AS327" s="124">
        <f t="shared" si="461"/>
        <v>2.0000000000095497E-3</v>
      </c>
      <c r="AT327" s="124">
        <f t="shared" si="462"/>
        <v>1.6999999999995907E-2</v>
      </c>
      <c r="AU327" s="124">
        <f t="shared" si="463"/>
        <v>9.0000000000145519E-3</v>
      </c>
      <c r="AV327" s="124"/>
      <c r="AW327" s="124"/>
      <c r="AX327" s="124">
        <f t="shared" si="470"/>
        <v>6.0000000000002274E-3</v>
      </c>
      <c r="AY327" s="124">
        <f t="shared" si="471"/>
        <v>7.0000000000050022E-3</v>
      </c>
      <c r="AZ327" s="124">
        <f t="shared" si="472"/>
        <v>1.099999999999568E-2</v>
      </c>
      <c r="BA327" s="124">
        <f t="shared" si="473"/>
        <v>2.9999999999859028E-3</v>
      </c>
      <c r="BB327" s="124">
        <f t="shared" si="474"/>
        <v>1.300000000000523E-2</v>
      </c>
      <c r="BC327" s="124">
        <f t="shared" si="475"/>
        <v>7.9999999999813554E-3</v>
      </c>
      <c r="BD327" s="124">
        <f t="shared" si="476"/>
        <v>4.2000000000001592E-2</v>
      </c>
      <c r="BE327" s="124">
        <f t="shared" si="477"/>
        <v>2.1000000000015007E-2</v>
      </c>
      <c r="BF327" s="124">
        <f t="shared" si="478"/>
        <v>9.9999999999909051E-3</v>
      </c>
      <c r="BG327" s="124">
        <f t="shared" si="479"/>
        <v>1.3999999999981583E-2</v>
      </c>
      <c r="BH327" s="243"/>
      <c r="BI327" s="124">
        <f t="shared" si="480"/>
        <v>1.0000000000047748E-3</v>
      </c>
      <c r="BJ327" s="124">
        <f>BJ37-$BJ$31</f>
        <v>0</v>
      </c>
      <c r="BK327" s="124"/>
      <c r="BL327" s="124"/>
      <c r="BM327" s="124">
        <f t="shared" si="481"/>
        <v>5.7000000000016371E-2</v>
      </c>
      <c r="BN327" s="124">
        <f t="shared" si="482"/>
        <v>4.199999999997317E-2</v>
      </c>
      <c r="BO327" s="124">
        <f t="shared" si="483"/>
        <v>7.4000000000012278E-2</v>
      </c>
      <c r="BP327" s="124">
        <f t="shared" si="484"/>
        <v>4.9000000000006594E-2</v>
      </c>
      <c r="BQ327" s="124">
        <f t="shared" si="485"/>
        <v>5.49999999999784E-2</v>
      </c>
      <c r="BR327" s="124">
        <f t="shared" si="486"/>
        <v>6.0000000000002274E-2</v>
      </c>
      <c r="BS327" s="124">
        <f t="shared" si="487"/>
        <v>5.8999999999997499E-2</v>
      </c>
      <c r="BT327" s="124">
        <f t="shared" si="488"/>
        <v>3.9000000000015689E-2</v>
      </c>
      <c r="BU327" s="124">
        <f t="shared" si="489"/>
        <v>0</v>
      </c>
      <c r="BV327" s="124">
        <f t="shared" si="490"/>
        <v>0</v>
      </c>
      <c r="BW327" s="124">
        <f t="shared" si="491"/>
        <v>4.6000000000020691E-2</v>
      </c>
      <c r="BX327" s="124"/>
      <c r="BY327" s="124"/>
      <c r="BZ327" s="124"/>
      <c r="CA327" s="124"/>
      <c r="CB327" s="124"/>
      <c r="CC327" s="124"/>
      <c r="CD327" s="231"/>
    </row>
    <row r="328" spans="1:82" x14ac:dyDescent="0.3">
      <c r="A328" s="89">
        <f t="shared" si="469"/>
        <v>43251</v>
      </c>
      <c r="B328" s="124">
        <f t="shared" si="427"/>
        <v>0</v>
      </c>
      <c r="C328" s="124">
        <f t="shared" si="428"/>
        <v>2.9999999999859028E-3</v>
      </c>
      <c r="D328" s="124">
        <f t="shared" si="429"/>
        <v>6.0000000000002274E-3</v>
      </c>
      <c r="E328" s="124">
        <f t="shared" si="430"/>
        <v>1.5999999999991132E-2</v>
      </c>
      <c r="F328" s="124">
        <f t="shared" si="431"/>
        <v>1.9000000000005457E-2</v>
      </c>
      <c r="G328" s="124">
        <f t="shared" si="432"/>
        <v>0</v>
      </c>
      <c r="H328" s="124">
        <f t="shared" si="433"/>
        <v>7.0000000000050022E-3</v>
      </c>
      <c r="I328" s="243">
        <f t="shared" si="464"/>
        <v>3.1000000000005912E-2</v>
      </c>
      <c r="J328" s="124"/>
      <c r="K328" s="124">
        <f t="shared" si="434"/>
        <v>3.1000000000005912E-2</v>
      </c>
      <c r="L328" s="124">
        <f t="shared" si="435"/>
        <v>5.7999999999992724E-2</v>
      </c>
      <c r="M328" s="124">
        <f t="shared" si="436"/>
        <v>5.7999999999992724E-2</v>
      </c>
      <c r="N328" s="124"/>
      <c r="O328" s="124"/>
      <c r="P328" s="124">
        <f t="shared" si="437"/>
        <v>0.29699999999999704</v>
      </c>
      <c r="Q328" s="124">
        <f t="shared" si="438"/>
        <v>0.45999999999997954</v>
      </c>
      <c r="R328" s="124">
        <f t="shared" si="439"/>
        <v>0</v>
      </c>
      <c r="S328" s="124">
        <f t="shared" si="440"/>
        <v>0.22400000000001796</v>
      </c>
      <c r="T328" s="124">
        <f t="shared" si="441"/>
        <v>0</v>
      </c>
      <c r="U328" s="124">
        <f t="shared" si="466"/>
        <v>0.242999999999995</v>
      </c>
      <c r="V328" s="124">
        <f t="shared" si="442"/>
        <v>0.242999999999995</v>
      </c>
      <c r="W328" s="124">
        <f t="shared" si="467"/>
        <v>3.099999999997749E-2</v>
      </c>
      <c r="X328" s="124">
        <f t="shared" si="468"/>
        <v>7.6999999999998181E-2</v>
      </c>
      <c r="Y328" s="124">
        <f t="shared" si="443"/>
        <v>5.0000000000238742E-3</v>
      </c>
      <c r="Z328" s="124">
        <f t="shared" si="444"/>
        <v>2.7000000000015234E-2</v>
      </c>
      <c r="AA328" s="124">
        <f t="shared" si="445"/>
        <v>2.0000000000010232E-2</v>
      </c>
      <c r="AB328" s="124">
        <f t="shared" si="446"/>
        <v>0</v>
      </c>
      <c r="AC328" s="124"/>
      <c r="AD328" s="124">
        <f t="shared" si="447"/>
        <v>2.6999999999986812E-2</v>
      </c>
      <c r="AE328" s="197"/>
      <c r="AF328" s="124">
        <f t="shared" si="448"/>
        <v>9.6000000000003638E-2</v>
      </c>
      <c r="AG328" s="124">
        <f t="shared" si="449"/>
        <v>0</v>
      </c>
      <c r="AH328" s="124">
        <f t="shared" si="450"/>
        <v>0.32899999999997931</v>
      </c>
      <c r="AI328" s="124">
        <f t="shared" si="451"/>
        <v>-2.0000000000095497E-3</v>
      </c>
      <c r="AJ328" s="124">
        <f t="shared" si="452"/>
        <v>1.0000000000019327E-2</v>
      </c>
      <c r="AK328" s="124">
        <f t="shared" si="453"/>
        <v>2.0000000000095497E-3</v>
      </c>
      <c r="AL328" s="124">
        <f t="shared" si="454"/>
        <v>6.9999999999993179E-2</v>
      </c>
      <c r="AM328" s="124">
        <f t="shared" si="455"/>
        <v>0</v>
      </c>
      <c r="AN328" s="124">
        <f t="shared" si="456"/>
        <v>4.0999999999996817E-2</v>
      </c>
      <c r="AO328" s="124">
        <f t="shared" si="457"/>
        <v>0.11600000000001387</v>
      </c>
      <c r="AP328" s="124">
        <f t="shared" si="458"/>
        <v>0.27000000000001023</v>
      </c>
      <c r="AQ328" s="124">
        <f t="shared" si="459"/>
        <v>0.13999999999998636</v>
      </c>
      <c r="AR328" s="124">
        <f t="shared" si="460"/>
        <v>2.7999999999991587E-2</v>
      </c>
      <c r="AS328" s="124">
        <f t="shared" si="461"/>
        <v>1.0000000000047748E-3</v>
      </c>
      <c r="AT328" s="124">
        <f t="shared" si="462"/>
        <v>1.300000000000523E-2</v>
      </c>
      <c r="AU328" s="124">
        <f t="shared" si="463"/>
        <v>7.0000000000050022E-3</v>
      </c>
      <c r="AV328" s="124"/>
      <c r="AW328" s="124"/>
      <c r="AX328" s="124">
        <f t="shared" si="470"/>
        <v>1.0000000000047748E-3</v>
      </c>
      <c r="AY328" s="124">
        <f t="shared" si="471"/>
        <v>1.0000000000047748E-3</v>
      </c>
      <c r="AZ328" s="124">
        <f t="shared" si="472"/>
        <v>-2.0000000000095497E-3</v>
      </c>
      <c r="BA328" s="124">
        <f t="shared" si="473"/>
        <v>-3.0000000000143245E-3</v>
      </c>
      <c r="BB328" s="124">
        <f t="shared" si="474"/>
        <v>9.9999999999909051E-3</v>
      </c>
      <c r="BC328" s="124">
        <f t="shared" si="475"/>
        <v>1.0000000000047748E-3</v>
      </c>
      <c r="BD328" s="124">
        <f t="shared" si="476"/>
        <v>3.6000000000001364E-2</v>
      </c>
      <c r="BE328" s="124">
        <f t="shared" si="477"/>
        <v>1.0000000000019327E-2</v>
      </c>
      <c r="BF328" s="124">
        <f t="shared" si="478"/>
        <v>7.0000000000050022E-3</v>
      </c>
      <c r="BG328" s="124">
        <f t="shared" si="479"/>
        <v>4.9999999999954525E-3</v>
      </c>
      <c r="BH328" s="243"/>
      <c r="BI328" s="124">
        <f t="shared" si="480"/>
        <v>2.0000000000095497E-3</v>
      </c>
      <c r="BJ328" s="124">
        <f>BJ38-$BJ$31</f>
        <v>0</v>
      </c>
      <c r="BK328" s="124"/>
      <c r="BL328" s="124"/>
      <c r="BM328" s="124">
        <f t="shared" si="481"/>
        <v>6.8000000000012051E-2</v>
      </c>
      <c r="BN328" s="124">
        <f t="shared" si="482"/>
        <v>4.6999999999997044E-2</v>
      </c>
      <c r="BO328" s="124">
        <f t="shared" si="483"/>
        <v>8.7999999999993861E-2</v>
      </c>
      <c r="BP328" s="124">
        <f t="shared" si="484"/>
        <v>5.5000000000006821E-2</v>
      </c>
      <c r="BQ328" s="124">
        <f t="shared" si="485"/>
        <v>6.2999999999988177E-2</v>
      </c>
      <c r="BR328" s="124">
        <f t="shared" si="486"/>
        <v>7.2000000000002728E-2</v>
      </c>
      <c r="BS328" s="124">
        <f t="shared" si="487"/>
        <v>7.0999999999997954E-2</v>
      </c>
      <c r="BT328" s="124">
        <f t="shared" si="488"/>
        <v>4.3000000000006366E-2</v>
      </c>
      <c r="BU328" s="124">
        <f t="shared" si="489"/>
        <v>0</v>
      </c>
      <c r="BV328" s="124">
        <f t="shared" si="490"/>
        <v>0</v>
      </c>
      <c r="BW328" s="124">
        <f t="shared" si="491"/>
        <v>5.5000000000006821E-2</v>
      </c>
      <c r="BX328" s="124"/>
      <c r="BY328" s="124"/>
      <c r="BZ328" s="124"/>
      <c r="CA328" s="124"/>
      <c r="CB328" s="124"/>
      <c r="CC328" s="124"/>
      <c r="CD328" s="231"/>
    </row>
    <row r="329" spans="1:82" x14ac:dyDescent="0.3">
      <c r="A329" s="89">
        <f t="shared" si="469"/>
        <v>43312</v>
      </c>
      <c r="B329" s="124">
        <f t="shared" si="427"/>
        <v>1.0000000000047748E-3</v>
      </c>
      <c r="C329" s="124">
        <f t="shared" si="428"/>
        <v>3.9999999999906777E-3</v>
      </c>
      <c r="D329" s="124">
        <f t="shared" si="429"/>
        <v>6.0000000000002274E-3</v>
      </c>
      <c r="E329" s="124">
        <f t="shared" si="430"/>
        <v>1.4999999999986358E-2</v>
      </c>
      <c r="F329" s="124">
        <f t="shared" si="431"/>
        <v>1.999999999998181E-2</v>
      </c>
      <c r="G329" s="124">
        <f t="shared" si="432"/>
        <v>0</v>
      </c>
      <c r="H329" s="124">
        <f t="shared" si="433"/>
        <v>3.0000000000143245E-3</v>
      </c>
      <c r="I329" s="243">
        <f t="shared" si="464"/>
        <v>3.3999999999991815E-2</v>
      </c>
      <c r="J329" s="124"/>
      <c r="K329" s="124">
        <f t="shared" si="434"/>
        <v>3.3999999999991815E-2</v>
      </c>
      <c r="L329" s="124">
        <f t="shared" si="435"/>
        <v>4.4999999999987494E-2</v>
      </c>
      <c r="M329" s="124">
        <f t="shared" si="436"/>
        <v>4.4999999999987494E-2</v>
      </c>
      <c r="N329" s="124"/>
      <c r="O329" s="124"/>
      <c r="P329" s="124">
        <f t="shared" si="437"/>
        <v>0.31000000000000227</v>
      </c>
      <c r="Q329" s="124">
        <f t="shared" si="438"/>
        <v>0.48599999999999</v>
      </c>
      <c r="R329" s="124">
        <f t="shared" si="439"/>
        <v>0</v>
      </c>
      <c r="S329" s="124">
        <f t="shared" si="440"/>
        <v>0.23000000000001819</v>
      </c>
      <c r="T329" s="124">
        <f t="shared" si="441"/>
        <v>0</v>
      </c>
      <c r="U329" s="124">
        <f t="shared" si="466"/>
        <v>0.24800000000001887</v>
      </c>
      <c r="V329" s="124">
        <f t="shared" si="442"/>
        <v>0.24800000000001887</v>
      </c>
      <c r="W329" s="124">
        <f t="shared" si="467"/>
        <v>2.5999999999982037E-2</v>
      </c>
      <c r="X329" s="124">
        <f t="shared" si="468"/>
        <v>7.4000000000012278E-2</v>
      </c>
      <c r="Y329" s="124">
        <f t="shared" si="443"/>
        <v>5.0000000000238742E-3</v>
      </c>
      <c r="Z329" s="124">
        <f t="shared" si="444"/>
        <v>2.5000000000005684E-2</v>
      </c>
      <c r="AA329" s="124">
        <f t="shared" si="445"/>
        <v>2.1000000000015007E-2</v>
      </c>
      <c r="AB329" s="124">
        <f t="shared" si="446"/>
        <v>0</v>
      </c>
      <c r="AC329" s="124"/>
      <c r="AD329" s="124">
        <f t="shared" si="447"/>
        <v>2.4000000000000909E-2</v>
      </c>
      <c r="AE329" s="197"/>
      <c r="AF329" s="124">
        <f t="shared" si="448"/>
        <v>9.1000000000008185E-2</v>
      </c>
      <c r="AG329" s="124">
        <f t="shared" si="449"/>
        <v>0</v>
      </c>
      <c r="AH329" s="124">
        <f t="shared" si="450"/>
        <v>0.34000000000000341</v>
      </c>
      <c r="AI329" s="124">
        <f t="shared" si="451"/>
        <v>-1.0000000000047748E-3</v>
      </c>
      <c r="AJ329" s="124">
        <f t="shared" si="452"/>
        <v>2.0000000000095497E-3</v>
      </c>
      <c r="AK329" s="124">
        <f t="shared" si="453"/>
        <v>-9.9999999997635314E-4</v>
      </c>
      <c r="AL329" s="124">
        <f t="shared" si="454"/>
        <v>6.0000000000002274E-2</v>
      </c>
      <c r="AM329" s="124">
        <f t="shared" si="455"/>
        <v>-4.0000000000190994E-3</v>
      </c>
      <c r="AN329" s="124">
        <f t="shared" si="456"/>
        <v>2.4000000000000909E-2</v>
      </c>
      <c r="AO329" s="124">
        <f t="shared" si="457"/>
        <v>0.10300000000000864</v>
      </c>
      <c r="AP329" s="124">
        <f t="shared" si="458"/>
        <v>0.27299999999999613</v>
      </c>
      <c r="AQ329" s="124">
        <f t="shared" si="459"/>
        <v>0.13899999999998158</v>
      </c>
      <c r="AR329" s="124">
        <f t="shared" si="460"/>
        <v>2.0999999999986585E-2</v>
      </c>
      <c r="AS329" s="124">
        <f t="shared" si="461"/>
        <v>-3.9999999999906777E-3</v>
      </c>
      <c r="AT329" s="124">
        <f t="shared" si="462"/>
        <v>4.9999999999954525E-3</v>
      </c>
      <c r="AU329" s="124">
        <f t="shared" si="463"/>
        <v>-3.9999999999906777E-3</v>
      </c>
      <c r="AV329" s="124"/>
      <c r="AW329" s="124"/>
      <c r="AX329" s="124">
        <f t="shared" si="470"/>
        <v>-1.2000000000000455E-2</v>
      </c>
      <c r="AY329" s="124">
        <f t="shared" si="471"/>
        <v>-1.9000000000005457E-2</v>
      </c>
      <c r="AZ329" s="124">
        <f t="shared" si="472"/>
        <v>-2.7999999999991587E-2</v>
      </c>
      <c r="BA329" s="124">
        <f t="shared" si="473"/>
        <v>-1.5000000000014779E-2</v>
      </c>
      <c r="BB329" s="124">
        <f t="shared" si="474"/>
        <v>6.0000000000002274E-3</v>
      </c>
      <c r="BC329" s="124">
        <f t="shared" si="475"/>
        <v>-6.0000000000002274E-3</v>
      </c>
      <c r="BD329" s="124">
        <f t="shared" si="476"/>
        <v>2.8000000000020009E-2</v>
      </c>
      <c r="BE329" s="124">
        <f t="shared" si="477"/>
        <v>-1.2000000000000455E-2</v>
      </c>
      <c r="BF329" s="124">
        <f t="shared" si="478"/>
        <v>-1.0000000000019327E-2</v>
      </c>
      <c r="BG329" s="124">
        <f t="shared" si="479"/>
        <v>-2.2000000000019782E-2</v>
      </c>
      <c r="BH329" s="243"/>
      <c r="BI329" s="124">
        <f t="shared" si="480"/>
        <v>-2.9999999999859028E-3</v>
      </c>
      <c r="BJ329" s="124"/>
      <c r="BK329" s="124"/>
      <c r="BL329" s="124"/>
      <c r="BM329" s="124">
        <f t="shared" si="481"/>
        <v>7.9000000000007731E-2</v>
      </c>
      <c r="BN329" s="124">
        <f t="shared" si="482"/>
        <v>5.2999999999997272E-2</v>
      </c>
      <c r="BO329" s="124">
        <f t="shared" si="483"/>
        <v>0.10400000000001342</v>
      </c>
      <c r="BP329" s="124">
        <f t="shared" si="484"/>
        <v>6.8999999999988404E-2</v>
      </c>
      <c r="BQ329" s="124">
        <f t="shared" si="485"/>
        <v>7.8999999999979309E-2</v>
      </c>
      <c r="BR329" s="124">
        <f t="shared" si="486"/>
        <v>8.7999999999993861E-2</v>
      </c>
      <c r="BS329" s="124">
        <f t="shared" si="487"/>
        <v>8.1999999999993634E-2</v>
      </c>
      <c r="BT329" s="124">
        <f t="shared" si="488"/>
        <v>5.1000000000016144E-2</v>
      </c>
      <c r="BU329" s="124">
        <f t="shared" si="489"/>
        <v>0</v>
      </c>
      <c r="BV329" s="124">
        <f t="shared" si="490"/>
        <v>0</v>
      </c>
      <c r="BW329" s="124">
        <f t="shared" si="491"/>
        <v>6.3000000000016598E-2</v>
      </c>
      <c r="BX329" s="124"/>
      <c r="BY329" s="124"/>
      <c r="BZ329" s="124"/>
      <c r="CA329" s="124"/>
      <c r="CB329" s="124"/>
      <c r="CC329" s="124"/>
      <c r="CD329" s="231"/>
    </row>
    <row r="330" spans="1:82" x14ac:dyDescent="0.3">
      <c r="A330" s="89">
        <f t="shared" si="469"/>
        <v>43375</v>
      </c>
      <c r="B330" s="124">
        <f t="shared" si="427"/>
        <v>2.0000000000095497E-3</v>
      </c>
      <c r="C330" s="124">
        <f t="shared" si="428"/>
        <v>6.0000000000002274E-3</v>
      </c>
      <c r="D330" s="124">
        <f t="shared" si="429"/>
        <v>6.0000000000002274E-3</v>
      </c>
      <c r="E330" s="124">
        <f t="shared" si="430"/>
        <v>1.4999999999986358E-2</v>
      </c>
      <c r="F330" s="124">
        <f t="shared" si="431"/>
        <v>2.0999999999986585E-2</v>
      </c>
      <c r="G330" s="124">
        <f t="shared" si="432"/>
        <v>0</v>
      </c>
      <c r="H330" s="124">
        <f t="shared" si="433"/>
        <v>-9.9999999997635314E-4</v>
      </c>
      <c r="I330" s="243"/>
      <c r="J330" s="124"/>
      <c r="K330" s="124">
        <f t="shared" si="434"/>
        <v>3.7000000000006139E-2</v>
      </c>
      <c r="L330" s="124">
        <f t="shared" si="435"/>
        <v>4.2999999999977945E-2</v>
      </c>
      <c r="M330" s="124">
        <f t="shared" si="436"/>
        <v>4.2999999999977945E-2</v>
      </c>
      <c r="N330" s="124"/>
      <c r="O330" s="124"/>
      <c r="P330" s="124">
        <f t="shared" si="437"/>
        <v>0.32999999999998408</v>
      </c>
      <c r="Q330" s="124">
        <f t="shared" si="438"/>
        <v>0.51200000000000045</v>
      </c>
      <c r="R330" s="124">
        <f t="shared" si="439"/>
        <v>0</v>
      </c>
      <c r="S330" s="124">
        <f t="shared" si="440"/>
        <v>0.24000000000000909</v>
      </c>
      <c r="T330" s="124">
        <f t="shared" si="441"/>
        <v>0</v>
      </c>
      <c r="U330" s="124">
        <f t="shared" si="466"/>
        <v>0.26500000000001478</v>
      </c>
      <c r="V330" s="124">
        <f t="shared" si="442"/>
        <v>0.26500000000001478</v>
      </c>
      <c r="W330" s="124">
        <f t="shared" si="467"/>
        <v>2.6999999999986812E-2</v>
      </c>
      <c r="X330" s="124">
        <f t="shared" si="468"/>
        <v>8.2000000000022055E-2</v>
      </c>
      <c r="Y330" s="124">
        <f t="shared" si="443"/>
        <v>5.0000000000238742E-3</v>
      </c>
      <c r="Z330" s="124">
        <f t="shared" si="444"/>
        <v>2.4000000000000909E-2</v>
      </c>
      <c r="AA330" s="124">
        <f t="shared" si="445"/>
        <v>1.9000000000005457E-2</v>
      </c>
      <c r="AB330" s="124">
        <f t="shared" si="446"/>
        <v>0</v>
      </c>
      <c r="AC330" s="124"/>
      <c r="AD330" s="124">
        <f t="shared" si="447"/>
        <v>2.4000000000000909E-2</v>
      </c>
      <c r="AE330" s="197"/>
      <c r="AF330" s="124">
        <f t="shared" si="448"/>
        <v>9.3999999999994088E-2</v>
      </c>
      <c r="AG330" s="124">
        <f t="shared" si="449"/>
        <v>0</v>
      </c>
      <c r="AH330" s="124">
        <f t="shared" si="450"/>
        <v>0.36199999999999477</v>
      </c>
      <c r="AI330" s="124">
        <f t="shared" si="451"/>
        <v>-2.0000000000095497E-3</v>
      </c>
      <c r="AJ330" s="124">
        <f t="shared" si="452"/>
        <v>-1.999999999981128E-3</v>
      </c>
      <c r="AK330" s="124">
        <f t="shared" si="453"/>
        <v>-3.9999999999906777E-3</v>
      </c>
      <c r="AL330" s="124">
        <f t="shared" si="454"/>
        <v>6.7999999999983629E-2</v>
      </c>
      <c r="AM330" s="124">
        <f t="shared" si="455"/>
        <v>-3.0000000000143245E-3</v>
      </c>
      <c r="AN330" s="124">
        <f t="shared" si="456"/>
        <v>2.2999999999996135E-2</v>
      </c>
      <c r="AO330" s="124">
        <f t="shared" si="457"/>
        <v>0.10400000000001342</v>
      </c>
      <c r="AP330" s="124">
        <f t="shared" si="458"/>
        <v>0.28600000000000136</v>
      </c>
      <c r="AQ330" s="124">
        <f t="shared" si="459"/>
        <v>0.14799999999999613</v>
      </c>
      <c r="AR330" s="124">
        <f t="shared" si="460"/>
        <v>2.199999999999136E-2</v>
      </c>
      <c r="AS330" s="124">
        <f t="shared" si="461"/>
        <v>-4.9999999999954525E-3</v>
      </c>
      <c r="AT330" s="124">
        <f t="shared" si="462"/>
        <v>3.9999999999906777E-3</v>
      </c>
      <c r="AU330" s="124">
        <f t="shared" si="463"/>
        <v>-4.9999999999954525E-3</v>
      </c>
      <c r="AV330" s="124"/>
      <c r="AW330" s="124"/>
      <c r="AX330" s="124">
        <f t="shared" si="470"/>
        <v>-1.5999999999991132E-2</v>
      </c>
      <c r="AY330" s="124">
        <f t="shared" si="471"/>
        <v>-3.1999999999982265E-2</v>
      </c>
      <c r="AZ330" s="124">
        <f t="shared" si="472"/>
        <v>-3.8000000000010914E-2</v>
      </c>
      <c r="BA330" s="124">
        <f t="shared" si="473"/>
        <v>-2.1000000000015007E-2</v>
      </c>
      <c r="BB330" s="124">
        <f t="shared" si="474"/>
        <v>9.9999999999909051E-3</v>
      </c>
      <c r="BC330" s="124">
        <f t="shared" si="475"/>
        <v>-4.9999999999954525E-3</v>
      </c>
      <c r="BD330" s="124">
        <f t="shared" si="476"/>
        <v>4.6000000000020691E-2</v>
      </c>
      <c r="BE330" s="124">
        <f t="shared" si="477"/>
        <v>-1.999999999998181E-2</v>
      </c>
      <c r="BF330" s="124">
        <f t="shared" si="478"/>
        <v>1.999999999981128E-3</v>
      </c>
      <c r="BG330" s="124">
        <f t="shared" si="479"/>
        <v>-2.1000000000015007E-2</v>
      </c>
      <c r="BH330" s="243"/>
      <c r="BI330" s="124">
        <f t="shared" si="480"/>
        <v>-1.0000000000047748E-3</v>
      </c>
      <c r="BJ330" s="124"/>
      <c r="BK330" s="124"/>
      <c r="BL330" s="124"/>
      <c r="BM330" s="124">
        <f t="shared" si="481"/>
        <v>9.6000000000003638E-2</v>
      </c>
      <c r="BN330" s="124">
        <f t="shared" si="482"/>
        <v>6.6999999999978854E-2</v>
      </c>
      <c r="BO330" s="124">
        <f t="shared" si="483"/>
        <v>0.125</v>
      </c>
      <c r="BP330" s="124">
        <f t="shared" si="484"/>
        <v>8.2999999999998408E-2</v>
      </c>
      <c r="BQ330" s="124">
        <f t="shared" si="485"/>
        <v>9.4999999999998863E-2</v>
      </c>
      <c r="BR330" s="124">
        <f t="shared" si="486"/>
        <v>0.10200000000000387</v>
      </c>
      <c r="BS330" s="124">
        <f t="shared" si="487"/>
        <v>9.7999999999984766E-2</v>
      </c>
      <c r="BT330" s="124">
        <f t="shared" si="488"/>
        <v>6.2000000000011823E-2</v>
      </c>
      <c r="BU330" s="124">
        <f t="shared" si="489"/>
        <v>0</v>
      </c>
      <c r="BV330" s="124">
        <f t="shared" si="490"/>
        <v>0</v>
      </c>
      <c r="BW330" s="124">
        <f t="shared" si="491"/>
        <v>7.5000000000017053E-2</v>
      </c>
      <c r="BX330" s="124"/>
      <c r="BY330" s="124"/>
      <c r="BZ330" s="124"/>
      <c r="CA330" s="124"/>
      <c r="CB330" s="124"/>
      <c r="CC330" s="124"/>
      <c r="CD330" s="231"/>
    </row>
    <row r="331" spans="1:82" x14ac:dyDescent="0.3">
      <c r="A331" s="89">
        <f t="shared" si="469"/>
        <v>43438</v>
      </c>
      <c r="B331" s="124">
        <f t="shared" si="427"/>
        <v>1.0000000000047748E-3</v>
      </c>
      <c r="C331" s="124">
        <f t="shared" si="428"/>
        <v>3.9999999999906777E-3</v>
      </c>
      <c r="D331" s="124">
        <f t="shared" si="429"/>
        <v>4.9999999999954525E-3</v>
      </c>
      <c r="E331" s="124">
        <f t="shared" si="430"/>
        <v>1.4000000000010004E-2</v>
      </c>
      <c r="F331" s="124">
        <f t="shared" si="431"/>
        <v>1.6999999999995907E-2</v>
      </c>
      <c r="G331" s="124">
        <f t="shared" si="432"/>
        <v>0</v>
      </c>
      <c r="H331" s="124">
        <f t="shared" si="433"/>
        <v>-2.9999999999859028E-3</v>
      </c>
      <c r="I331" s="243"/>
      <c r="J331" s="124"/>
      <c r="K331" s="124">
        <f t="shared" si="434"/>
        <v>3.8999999999987267E-2</v>
      </c>
      <c r="L331" s="124">
        <f t="shared" si="435"/>
        <v>4.6999999999997044E-2</v>
      </c>
      <c r="M331" s="124">
        <f t="shared" si="436"/>
        <v>4.6999999999997044E-2</v>
      </c>
      <c r="N331" s="124"/>
      <c r="O331" s="124"/>
      <c r="P331" s="124">
        <f t="shared" si="437"/>
        <v>0.34000000000000341</v>
      </c>
      <c r="Q331" s="124">
        <f t="shared" si="438"/>
        <v>0.53499999999999659</v>
      </c>
      <c r="R331" s="124">
        <f t="shared" si="439"/>
        <v>0</v>
      </c>
      <c r="S331" s="124">
        <f t="shared" si="440"/>
        <v>0.25</v>
      </c>
      <c r="T331" s="124">
        <f t="shared" si="441"/>
        <v>0</v>
      </c>
      <c r="U331" s="124">
        <f t="shared" si="466"/>
        <v>0.27400000000000091</v>
      </c>
      <c r="V331" s="124">
        <f t="shared" si="442"/>
        <v>0.27400000000000091</v>
      </c>
      <c r="W331" s="124">
        <f t="shared" si="467"/>
        <v>2.4000000000000909E-2</v>
      </c>
      <c r="X331" s="124">
        <f t="shared" si="468"/>
        <v>8.2000000000022055E-2</v>
      </c>
      <c r="Y331" s="124">
        <f t="shared" si="443"/>
        <v>5.0000000000238742E-3</v>
      </c>
      <c r="Z331" s="124">
        <f t="shared" si="444"/>
        <v>2.4000000000000909E-2</v>
      </c>
      <c r="AA331" s="124">
        <f t="shared" si="445"/>
        <v>2.0000000000010232E-2</v>
      </c>
      <c r="AB331" s="124">
        <f t="shared" si="446"/>
        <v>0</v>
      </c>
      <c r="AC331" s="124"/>
      <c r="AD331" s="124">
        <f t="shared" si="447"/>
        <v>2.2999999999996135E-2</v>
      </c>
      <c r="AE331" s="197"/>
      <c r="AF331" s="124">
        <f t="shared" si="448"/>
        <v>9.9999999999994316E-2</v>
      </c>
      <c r="AG331" s="124">
        <f t="shared" si="449"/>
        <v>0</v>
      </c>
      <c r="AH331" s="124">
        <f t="shared" si="450"/>
        <v>0.37600000000000477</v>
      </c>
      <c r="AI331" s="124">
        <f t="shared" si="451"/>
        <v>-2.0000000000095497E-3</v>
      </c>
      <c r="AJ331" s="124">
        <f t="shared" si="452"/>
        <v>2.0000000000095497E-3</v>
      </c>
      <c r="AK331" s="124">
        <f t="shared" si="453"/>
        <v>2.0000000000095497E-3</v>
      </c>
      <c r="AL331" s="124">
        <f t="shared" si="454"/>
        <v>5.8999999999997499E-2</v>
      </c>
      <c r="AM331" s="124">
        <f t="shared" si="455"/>
        <v>-3.0000000000143245E-3</v>
      </c>
      <c r="AN331" s="124">
        <f t="shared" si="456"/>
        <v>1.8000000000000682E-2</v>
      </c>
      <c r="AO331" s="124">
        <f t="shared" si="457"/>
        <v>0.10800000000000409</v>
      </c>
      <c r="AP331" s="124">
        <f t="shared" si="458"/>
        <v>0.29300000000000637</v>
      </c>
      <c r="AQ331" s="124">
        <f t="shared" si="459"/>
        <v>0.14799999999999613</v>
      </c>
      <c r="AR331" s="124">
        <f t="shared" si="460"/>
        <v>2.4000000000000909E-2</v>
      </c>
      <c r="AS331" s="124">
        <f t="shared" si="461"/>
        <v>-3.0000000000143245E-3</v>
      </c>
      <c r="AT331" s="124">
        <f t="shared" si="462"/>
        <v>3.9999999999906777E-3</v>
      </c>
      <c r="AU331" s="124">
        <f t="shared" si="463"/>
        <v>-9.9999999999909051E-3</v>
      </c>
      <c r="AV331" s="124"/>
      <c r="AW331" s="124"/>
      <c r="AX331" s="124">
        <f t="shared" si="470"/>
        <v>-1.8000000000000682E-2</v>
      </c>
      <c r="AY331" s="124">
        <f t="shared" si="471"/>
        <v>-3.299999999998704E-2</v>
      </c>
      <c r="AZ331" s="124">
        <f t="shared" si="472"/>
        <v>-3.4999999999996589E-2</v>
      </c>
      <c r="BA331" s="124">
        <f t="shared" si="473"/>
        <v>-2.0000000000010232E-2</v>
      </c>
      <c r="BB331" s="124">
        <f t="shared" si="474"/>
        <v>9.0000000000145519E-3</v>
      </c>
      <c r="BC331" s="124">
        <f t="shared" si="475"/>
        <v>-4.0000000000190994E-3</v>
      </c>
      <c r="BD331" s="124">
        <f t="shared" si="476"/>
        <v>4.6999999999997044E-2</v>
      </c>
      <c r="BE331" s="124">
        <f t="shared" si="477"/>
        <v>-1.6999999999995907E-2</v>
      </c>
      <c r="BF331" s="124">
        <f t="shared" si="478"/>
        <v>-1.6000000000019554E-2</v>
      </c>
      <c r="BG331" s="124">
        <f t="shared" si="479"/>
        <v>-2.3000000000024556E-2</v>
      </c>
      <c r="BH331" s="243"/>
      <c r="BI331" s="124">
        <f t="shared" si="480"/>
        <v>-2.0000000000095497E-3</v>
      </c>
      <c r="BJ331" s="124"/>
      <c r="BK331" s="124"/>
      <c r="BL331" s="124"/>
      <c r="BM331" s="124">
        <f t="shared" si="481"/>
        <v>0.10500000000001819</v>
      </c>
      <c r="BN331" s="124">
        <f t="shared" si="482"/>
        <v>7.3999999999983856E-2</v>
      </c>
      <c r="BO331" s="124">
        <f t="shared" si="483"/>
        <v>0.14199999999999591</v>
      </c>
      <c r="BP331" s="124">
        <f t="shared" si="484"/>
        <v>9.6000000000003638E-2</v>
      </c>
      <c r="BQ331" s="124">
        <f t="shared" si="485"/>
        <v>0.10699999999999932</v>
      </c>
      <c r="BR331" s="124">
        <f t="shared" si="486"/>
        <v>0.11099999999999</v>
      </c>
      <c r="BS331" s="124">
        <f t="shared" si="487"/>
        <v>0.10699999999999932</v>
      </c>
      <c r="BT331" s="124">
        <f t="shared" si="488"/>
        <v>6.8000000000012051E-2</v>
      </c>
      <c r="BU331" s="124">
        <f t="shared" si="489"/>
        <v>0</v>
      </c>
      <c r="BV331" s="124">
        <f t="shared" si="490"/>
        <v>0</v>
      </c>
      <c r="BW331" s="124">
        <f t="shared" si="491"/>
        <v>8.2000000000022055E-2</v>
      </c>
      <c r="BX331" s="124"/>
      <c r="BY331" s="124"/>
      <c r="BZ331" s="124"/>
      <c r="CA331" s="124"/>
      <c r="CB331" s="124"/>
      <c r="CC331" s="124"/>
      <c r="CD331" s="231"/>
    </row>
    <row r="332" spans="1:82" x14ac:dyDescent="0.3">
      <c r="A332" s="89">
        <f t="shared" si="469"/>
        <v>43494</v>
      </c>
      <c r="B332" s="124">
        <f t="shared" si="427"/>
        <v>3.0000000000143245E-3</v>
      </c>
      <c r="C332" s="124">
        <f t="shared" si="428"/>
        <v>4.9999999999954525E-3</v>
      </c>
      <c r="D332" s="124">
        <f t="shared" si="429"/>
        <v>6.9999999999765805E-3</v>
      </c>
      <c r="E332" s="124">
        <f t="shared" si="430"/>
        <v>1.4999999999986358E-2</v>
      </c>
      <c r="F332" s="124">
        <f t="shared" si="431"/>
        <v>1.8000000000000682E-2</v>
      </c>
      <c r="G332" s="124">
        <f t="shared" si="432"/>
        <v>0</v>
      </c>
      <c r="H332" s="124">
        <f t="shared" si="433"/>
        <v>-2.9999999999859028E-3</v>
      </c>
      <c r="I332" s="243"/>
      <c r="J332" s="124"/>
      <c r="K332" s="124">
        <f t="shared" si="434"/>
        <v>3.9999999999992042E-2</v>
      </c>
      <c r="L332" s="124">
        <f t="shared" si="435"/>
        <v>5.5999999999983174E-2</v>
      </c>
      <c r="M332" s="124">
        <f t="shared" si="436"/>
        <v>5.5999999999983174E-2</v>
      </c>
      <c r="N332" s="124"/>
      <c r="O332" s="124"/>
      <c r="P332" s="124">
        <f t="shared" si="437"/>
        <v>0.35300000000000864</v>
      </c>
      <c r="Q332" s="124">
        <f t="shared" si="438"/>
        <v>0.55799999999999272</v>
      </c>
      <c r="R332" s="124">
        <f t="shared" si="439"/>
        <v>0</v>
      </c>
      <c r="S332" s="124">
        <f t="shared" si="440"/>
        <v>0.27100000000001501</v>
      </c>
      <c r="T332" s="124">
        <f t="shared" si="441"/>
        <v>0</v>
      </c>
      <c r="U332" s="124">
        <f t="shared" si="466"/>
        <v>0.30400000000000205</v>
      </c>
      <c r="V332" s="124">
        <f t="shared" si="442"/>
        <v>0.30400000000000205</v>
      </c>
      <c r="W332" s="124">
        <f t="shared" si="467"/>
        <v>3.0000000000001137E-2</v>
      </c>
      <c r="X332" s="124">
        <f t="shared" si="468"/>
        <v>9.200000000001296E-2</v>
      </c>
      <c r="Y332" s="124">
        <f t="shared" si="443"/>
        <v>6.0000000000002274E-3</v>
      </c>
      <c r="Z332" s="124">
        <f t="shared" si="444"/>
        <v>2.8999999999996362E-2</v>
      </c>
      <c r="AA332" s="124">
        <f t="shared" si="445"/>
        <v>2.2000000000019782E-2</v>
      </c>
      <c r="AB332" s="124">
        <f t="shared" si="446"/>
        <v>0</v>
      </c>
      <c r="AC332" s="124"/>
      <c r="AD332" s="124">
        <f t="shared" si="447"/>
        <v>3.3999999999991815E-2</v>
      </c>
      <c r="AE332" s="197"/>
      <c r="AF332" s="124">
        <f t="shared" si="448"/>
        <v>0.11000000000001364</v>
      </c>
      <c r="AG332" s="124">
        <f t="shared" si="449"/>
        <v>0</v>
      </c>
      <c r="AH332" s="124">
        <f t="shared" si="450"/>
        <v>0.39300000000000068</v>
      </c>
      <c r="AI332" s="124">
        <f t="shared" si="451"/>
        <v>-2.0000000000095497E-3</v>
      </c>
      <c r="AJ332" s="124">
        <f t="shared" si="452"/>
        <v>6.0000000000002274E-3</v>
      </c>
      <c r="AK332" s="124">
        <f t="shared" si="453"/>
        <v>1.0000000000047748E-3</v>
      </c>
      <c r="AL332" s="124">
        <f t="shared" si="454"/>
        <v>7.8000000000002956E-2</v>
      </c>
      <c r="AM332" s="124">
        <f t="shared" si="455"/>
        <v>-3.0000000000143245E-3</v>
      </c>
      <c r="AN332" s="124">
        <f t="shared" si="456"/>
        <v>4.0999999999996817E-2</v>
      </c>
      <c r="AO332" s="124">
        <f t="shared" si="457"/>
        <v>0.12100000000000932</v>
      </c>
      <c r="AP332" s="124">
        <f t="shared" si="458"/>
        <v>0.3130000000000166</v>
      </c>
      <c r="AQ332" s="124">
        <f t="shared" si="459"/>
        <v>0.15999999999999659</v>
      </c>
      <c r="AR332" s="124">
        <f t="shared" si="460"/>
        <v>3.1000000000005912E-2</v>
      </c>
      <c r="AS332" s="124">
        <f t="shared" si="461"/>
        <v>-2.0000000000095497E-3</v>
      </c>
      <c r="AT332" s="124">
        <f t="shared" si="462"/>
        <v>9.9999999999909051E-3</v>
      </c>
      <c r="AU332" s="124">
        <f t="shared" si="463"/>
        <v>-6.9999999999765805E-3</v>
      </c>
      <c r="AV332" s="124"/>
      <c r="AW332" s="124"/>
      <c r="AX332" s="124">
        <f t="shared" si="470"/>
        <v>-1.0000000000047748E-3</v>
      </c>
      <c r="AY332" s="124">
        <f t="shared" si="471"/>
        <v>-2.199999999999136E-2</v>
      </c>
      <c r="AZ332" s="124">
        <f t="shared" si="472"/>
        <v>-2.7000000000015234E-2</v>
      </c>
      <c r="BA332" s="124">
        <f t="shared" si="473"/>
        <v>-8.0000000000097771E-3</v>
      </c>
      <c r="BB332" s="124">
        <f t="shared" si="474"/>
        <v>1.300000000000523E-2</v>
      </c>
      <c r="BC332" s="124">
        <f t="shared" si="475"/>
        <v>3.9999999999906777E-3</v>
      </c>
      <c r="BD332" s="124">
        <f t="shared" si="476"/>
        <v>6.0000000000002274E-2</v>
      </c>
      <c r="BE332" s="124">
        <f t="shared" si="477"/>
        <v>-3.9999999999906777E-3</v>
      </c>
      <c r="BF332" s="124">
        <f t="shared" si="478"/>
        <v>-4.9999999999954525E-3</v>
      </c>
      <c r="BG332" s="124">
        <f t="shared" si="479"/>
        <v>-2.0000000000095497E-3</v>
      </c>
      <c r="BH332" s="243"/>
      <c r="BI332" s="124">
        <f t="shared" si="480"/>
        <v>0</v>
      </c>
      <c r="BJ332" s="124"/>
      <c r="BK332" s="124"/>
      <c r="BL332" s="124"/>
      <c r="BM332" s="124">
        <f t="shared" si="481"/>
        <v>0.117999999999995</v>
      </c>
      <c r="BN332" s="124">
        <f t="shared" si="482"/>
        <v>7.6999999999998181E-2</v>
      </c>
      <c r="BO332" s="124">
        <f t="shared" si="483"/>
        <v>0.16400000000001569</v>
      </c>
      <c r="BP332" s="124">
        <f t="shared" si="484"/>
        <v>0.10699999999999932</v>
      </c>
      <c r="BQ332" s="124">
        <f t="shared" si="485"/>
        <v>0.12299999999999045</v>
      </c>
      <c r="BR332" s="124">
        <f t="shared" si="486"/>
        <v>0.12899999999999068</v>
      </c>
      <c r="BS332" s="124">
        <f t="shared" si="487"/>
        <v>0.12399999999999523</v>
      </c>
      <c r="BT332" s="124">
        <f t="shared" si="488"/>
        <v>8.1999999999993634E-2</v>
      </c>
      <c r="BU332" s="124">
        <f t="shared" si="489"/>
        <v>0</v>
      </c>
      <c r="BV332" s="124">
        <f t="shared" si="490"/>
        <v>0</v>
      </c>
      <c r="BW332" s="124">
        <f t="shared" si="491"/>
        <v>9.5000000000027285E-2</v>
      </c>
      <c r="BX332" s="124"/>
      <c r="BY332" s="124"/>
      <c r="BZ332" s="124"/>
      <c r="CA332" s="124"/>
      <c r="CB332" s="124"/>
      <c r="CC332" s="124"/>
      <c r="CD332" s="231"/>
    </row>
    <row r="333" spans="1:82" x14ac:dyDescent="0.3">
      <c r="A333" s="89">
        <f t="shared" si="469"/>
        <v>43551</v>
      </c>
      <c r="B333" s="124">
        <f t="shared" si="427"/>
        <v>-9.9999999997635314E-4</v>
      </c>
      <c r="C333" s="124">
        <f t="shared" si="428"/>
        <v>-1.0000000000047748E-3</v>
      </c>
      <c r="D333" s="124">
        <f t="shared" si="429"/>
        <v>3.9999999999906777E-3</v>
      </c>
      <c r="E333" s="124">
        <f t="shared" si="430"/>
        <v>9.9999999999909051E-3</v>
      </c>
      <c r="F333" s="124">
        <f t="shared" si="431"/>
        <v>1.8000000000000682E-2</v>
      </c>
      <c r="G333" s="124">
        <f t="shared" si="432"/>
        <v>0</v>
      </c>
      <c r="H333" s="124">
        <f t="shared" si="433"/>
        <v>1.0000000000047748E-3</v>
      </c>
      <c r="I333" s="243"/>
      <c r="J333" s="124"/>
      <c r="K333" s="124">
        <f t="shared" si="434"/>
        <v>4.2000000000001592E-2</v>
      </c>
      <c r="L333" s="124"/>
      <c r="M333" s="124">
        <f t="shared" si="436"/>
        <v>5.8999999999969077E-2</v>
      </c>
      <c r="N333" s="124"/>
      <c r="O333" s="124"/>
      <c r="P333" s="124">
        <f t="shared" si="437"/>
        <v>0.36299999999999955</v>
      </c>
      <c r="Q333" s="124">
        <f t="shared" si="438"/>
        <v>0.57399999999998386</v>
      </c>
      <c r="R333" s="124">
        <f t="shared" si="439"/>
        <v>0</v>
      </c>
      <c r="S333" s="124">
        <f t="shared" si="440"/>
        <v>0.27700000000001523</v>
      </c>
      <c r="T333" s="124">
        <f t="shared" si="441"/>
        <v>0</v>
      </c>
      <c r="U333" s="124">
        <f t="shared" si="466"/>
        <v>0.31499999999999773</v>
      </c>
      <c r="V333" s="124">
        <f t="shared" si="442"/>
        <v>0.31499999999999773</v>
      </c>
      <c r="W333" s="124">
        <f t="shared" si="467"/>
        <v>2.7999999999991587E-2</v>
      </c>
      <c r="X333" s="124">
        <f t="shared" si="468"/>
        <v>9.3000000000017735E-2</v>
      </c>
      <c r="Y333" s="124">
        <f t="shared" si="443"/>
        <v>6.0000000000002274E-3</v>
      </c>
      <c r="Z333" s="124">
        <f t="shared" si="444"/>
        <v>2.8000000000020009E-2</v>
      </c>
      <c r="AA333" s="124">
        <f t="shared" si="445"/>
        <v>2.1000000000015007E-2</v>
      </c>
      <c r="AB333" s="124">
        <f t="shared" si="446"/>
        <v>0</v>
      </c>
      <c r="AC333" s="124"/>
      <c r="AD333" s="124">
        <f t="shared" si="447"/>
        <v>3.4999999999996589E-2</v>
      </c>
      <c r="AE333" s="197"/>
      <c r="AF333" s="124">
        <f t="shared" si="448"/>
        <v>0.11700000000001864</v>
      </c>
      <c r="AG333" s="124">
        <f t="shared" si="449"/>
        <v>0</v>
      </c>
      <c r="AH333" s="124">
        <f t="shared" si="450"/>
        <v>0.40299999999999159</v>
      </c>
      <c r="AI333" s="124">
        <f t="shared" si="451"/>
        <v>-2.0000000000095497E-3</v>
      </c>
      <c r="AJ333" s="124">
        <f t="shared" si="452"/>
        <v>-2.9999999999859028E-3</v>
      </c>
      <c r="AK333" s="124">
        <f t="shared" si="453"/>
        <v>-1.999999999981128E-3</v>
      </c>
      <c r="AL333" s="124">
        <f t="shared" si="454"/>
        <v>8.1999999999993634E-2</v>
      </c>
      <c r="AM333" s="124">
        <f t="shared" si="455"/>
        <v>-4.9999999999954525E-3</v>
      </c>
      <c r="AN333" s="124">
        <f t="shared" si="456"/>
        <v>4.8000000000001819E-2</v>
      </c>
      <c r="AO333" s="124">
        <f t="shared" si="457"/>
        <v>0.13300000000000978</v>
      </c>
      <c r="AP333" s="124">
        <f t="shared" si="458"/>
        <v>0.31700000000000728</v>
      </c>
      <c r="AQ333" s="124">
        <f t="shared" si="459"/>
        <v>0.15599999999997749</v>
      </c>
      <c r="AR333" s="124">
        <f t="shared" si="460"/>
        <v>3.1000000000005912E-2</v>
      </c>
      <c r="AS333" s="124">
        <f t="shared" si="461"/>
        <v>-9.0000000000145519E-3</v>
      </c>
      <c r="AT333" s="124">
        <f t="shared" si="462"/>
        <v>1.2000000000000455E-2</v>
      </c>
      <c r="AU333" s="124">
        <f t="shared" si="463"/>
        <v>-2.9999999999859028E-3</v>
      </c>
      <c r="AV333" s="124"/>
      <c r="AW333" s="124"/>
      <c r="AX333" s="124">
        <f t="shared" si="470"/>
        <v>-4.9999999999954525E-3</v>
      </c>
      <c r="AY333" s="124">
        <f t="shared" si="471"/>
        <v>-8.9999999999861302E-3</v>
      </c>
      <c r="AZ333" s="124">
        <f t="shared" si="472"/>
        <v>-1.099999999999568E-2</v>
      </c>
      <c r="BA333" s="124">
        <f t="shared" si="473"/>
        <v>-1.099999999999568E-2</v>
      </c>
      <c r="BB333" s="124">
        <f t="shared" si="474"/>
        <v>7.0000000000050022E-3</v>
      </c>
      <c r="BC333" s="124">
        <f t="shared" si="475"/>
        <v>0</v>
      </c>
      <c r="BD333" s="124">
        <f t="shared" si="476"/>
        <v>5.4000000000002046E-2</v>
      </c>
      <c r="BE333" s="124">
        <f t="shared" si="477"/>
        <v>1.0000000000047748E-3</v>
      </c>
      <c r="BF333" s="124">
        <f t="shared" si="478"/>
        <v>-1.099999999999568E-2</v>
      </c>
      <c r="BG333" s="124">
        <f t="shared" si="479"/>
        <v>3.9999999999906777E-3</v>
      </c>
      <c r="BH333" s="243"/>
      <c r="BI333" s="124">
        <f t="shared" si="480"/>
        <v>-6.0000000000002274E-3</v>
      </c>
      <c r="BJ333" s="124"/>
      <c r="BK333" s="124"/>
      <c r="BL333" s="124"/>
      <c r="BM333" s="124">
        <f t="shared" si="481"/>
        <v>0.1220000000000141</v>
      </c>
      <c r="BN333" s="124">
        <f t="shared" si="482"/>
        <v>7.9999999999984084E-2</v>
      </c>
      <c r="BO333" s="124">
        <f t="shared" si="483"/>
        <v>0.17600000000001614</v>
      </c>
      <c r="BP333" s="124">
        <f t="shared" si="484"/>
        <v>0.11199999999999477</v>
      </c>
      <c r="BQ333" s="124">
        <f t="shared" si="485"/>
        <v>0.12699999999998113</v>
      </c>
      <c r="BR333" s="124">
        <f t="shared" si="486"/>
        <v>0.13700000000000045</v>
      </c>
      <c r="BS333" s="124">
        <f t="shared" si="487"/>
        <v>0.13399999999998613</v>
      </c>
      <c r="BT333" s="124">
        <f t="shared" si="488"/>
        <v>8.6000000000012733E-2</v>
      </c>
      <c r="BU333" s="124">
        <f t="shared" si="489"/>
        <v>0</v>
      </c>
      <c r="BV333" s="124">
        <f t="shared" si="490"/>
        <v>0</v>
      </c>
      <c r="BW333" s="124">
        <f t="shared" si="491"/>
        <v>9.8000000000013188E-2</v>
      </c>
      <c r="BX333" s="124"/>
      <c r="BY333" s="124"/>
      <c r="BZ333" s="124"/>
      <c r="CA333" s="124"/>
      <c r="CB333" s="124"/>
      <c r="CC333" s="124"/>
      <c r="CD333" s="231"/>
    </row>
    <row r="334" spans="1:82" x14ac:dyDescent="0.3">
      <c r="A334" s="89">
        <f t="shared" si="469"/>
        <v>43613</v>
      </c>
      <c r="B334" s="124">
        <f t="shared" si="427"/>
        <v>3.0000000000143245E-3</v>
      </c>
      <c r="C334" s="124">
        <f t="shared" si="428"/>
        <v>3.9999999999906777E-3</v>
      </c>
      <c r="D334" s="124">
        <f t="shared" si="429"/>
        <v>8.9999999999861302E-3</v>
      </c>
      <c r="E334" s="124">
        <f t="shared" si="430"/>
        <v>1.4000000000010004E-2</v>
      </c>
      <c r="F334" s="124">
        <f t="shared" si="431"/>
        <v>2.2999999999996135E-2</v>
      </c>
      <c r="G334" s="124">
        <f t="shared" si="432"/>
        <v>0</v>
      </c>
      <c r="H334" s="124">
        <f t="shared" si="433"/>
        <v>3.0000000000143245E-3</v>
      </c>
      <c r="I334" s="243"/>
      <c r="J334" s="124"/>
      <c r="K334" s="124">
        <f t="shared" si="434"/>
        <v>4.8000000000001819E-2</v>
      </c>
      <c r="L334" s="124"/>
      <c r="M334" s="124">
        <f t="shared" si="436"/>
        <v>6.8999999999988404E-2</v>
      </c>
      <c r="N334" s="124"/>
      <c r="O334" s="124"/>
      <c r="P334" s="124">
        <f t="shared" si="437"/>
        <v>0.37999999999999545</v>
      </c>
      <c r="Q334" s="124">
        <f t="shared" si="438"/>
        <v>0.59799999999998477</v>
      </c>
      <c r="R334" s="124">
        <f t="shared" si="439"/>
        <v>0</v>
      </c>
      <c r="S334" s="124">
        <f t="shared" si="440"/>
        <v>0.29099999999999682</v>
      </c>
      <c r="T334" s="124">
        <f t="shared" si="441"/>
        <v>0</v>
      </c>
      <c r="U334" s="124">
        <f t="shared" si="466"/>
        <v>0.32099999999999795</v>
      </c>
      <c r="V334" s="124">
        <f t="shared" si="442"/>
        <v>0.32099999999999795</v>
      </c>
      <c r="W334" s="124">
        <f t="shared" si="467"/>
        <v>3.6000000000001364E-2</v>
      </c>
      <c r="X334" s="124">
        <f t="shared" si="468"/>
        <v>0.10099999999999909</v>
      </c>
      <c r="Y334" s="124">
        <f t="shared" si="443"/>
        <v>8.0000000000097771E-3</v>
      </c>
      <c r="Z334" s="124">
        <f t="shared" si="444"/>
        <v>3.1000000000005912E-2</v>
      </c>
      <c r="AA334" s="124">
        <f t="shared" si="445"/>
        <v>2.5000000000005684E-2</v>
      </c>
      <c r="AB334" s="124">
        <f t="shared" si="446"/>
        <v>0</v>
      </c>
      <c r="AC334" s="124"/>
      <c r="AD334" s="124">
        <f t="shared" si="447"/>
        <v>3.6000000000001364E-2</v>
      </c>
      <c r="AE334" s="197"/>
      <c r="AF334" s="124">
        <f t="shared" si="448"/>
        <v>0.12100000000000932</v>
      </c>
      <c r="AG334" s="124">
        <f t="shared" si="449"/>
        <v>0</v>
      </c>
      <c r="AH334" s="124">
        <f t="shared" si="450"/>
        <v>0.42099999999999227</v>
      </c>
      <c r="AI334" s="124">
        <f t="shared" si="451"/>
        <v>1.0000000000047748E-3</v>
      </c>
      <c r="AJ334" s="124">
        <f t="shared" si="452"/>
        <v>1.0000000000047748E-3</v>
      </c>
      <c r="AK334" s="124">
        <f t="shared" si="453"/>
        <v>3.0000000000143245E-3</v>
      </c>
      <c r="AL334" s="124">
        <f t="shared" si="454"/>
        <v>8.4999999999979536E-2</v>
      </c>
      <c r="AM334" s="124">
        <f t="shared" si="455"/>
        <v>1.0000000000047748E-3</v>
      </c>
      <c r="AN334" s="124">
        <f t="shared" si="456"/>
        <v>4.4999999999987494E-2</v>
      </c>
      <c r="AO334" s="124">
        <f t="shared" si="457"/>
        <v>0.13700000000000045</v>
      </c>
      <c r="AP334" s="124">
        <f t="shared" si="458"/>
        <v>0.32900000000000773</v>
      </c>
      <c r="AQ334" s="124">
        <f t="shared" si="459"/>
        <v>0.16199999999997772</v>
      </c>
      <c r="AR334" s="124">
        <f t="shared" si="460"/>
        <v>3.0000000000001137E-2</v>
      </c>
      <c r="AS334" s="124">
        <f t="shared" si="461"/>
        <v>-2.0000000000095497E-3</v>
      </c>
      <c r="AT334" s="124">
        <f t="shared" si="462"/>
        <v>1.300000000000523E-2</v>
      </c>
      <c r="AU334" s="124">
        <f t="shared" si="463"/>
        <v>3.0000000000143245E-3</v>
      </c>
      <c r="AV334" s="124"/>
      <c r="AW334" s="124"/>
      <c r="AX334" s="124">
        <f t="shared" si="470"/>
        <v>1.0000000000047748E-3</v>
      </c>
      <c r="AY334" s="124">
        <f t="shared" si="471"/>
        <v>-9.9999999999909051E-3</v>
      </c>
      <c r="AZ334" s="124">
        <f t="shared" si="472"/>
        <v>-1.300000000000523E-2</v>
      </c>
      <c r="BA334" s="124">
        <f t="shared" si="473"/>
        <v>0</v>
      </c>
      <c r="BB334" s="124">
        <f t="shared" si="474"/>
        <v>1.5000000000014779E-2</v>
      </c>
      <c r="BC334" s="124">
        <f t="shared" si="475"/>
        <v>3.9999999999906777E-3</v>
      </c>
      <c r="BD334" s="124">
        <f t="shared" si="476"/>
        <v>6.2000000000011823E-2</v>
      </c>
      <c r="BE334" s="124">
        <f t="shared" si="477"/>
        <v>-4.9999999999954525E-3</v>
      </c>
      <c r="BF334" s="124">
        <f t="shared" si="478"/>
        <v>-1.099999999999568E-2</v>
      </c>
      <c r="BG334" s="124">
        <f t="shared" si="479"/>
        <v>6.0000000000002274E-3</v>
      </c>
      <c r="BH334" s="243"/>
      <c r="BI334" s="124">
        <f t="shared" si="480"/>
        <v>2.0000000000095497E-3</v>
      </c>
      <c r="BJ334" s="124"/>
      <c r="BK334" s="124"/>
      <c r="BL334" s="124"/>
      <c r="BM334" s="124">
        <f t="shared" si="481"/>
        <v>0.13800000000000523</v>
      </c>
      <c r="BN334" s="124">
        <f t="shared" si="482"/>
        <v>9.1999999999984539E-2</v>
      </c>
      <c r="BO334" s="124">
        <f t="shared" si="483"/>
        <v>0.19700000000000273</v>
      </c>
      <c r="BP334" s="124">
        <f t="shared" si="484"/>
        <v>0.12700000000000955</v>
      </c>
      <c r="BQ334" s="124">
        <f t="shared" si="485"/>
        <v>0.14199999999999591</v>
      </c>
      <c r="BR334" s="124">
        <f t="shared" si="486"/>
        <v>0.15299999999999159</v>
      </c>
      <c r="BS334" s="124">
        <f t="shared" si="487"/>
        <v>0.14900000000000091</v>
      </c>
      <c r="BT334" s="124">
        <f t="shared" si="488"/>
        <v>9.8000000000013188E-2</v>
      </c>
      <c r="BU334" s="124">
        <f t="shared" si="489"/>
        <v>0</v>
      </c>
      <c r="BV334" s="124">
        <f t="shared" si="490"/>
        <v>0</v>
      </c>
      <c r="BW334" s="124">
        <f t="shared" si="491"/>
        <v>0.11100000000001842</v>
      </c>
      <c r="BX334" s="124"/>
      <c r="BY334" s="124"/>
      <c r="BZ334" s="124"/>
      <c r="CA334" s="124"/>
      <c r="CB334" s="124"/>
      <c r="CC334" s="124"/>
      <c r="CD334" s="231"/>
    </row>
    <row r="335" spans="1:82" x14ac:dyDescent="0.3">
      <c r="A335" s="89">
        <f t="shared" si="469"/>
        <v>43678</v>
      </c>
      <c r="B335" s="124">
        <f t="shared" si="427"/>
        <v>-9.9999999997635314E-4</v>
      </c>
      <c r="C335" s="124">
        <f t="shared" si="428"/>
        <v>1.999999999981128E-3</v>
      </c>
      <c r="D335" s="124">
        <f t="shared" si="429"/>
        <v>2.9999999999859028E-3</v>
      </c>
      <c r="E335" s="124">
        <f t="shared" si="430"/>
        <v>1.2000000000000455E-2</v>
      </c>
      <c r="F335" s="124">
        <f t="shared" si="431"/>
        <v>1.9000000000005457E-2</v>
      </c>
      <c r="G335" s="124">
        <f t="shared" si="432"/>
        <v>0</v>
      </c>
      <c r="H335" s="124">
        <f t="shared" si="433"/>
        <v>1.0000000000047748E-3</v>
      </c>
      <c r="I335" s="243"/>
      <c r="J335" s="124"/>
      <c r="K335" s="124">
        <f t="shared" si="434"/>
        <v>4.5999999999992269E-2</v>
      </c>
      <c r="L335" s="124"/>
      <c r="M335" s="124">
        <f t="shared" si="436"/>
        <v>5.3999999999973625E-2</v>
      </c>
      <c r="N335" s="124"/>
      <c r="O335" s="124"/>
      <c r="P335" s="124">
        <f t="shared" si="437"/>
        <v>0.38399999999998613</v>
      </c>
      <c r="Q335" s="124">
        <f t="shared" si="438"/>
        <v>0.617999999999995</v>
      </c>
      <c r="R335" s="124">
        <f t="shared" si="439"/>
        <v>0</v>
      </c>
      <c r="S335" s="124">
        <f t="shared" si="440"/>
        <v>0.28800000000001091</v>
      </c>
      <c r="T335" s="124">
        <f t="shared" si="441"/>
        <v>0</v>
      </c>
      <c r="U335" s="124">
        <f t="shared" si="466"/>
        <v>0.31700000000000728</v>
      </c>
      <c r="V335" s="124">
        <f t="shared" si="442"/>
        <v>0.31700000000000728</v>
      </c>
      <c r="W335" s="124">
        <f t="shared" si="467"/>
        <v>2.7999999999991587E-2</v>
      </c>
      <c r="X335" s="124">
        <f t="shared" si="468"/>
        <v>9.200000000001296E-2</v>
      </c>
      <c r="Y335" s="124">
        <f t="shared" si="443"/>
        <v>4.0000000000190994E-3</v>
      </c>
      <c r="Z335" s="124">
        <f t="shared" si="444"/>
        <v>2.6000000000010459E-2</v>
      </c>
      <c r="AA335" s="124">
        <f t="shared" si="445"/>
        <v>2.1000000000015007E-2</v>
      </c>
      <c r="AB335" s="124">
        <f t="shared" si="446"/>
        <v>0</v>
      </c>
      <c r="AC335" s="124"/>
      <c r="AD335" s="124">
        <f t="shared" si="447"/>
        <v>2.6999999999986812E-2</v>
      </c>
      <c r="AE335" s="197"/>
      <c r="AF335" s="124">
        <f t="shared" si="448"/>
        <v>0.11000000000001364</v>
      </c>
      <c r="AG335" s="124">
        <f t="shared" si="449"/>
        <v>0</v>
      </c>
      <c r="AH335" s="124">
        <f t="shared" si="450"/>
        <v>0.42399999999997817</v>
      </c>
      <c r="AI335" s="124">
        <f t="shared" si="451"/>
        <v>-3.9999999999906777E-3</v>
      </c>
      <c r="AJ335" s="124">
        <f t="shared" si="452"/>
        <v>-2.9999999999859028E-3</v>
      </c>
      <c r="AK335" s="124">
        <f t="shared" si="453"/>
        <v>-3.9999999999906777E-3</v>
      </c>
      <c r="AL335" s="124">
        <f t="shared" si="454"/>
        <v>6.8999999999988404E-2</v>
      </c>
      <c r="AM335" s="124">
        <f t="shared" si="455"/>
        <v>-4.0000000000190994E-3</v>
      </c>
      <c r="AN335" s="124">
        <f t="shared" si="456"/>
        <v>2.0999999999986585E-2</v>
      </c>
      <c r="AO335" s="124">
        <f t="shared" si="457"/>
        <v>0.11899999999999977</v>
      </c>
      <c r="AP335" s="124">
        <f t="shared" si="458"/>
        <v>0.32400000000001228</v>
      </c>
      <c r="AQ335" s="124">
        <f t="shared" si="459"/>
        <v>0.15699999999998226</v>
      </c>
      <c r="AR335" s="124">
        <f t="shared" si="460"/>
        <v>2.199999999999136E-2</v>
      </c>
      <c r="AS335" s="124">
        <f t="shared" si="461"/>
        <v>-9.9999999999909051E-3</v>
      </c>
      <c r="AT335" s="124">
        <f t="shared" si="462"/>
        <v>6.0000000000002274E-3</v>
      </c>
      <c r="AU335" s="124">
        <f t="shared" si="463"/>
        <v>-9.9999999999909051E-3</v>
      </c>
      <c r="AV335" s="124"/>
      <c r="AW335" s="124"/>
      <c r="AX335" s="124">
        <f t="shared" si="470"/>
        <v>-1.4999999999986358E-2</v>
      </c>
      <c r="AY335" s="124">
        <f t="shared" si="471"/>
        <v>-3.0000000000001137E-2</v>
      </c>
      <c r="AZ335" s="124">
        <f t="shared" si="472"/>
        <v>-3.9000000000015689E-2</v>
      </c>
      <c r="BA335" s="124">
        <f t="shared" si="473"/>
        <v>-2.4000000000000909E-2</v>
      </c>
      <c r="BB335" s="124">
        <f t="shared" si="474"/>
        <v>7.0000000000050022E-3</v>
      </c>
      <c r="BC335" s="124">
        <f t="shared" si="475"/>
        <v>-8.0000000000097771E-3</v>
      </c>
      <c r="BD335" s="124">
        <f t="shared" si="476"/>
        <v>6.6000000000002501E-2</v>
      </c>
      <c r="BE335" s="124">
        <f t="shared" si="477"/>
        <v>-2.2999999999996135E-2</v>
      </c>
      <c r="BF335" s="124">
        <f t="shared" si="478"/>
        <v>-1.2000000000000455E-2</v>
      </c>
      <c r="BG335" s="124">
        <f t="shared" si="479"/>
        <v>-2.7000000000015234E-2</v>
      </c>
      <c r="BH335" s="243"/>
      <c r="BI335" s="124">
        <f t="shared" si="480"/>
        <v>-4.9999999999954525E-3</v>
      </c>
      <c r="BJ335" s="124"/>
      <c r="BK335" s="124"/>
      <c r="BL335" s="124"/>
      <c r="BM335" s="124">
        <f t="shared" si="481"/>
        <v>0.13900000000001</v>
      </c>
      <c r="BN335" s="124">
        <f t="shared" si="482"/>
        <v>9.0999999999979764E-2</v>
      </c>
      <c r="BO335" s="124">
        <f t="shared" si="483"/>
        <v>0.20600000000001728</v>
      </c>
      <c r="BP335" s="124">
        <f t="shared" si="484"/>
        <v>0.13499999999999091</v>
      </c>
      <c r="BQ335" s="124">
        <f t="shared" si="485"/>
        <v>0.15099999999998204</v>
      </c>
      <c r="BR335" s="124">
        <f t="shared" si="486"/>
        <v>0.15899999999999181</v>
      </c>
      <c r="BS335" s="124">
        <f t="shared" si="487"/>
        <v>0.15500000000000114</v>
      </c>
      <c r="BT335" s="124">
        <f t="shared" si="488"/>
        <v>9.9000000000017963E-2</v>
      </c>
      <c r="BU335" s="124">
        <f t="shared" si="489"/>
        <v>0</v>
      </c>
      <c r="BV335" s="124">
        <f t="shared" si="490"/>
        <v>0</v>
      </c>
      <c r="BW335" s="124">
        <f t="shared" si="491"/>
        <v>0.11600000000001387</v>
      </c>
      <c r="BX335" s="124"/>
      <c r="BY335" s="124"/>
      <c r="BZ335" s="124"/>
      <c r="CA335" s="124"/>
      <c r="CB335" s="124"/>
      <c r="CC335" s="124"/>
      <c r="CD335" s="231"/>
    </row>
    <row r="336" spans="1:82" x14ac:dyDescent="0.3">
      <c r="A336" s="89">
        <f t="shared" si="469"/>
        <v>43738</v>
      </c>
      <c r="B336" s="124">
        <f t="shared" si="427"/>
        <v>1.0000000000047748E-3</v>
      </c>
      <c r="C336" s="124">
        <f t="shared" si="428"/>
        <v>4.9999999999954525E-3</v>
      </c>
      <c r="D336" s="124">
        <f t="shared" si="429"/>
        <v>7.9999999999813554E-3</v>
      </c>
      <c r="E336" s="124">
        <f t="shared" si="430"/>
        <v>1.6999999999995907E-2</v>
      </c>
      <c r="F336" s="124">
        <f t="shared" si="431"/>
        <v>2.4000000000000909E-2</v>
      </c>
      <c r="G336" s="124">
        <f t="shared" si="432"/>
        <v>0</v>
      </c>
      <c r="H336" s="124">
        <f t="shared" si="433"/>
        <v>-6.9999999999765805E-3</v>
      </c>
      <c r="I336" s="243"/>
      <c r="J336" s="124"/>
      <c r="K336" s="124">
        <f t="shared" si="434"/>
        <v>5.2999999999997272E-2</v>
      </c>
      <c r="L336" s="124"/>
      <c r="M336" s="124">
        <f t="shared" si="436"/>
        <v>6.2999999999988177E-2</v>
      </c>
      <c r="N336" s="124"/>
      <c r="O336" s="124"/>
      <c r="P336" s="124">
        <f t="shared" si="437"/>
        <v>0.40399999999999636</v>
      </c>
      <c r="Q336" s="124">
        <f t="shared" si="438"/>
        <v>0.63999999999998636</v>
      </c>
      <c r="R336" s="124">
        <f t="shared" si="439"/>
        <v>0</v>
      </c>
      <c r="S336" s="124">
        <f t="shared" si="440"/>
        <v>0.29300000000000637</v>
      </c>
      <c r="T336" s="124">
        <f t="shared" si="441"/>
        <v>0</v>
      </c>
      <c r="U336" s="124">
        <f t="shared" si="466"/>
        <v>0.32900000000000773</v>
      </c>
      <c r="V336" s="124">
        <f t="shared" si="442"/>
        <v>0.32900000000000773</v>
      </c>
      <c r="W336" s="124">
        <f t="shared" si="467"/>
        <v>3.099999999997749E-2</v>
      </c>
      <c r="X336" s="124">
        <f t="shared" si="468"/>
        <v>0.10099999999999909</v>
      </c>
      <c r="Y336" s="124">
        <f t="shared" si="443"/>
        <v>8.0000000000097771E-3</v>
      </c>
      <c r="Z336" s="124">
        <f t="shared" si="444"/>
        <v>2.8999999999996362E-2</v>
      </c>
      <c r="AA336" s="124">
        <f t="shared" si="445"/>
        <v>2.5000000000005684E-2</v>
      </c>
      <c r="AB336" s="124">
        <f t="shared" si="446"/>
        <v>0</v>
      </c>
      <c r="AC336" s="124"/>
      <c r="AD336" s="124">
        <f t="shared" si="447"/>
        <v>2.2999999999996135E-2</v>
      </c>
      <c r="AE336" s="197"/>
      <c r="AF336" s="124">
        <f t="shared" si="448"/>
        <v>0.10800000000000409</v>
      </c>
      <c r="AG336" s="124">
        <f t="shared" si="449"/>
        <v>0</v>
      </c>
      <c r="AH336" s="124">
        <f t="shared" si="450"/>
        <v>0.43899999999999295</v>
      </c>
      <c r="AI336" s="124">
        <f t="shared" si="451"/>
        <v>0</v>
      </c>
      <c r="AJ336" s="124">
        <f t="shared" si="452"/>
        <v>1.0000000000047748E-3</v>
      </c>
      <c r="AK336" s="124">
        <f t="shared" si="453"/>
        <v>-2.9999999999859028E-3</v>
      </c>
      <c r="AL336" s="124">
        <f t="shared" si="454"/>
        <v>7.0999999999997954E-2</v>
      </c>
      <c r="AM336" s="124">
        <f t="shared" si="455"/>
        <v>0</v>
      </c>
      <c r="AN336" s="124">
        <f t="shared" si="456"/>
        <v>2.2999999999996135E-2</v>
      </c>
      <c r="AO336" s="124">
        <f t="shared" si="457"/>
        <v>0.11899999999999977</v>
      </c>
      <c r="AP336" s="124">
        <f t="shared" si="458"/>
        <v>0.32800000000000296</v>
      </c>
      <c r="AQ336" s="124">
        <f t="shared" si="459"/>
        <v>0.16199999999997772</v>
      </c>
      <c r="AR336" s="124">
        <f t="shared" si="460"/>
        <v>2.6999999999986812E-2</v>
      </c>
      <c r="AS336" s="124">
        <f t="shared" si="461"/>
        <v>-4.9999999999954525E-3</v>
      </c>
      <c r="AT336" s="124">
        <f t="shared" si="462"/>
        <v>3.9999999999906777E-3</v>
      </c>
      <c r="AU336" s="124">
        <f t="shared" si="463"/>
        <v>-1.099999999999568E-2</v>
      </c>
      <c r="AV336" s="124"/>
      <c r="AW336" s="124"/>
      <c r="AX336" s="124">
        <f t="shared" si="470"/>
        <v>-1.300000000000523E-2</v>
      </c>
      <c r="AY336" s="124">
        <f t="shared" si="471"/>
        <v>-3.4999999999996589E-2</v>
      </c>
      <c r="AZ336" s="124">
        <f t="shared" si="472"/>
        <v>-4.2000000000001592E-2</v>
      </c>
      <c r="BA336" s="124">
        <f t="shared" si="473"/>
        <v>-2.199999999999136E-2</v>
      </c>
      <c r="BB336" s="124">
        <f t="shared" si="474"/>
        <v>1.2000000000000455E-2</v>
      </c>
      <c r="BC336" s="124">
        <f t="shared" si="475"/>
        <v>-3.0000000000143245E-3</v>
      </c>
      <c r="BD336" s="124">
        <f t="shared" si="476"/>
        <v>6.9000000000016826E-2</v>
      </c>
      <c r="BE336" s="124">
        <f t="shared" si="477"/>
        <v>-1.2000000000000455E-2</v>
      </c>
      <c r="BF336" s="124">
        <f t="shared" si="478"/>
        <v>-4.0000000000190994E-3</v>
      </c>
      <c r="BG336" s="124">
        <f t="shared" si="479"/>
        <v>-2.4000000000000909E-2</v>
      </c>
      <c r="BH336" s="243"/>
      <c r="BI336" s="124">
        <f t="shared" si="480"/>
        <v>3.9999999999906777E-3</v>
      </c>
      <c r="BJ336" s="124"/>
      <c r="BK336" s="124"/>
      <c r="BL336" s="124"/>
      <c r="BM336" s="124">
        <f t="shared" si="481"/>
        <v>0.15300000000002001</v>
      </c>
      <c r="BN336" s="124">
        <f t="shared" si="482"/>
        <v>0.10599999999999454</v>
      </c>
      <c r="BO336" s="124">
        <f t="shared" si="483"/>
        <v>0.22400000000001796</v>
      </c>
      <c r="BP336" s="124">
        <f t="shared" si="484"/>
        <v>0.14900000000000091</v>
      </c>
      <c r="BQ336" s="124">
        <f t="shared" si="485"/>
        <v>0.16399999999998727</v>
      </c>
      <c r="BR336" s="124">
        <f t="shared" si="486"/>
        <v>0.16999999999998749</v>
      </c>
      <c r="BS336" s="124">
        <f t="shared" si="487"/>
        <v>0.16599999999999682</v>
      </c>
      <c r="BT336" s="124">
        <f t="shared" si="488"/>
        <v>0.10400000000001342</v>
      </c>
      <c r="BU336" s="124">
        <f t="shared" si="489"/>
        <v>0</v>
      </c>
      <c r="BV336" s="124">
        <f t="shared" si="490"/>
        <v>0</v>
      </c>
      <c r="BW336" s="124">
        <f t="shared" si="491"/>
        <v>0.12000000000000455</v>
      </c>
      <c r="BX336" s="124"/>
      <c r="BY336" s="124"/>
      <c r="BZ336" s="124"/>
      <c r="CA336" s="124"/>
      <c r="CB336" s="124"/>
      <c r="CC336" s="124"/>
      <c r="CD336" s="231"/>
    </row>
    <row r="337" spans="1:83" x14ac:dyDescent="0.3">
      <c r="A337" s="89">
        <f t="shared" si="469"/>
        <v>43801</v>
      </c>
      <c r="B337" s="124">
        <f t="shared" si="427"/>
        <v>3.0000000000143245E-3</v>
      </c>
      <c r="C337" s="124">
        <f t="shared" si="428"/>
        <v>6.0000000000002274E-3</v>
      </c>
      <c r="D337" s="124">
        <f t="shared" si="429"/>
        <v>6.0000000000002274E-3</v>
      </c>
      <c r="E337" s="124">
        <f t="shared" si="430"/>
        <v>1.9000000000005457E-2</v>
      </c>
      <c r="F337" s="124">
        <f t="shared" si="431"/>
        <v>2.2999999999996135E-2</v>
      </c>
      <c r="G337" s="124">
        <f t="shared" si="432"/>
        <v>0</v>
      </c>
      <c r="H337" s="124">
        <f t="shared" si="433"/>
        <v>-4.9999999999954525E-3</v>
      </c>
      <c r="I337" s="243"/>
      <c r="J337" s="124"/>
      <c r="K337" s="124">
        <f t="shared" si="434"/>
        <v>5.5000000000006821E-2</v>
      </c>
      <c r="L337" s="124"/>
      <c r="M337" s="124">
        <f t="shared" si="436"/>
        <v>7.0999999999969532E-2</v>
      </c>
      <c r="N337" s="124"/>
      <c r="O337" s="124"/>
      <c r="P337" s="124">
        <f t="shared" si="437"/>
        <v>0.41499999999999204</v>
      </c>
      <c r="Q337" s="124">
        <f t="shared" si="438"/>
        <v>0.66399999999998727</v>
      </c>
      <c r="R337" s="124">
        <f t="shared" si="439"/>
        <v>0</v>
      </c>
      <c r="S337" s="124">
        <f t="shared" si="440"/>
        <v>0.3130000000000166</v>
      </c>
      <c r="T337" s="124">
        <f t="shared" si="441"/>
        <v>0</v>
      </c>
      <c r="U337" s="124">
        <f t="shared" si="466"/>
        <v>0.35099999999999909</v>
      </c>
      <c r="V337" s="124">
        <f t="shared" si="442"/>
        <v>0.35099999999999909</v>
      </c>
      <c r="W337" s="124">
        <f t="shared" si="467"/>
        <v>3.099999999997749E-2</v>
      </c>
      <c r="X337" s="124">
        <f t="shared" si="468"/>
        <v>0.10600000000002296</v>
      </c>
      <c r="Y337" s="124">
        <f t="shared" si="443"/>
        <v>7.0000000000050022E-3</v>
      </c>
      <c r="Z337" s="124">
        <f t="shared" si="444"/>
        <v>3.0000000000001137E-2</v>
      </c>
      <c r="AA337" s="124">
        <f t="shared" si="445"/>
        <v>2.6000000000010459E-2</v>
      </c>
      <c r="AB337" s="124">
        <f t="shared" si="446"/>
        <v>0</v>
      </c>
      <c r="AC337" s="124"/>
      <c r="AD337" s="124">
        <f t="shared" si="447"/>
        <v>3.3999999999991815E-2</v>
      </c>
      <c r="AE337" s="197"/>
      <c r="AF337" s="124">
        <f t="shared" si="448"/>
        <v>0.12000000000000455</v>
      </c>
      <c r="AG337" s="124">
        <f t="shared" si="449"/>
        <v>0</v>
      </c>
      <c r="AH337" s="124">
        <f t="shared" si="450"/>
        <v>0.46299999999999386</v>
      </c>
      <c r="AI337" s="124">
        <f t="shared" si="451"/>
        <v>-1.0000000000047748E-3</v>
      </c>
      <c r="AJ337" s="124">
        <f t="shared" si="452"/>
        <v>1.0000000000047748E-3</v>
      </c>
      <c r="AK337" s="124">
        <f t="shared" si="453"/>
        <v>6.0000000000002274E-3</v>
      </c>
      <c r="AL337" s="124">
        <f t="shared" si="454"/>
        <v>8.1999999999993634E-2</v>
      </c>
      <c r="AM337" s="124">
        <f t="shared" si="455"/>
        <v>-2.0000000000095497E-3</v>
      </c>
      <c r="AN337" s="124">
        <f t="shared" si="456"/>
        <v>3.0000000000001137E-2</v>
      </c>
      <c r="AO337" s="124">
        <f t="shared" si="457"/>
        <v>0.1290000000000191</v>
      </c>
      <c r="AP337" s="124">
        <f t="shared" si="458"/>
        <v>0.35300000000000864</v>
      </c>
      <c r="AQ337" s="124">
        <f t="shared" si="459"/>
        <v>0.1729999999999734</v>
      </c>
      <c r="AR337" s="124">
        <f t="shared" si="460"/>
        <v>3.6000000000001364E-2</v>
      </c>
      <c r="AS337" s="124">
        <f t="shared" si="461"/>
        <v>6.0000000000002274E-3</v>
      </c>
      <c r="AT337" s="124">
        <f t="shared" si="462"/>
        <v>9.9999999999909051E-3</v>
      </c>
      <c r="AU337" s="124">
        <f t="shared" si="463"/>
        <v>-4.9999999999954525E-3</v>
      </c>
      <c r="AV337" s="124"/>
      <c r="AW337" s="124"/>
      <c r="AX337" s="124">
        <f t="shared" si="470"/>
        <v>3.9999999999906777E-3</v>
      </c>
      <c r="AY337" s="124">
        <f t="shared" si="471"/>
        <v>-3.3999999999991815E-2</v>
      </c>
      <c r="AZ337" s="124">
        <f t="shared" si="472"/>
        <v>-3.9000000000015689E-2</v>
      </c>
      <c r="BA337" s="124">
        <f t="shared" si="473"/>
        <v>-3.0000000000143245E-3</v>
      </c>
      <c r="BB337" s="124">
        <f t="shared" si="474"/>
        <v>2.0000000000010232E-2</v>
      </c>
      <c r="BC337" s="124">
        <f t="shared" si="475"/>
        <v>3.9999999999906777E-3</v>
      </c>
      <c r="BD337" s="124">
        <f t="shared" si="476"/>
        <v>8.1999999999993634E-2</v>
      </c>
      <c r="BE337" s="124">
        <f t="shared" si="477"/>
        <v>-1.999999999998181E-2</v>
      </c>
      <c r="BF337" s="124">
        <f t="shared" si="478"/>
        <v>-6.0000000000002274E-3</v>
      </c>
      <c r="BG337" s="124">
        <f t="shared" si="479"/>
        <v>-1.4000000000010004E-2</v>
      </c>
      <c r="BH337" s="243"/>
      <c r="BI337" s="124">
        <f t="shared" si="480"/>
        <v>4.9999999999954525E-3</v>
      </c>
      <c r="BJ337" s="124"/>
      <c r="BK337" s="124"/>
      <c r="BL337" s="124"/>
      <c r="BM337" s="124">
        <f t="shared" si="481"/>
        <v>0.16300000000001091</v>
      </c>
      <c r="BN337" s="124">
        <f t="shared" si="482"/>
        <v>0.11099999999999</v>
      </c>
      <c r="BO337" s="124">
        <f t="shared" si="483"/>
        <v>0.25100000000000477</v>
      </c>
      <c r="BP337" s="124">
        <f t="shared" si="484"/>
        <v>0.16100000000000136</v>
      </c>
      <c r="BQ337" s="124">
        <f t="shared" si="485"/>
        <v>0.17900000000000205</v>
      </c>
      <c r="BR337" s="124">
        <f t="shared" si="486"/>
        <v>0.18700000000001182</v>
      </c>
      <c r="BS337" s="124">
        <f t="shared" si="487"/>
        <v>0.18799999999998818</v>
      </c>
      <c r="BT337" s="124">
        <f t="shared" si="488"/>
        <v>0.12399999999999523</v>
      </c>
      <c r="BU337" s="124">
        <f t="shared" si="489"/>
        <v>0</v>
      </c>
      <c r="BV337" s="124">
        <f t="shared" si="490"/>
        <v>0</v>
      </c>
      <c r="BW337" s="124">
        <f t="shared" si="491"/>
        <v>0.14100000000001955</v>
      </c>
      <c r="BX337" s="124"/>
      <c r="BY337" s="124"/>
      <c r="BZ337" s="124"/>
      <c r="CA337" s="124"/>
      <c r="CB337" s="124"/>
      <c r="CC337" s="124"/>
      <c r="CD337" s="230">
        <f t="shared" ref="CD337:CD342" si="492">MAX(B337:BW337)</f>
        <v>0.66399999999998727</v>
      </c>
      <c r="CE337" s="230">
        <f t="shared" ref="CE337:CE342" si="493">MIN(B337:BW337)</f>
        <v>-3.9000000000015689E-2</v>
      </c>
    </row>
    <row r="338" spans="1:83" x14ac:dyDescent="0.3">
      <c r="A338" s="89">
        <f t="shared" si="469"/>
        <v>43860</v>
      </c>
      <c r="B338" s="124">
        <f t="shared" si="427"/>
        <v>1.0000000000047748E-3</v>
      </c>
      <c r="C338" s="124">
        <f t="shared" si="428"/>
        <v>7.0000000000050022E-3</v>
      </c>
      <c r="D338" s="124">
        <f t="shared" si="429"/>
        <v>8.9999999999861302E-3</v>
      </c>
      <c r="E338" s="124">
        <f t="shared" si="430"/>
        <v>2.199999999999136E-2</v>
      </c>
      <c r="F338" s="124">
        <f t="shared" si="431"/>
        <v>2.4000000000000909E-2</v>
      </c>
      <c r="G338" s="124">
        <f t="shared" si="432"/>
        <v>0</v>
      </c>
      <c r="H338" s="124">
        <f t="shared" si="433"/>
        <v>-1.999999999981128E-3</v>
      </c>
      <c r="I338" s="243"/>
      <c r="J338" s="124"/>
      <c r="K338" s="124">
        <f t="shared" si="434"/>
        <v>5.6000000000011596E-2</v>
      </c>
      <c r="L338" s="124"/>
      <c r="M338" s="124">
        <f t="shared" si="436"/>
        <v>7.2999999999979082E-2</v>
      </c>
      <c r="N338" s="124"/>
      <c r="O338" s="124"/>
      <c r="P338" s="124">
        <f t="shared" si="437"/>
        <v>0.42599999999998772</v>
      </c>
      <c r="Q338" s="124">
        <f t="shared" si="438"/>
        <v>0.67599999999998772</v>
      </c>
      <c r="R338" s="124">
        <f t="shared" si="439"/>
        <v>0</v>
      </c>
      <c r="S338" s="124">
        <f t="shared" si="440"/>
        <v>0.31499999999999773</v>
      </c>
      <c r="T338" s="124">
        <f t="shared" si="441"/>
        <v>0</v>
      </c>
      <c r="U338" s="124">
        <f t="shared" si="466"/>
        <v>0.36600000000001387</v>
      </c>
      <c r="V338" s="124">
        <f t="shared" si="442"/>
        <v>0.36600000000001387</v>
      </c>
      <c r="W338" s="124">
        <f t="shared" si="467"/>
        <v>3.6999999999977717E-2</v>
      </c>
      <c r="X338" s="124">
        <f t="shared" si="468"/>
        <v>0.11000000000001364</v>
      </c>
      <c r="Y338" s="124">
        <f t="shared" si="443"/>
        <v>8.0000000000097771E-3</v>
      </c>
      <c r="Z338" s="124">
        <f t="shared" si="444"/>
        <v>3.2000000000010687E-2</v>
      </c>
      <c r="AA338" s="124">
        <f t="shared" si="445"/>
        <v>2.3000000000024556E-2</v>
      </c>
      <c r="AB338" s="124">
        <f t="shared" si="446"/>
        <v>0</v>
      </c>
      <c r="AC338" s="124"/>
      <c r="AD338" s="124">
        <f t="shared" si="447"/>
        <v>3.9999999999992042E-2</v>
      </c>
      <c r="AE338" s="197"/>
      <c r="AF338" s="124">
        <f t="shared" si="448"/>
        <v>0.12399999999999523</v>
      </c>
      <c r="AG338" s="124">
        <f t="shared" si="449"/>
        <v>0</v>
      </c>
      <c r="AH338" s="124">
        <f t="shared" si="450"/>
        <v>0.47299999999998477</v>
      </c>
      <c r="AI338" s="124">
        <f t="shared" si="451"/>
        <v>0</v>
      </c>
      <c r="AJ338" s="124">
        <f t="shared" si="452"/>
        <v>3.0000000000143245E-3</v>
      </c>
      <c r="AK338" s="124">
        <f t="shared" si="453"/>
        <v>4.0000000000190994E-3</v>
      </c>
      <c r="AL338" s="124">
        <f t="shared" si="454"/>
        <v>9.0999999999979764E-2</v>
      </c>
      <c r="AM338" s="124">
        <f t="shared" si="455"/>
        <v>-3.0000000000143245E-3</v>
      </c>
      <c r="AN338" s="124">
        <f t="shared" si="456"/>
        <v>4.2000000000001592E-2</v>
      </c>
      <c r="AO338" s="124">
        <f t="shared" si="457"/>
        <v>0.14300000000000068</v>
      </c>
      <c r="AP338" s="124">
        <f t="shared" si="458"/>
        <v>0.35800000000000409</v>
      </c>
      <c r="AQ338" s="124">
        <f t="shared" si="459"/>
        <v>0.17799999999999727</v>
      </c>
      <c r="AR338" s="124">
        <f t="shared" si="460"/>
        <v>3.7000000000006139E-2</v>
      </c>
      <c r="AS338" s="124">
        <f t="shared" si="461"/>
        <v>-2.0000000000095497E-3</v>
      </c>
      <c r="AT338" s="124">
        <f t="shared" si="462"/>
        <v>1.099999999999568E-2</v>
      </c>
      <c r="AU338" s="124">
        <f t="shared" si="463"/>
        <v>-3.9999999999906777E-3</v>
      </c>
      <c r="AV338" s="124"/>
      <c r="AW338" s="124"/>
      <c r="AX338" s="124">
        <f t="shared" si="470"/>
        <v>0</v>
      </c>
      <c r="AY338" s="124">
        <f t="shared" si="471"/>
        <v>-3.1000000000005912E-2</v>
      </c>
      <c r="AZ338" s="124">
        <f t="shared" si="472"/>
        <v>-3.3000000000015461E-2</v>
      </c>
      <c r="BA338" s="124">
        <f t="shared" si="473"/>
        <v>-1.0000000000047748E-3</v>
      </c>
      <c r="BB338" s="124">
        <f t="shared" si="474"/>
        <v>1.5999999999991132E-2</v>
      </c>
      <c r="BC338" s="124">
        <f t="shared" si="475"/>
        <v>9.9999999999909051E-3</v>
      </c>
      <c r="BD338" s="124">
        <f t="shared" si="476"/>
        <v>8.1999999999993634E-2</v>
      </c>
      <c r="BE338" s="124">
        <f t="shared" si="477"/>
        <v>-7.9999999999813554E-3</v>
      </c>
      <c r="BF338" s="124">
        <f t="shared" si="478"/>
        <v>-7.0000000000050022E-3</v>
      </c>
      <c r="BG338" s="124">
        <f t="shared" si="479"/>
        <v>0</v>
      </c>
      <c r="BH338" s="243"/>
      <c r="BI338" s="124">
        <f t="shared" si="480"/>
        <v>0</v>
      </c>
      <c r="BJ338" s="124"/>
      <c r="BK338" s="124"/>
      <c r="BL338" s="124"/>
      <c r="BM338" s="124">
        <f t="shared" si="481"/>
        <v>0.16900000000001114</v>
      </c>
      <c r="BN338" s="124">
        <f t="shared" si="482"/>
        <v>0.11299999999999955</v>
      </c>
      <c r="BO338" s="124">
        <f t="shared" si="483"/>
        <v>0.25800000000000978</v>
      </c>
      <c r="BP338" s="124">
        <f t="shared" si="484"/>
        <v>0.16499999999999204</v>
      </c>
      <c r="BQ338" s="124">
        <f t="shared" si="485"/>
        <v>0.18299999999999272</v>
      </c>
      <c r="BR338" s="124">
        <f t="shared" si="486"/>
        <v>0.19599999999999795</v>
      </c>
      <c r="BS338" s="124">
        <f t="shared" si="487"/>
        <v>0.1939999999999884</v>
      </c>
      <c r="BT338" s="124">
        <f t="shared" si="488"/>
        <v>0.12700000000000955</v>
      </c>
      <c r="BU338" s="124">
        <f t="shared" si="489"/>
        <v>0</v>
      </c>
      <c r="BV338" s="124">
        <f t="shared" si="490"/>
        <v>0</v>
      </c>
      <c r="BW338" s="124">
        <f t="shared" si="491"/>
        <v>0.14300000000000068</v>
      </c>
      <c r="BX338" s="124"/>
      <c r="BY338" s="124"/>
      <c r="BZ338" s="124"/>
      <c r="CA338" s="124"/>
      <c r="CB338" s="124"/>
      <c r="CC338" s="124"/>
      <c r="CD338" s="230">
        <f t="shared" si="492"/>
        <v>0.67599999999998772</v>
      </c>
      <c r="CE338" s="230">
        <f t="shared" si="493"/>
        <v>-3.3000000000015461E-2</v>
      </c>
    </row>
    <row r="339" spans="1:83" x14ac:dyDescent="0.3">
      <c r="A339" s="89">
        <f t="shared" si="469"/>
        <v>43916</v>
      </c>
      <c r="B339" s="124">
        <f t="shared" si="427"/>
        <v>3.0000000000143245E-3</v>
      </c>
      <c r="C339" s="124">
        <f t="shared" si="428"/>
        <v>4.9999999999954525E-3</v>
      </c>
      <c r="D339" s="124">
        <f t="shared" si="429"/>
        <v>8.9999999999861302E-3</v>
      </c>
      <c r="E339" s="124">
        <f t="shared" si="430"/>
        <v>1.9000000000005457E-2</v>
      </c>
      <c r="F339" s="124">
        <f t="shared" si="431"/>
        <v>2.7999999999991587E-2</v>
      </c>
      <c r="G339" s="124">
        <f t="shared" si="432"/>
        <v>0</v>
      </c>
      <c r="H339" s="124">
        <f t="shared" si="433"/>
        <v>2.0000000000095497E-3</v>
      </c>
      <c r="I339" s="243"/>
      <c r="J339" s="124"/>
      <c r="K339" s="124">
        <f t="shared" si="434"/>
        <v>6.1000000000007049E-2</v>
      </c>
      <c r="L339" s="124"/>
      <c r="M339" s="124">
        <f t="shared" si="436"/>
        <v>7.9999999999984084E-2</v>
      </c>
      <c r="N339" s="124"/>
      <c r="O339" s="124"/>
      <c r="P339" s="124">
        <f t="shared" si="437"/>
        <v>0.43999999999999773</v>
      </c>
      <c r="Q339" s="124">
        <f t="shared" si="438"/>
        <v>0.69899999999998386</v>
      </c>
      <c r="R339" s="124">
        <f t="shared" si="439"/>
        <v>0</v>
      </c>
      <c r="S339" s="124">
        <f t="shared" si="440"/>
        <v>0.33200000000002206</v>
      </c>
      <c r="T339" s="124">
        <f t="shared" si="441"/>
        <v>0</v>
      </c>
      <c r="U339" s="124">
        <f t="shared" si="466"/>
        <v>0.37700000000000955</v>
      </c>
      <c r="V339" s="124">
        <f t="shared" si="442"/>
        <v>0.37700000000000955</v>
      </c>
      <c r="W339" s="124">
        <f t="shared" si="467"/>
        <v>3.9999999999992042E-2</v>
      </c>
      <c r="X339" s="124">
        <f t="shared" si="468"/>
        <v>0.11700000000001864</v>
      </c>
      <c r="Y339" s="124">
        <f t="shared" si="443"/>
        <v>9.0000000000145519E-3</v>
      </c>
      <c r="Z339" s="124">
        <f t="shared" si="444"/>
        <v>3.3000000000015461E-2</v>
      </c>
      <c r="AA339" s="124">
        <f t="shared" si="445"/>
        <v>2.7000000000015234E-2</v>
      </c>
      <c r="AB339" s="124">
        <f t="shared" si="446"/>
        <v>0</v>
      </c>
      <c r="AC339" s="124"/>
      <c r="AD339" s="124">
        <f t="shared" si="447"/>
        <v>4.399999999998272E-2</v>
      </c>
      <c r="AE339" s="197"/>
      <c r="AF339" s="124">
        <f t="shared" si="448"/>
        <v>0.13900000000001</v>
      </c>
      <c r="AG339" s="124">
        <f t="shared" si="449"/>
        <v>0</v>
      </c>
      <c r="AH339" s="124">
        <f t="shared" si="450"/>
        <v>0.48099999999999454</v>
      </c>
      <c r="AI339" s="124">
        <f t="shared" si="451"/>
        <v>-1.0000000000047748E-3</v>
      </c>
      <c r="AJ339" s="124">
        <f t="shared" si="452"/>
        <v>3.0000000000143245E-3</v>
      </c>
      <c r="AK339" s="124">
        <f t="shared" si="453"/>
        <v>5.0000000000238742E-3</v>
      </c>
      <c r="AL339" s="124">
        <f t="shared" si="454"/>
        <v>9.6999999999979991E-2</v>
      </c>
      <c r="AM339" s="124">
        <f t="shared" si="455"/>
        <v>-1.0000000000047748E-3</v>
      </c>
      <c r="AN339" s="124">
        <f t="shared" si="456"/>
        <v>5.5999999999983174E-2</v>
      </c>
      <c r="AO339" s="124">
        <f t="shared" si="457"/>
        <v>0.15900000000002024</v>
      </c>
      <c r="AP339" s="124">
        <f t="shared" si="458"/>
        <v>0.37100000000000932</v>
      </c>
      <c r="AQ339" s="124">
        <f t="shared" si="459"/>
        <v>0.17899999999997362</v>
      </c>
      <c r="AR339" s="124">
        <f t="shared" si="460"/>
        <v>3.9999999999992042E-2</v>
      </c>
      <c r="AS339" s="124">
        <f t="shared" si="461"/>
        <v>0</v>
      </c>
      <c r="AT339" s="124">
        <f t="shared" si="462"/>
        <v>1.5999999999991132E-2</v>
      </c>
      <c r="AU339" s="124">
        <f t="shared" si="463"/>
        <v>2.0000000000095497E-3</v>
      </c>
      <c r="AV339" s="124"/>
      <c r="AW339" s="124"/>
      <c r="AX339" s="124">
        <f t="shared" si="470"/>
        <v>4.9999999999954525E-3</v>
      </c>
      <c r="AY339" s="124">
        <f t="shared" si="471"/>
        <v>1.0000000000047748E-3</v>
      </c>
      <c r="AZ339" s="124">
        <f t="shared" si="472"/>
        <v>1.0000000000047748E-3</v>
      </c>
      <c r="BA339" s="124">
        <f t="shared" si="473"/>
        <v>2.0000000000095497E-3</v>
      </c>
      <c r="BB339" s="124">
        <f t="shared" si="474"/>
        <v>1.9000000000005457E-2</v>
      </c>
      <c r="BC339" s="124">
        <f t="shared" si="475"/>
        <v>7.9999999999813554E-3</v>
      </c>
      <c r="BD339" s="124">
        <f t="shared" si="476"/>
        <v>7.8000000000002956E-2</v>
      </c>
      <c r="BE339" s="124">
        <f t="shared" si="477"/>
        <v>1.300000000000523E-2</v>
      </c>
      <c r="BF339" s="124">
        <f t="shared" si="478"/>
        <v>-1.099999999999568E-2</v>
      </c>
      <c r="BG339" s="124">
        <f t="shared" si="479"/>
        <v>1.4999999999986358E-2</v>
      </c>
      <c r="BH339" s="243"/>
      <c r="BI339" s="124">
        <f t="shared" si="480"/>
        <v>0</v>
      </c>
      <c r="BJ339" s="124"/>
      <c r="BK339" s="124"/>
      <c r="BL339" s="124"/>
      <c r="BM339" s="124">
        <f t="shared" si="481"/>
        <v>0.17900000000000205</v>
      </c>
      <c r="BN339" s="124">
        <f t="shared" si="482"/>
        <v>0.11999999999997613</v>
      </c>
      <c r="BO339" s="124">
        <f t="shared" si="483"/>
        <v>0.27600000000001046</v>
      </c>
      <c r="BP339" s="124">
        <f t="shared" si="484"/>
        <v>0.1769999999999925</v>
      </c>
      <c r="BQ339" s="124">
        <f t="shared" si="485"/>
        <v>0.19700000000000273</v>
      </c>
      <c r="BR339" s="124">
        <f t="shared" si="486"/>
        <v>0.20500000000001251</v>
      </c>
      <c r="BS339" s="124">
        <f t="shared" si="487"/>
        <v>0.20300000000000296</v>
      </c>
      <c r="BT339" s="124">
        <f t="shared" si="488"/>
        <v>0.13400000000001455</v>
      </c>
      <c r="BU339" s="124">
        <f t="shared" si="489"/>
        <v>0</v>
      </c>
      <c r="BV339" s="124">
        <f t="shared" si="490"/>
        <v>0</v>
      </c>
      <c r="BW339" s="124">
        <f t="shared" si="491"/>
        <v>0.15000000000000568</v>
      </c>
      <c r="BX339" s="124"/>
      <c r="BY339" s="124"/>
      <c r="BZ339" s="124"/>
      <c r="CA339" s="124"/>
      <c r="CB339" s="124"/>
      <c r="CC339" s="124"/>
      <c r="CD339" s="230">
        <f t="shared" si="492"/>
        <v>0.69899999999998386</v>
      </c>
      <c r="CE339" s="230">
        <f t="shared" si="493"/>
        <v>-1.099999999999568E-2</v>
      </c>
    </row>
    <row r="340" spans="1:83" x14ac:dyDescent="0.3">
      <c r="A340" s="89">
        <f t="shared" si="469"/>
        <v>43979</v>
      </c>
      <c r="B340" s="124">
        <f t="shared" si="427"/>
        <v>1.0000000000047748E-3</v>
      </c>
      <c r="C340" s="124">
        <f t="shared" si="428"/>
        <v>2.9999999999859028E-3</v>
      </c>
      <c r="D340" s="124">
        <f t="shared" si="429"/>
        <v>6.0000000000002274E-3</v>
      </c>
      <c r="E340" s="124">
        <f t="shared" si="430"/>
        <v>2.0000000000010232E-2</v>
      </c>
      <c r="F340" s="124">
        <f t="shared" si="431"/>
        <v>2.5000000000005684E-2</v>
      </c>
      <c r="G340" s="124">
        <f t="shared" si="432"/>
        <v>0</v>
      </c>
      <c r="H340" s="535"/>
      <c r="I340" s="243"/>
      <c r="J340" s="124"/>
      <c r="K340" s="124">
        <f t="shared" si="434"/>
        <v>6.1000000000007049E-2</v>
      </c>
      <c r="L340" s="124"/>
      <c r="M340" s="124">
        <f t="shared" si="436"/>
        <v>7.3999999999983856E-2</v>
      </c>
      <c r="N340" s="124"/>
      <c r="O340" s="124"/>
      <c r="P340" s="124">
        <f t="shared" si="437"/>
        <v>0.4480000000000075</v>
      </c>
      <c r="Q340" s="124">
        <f t="shared" si="438"/>
        <v>0.71499999999997499</v>
      </c>
      <c r="R340" s="124">
        <f t="shared" si="439"/>
        <v>0</v>
      </c>
      <c r="S340" s="124">
        <f t="shared" si="440"/>
        <v>0.33100000000001728</v>
      </c>
      <c r="T340" s="124">
        <f t="shared" si="441"/>
        <v>0</v>
      </c>
      <c r="U340" s="124">
        <f t="shared" si="466"/>
        <v>0.36199999999999477</v>
      </c>
      <c r="V340" s="124">
        <f t="shared" si="442"/>
        <v>0.36199999999999477</v>
      </c>
      <c r="W340" s="124">
        <f t="shared" si="467"/>
        <v>3.6999999999977717E-2</v>
      </c>
      <c r="X340" s="124">
        <f t="shared" si="468"/>
        <v>0.11400000000000432</v>
      </c>
      <c r="Y340" s="124">
        <f t="shared" si="443"/>
        <v>7.0000000000050022E-3</v>
      </c>
      <c r="Z340" s="124">
        <f t="shared" si="444"/>
        <v>3.2000000000010687E-2</v>
      </c>
      <c r="AA340" s="124">
        <f t="shared" si="445"/>
        <v>2.6000000000010459E-2</v>
      </c>
      <c r="AB340" s="124">
        <f t="shared" si="446"/>
        <v>0</v>
      </c>
      <c r="AC340" s="124"/>
      <c r="AD340" s="124">
        <f t="shared" si="447"/>
        <v>3.6999999999977717E-2</v>
      </c>
      <c r="AE340" s="197"/>
      <c r="AF340" s="124">
        <f t="shared" si="448"/>
        <v>0.13500000000001933</v>
      </c>
      <c r="AG340" s="124">
        <f t="shared" si="449"/>
        <v>0</v>
      </c>
      <c r="AH340" s="124">
        <f t="shared" si="450"/>
        <v>0.48499999999998522</v>
      </c>
      <c r="AI340" s="124">
        <f t="shared" si="451"/>
        <v>-2.0000000000095497E-3</v>
      </c>
      <c r="AJ340" s="124">
        <f t="shared" si="452"/>
        <v>0</v>
      </c>
      <c r="AK340" s="124">
        <f t="shared" si="453"/>
        <v>-3.6999999999977717E-2</v>
      </c>
      <c r="AL340" s="124">
        <f t="shared" si="454"/>
        <v>8.5999999999984311E-2</v>
      </c>
      <c r="AM340" s="124">
        <f t="shared" si="455"/>
        <v>0</v>
      </c>
      <c r="AN340" s="124">
        <f t="shared" si="456"/>
        <v>4.6999999999997044E-2</v>
      </c>
      <c r="AO340" s="124">
        <f t="shared" si="457"/>
        <v>0.14700000000001978</v>
      </c>
      <c r="AP340" s="124">
        <f t="shared" si="458"/>
        <v>0.36700000000001864</v>
      </c>
      <c r="AQ340" s="124">
        <f t="shared" si="459"/>
        <v>0.1729999999999734</v>
      </c>
      <c r="AR340" s="124">
        <f t="shared" si="460"/>
        <v>4.8000000000001819E-2</v>
      </c>
      <c r="AS340" s="124">
        <f t="shared" si="461"/>
        <v>-1.0000000000047748E-3</v>
      </c>
      <c r="AT340" s="124">
        <f t="shared" si="462"/>
        <v>1.6999999999995907E-2</v>
      </c>
      <c r="AU340" s="124">
        <f t="shared" si="463"/>
        <v>-3.9999999999906777E-3</v>
      </c>
      <c r="AV340" s="124"/>
      <c r="AW340" s="124"/>
      <c r="AX340" s="124">
        <f t="shared" si="470"/>
        <v>-7.0000000000050022E-3</v>
      </c>
      <c r="AY340" s="124">
        <f t="shared" si="471"/>
        <v>-1.999999999981128E-3</v>
      </c>
      <c r="AZ340" s="124">
        <f t="shared" si="472"/>
        <v>-1.4000000000010004E-2</v>
      </c>
      <c r="BA340" s="124">
        <f t="shared" si="473"/>
        <v>-1.2000000000000455E-2</v>
      </c>
      <c r="BB340" s="124">
        <f t="shared" si="474"/>
        <v>1.4000000000010004E-2</v>
      </c>
      <c r="BC340" s="124">
        <f t="shared" si="475"/>
        <v>1.0000000000047748E-3</v>
      </c>
      <c r="BD340" s="124">
        <f t="shared" si="476"/>
        <v>8.1999999999993634E-2</v>
      </c>
      <c r="BE340" s="124">
        <f t="shared" si="477"/>
        <v>-9.9999999997635314E-4</v>
      </c>
      <c r="BF340" s="124">
        <f t="shared" si="478"/>
        <v>-1.2000000000000455E-2</v>
      </c>
      <c r="BG340" s="124">
        <f t="shared" si="479"/>
        <v>2.9999999999859028E-3</v>
      </c>
      <c r="BH340" s="243"/>
      <c r="BI340" s="124">
        <f t="shared" si="480"/>
        <v>-1.0000000000047748E-3</v>
      </c>
      <c r="BJ340" s="124"/>
      <c r="BK340" s="124"/>
      <c r="BL340" s="124"/>
      <c r="BM340" s="124">
        <f t="shared" si="481"/>
        <v>0.18700000000001182</v>
      </c>
      <c r="BN340" s="124">
        <f t="shared" si="482"/>
        <v>0.12299999999999045</v>
      </c>
      <c r="BO340" s="124">
        <f t="shared" si="483"/>
        <v>0.28700000000000614</v>
      </c>
      <c r="BP340" s="124">
        <f t="shared" si="484"/>
        <v>0.1839999999999975</v>
      </c>
      <c r="BQ340" s="124">
        <f t="shared" si="485"/>
        <v>0.20399999999997931</v>
      </c>
      <c r="BR340" s="124">
        <f t="shared" si="486"/>
        <v>0.21299999999999386</v>
      </c>
      <c r="BS340" s="124">
        <f t="shared" si="487"/>
        <v>0.21000000000000796</v>
      </c>
      <c r="BT340" s="124">
        <f t="shared" si="488"/>
        <v>0.13400000000001455</v>
      </c>
      <c r="BU340" s="124">
        <f t="shared" si="489"/>
        <v>0</v>
      </c>
      <c r="BV340" s="124">
        <f t="shared" si="490"/>
        <v>0</v>
      </c>
      <c r="BW340" s="124">
        <f t="shared" si="491"/>
        <v>0.15300000000002001</v>
      </c>
      <c r="BX340" s="124"/>
      <c r="BY340" s="124"/>
      <c r="BZ340" s="124"/>
      <c r="CA340" s="124"/>
      <c r="CB340" s="124"/>
      <c r="CC340" s="124"/>
      <c r="CD340" s="230">
        <f t="shared" si="492"/>
        <v>0.71499999999997499</v>
      </c>
      <c r="CE340" s="230">
        <f t="shared" si="493"/>
        <v>-3.6999999999977717E-2</v>
      </c>
    </row>
    <row r="341" spans="1:83" x14ac:dyDescent="0.3">
      <c r="A341" s="89">
        <f t="shared" si="469"/>
        <v>44046</v>
      </c>
      <c r="B341" s="124">
        <f t="shared" si="427"/>
        <v>2.0000000000095497E-3</v>
      </c>
      <c r="C341" s="124">
        <f t="shared" si="428"/>
        <v>4.9999999999954525E-3</v>
      </c>
      <c r="D341" s="124">
        <f t="shared" si="429"/>
        <v>4.9999999999954525E-3</v>
      </c>
      <c r="E341" s="124">
        <f t="shared" si="430"/>
        <v>1.9000000000005457E-2</v>
      </c>
      <c r="F341" s="124">
        <f t="shared" si="431"/>
        <v>2.4000000000000909E-2</v>
      </c>
      <c r="G341" s="124">
        <f t="shared" si="432"/>
        <v>0</v>
      </c>
      <c r="H341" s="535"/>
      <c r="I341" s="243"/>
      <c r="J341" s="124"/>
      <c r="K341" s="124">
        <f t="shared" si="434"/>
        <v>6.2999999999988177E-2</v>
      </c>
      <c r="L341" s="124"/>
      <c r="M341" s="124">
        <f t="shared" si="436"/>
        <v>6.2999999999988177E-2</v>
      </c>
      <c r="N341" s="124"/>
      <c r="O341" s="124"/>
      <c r="P341" s="124">
        <f t="shared" si="437"/>
        <v>0.45599999999998886</v>
      </c>
      <c r="Q341" s="124">
        <f t="shared" si="438"/>
        <v>0.73199999999999932</v>
      </c>
      <c r="R341" s="124">
        <f t="shared" si="439"/>
        <v>0</v>
      </c>
      <c r="S341" s="124">
        <f t="shared" si="440"/>
        <v>0.32800000000000296</v>
      </c>
      <c r="T341" s="124">
        <f t="shared" si="441"/>
        <v>0</v>
      </c>
      <c r="U341" s="124">
        <f t="shared" si="466"/>
        <v>0.37700000000000955</v>
      </c>
      <c r="V341" s="124">
        <f t="shared" si="442"/>
        <v>0.37700000000000955</v>
      </c>
      <c r="W341" s="124">
        <f t="shared" si="467"/>
        <v>3.099999999997749E-2</v>
      </c>
      <c r="X341" s="124">
        <f t="shared" si="468"/>
        <v>0.11100000000001842</v>
      </c>
      <c r="Y341" s="124">
        <f t="shared" si="443"/>
        <v>7.0000000000050022E-3</v>
      </c>
      <c r="Z341" s="124">
        <f t="shared" si="444"/>
        <v>3.1000000000005912E-2</v>
      </c>
      <c r="AA341" s="124">
        <f t="shared" si="445"/>
        <v>2.4000000000000909E-2</v>
      </c>
      <c r="AB341" s="124">
        <f t="shared" si="446"/>
        <v>0</v>
      </c>
      <c r="AC341" s="124"/>
      <c r="AD341" s="124">
        <f t="shared" si="447"/>
        <v>3.1999999999982265E-2</v>
      </c>
      <c r="AE341" s="197"/>
      <c r="AF341" s="124">
        <f t="shared" si="448"/>
        <v>0.1290000000000191</v>
      </c>
      <c r="AG341" s="124">
        <f t="shared" si="449"/>
        <v>0</v>
      </c>
      <c r="AH341" s="124">
        <f t="shared" si="450"/>
        <v>0.49799999999999045</v>
      </c>
      <c r="AI341" s="124">
        <f t="shared" si="451"/>
        <v>-2.0000000000095497E-3</v>
      </c>
      <c r="AJ341" s="124">
        <f t="shared" si="452"/>
        <v>-4.9999999999954525E-3</v>
      </c>
      <c r="AK341" s="124">
        <f t="shared" si="453"/>
        <v>-4.2000000000001592E-2</v>
      </c>
      <c r="AL341" s="124">
        <f t="shared" si="454"/>
        <v>7.8000000000002956E-2</v>
      </c>
      <c r="AM341" s="124">
        <f t="shared" si="455"/>
        <v>-4.0000000000190994E-3</v>
      </c>
      <c r="AN341" s="124">
        <f t="shared" si="456"/>
        <v>3.0000000000001137E-2</v>
      </c>
      <c r="AO341" s="124">
        <f t="shared" si="457"/>
        <v>0.132000000000005</v>
      </c>
      <c r="AP341" s="124">
        <f t="shared" si="458"/>
        <v>0.36800000000002342</v>
      </c>
      <c r="AQ341" s="124">
        <f t="shared" si="459"/>
        <v>0.1729999999999734</v>
      </c>
      <c r="AR341" s="124">
        <f t="shared" si="460"/>
        <v>2.6999999999986812E-2</v>
      </c>
      <c r="AS341" s="124">
        <f t="shared" si="461"/>
        <v>-4.9999999999954525E-3</v>
      </c>
      <c r="AT341" s="124">
        <f t="shared" si="462"/>
        <v>3.9999999999906777E-3</v>
      </c>
      <c r="AU341" s="124">
        <f t="shared" si="463"/>
        <v>-1.099999999999568E-2</v>
      </c>
      <c r="AV341" s="124"/>
      <c r="AW341" s="124"/>
      <c r="AX341" s="124">
        <f t="shared" si="470"/>
        <v>-1.6999999999995907E-2</v>
      </c>
      <c r="AY341" s="124">
        <f t="shared" si="471"/>
        <v>-2.8999999999996362E-2</v>
      </c>
      <c r="AZ341" s="124">
        <f t="shared" si="472"/>
        <v>-3.9999999999992042E-2</v>
      </c>
      <c r="BA341" s="124">
        <f t="shared" si="473"/>
        <v>-2.0000000000010232E-2</v>
      </c>
      <c r="BB341" s="124">
        <f t="shared" si="474"/>
        <v>1.2000000000000455E-2</v>
      </c>
      <c r="BC341" s="124">
        <f t="shared" si="475"/>
        <v>3.9999999999906777E-3</v>
      </c>
      <c r="BD341" s="124">
        <f t="shared" si="476"/>
        <v>8.0000000000012506E-2</v>
      </c>
      <c r="BE341" s="124">
        <f t="shared" si="477"/>
        <v>-1.4999999999986358E-2</v>
      </c>
      <c r="BF341" s="124">
        <f t="shared" si="478"/>
        <v>-1.2000000000000455E-2</v>
      </c>
      <c r="BG341" s="124">
        <f t="shared" si="479"/>
        <v>-2.0000000000010232E-2</v>
      </c>
      <c r="BH341" s="243"/>
      <c r="BI341" s="124">
        <f t="shared" si="480"/>
        <v>-1.0000000000047748E-3</v>
      </c>
      <c r="BJ341" s="124"/>
      <c r="BK341" s="124"/>
      <c r="BL341" s="124"/>
      <c r="BM341" s="124">
        <f t="shared" si="481"/>
        <v>0.19200000000000728</v>
      </c>
      <c r="BN341" s="124">
        <f t="shared" si="482"/>
        <v>0.125</v>
      </c>
      <c r="BO341" s="124">
        <f t="shared" si="483"/>
        <v>0.29900000000000659</v>
      </c>
      <c r="BP341" s="124">
        <f t="shared" si="484"/>
        <v>0.19200000000000728</v>
      </c>
      <c r="BQ341" s="124">
        <f t="shared" si="485"/>
        <v>0.21299999999999386</v>
      </c>
      <c r="BR341" s="124">
        <f t="shared" si="486"/>
        <v>0.22200000000000841</v>
      </c>
      <c r="BS341" s="124">
        <f t="shared" si="487"/>
        <v>0.21799999999998931</v>
      </c>
      <c r="BT341" s="124">
        <f t="shared" si="488"/>
        <v>0.13700000000000045</v>
      </c>
      <c r="BU341" s="124">
        <f t="shared" si="489"/>
        <v>0</v>
      </c>
      <c r="BV341" s="124">
        <f t="shared" si="490"/>
        <v>0</v>
      </c>
      <c r="BW341" s="124">
        <f t="shared" si="491"/>
        <v>0.15700000000001069</v>
      </c>
      <c r="BX341" s="124"/>
      <c r="BY341" s="124"/>
      <c r="BZ341" s="124"/>
      <c r="CA341" s="124"/>
      <c r="CB341" s="124"/>
      <c r="CC341" s="124"/>
      <c r="CD341" s="230">
        <f t="shared" si="492"/>
        <v>0.73199999999999932</v>
      </c>
      <c r="CE341" s="230">
        <f t="shared" si="493"/>
        <v>-4.2000000000001592E-2</v>
      </c>
    </row>
    <row r="342" spans="1:83" x14ac:dyDescent="0.3">
      <c r="A342" s="89">
        <f t="shared" si="469"/>
        <v>44068</v>
      </c>
      <c r="B342" s="124">
        <f t="shared" si="427"/>
        <v>0</v>
      </c>
      <c r="C342" s="124">
        <f t="shared" si="428"/>
        <v>4.9999999999954525E-3</v>
      </c>
      <c r="D342" s="124">
        <f t="shared" si="429"/>
        <v>3.9999999999906777E-3</v>
      </c>
      <c r="E342" s="124">
        <f t="shared" si="430"/>
        <v>1.9000000000005457E-2</v>
      </c>
      <c r="F342" s="124">
        <f t="shared" si="431"/>
        <v>2.5000000000005684E-2</v>
      </c>
      <c r="G342" s="124">
        <f t="shared" si="432"/>
        <v>0</v>
      </c>
      <c r="H342" s="535"/>
      <c r="I342" s="243"/>
      <c r="J342" s="124"/>
      <c r="K342" s="124">
        <f t="shared" si="434"/>
        <v>6.6000000000002501E-2</v>
      </c>
      <c r="L342" s="124"/>
      <c r="M342" s="124">
        <f t="shared" si="436"/>
        <v>7.1999999999974307E-2</v>
      </c>
      <c r="N342" s="124"/>
      <c r="O342" s="124"/>
      <c r="P342" s="124">
        <f t="shared" si="437"/>
        <v>0.46000000000000796</v>
      </c>
      <c r="Q342" s="124">
        <f t="shared" si="438"/>
        <v>0.73999999999998067</v>
      </c>
      <c r="R342" s="124">
        <f t="shared" si="439"/>
        <v>0</v>
      </c>
      <c r="S342" s="124">
        <f t="shared" si="440"/>
        <v>0.33299999999999841</v>
      </c>
      <c r="T342" s="124">
        <f t="shared" si="441"/>
        <v>0</v>
      </c>
      <c r="U342" s="124"/>
      <c r="V342" s="124">
        <f t="shared" si="442"/>
        <v>0.37700000000000955</v>
      </c>
      <c r="W342" s="124">
        <f t="shared" si="467"/>
        <v>2.8999999999996362E-2</v>
      </c>
      <c r="X342" s="124">
        <f t="shared" si="468"/>
        <v>0.11899999999999977</v>
      </c>
      <c r="Y342" s="124">
        <f t="shared" si="443"/>
        <v>7.0000000000050022E-3</v>
      </c>
      <c r="Z342" s="124">
        <f t="shared" si="444"/>
        <v>3.2000000000010687E-2</v>
      </c>
      <c r="AA342" s="124">
        <f t="shared" si="445"/>
        <v>2.5000000000005684E-2</v>
      </c>
      <c r="AB342" s="124">
        <f t="shared" si="446"/>
        <v>0</v>
      </c>
      <c r="AC342" s="124"/>
      <c r="AD342" s="124">
        <f t="shared" si="447"/>
        <v>3.0000000000001137E-2</v>
      </c>
      <c r="AE342" s="197"/>
      <c r="AF342" s="124">
        <f t="shared" si="448"/>
        <v>0.125</v>
      </c>
      <c r="AG342" s="124">
        <f t="shared" si="449"/>
        <v>0</v>
      </c>
      <c r="AH342" s="124">
        <f t="shared" si="450"/>
        <v>0.5</v>
      </c>
      <c r="AI342" s="124">
        <f t="shared" si="451"/>
        <v>-1.0000000000047748E-3</v>
      </c>
      <c r="AJ342" s="124">
        <f t="shared" si="452"/>
        <v>-4.9999999999954525E-3</v>
      </c>
      <c r="AK342" s="124">
        <f t="shared" si="453"/>
        <v>-4.2999999999977945E-2</v>
      </c>
      <c r="AL342" s="124">
        <f t="shared" si="454"/>
        <v>7.6999999999998181E-2</v>
      </c>
      <c r="AM342" s="124">
        <f t="shared" si="455"/>
        <v>-4.0000000000190994E-3</v>
      </c>
      <c r="AN342" s="124">
        <f t="shared" si="456"/>
        <v>3.0000000000001137E-2</v>
      </c>
      <c r="AO342" s="124">
        <f t="shared" si="457"/>
        <v>0.12999999999999545</v>
      </c>
      <c r="AP342" s="124">
        <f t="shared" si="458"/>
        <v>0.37000000000000455</v>
      </c>
      <c r="AQ342" s="124">
        <f t="shared" si="459"/>
        <v>0.1729999999999734</v>
      </c>
      <c r="AR342" s="124">
        <f t="shared" si="460"/>
        <v>2.6999999999986812E-2</v>
      </c>
      <c r="AS342" s="124">
        <f t="shared" si="461"/>
        <v>-3.0000000000143245E-3</v>
      </c>
      <c r="AT342" s="124"/>
      <c r="AU342" s="124"/>
      <c r="AV342" s="124"/>
      <c r="AW342" s="124"/>
      <c r="AX342" s="124">
        <f t="shared" si="470"/>
        <v>-1.6999999999995907E-2</v>
      </c>
      <c r="AY342" s="124">
        <f t="shared" si="471"/>
        <v>-3.1000000000005912E-2</v>
      </c>
      <c r="AZ342" s="124">
        <f t="shared" si="472"/>
        <v>-4.4000000000011141E-2</v>
      </c>
      <c r="BA342" s="124">
        <f t="shared" si="473"/>
        <v>-2.0000000000010232E-2</v>
      </c>
      <c r="BB342" s="124">
        <f t="shared" si="474"/>
        <v>1.4000000000010004E-2</v>
      </c>
      <c r="BC342" s="124">
        <f t="shared" si="475"/>
        <v>2.9999999999859028E-3</v>
      </c>
      <c r="BD342" s="124">
        <f t="shared" si="476"/>
        <v>8.4000000000003183E-2</v>
      </c>
      <c r="BE342" s="124">
        <f t="shared" si="477"/>
        <v>-1.3999999999981583E-2</v>
      </c>
      <c r="BF342" s="124">
        <f t="shared" si="478"/>
        <v>-1.099999999999568E-2</v>
      </c>
      <c r="BG342" s="124">
        <f t="shared" si="479"/>
        <v>-1.9000000000005457E-2</v>
      </c>
      <c r="BH342" s="243"/>
      <c r="BI342" s="124">
        <f t="shared" si="480"/>
        <v>2.0000000000095497E-3</v>
      </c>
      <c r="BJ342" s="124"/>
      <c r="BK342" s="124"/>
      <c r="BL342" s="124"/>
      <c r="BM342" s="124">
        <f t="shared" si="481"/>
        <v>0.19599999999999795</v>
      </c>
      <c r="BN342" s="124">
        <f t="shared" si="482"/>
        <v>0.12599999999997635</v>
      </c>
      <c r="BO342" s="124">
        <f t="shared" si="483"/>
        <v>0.30000000000001137</v>
      </c>
      <c r="BP342" s="124">
        <f t="shared" si="484"/>
        <v>0.19599999999999795</v>
      </c>
      <c r="BQ342" s="124">
        <f t="shared" si="485"/>
        <v>0.21599999999997976</v>
      </c>
      <c r="BR342" s="124">
        <f t="shared" si="486"/>
        <v>0.22900000000001342</v>
      </c>
      <c r="BS342" s="124">
        <f t="shared" si="487"/>
        <v>0.22100000000000364</v>
      </c>
      <c r="BT342" s="124">
        <f t="shared" si="488"/>
        <v>0.14000000000001478</v>
      </c>
      <c r="BU342" s="124">
        <f t="shared" si="489"/>
        <v>0</v>
      </c>
      <c r="BV342" s="124">
        <f t="shared" si="490"/>
        <v>0</v>
      </c>
      <c r="BW342" s="124">
        <f t="shared" si="491"/>
        <v>0.16100000000000136</v>
      </c>
      <c r="BX342" s="124"/>
      <c r="BY342" s="124"/>
      <c r="BZ342" s="124"/>
      <c r="CA342" s="124"/>
      <c r="CB342" s="124"/>
      <c r="CC342" s="124"/>
      <c r="CD342" s="230">
        <f t="shared" si="492"/>
        <v>0.73999999999998067</v>
      </c>
      <c r="CE342" s="230">
        <f t="shared" si="493"/>
        <v>-4.4000000000011141E-2</v>
      </c>
    </row>
    <row r="343" spans="1:83" x14ac:dyDescent="0.3">
      <c r="A343" s="89">
        <f t="shared" si="469"/>
        <v>44104</v>
      </c>
      <c r="B343" s="124">
        <f t="shared" si="427"/>
        <v>2.0000000000095497E-3</v>
      </c>
      <c r="C343" s="124">
        <f t="shared" si="428"/>
        <v>6.0000000000002274E-3</v>
      </c>
      <c r="D343" s="124">
        <f t="shared" si="429"/>
        <v>6.0000000000002274E-3</v>
      </c>
      <c r="E343" s="124">
        <f t="shared" si="430"/>
        <v>2.2999999999996135E-2</v>
      </c>
      <c r="F343" s="124">
        <f t="shared" si="431"/>
        <v>2.6999999999986812E-2</v>
      </c>
      <c r="G343" s="124">
        <f t="shared" si="432"/>
        <v>0</v>
      </c>
      <c r="H343" s="535"/>
      <c r="I343" s="243"/>
      <c r="J343" s="124"/>
      <c r="K343" s="124">
        <f t="shared" si="434"/>
        <v>6.6000000000002501E-2</v>
      </c>
      <c r="L343" s="124"/>
      <c r="M343" s="124">
        <f t="shared" si="436"/>
        <v>7.1999999999974307E-2</v>
      </c>
      <c r="N343" s="124"/>
      <c r="O343" s="124"/>
      <c r="P343" s="124">
        <f t="shared" si="437"/>
        <v>0.46799999999998931</v>
      </c>
      <c r="Q343" s="124">
        <f t="shared" si="438"/>
        <v>0.75099999999997635</v>
      </c>
      <c r="R343" s="124">
        <f t="shared" si="439"/>
        <v>0</v>
      </c>
      <c r="S343" s="124">
        <f t="shared" si="440"/>
        <v>0.33700000000001751</v>
      </c>
      <c r="T343" s="124">
        <f t="shared" si="441"/>
        <v>0</v>
      </c>
      <c r="U343" s="124"/>
      <c r="V343" s="124">
        <f t="shared" si="442"/>
        <v>0.37899999999999068</v>
      </c>
      <c r="W343" s="124">
        <f t="shared" si="467"/>
        <v>3.0000000000001137E-2</v>
      </c>
      <c r="X343" s="124">
        <f t="shared" si="468"/>
        <v>0.11800000000002342</v>
      </c>
      <c r="Y343" s="124">
        <f t="shared" si="443"/>
        <v>7.0000000000050022E-3</v>
      </c>
      <c r="Z343" s="124">
        <f t="shared" si="444"/>
        <v>3.2000000000010687E-2</v>
      </c>
      <c r="AA343" s="124">
        <f t="shared" si="445"/>
        <v>2.6000000000010459E-2</v>
      </c>
      <c r="AB343" s="124">
        <f t="shared" si="446"/>
        <v>0</v>
      </c>
      <c r="AC343" s="124"/>
      <c r="AD343" s="124">
        <f t="shared" si="447"/>
        <v>3.3999999999991815E-2</v>
      </c>
      <c r="AE343" s="197"/>
      <c r="AF343" s="124">
        <f t="shared" si="448"/>
        <v>0.12700000000000955</v>
      </c>
      <c r="AG343" s="124">
        <f t="shared" si="449"/>
        <v>0</v>
      </c>
      <c r="AH343" s="124">
        <f t="shared" si="450"/>
        <v>0.50799999999998136</v>
      </c>
      <c r="AI343" s="124">
        <f t="shared" si="451"/>
        <v>0</v>
      </c>
      <c r="AJ343" s="124">
        <f t="shared" si="452"/>
        <v>-5.9999999999718057E-3</v>
      </c>
      <c r="AK343" s="124">
        <f t="shared" si="453"/>
        <v>-3.9999999999992042E-2</v>
      </c>
      <c r="AL343" s="124">
        <f t="shared" si="454"/>
        <v>7.5999999999993406E-2</v>
      </c>
      <c r="AM343" s="124">
        <f t="shared" si="455"/>
        <v>-3.0000000000143245E-3</v>
      </c>
      <c r="AN343" s="124">
        <f t="shared" si="456"/>
        <v>3.099999999997749E-2</v>
      </c>
      <c r="AO343" s="124">
        <f t="shared" si="457"/>
        <v>0.13300000000000978</v>
      </c>
      <c r="AP343" s="124">
        <f t="shared" si="458"/>
        <v>0.37400000000002365</v>
      </c>
      <c r="AQ343" s="124">
        <f t="shared" si="459"/>
        <v>0.17399999999997817</v>
      </c>
      <c r="AR343" s="124">
        <f t="shared" si="460"/>
        <v>2.7999999999991587E-2</v>
      </c>
      <c r="AS343" s="124">
        <f t="shared" si="461"/>
        <v>0</v>
      </c>
      <c r="AT343" s="124"/>
      <c r="AU343" s="124"/>
      <c r="AV343" s="124"/>
      <c r="AW343" s="124"/>
      <c r="AX343" s="124">
        <f t="shared" si="470"/>
        <v>-1.5999999999991132E-2</v>
      </c>
      <c r="AY343" s="124">
        <f t="shared" si="471"/>
        <v>-3.3999999999991815E-2</v>
      </c>
      <c r="AZ343" s="124">
        <f t="shared" si="472"/>
        <v>-4.9000000000006594E-2</v>
      </c>
      <c r="BA343" s="124">
        <f t="shared" si="473"/>
        <v>-1.9000000000005457E-2</v>
      </c>
      <c r="BB343" s="124">
        <f t="shared" si="474"/>
        <v>1.5000000000014779E-2</v>
      </c>
      <c r="BC343" s="124">
        <f t="shared" si="475"/>
        <v>1.999999999981128E-3</v>
      </c>
      <c r="BD343" s="124">
        <f t="shared" si="476"/>
        <v>8.7999999999993861E-2</v>
      </c>
      <c r="BE343" s="124">
        <f t="shared" si="477"/>
        <v>-1.2000000000000455E-2</v>
      </c>
      <c r="BF343" s="124">
        <f t="shared" si="478"/>
        <v>-1.0000000000019327E-2</v>
      </c>
      <c r="BG343" s="124">
        <f t="shared" si="479"/>
        <v>-1.7000000000024329E-2</v>
      </c>
      <c r="BH343" s="243"/>
      <c r="BI343" s="124">
        <f t="shared" si="480"/>
        <v>4.9999999999954525E-3</v>
      </c>
      <c r="BJ343" s="124"/>
      <c r="BK343" s="124"/>
      <c r="BL343" s="124"/>
      <c r="BM343" s="124">
        <f t="shared" si="481"/>
        <v>0.20100000000002183</v>
      </c>
      <c r="BN343" s="124">
        <f t="shared" si="482"/>
        <v>0.12999999999999545</v>
      </c>
      <c r="BO343" s="124">
        <f t="shared" si="483"/>
        <v>0.31000000000000227</v>
      </c>
      <c r="BP343" s="124">
        <f t="shared" si="484"/>
        <v>0.20300000000000296</v>
      </c>
      <c r="BQ343" s="124">
        <f t="shared" si="485"/>
        <v>0.22399999999998954</v>
      </c>
      <c r="BR343" s="124">
        <f t="shared" si="486"/>
        <v>0.23199999999999932</v>
      </c>
      <c r="BS343" s="124">
        <f t="shared" si="487"/>
        <v>0.22599999999999909</v>
      </c>
      <c r="BT343" s="124">
        <f t="shared" si="488"/>
        <v>0.14199999999999591</v>
      </c>
      <c r="BU343" s="124">
        <f t="shared" si="489"/>
        <v>0</v>
      </c>
      <c r="BV343" s="124">
        <f t="shared" si="490"/>
        <v>0</v>
      </c>
      <c r="BW343" s="124">
        <f t="shared" si="491"/>
        <v>0.16300000000001091</v>
      </c>
      <c r="BX343" s="124"/>
      <c r="BY343" s="124"/>
      <c r="BZ343" s="124"/>
      <c r="CA343" s="124"/>
      <c r="CB343" s="124"/>
      <c r="CC343" s="124"/>
      <c r="CD343" s="230">
        <f t="shared" ref="CD343:CD348" si="494">MAX(B343:BW343)</f>
        <v>0.75099999999997635</v>
      </c>
      <c r="CE343" s="230">
        <f t="shared" ref="CE343:CE348" si="495">MIN(B343:BW343)</f>
        <v>-4.9000000000006594E-2</v>
      </c>
    </row>
    <row r="344" spans="1:83" x14ac:dyDescent="0.3">
      <c r="A344" s="89">
        <f t="shared" si="469"/>
        <v>44167</v>
      </c>
      <c r="B344" s="124">
        <f t="shared" si="427"/>
        <v>-1.999999999981128E-3</v>
      </c>
      <c r="C344" s="124">
        <f t="shared" si="428"/>
        <v>0</v>
      </c>
      <c r="D344" s="124">
        <f t="shared" si="429"/>
        <v>6.0000000000002274E-3</v>
      </c>
      <c r="E344" s="124">
        <f t="shared" si="430"/>
        <v>1.5999999999991132E-2</v>
      </c>
      <c r="F344" s="124">
        <f t="shared" si="431"/>
        <v>2.2999999999996135E-2</v>
      </c>
      <c r="G344" s="124">
        <f t="shared" si="432"/>
        <v>0</v>
      </c>
      <c r="H344" s="535"/>
      <c r="I344" s="243"/>
      <c r="J344" s="124"/>
      <c r="K344" s="124">
        <f t="shared" si="434"/>
        <v>6.4999999999997726E-2</v>
      </c>
      <c r="L344" s="124"/>
      <c r="M344" s="124"/>
      <c r="N344" s="124"/>
      <c r="O344" s="124"/>
      <c r="P344" s="124">
        <f t="shared" si="437"/>
        <v>0.47899999999998499</v>
      </c>
      <c r="Q344" s="124">
        <f t="shared" si="438"/>
        <v>0.76800000000000068</v>
      </c>
      <c r="R344" s="124">
        <f t="shared" si="439"/>
        <v>0</v>
      </c>
      <c r="S344" s="124">
        <f t="shared" si="440"/>
        <v>0.34600000000000364</v>
      </c>
      <c r="T344" s="124">
        <f t="shared" si="441"/>
        <v>0</v>
      </c>
      <c r="U344" s="124"/>
      <c r="V344" s="124">
        <f t="shared" si="442"/>
        <v>0.37899999999999068</v>
      </c>
      <c r="W344" s="124">
        <f t="shared" si="467"/>
        <v>2.4000000000000909E-2</v>
      </c>
      <c r="X344" s="124">
        <f t="shared" si="468"/>
        <v>0.11800000000002342</v>
      </c>
      <c r="Y344" s="124">
        <f t="shared" si="443"/>
        <v>7.0000000000050022E-3</v>
      </c>
      <c r="Z344" s="124">
        <f t="shared" si="444"/>
        <v>3.8000000000010914E-2</v>
      </c>
      <c r="AA344" s="124"/>
      <c r="AB344" s="124">
        <f t="shared" si="446"/>
        <v>0</v>
      </c>
      <c r="AC344" s="124"/>
      <c r="AD344" s="124">
        <f t="shared" si="447"/>
        <v>4.2000000000001592E-2</v>
      </c>
      <c r="AE344" s="197"/>
      <c r="AF344" s="124">
        <f t="shared" si="448"/>
        <v>0.132000000000005</v>
      </c>
      <c r="AG344" s="124">
        <f t="shared" si="449"/>
        <v>0</v>
      </c>
      <c r="AH344" s="124">
        <f t="shared" si="450"/>
        <v>0.52299999999999613</v>
      </c>
      <c r="AI344" s="124">
        <f t="shared" si="451"/>
        <v>-3.9999999999906777E-3</v>
      </c>
      <c r="AJ344" s="124">
        <f t="shared" si="452"/>
        <v>-1.999999999981128E-3</v>
      </c>
      <c r="AK344" s="124">
        <f t="shared" si="453"/>
        <v>-3.099999999997749E-2</v>
      </c>
      <c r="AL344" s="124">
        <f t="shared" si="454"/>
        <v>8.3999999999974762E-2</v>
      </c>
      <c r="AM344" s="124">
        <f t="shared" si="455"/>
        <v>1.0000000000047748E-3</v>
      </c>
      <c r="AN344" s="124">
        <f t="shared" si="456"/>
        <v>3.1999999999982265E-2</v>
      </c>
      <c r="AO344" s="231">
        <f t="shared" si="457"/>
        <v>0.14000000000001478</v>
      </c>
      <c r="AP344" s="124">
        <f t="shared" si="458"/>
        <v>0.38300000000000978</v>
      </c>
      <c r="AQ344" s="124">
        <f t="shared" si="459"/>
        <v>0.1799999999999784</v>
      </c>
      <c r="AR344" s="124">
        <f t="shared" si="460"/>
        <v>3.299999999998704E-2</v>
      </c>
      <c r="AS344" s="124">
        <f t="shared" si="461"/>
        <v>-3.9999999999906777E-3</v>
      </c>
      <c r="AT344" s="124">
        <f t="shared" ref="AT344:AT355" si="496">AT54-$AT$21</f>
        <v>8.0000000000097771E-3</v>
      </c>
      <c r="AU344" s="124">
        <f t="shared" ref="AU344:AU351" si="497">AU54-$AU$21</f>
        <v>-5.0999999999987722E-2</v>
      </c>
      <c r="AV344" s="124"/>
      <c r="AW344" s="124"/>
      <c r="AX344" s="124">
        <f t="shared" si="470"/>
        <v>-4.4000000000011141E-2</v>
      </c>
      <c r="AY344" s="124">
        <f t="shared" si="471"/>
        <v>-4.3000000000006366E-2</v>
      </c>
      <c r="AZ344" s="124">
        <f t="shared" si="472"/>
        <v>-4.9000000000006594E-2</v>
      </c>
      <c r="BA344" s="124">
        <f t="shared" si="473"/>
        <v>-2.0000000000010232E-2</v>
      </c>
      <c r="BB344" s="124">
        <f t="shared" si="474"/>
        <v>1.300000000000523E-2</v>
      </c>
      <c r="BC344" s="124">
        <f t="shared" si="475"/>
        <v>-2.0000000000095497E-3</v>
      </c>
      <c r="BD344" s="124">
        <f t="shared" si="476"/>
        <v>8.8999999999998636E-2</v>
      </c>
      <c r="BE344" s="124">
        <f t="shared" si="477"/>
        <v>-1.999999999981128E-3</v>
      </c>
      <c r="BF344" s="124">
        <f t="shared" si="478"/>
        <v>3.9999999999906777E-3</v>
      </c>
      <c r="BG344" s="124">
        <f t="shared" si="479"/>
        <v>-5.0000000000238742E-3</v>
      </c>
      <c r="BH344" s="243"/>
      <c r="BI344" s="124">
        <f t="shared" si="480"/>
        <v>4.9999999999954525E-3</v>
      </c>
      <c r="BJ344" s="124"/>
      <c r="BK344" s="124"/>
      <c r="BL344" s="124"/>
      <c r="BM344" s="124">
        <f t="shared" si="481"/>
        <v>0.23000000000001819</v>
      </c>
      <c r="BN344" s="124">
        <f t="shared" si="482"/>
        <v>0.13599999999999568</v>
      </c>
      <c r="BO344" s="124">
        <f t="shared" si="483"/>
        <v>0.32400000000001228</v>
      </c>
      <c r="BP344" s="124">
        <f t="shared" si="484"/>
        <v>0.20799999999999841</v>
      </c>
      <c r="BQ344" s="124">
        <f t="shared" si="485"/>
        <v>0.22999999999998977</v>
      </c>
      <c r="BR344" s="124">
        <f t="shared" si="486"/>
        <v>0.24000000000000909</v>
      </c>
      <c r="BS344" s="124">
        <f t="shared" si="487"/>
        <v>0.23499999999998522</v>
      </c>
      <c r="BT344" s="124">
        <f t="shared" si="488"/>
        <v>0.14900000000000091</v>
      </c>
      <c r="BU344" s="124">
        <f t="shared" si="489"/>
        <v>0</v>
      </c>
      <c r="BV344" s="124">
        <f t="shared" si="490"/>
        <v>0</v>
      </c>
      <c r="BW344" s="124">
        <f t="shared" si="491"/>
        <v>0.17200000000002547</v>
      </c>
      <c r="BX344" s="124"/>
      <c r="BY344" s="124"/>
      <c r="BZ344" s="124"/>
      <c r="CA344" s="124"/>
      <c r="CB344" s="124"/>
      <c r="CC344" s="124"/>
      <c r="CD344" s="230">
        <f t="shared" si="494"/>
        <v>0.76800000000000068</v>
      </c>
      <c r="CE344" s="230">
        <f t="shared" si="495"/>
        <v>-5.0999999999987722E-2</v>
      </c>
    </row>
    <row r="345" spans="1:83" x14ac:dyDescent="0.3">
      <c r="A345" s="89">
        <f t="shared" si="469"/>
        <v>44223</v>
      </c>
      <c r="B345" s="124">
        <f t="shared" si="427"/>
        <v>6.0000000000002274E-3</v>
      </c>
      <c r="C345" s="124">
        <f t="shared" si="428"/>
        <v>7.9999999999813554E-3</v>
      </c>
      <c r="D345" s="124">
        <f t="shared" si="429"/>
        <v>7.9999999999813554E-3</v>
      </c>
      <c r="E345" s="124">
        <f t="shared" si="430"/>
        <v>2.6999999999986812E-2</v>
      </c>
      <c r="F345" s="124">
        <f t="shared" si="431"/>
        <v>3.1999999999982265E-2</v>
      </c>
      <c r="G345" s="124">
        <f t="shared" si="432"/>
        <v>0</v>
      </c>
      <c r="H345" s="535"/>
      <c r="I345" s="243"/>
      <c r="J345" s="124"/>
      <c r="K345" s="124">
        <f t="shared" si="434"/>
        <v>7.4000000000012278E-2</v>
      </c>
      <c r="L345" s="124"/>
      <c r="M345" s="124"/>
      <c r="N345" s="124"/>
      <c r="O345" s="124"/>
      <c r="P345" s="124">
        <f t="shared" si="437"/>
        <v>0.48900000000000432</v>
      </c>
      <c r="Q345" s="124">
        <f t="shared" si="438"/>
        <v>0.78099999999997749</v>
      </c>
      <c r="R345" s="124">
        <f t="shared" si="439"/>
        <v>0</v>
      </c>
      <c r="S345" s="124">
        <f t="shared" si="440"/>
        <v>0.36199999999999477</v>
      </c>
      <c r="T345" s="124">
        <f t="shared" si="441"/>
        <v>0</v>
      </c>
      <c r="U345" s="124"/>
      <c r="V345" s="124">
        <f t="shared" si="442"/>
        <v>0.42199999999999704</v>
      </c>
      <c r="W345" s="124">
        <f t="shared" si="467"/>
        <v>2.4000000000000909E-2</v>
      </c>
      <c r="X345" s="124">
        <f t="shared" si="468"/>
        <v>0.11800000000002342</v>
      </c>
      <c r="Y345" s="124">
        <f t="shared" si="443"/>
        <v>1.0000000000019327E-2</v>
      </c>
      <c r="Z345" s="124">
        <f t="shared" si="444"/>
        <v>3.8000000000010914E-2</v>
      </c>
      <c r="AA345" s="124"/>
      <c r="AB345" s="124">
        <f t="shared" si="446"/>
        <v>0</v>
      </c>
      <c r="AC345" s="124"/>
      <c r="AD345" s="124">
        <f t="shared" si="447"/>
        <v>4.5999999999992269E-2</v>
      </c>
      <c r="AE345" s="197"/>
      <c r="AF345" s="124">
        <f t="shared" si="448"/>
        <v>0.14199999999999591</v>
      </c>
      <c r="AG345" s="124">
        <f t="shared" si="449"/>
        <v>0</v>
      </c>
      <c r="AH345" s="124">
        <f t="shared" si="450"/>
        <v>0.53499999999999659</v>
      </c>
      <c r="AI345" s="124">
        <f t="shared" si="451"/>
        <v>-1.0000000000047748E-3</v>
      </c>
      <c r="AJ345" s="124">
        <f t="shared" si="452"/>
        <v>5.0000000000238742E-3</v>
      </c>
      <c r="AK345" s="124">
        <f t="shared" si="453"/>
        <v>-2.5999999999982037E-2</v>
      </c>
      <c r="AL345" s="124">
        <f t="shared" si="454"/>
        <v>0.10199999999997544</v>
      </c>
      <c r="AM345" s="124">
        <f t="shared" si="455"/>
        <v>0</v>
      </c>
      <c r="AN345" s="124">
        <f t="shared" si="456"/>
        <v>5.5999999999983174E-2</v>
      </c>
      <c r="AO345" s="231">
        <f t="shared" si="457"/>
        <v>0.15800000000001546</v>
      </c>
      <c r="AP345" s="124">
        <f t="shared" si="458"/>
        <v>0.40000000000000568</v>
      </c>
      <c r="AQ345" s="124"/>
      <c r="AR345" s="124">
        <f t="shared" si="460"/>
        <v>4.2000000000001592E-2</v>
      </c>
      <c r="AS345" s="124">
        <f t="shared" si="461"/>
        <v>2.9999999999859028E-3</v>
      </c>
      <c r="AT345" s="124">
        <f t="shared" si="496"/>
        <v>1.8000000000000682E-2</v>
      </c>
      <c r="AU345" s="124">
        <f t="shared" si="497"/>
        <v>3.0000000000143245E-3</v>
      </c>
      <c r="AV345" s="124"/>
      <c r="AW345" s="124"/>
      <c r="AX345" s="124">
        <f t="shared" si="470"/>
        <v>2.0000000000095497E-3</v>
      </c>
      <c r="AY345" s="124">
        <f t="shared" si="471"/>
        <v>-1.4999999999986358E-2</v>
      </c>
      <c r="AZ345" s="124">
        <f t="shared" si="472"/>
        <v>-2.2999999999996135E-2</v>
      </c>
      <c r="BA345" s="124">
        <f t="shared" si="473"/>
        <v>1.0000000000047748E-3</v>
      </c>
      <c r="BB345" s="124">
        <f t="shared" si="474"/>
        <v>2.0000000000010232E-2</v>
      </c>
      <c r="BC345" s="124">
        <f t="shared" si="475"/>
        <v>1.099999999999568E-2</v>
      </c>
      <c r="BD345" s="124">
        <f t="shared" si="476"/>
        <v>8.8999999999998636E-2</v>
      </c>
      <c r="BE345" s="124">
        <f t="shared" si="477"/>
        <v>5.0000000000238742E-3</v>
      </c>
      <c r="BF345" s="124">
        <f t="shared" si="478"/>
        <v>-1.0000000000047748E-3</v>
      </c>
      <c r="BG345" s="124">
        <f t="shared" si="479"/>
        <v>1.099999999999568E-2</v>
      </c>
      <c r="BH345" s="243"/>
      <c r="BI345" s="124">
        <f t="shared" si="480"/>
        <v>4.9999999999954525E-3</v>
      </c>
      <c r="BJ345" s="124"/>
      <c r="BK345" s="124"/>
      <c r="BL345" s="124"/>
      <c r="BM345" s="124">
        <f t="shared" si="481"/>
        <v>0.21700000000001296</v>
      </c>
      <c r="BN345" s="124">
        <f t="shared" si="482"/>
        <v>0.13399999999998613</v>
      </c>
      <c r="BO345" s="124">
        <f t="shared" si="483"/>
        <v>0.34200000000001296</v>
      </c>
      <c r="BP345" s="124">
        <f t="shared" si="484"/>
        <v>0.21799999999998931</v>
      </c>
      <c r="BQ345" s="124">
        <f t="shared" si="485"/>
        <v>0.24199999999999022</v>
      </c>
      <c r="BR345" s="124">
        <f t="shared" si="486"/>
        <v>0.25499999999999545</v>
      </c>
      <c r="BS345" s="124">
        <f t="shared" si="487"/>
        <v>0.2529999999999859</v>
      </c>
      <c r="BT345" s="124">
        <f t="shared" si="488"/>
        <v>0.16400000000001569</v>
      </c>
      <c r="BU345" s="124">
        <f t="shared" si="489"/>
        <v>0</v>
      </c>
      <c r="BV345" s="124">
        <f t="shared" si="490"/>
        <v>0</v>
      </c>
      <c r="BW345" s="124">
        <f t="shared" si="491"/>
        <v>0.18400000000002592</v>
      </c>
      <c r="BX345" s="124"/>
      <c r="BY345" s="124"/>
      <c r="BZ345" s="124"/>
      <c r="CA345" s="124"/>
      <c r="CB345" s="124"/>
      <c r="CC345" s="124"/>
      <c r="CD345" s="230">
        <f t="shared" si="494"/>
        <v>0.78099999999997749</v>
      </c>
      <c r="CE345" s="230">
        <f t="shared" si="495"/>
        <v>-2.5999999999982037E-2</v>
      </c>
    </row>
    <row r="346" spans="1:83" x14ac:dyDescent="0.3">
      <c r="A346" s="89">
        <f t="shared" si="469"/>
        <v>44285</v>
      </c>
      <c r="B346" s="124">
        <f t="shared" si="427"/>
        <v>3.0000000000143245E-3</v>
      </c>
      <c r="C346" s="124">
        <f t="shared" si="428"/>
        <v>6.0000000000002274E-3</v>
      </c>
      <c r="D346" s="124">
        <f t="shared" si="429"/>
        <v>7.9999999999813554E-3</v>
      </c>
      <c r="E346" s="124">
        <f t="shared" si="430"/>
        <v>2.0999999999986585E-2</v>
      </c>
      <c r="F346" s="124">
        <f t="shared" si="431"/>
        <v>2.5999999999982037E-2</v>
      </c>
      <c r="G346" s="124">
        <f t="shared" si="432"/>
        <v>0</v>
      </c>
      <c r="H346" s="535"/>
      <c r="I346" s="243"/>
      <c r="J346" s="124"/>
      <c r="K346" s="124">
        <f t="shared" si="434"/>
        <v>7.4999999999988631E-2</v>
      </c>
      <c r="L346" s="124"/>
      <c r="M346" s="124"/>
      <c r="N346" s="124"/>
      <c r="O346" s="124"/>
      <c r="P346" s="124">
        <f t="shared" si="437"/>
        <v>0.49899999999999523</v>
      </c>
      <c r="Q346" s="124">
        <f t="shared" si="438"/>
        <v>0.79099999999999682</v>
      </c>
      <c r="R346" s="124">
        <f t="shared" si="439"/>
        <v>0</v>
      </c>
      <c r="S346" s="124">
        <f t="shared" si="440"/>
        <v>0.36899999999999977</v>
      </c>
      <c r="T346" s="124">
        <f t="shared" si="441"/>
        <v>0</v>
      </c>
      <c r="U346" s="124"/>
      <c r="V346" s="124">
        <f t="shared" si="442"/>
        <v>0.40200000000001523</v>
      </c>
      <c r="W346" s="124">
        <f t="shared" si="467"/>
        <v>3.6000000000001364E-2</v>
      </c>
      <c r="X346" s="124">
        <f t="shared" si="468"/>
        <v>0.125</v>
      </c>
      <c r="Y346" s="124">
        <f t="shared" si="443"/>
        <v>8.0000000000097771E-3</v>
      </c>
      <c r="Z346" s="124">
        <f t="shared" si="444"/>
        <v>3.7000000000006139E-2</v>
      </c>
      <c r="AA346" s="124"/>
      <c r="AB346" s="124">
        <f t="shared" si="446"/>
        <v>0</v>
      </c>
      <c r="AC346" s="124"/>
      <c r="AD346" s="124">
        <f t="shared" si="447"/>
        <v>4.5999999999992269E-2</v>
      </c>
      <c r="AE346" s="197"/>
      <c r="AF346" s="124">
        <f t="shared" si="448"/>
        <v>0.15000000000000568</v>
      </c>
      <c r="AG346" s="124">
        <f t="shared" si="449"/>
        <v>0</v>
      </c>
      <c r="AH346" s="124">
        <f t="shared" si="450"/>
        <v>0.53399999999999181</v>
      </c>
      <c r="AI346" s="124">
        <f t="shared" si="451"/>
        <v>-1.0000000000047748E-3</v>
      </c>
      <c r="AJ346" s="124">
        <f t="shared" si="452"/>
        <v>4.0000000000190994E-3</v>
      </c>
      <c r="AK346" s="124">
        <f t="shared" si="453"/>
        <v>-2.5999999999982037E-2</v>
      </c>
      <c r="AL346" s="124">
        <f t="shared" si="454"/>
        <v>0.10599999999999454</v>
      </c>
      <c r="AM346" s="124">
        <f t="shared" si="455"/>
        <v>-4.0000000000190994E-3</v>
      </c>
      <c r="AN346" s="124">
        <f t="shared" si="456"/>
        <v>5.4000000000002046E-2</v>
      </c>
      <c r="AO346" s="231">
        <f t="shared" si="457"/>
        <v>0.16400000000001569</v>
      </c>
      <c r="AP346" s="124">
        <f t="shared" si="458"/>
        <v>0.40600000000000591</v>
      </c>
      <c r="AQ346" s="124">
        <f t="shared" ref="AQ346:AQ355" si="498">AQ56-$AQ$21</f>
        <v>0.18899999999999295</v>
      </c>
      <c r="AR346" s="124">
        <f t="shared" si="460"/>
        <v>3.7000000000006139E-2</v>
      </c>
      <c r="AS346" s="124">
        <f t="shared" si="461"/>
        <v>-3.9999999999906777E-3</v>
      </c>
      <c r="AT346" s="124">
        <f t="shared" si="496"/>
        <v>2.0000000000010232E-2</v>
      </c>
      <c r="AU346" s="124">
        <f t="shared" si="497"/>
        <v>2.0000000000095497E-3</v>
      </c>
      <c r="AV346" s="124"/>
      <c r="AW346" s="124"/>
      <c r="AX346" s="124">
        <f t="shared" si="470"/>
        <v>3.9999999999906777E-3</v>
      </c>
      <c r="AY346" s="124">
        <f t="shared" si="471"/>
        <v>-1.0000000000047748E-3</v>
      </c>
      <c r="AZ346" s="124">
        <f t="shared" si="472"/>
        <v>1.999999999981128E-3</v>
      </c>
      <c r="BA346" s="124">
        <f t="shared" si="473"/>
        <v>-2.0000000000095497E-3</v>
      </c>
      <c r="BB346" s="124">
        <f t="shared" si="474"/>
        <v>1.5000000000014779E-2</v>
      </c>
      <c r="BC346" s="124">
        <f t="shared" si="475"/>
        <v>4.9999999999954525E-3</v>
      </c>
      <c r="BD346" s="124">
        <f t="shared" si="476"/>
        <v>9.7000000000008413E-2</v>
      </c>
      <c r="BE346" s="124">
        <f t="shared" si="477"/>
        <v>1.6000000000019554E-2</v>
      </c>
      <c r="BF346" s="124">
        <f t="shared" si="478"/>
        <v>-4.0000000000190994E-3</v>
      </c>
      <c r="BG346" s="124">
        <f t="shared" si="479"/>
        <v>1.6999999999995907E-2</v>
      </c>
      <c r="BH346" s="243"/>
      <c r="BI346" s="124">
        <f t="shared" si="480"/>
        <v>-2.0000000000095497E-3</v>
      </c>
      <c r="BJ346" s="124"/>
      <c r="BK346" s="124"/>
      <c r="BL346" s="124"/>
      <c r="BM346" s="124">
        <f t="shared" si="481"/>
        <v>0.22100000000000364</v>
      </c>
      <c r="BN346" s="124">
        <f t="shared" si="482"/>
        <v>0.13799999999997681</v>
      </c>
      <c r="BO346" s="124">
        <f t="shared" si="483"/>
        <v>0.34700000000000841</v>
      </c>
      <c r="BP346" s="124">
        <f t="shared" si="484"/>
        <v>0.21999999999999886</v>
      </c>
      <c r="BQ346" s="124">
        <f t="shared" si="485"/>
        <v>0.242999999999995</v>
      </c>
      <c r="BR346" s="124">
        <f t="shared" si="486"/>
        <v>0.25800000000000978</v>
      </c>
      <c r="BS346" s="124">
        <f t="shared" si="487"/>
        <v>0.25399999999999068</v>
      </c>
      <c r="BT346" s="124">
        <f t="shared" si="488"/>
        <v>0.16800000000000637</v>
      </c>
      <c r="BU346" s="124">
        <f t="shared" si="489"/>
        <v>0</v>
      </c>
      <c r="BV346" s="124">
        <f t="shared" si="490"/>
        <v>0</v>
      </c>
      <c r="BW346" s="124">
        <f t="shared" si="491"/>
        <v>0.18600000000000705</v>
      </c>
      <c r="BX346" s="124"/>
      <c r="BY346" s="124"/>
      <c r="BZ346" s="124"/>
      <c r="CA346" s="124"/>
      <c r="CB346" s="124"/>
      <c r="CC346" s="124"/>
      <c r="CD346" s="230">
        <f t="shared" si="494"/>
        <v>0.79099999999999682</v>
      </c>
      <c r="CE346" s="230">
        <f t="shared" si="495"/>
        <v>-2.5999999999982037E-2</v>
      </c>
    </row>
    <row r="347" spans="1:83" x14ac:dyDescent="0.3">
      <c r="A347" s="89">
        <f t="shared" si="469"/>
        <v>44345</v>
      </c>
      <c r="B347" s="124">
        <f t="shared" si="427"/>
        <v>4.0000000000190994E-3</v>
      </c>
      <c r="C347" s="124">
        <f t="shared" si="428"/>
        <v>6.0000000000002274E-3</v>
      </c>
      <c r="D347" s="124">
        <f t="shared" si="429"/>
        <v>7.9999999999813554E-3</v>
      </c>
      <c r="E347" s="124">
        <f t="shared" si="430"/>
        <v>2.4000000000000909E-2</v>
      </c>
      <c r="F347" s="124">
        <f t="shared" si="431"/>
        <v>2.7999999999991587E-2</v>
      </c>
      <c r="G347" s="124">
        <f t="shared" si="432"/>
        <v>0</v>
      </c>
      <c r="H347" s="535"/>
      <c r="I347" s="243"/>
      <c r="J347" s="124"/>
      <c r="K347" s="124">
        <f t="shared" si="434"/>
        <v>7.4999999999988631E-2</v>
      </c>
      <c r="L347" s="124"/>
      <c r="M347" s="124"/>
      <c r="N347" s="124"/>
      <c r="O347" s="124"/>
      <c r="P347" s="124">
        <f t="shared" si="437"/>
        <v>0.507000000000005</v>
      </c>
      <c r="Q347" s="124">
        <f t="shared" si="438"/>
        <v>0.80699999999998795</v>
      </c>
      <c r="R347" s="124">
        <f t="shared" si="439"/>
        <v>0</v>
      </c>
      <c r="S347" s="124">
        <f t="shared" si="440"/>
        <v>0.3720000000000141</v>
      </c>
      <c r="T347" s="124">
        <f t="shared" si="441"/>
        <v>0</v>
      </c>
      <c r="U347" s="124"/>
      <c r="V347" s="124">
        <f t="shared" si="442"/>
        <v>0.40600000000000591</v>
      </c>
      <c r="W347" s="124">
        <f t="shared" si="467"/>
        <v>3.9999999999992042E-2</v>
      </c>
      <c r="X347" s="124">
        <f t="shared" si="468"/>
        <v>0.1290000000000191</v>
      </c>
      <c r="Y347" s="124">
        <f t="shared" si="443"/>
        <v>7.0000000000050022E-3</v>
      </c>
      <c r="Z347" s="124">
        <f t="shared" si="444"/>
        <v>3.4999999999996589E-2</v>
      </c>
      <c r="AA347" s="124"/>
      <c r="AB347" s="124">
        <f t="shared" si="446"/>
        <v>0</v>
      </c>
      <c r="AC347" s="124"/>
      <c r="AD347" s="124">
        <f t="shared" si="447"/>
        <v>4.2999999999977945E-2</v>
      </c>
      <c r="AE347" s="197"/>
      <c r="AF347" s="124">
        <f t="shared" si="448"/>
        <v>0.15299999999999159</v>
      </c>
      <c r="AG347" s="124">
        <f t="shared" si="449"/>
        <v>0</v>
      </c>
      <c r="AH347" s="124">
        <f t="shared" si="450"/>
        <v>0.54699999999999704</v>
      </c>
      <c r="AI347" s="124">
        <f t="shared" si="451"/>
        <v>0</v>
      </c>
      <c r="AJ347" s="124">
        <f t="shared" si="452"/>
        <v>2.0000000000095497E-3</v>
      </c>
      <c r="AK347" s="124">
        <f t="shared" si="453"/>
        <v>-3.0000000000001137E-2</v>
      </c>
      <c r="AL347" s="124">
        <f t="shared" si="454"/>
        <v>0.10299999999998022</v>
      </c>
      <c r="AM347" s="124">
        <f t="shared" si="455"/>
        <v>-4.9999999999954525E-3</v>
      </c>
      <c r="AN347" s="124">
        <f t="shared" si="456"/>
        <v>5.2999999999997272E-2</v>
      </c>
      <c r="AO347" s="231">
        <f t="shared" si="457"/>
        <v>0.17100000000002069</v>
      </c>
      <c r="AP347" s="124">
        <f t="shared" si="458"/>
        <v>0.40999999999999659</v>
      </c>
      <c r="AQ347" s="124">
        <f t="shared" si="498"/>
        <v>0.19799999999997908</v>
      </c>
      <c r="AR347" s="124">
        <f t="shared" si="460"/>
        <v>4.399999999998272E-2</v>
      </c>
      <c r="AS347" s="124">
        <f t="shared" si="461"/>
        <v>-2.0000000000095497E-3</v>
      </c>
      <c r="AT347" s="124">
        <f t="shared" si="496"/>
        <v>1.8000000000000682E-2</v>
      </c>
      <c r="AU347" s="124">
        <f t="shared" si="497"/>
        <v>5.0000000000238742E-3</v>
      </c>
      <c r="AV347" s="124"/>
      <c r="AW347" s="124"/>
      <c r="AX347" s="124">
        <f t="shared" si="470"/>
        <v>-2.0000000000095497E-3</v>
      </c>
      <c r="AY347" s="124">
        <f t="shared" si="471"/>
        <v>-3.9999999999906777E-3</v>
      </c>
      <c r="AZ347" s="124">
        <f t="shared" si="472"/>
        <v>-2.0000000000095497E-3</v>
      </c>
      <c r="BA347" s="124">
        <f t="shared" si="473"/>
        <v>3.9999999999906777E-3</v>
      </c>
      <c r="BB347" s="124">
        <f t="shared" si="474"/>
        <v>2.1000000000015007E-2</v>
      </c>
      <c r="BC347" s="124">
        <f t="shared" si="475"/>
        <v>1.099999999999568E-2</v>
      </c>
      <c r="BD347" s="124">
        <f t="shared" si="476"/>
        <v>9.7000000000008413E-2</v>
      </c>
      <c r="BE347" s="124">
        <f t="shared" si="477"/>
        <v>1.2000000000000455E-2</v>
      </c>
      <c r="BF347" s="124">
        <f t="shared" si="478"/>
        <v>-4.0000000000190994E-3</v>
      </c>
      <c r="BG347" s="124">
        <f t="shared" si="479"/>
        <v>1.4999999999986358E-2</v>
      </c>
      <c r="BH347" s="243"/>
      <c r="BI347" s="124">
        <f t="shared" si="480"/>
        <v>-2.9999999999859028E-3</v>
      </c>
      <c r="BJ347" s="124"/>
      <c r="BK347" s="124"/>
      <c r="BL347" s="124"/>
      <c r="BM347" s="124">
        <f t="shared" si="481"/>
        <v>0.22700000000000387</v>
      </c>
      <c r="BN347" s="124">
        <f t="shared" si="482"/>
        <v>0.14199999999999591</v>
      </c>
      <c r="BO347" s="124">
        <f t="shared" si="483"/>
        <v>0.36000000000001364</v>
      </c>
      <c r="BP347" s="124">
        <f t="shared" si="484"/>
        <v>0.22800000000000864</v>
      </c>
      <c r="BQ347" s="124">
        <f t="shared" si="485"/>
        <v>0.25199999999998113</v>
      </c>
      <c r="BR347" s="124">
        <f t="shared" si="486"/>
        <v>0.26400000000001</v>
      </c>
      <c r="BS347" s="124">
        <f t="shared" si="487"/>
        <v>0.26200000000000045</v>
      </c>
      <c r="BT347" s="124">
        <f t="shared" si="488"/>
        <v>0.17199999999999704</v>
      </c>
      <c r="BU347" s="124">
        <f t="shared" si="489"/>
        <v>0</v>
      </c>
      <c r="BV347" s="124">
        <f t="shared" si="490"/>
        <v>0</v>
      </c>
      <c r="BW347" s="124">
        <f t="shared" si="491"/>
        <v>0.1910000000000025</v>
      </c>
      <c r="BX347" s="124"/>
      <c r="BY347" s="124"/>
      <c r="BZ347" s="124"/>
      <c r="CA347" s="124"/>
      <c r="CB347" s="124"/>
      <c r="CC347" s="124"/>
      <c r="CD347" s="230">
        <f t="shared" si="494"/>
        <v>0.80699999999998795</v>
      </c>
      <c r="CE347" s="230">
        <f t="shared" si="495"/>
        <v>-3.0000000000001137E-2</v>
      </c>
    </row>
    <row r="348" spans="1:83" x14ac:dyDescent="0.3">
      <c r="A348" s="89">
        <f t="shared" si="469"/>
        <v>44405</v>
      </c>
      <c r="B348" s="124">
        <f t="shared" si="427"/>
        <v>3.0000000000143245E-3</v>
      </c>
      <c r="C348" s="124">
        <f t="shared" si="428"/>
        <v>7.0000000000050022E-3</v>
      </c>
      <c r="D348" s="124">
        <f t="shared" si="429"/>
        <v>7.9999999999813554E-3</v>
      </c>
      <c r="E348" s="124">
        <f t="shared" si="430"/>
        <v>2.5000000000005684E-2</v>
      </c>
      <c r="F348" s="124">
        <f t="shared" si="431"/>
        <v>3.1999999999982265E-2</v>
      </c>
      <c r="G348" s="124">
        <f t="shared" si="432"/>
        <v>0</v>
      </c>
      <c r="H348" s="535"/>
      <c r="I348" s="243"/>
      <c r="J348" s="124"/>
      <c r="K348" s="124">
        <f t="shared" si="434"/>
        <v>7.6999999999998181E-2</v>
      </c>
      <c r="L348" s="124"/>
      <c r="M348" s="124"/>
      <c r="N348" s="124"/>
      <c r="O348" s="124"/>
      <c r="P348" s="124">
        <f t="shared" si="437"/>
        <v>0.51699999999999591</v>
      </c>
      <c r="Q348" s="124">
        <f t="shared" si="438"/>
        <v>0.82399999999998386</v>
      </c>
      <c r="R348" s="124">
        <f t="shared" si="439"/>
        <v>0</v>
      </c>
      <c r="S348" s="124">
        <f t="shared" si="440"/>
        <v>0.37700000000000955</v>
      </c>
      <c r="T348" s="124">
        <f t="shared" si="441"/>
        <v>0</v>
      </c>
      <c r="U348" s="124"/>
      <c r="V348" s="124">
        <f t="shared" si="442"/>
        <v>0.40899999999999181</v>
      </c>
      <c r="W348" s="124">
        <f t="shared" si="467"/>
        <v>3.3999999999991815E-2</v>
      </c>
      <c r="X348" s="124">
        <f t="shared" si="468"/>
        <v>0.13700000000000045</v>
      </c>
      <c r="Y348" s="124">
        <f t="shared" si="443"/>
        <v>1.0000000000019327E-2</v>
      </c>
      <c r="Z348" s="124">
        <f t="shared" si="444"/>
        <v>4.0000000000020464E-2</v>
      </c>
      <c r="AA348" s="124"/>
      <c r="AB348" s="124">
        <f t="shared" si="446"/>
        <v>0</v>
      </c>
      <c r="AC348" s="124"/>
      <c r="AD348" s="124">
        <f t="shared" si="447"/>
        <v>4.5999999999992269E-2</v>
      </c>
      <c r="AE348" s="197"/>
      <c r="AF348" s="124">
        <f t="shared" si="448"/>
        <v>0.15399999999999636</v>
      </c>
      <c r="AG348" s="124">
        <f t="shared" si="449"/>
        <v>0</v>
      </c>
      <c r="AH348" s="124">
        <f t="shared" si="450"/>
        <v>0.5589999999999975</v>
      </c>
      <c r="AI348" s="124">
        <f t="shared" si="451"/>
        <v>1.0000000000047748E-3</v>
      </c>
      <c r="AJ348" s="124">
        <f t="shared" si="452"/>
        <v>6.0000000000002274E-3</v>
      </c>
      <c r="AK348" s="124">
        <f t="shared" si="453"/>
        <v>-3.0000000000001137E-2</v>
      </c>
      <c r="AL348" s="124">
        <f t="shared" si="454"/>
        <v>0.10399999999998499</v>
      </c>
      <c r="AM348" s="124">
        <f t="shared" si="455"/>
        <v>-3.0000000000143245E-3</v>
      </c>
      <c r="AN348" s="124">
        <f t="shared" si="456"/>
        <v>5.49999999999784E-2</v>
      </c>
      <c r="AO348" s="231">
        <f t="shared" si="457"/>
        <v>0.16400000000001569</v>
      </c>
      <c r="AP348" s="124">
        <f t="shared" si="458"/>
        <v>0.41700000000000159</v>
      </c>
      <c r="AQ348" s="124">
        <f t="shared" si="498"/>
        <v>0.19699999999997431</v>
      </c>
      <c r="AR348" s="124">
        <f t="shared" si="460"/>
        <v>3.9999999999992042E-2</v>
      </c>
      <c r="AS348" s="124">
        <f t="shared" si="461"/>
        <v>-5.1000000000016144E-2</v>
      </c>
      <c r="AT348" s="124">
        <f t="shared" si="496"/>
        <v>1.5000000000014779E-2</v>
      </c>
      <c r="AU348" s="124">
        <f t="shared" si="497"/>
        <v>4.0000000000190994E-3</v>
      </c>
      <c r="AV348" s="124"/>
      <c r="AW348" s="124"/>
      <c r="AX348" s="124">
        <f t="shared" si="470"/>
        <v>-3.9999999999906777E-3</v>
      </c>
      <c r="AY348" s="124">
        <f t="shared" si="471"/>
        <v>-9.9999999999909051E-3</v>
      </c>
      <c r="AZ348" s="124">
        <f t="shared" si="472"/>
        <v>-2.0000000000010232E-2</v>
      </c>
      <c r="BA348" s="124">
        <f t="shared" si="473"/>
        <v>9.9999999999909051E-3</v>
      </c>
      <c r="BB348" s="124">
        <f t="shared" si="474"/>
        <v>2.0000000000010232E-2</v>
      </c>
      <c r="BC348" s="124">
        <f t="shared" si="475"/>
        <v>1.099999999999568E-2</v>
      </c>
      <c r="BD348" s="124">
        <f t="shared" si="476"/>
        <v>0.10500000000001819</v>
      </c>
      <c r="BE348" s="124">
        <f t="shared" si="477"/>
        <v>-6.9999999999765805E-3</v>
      </c>
      <c r="BF348" s="124">
        <f t="shared" si="478"/>
        <v>-4.0000000000190994E-3</v>
      </c>
      <c r="BG348" s="124">
        <f t="shared" si="479"/>
        <v>1.2999999999976808E-2</v>
      </c>
      <c r="BH348" s="243"/>
      <c r="BI348" s="124">
        <f t="shared" si="480"/>
        <v>0</v>
      </c>
      <c r="BJ348" s="124"/>
      <c r="BK348" s="124"/>
      <c r="BL348" s="124"/>
      <c r="BM348" s="124">
        <f t="shared" si="481"/>
        <v>0.23500000000001364</v>
      </c>
      <c r="BN348" s="124">
        <f t="shared" si="482"/>
        <v>0.14499999999998181</v>
      </c>
      <c r="BO348" s="124">
        <f t="shared" si="483"/>
        <v>0.37100000000000932</v>
      </c>
      <c r="BP348" s="124">
        <f t="shared" si="484"/>
        <v>0.23599999999999</v>
      </c>
      <c r="BQ348" s="124">
        <f t="shared" si="485"/>
        <v>0.25999999999999091</v>
      </c>
      <c r="BR348" s="124">
        <f t="shared" si="486"/>
        <v>0.27500000000000568</v>
      </c>
      <c r="BS348" s="124">
        <f t="shared" si="487"/>
        <v>0.27500000000000568</v>
      </c>
      <c r="BT348" s="124">
        <f t="shared" si="488"/>
        <v>0.17799999999999727</v>
      </c>
      <c r="BU348" s="124">
        <f t="shared" si="489"/>
        <v>0</v>
      </c>
      <c r="BV348" s="124">
        <f t="shared" si="490"/>
        <v>0</v>
      </c>
      <c r="BW348" s="124">
        <f t="shared" si="491"/>
        <v>0.19900000000001228</v>
      </c>
      <c r="BX348" s="124"/>
      <c r="BY348" s="124"/>
      <c r="BZ348" s="124"/>
      <c r="CA348" s="124"/>
      <c r="CB348" s="124"/>
      <c r="CC348" s="124"/>
      <c r="CD348" s="230">
        <f t="shared" si="494"/>
        <v>0.82399999999998386</v>
      </c>
      <c r="CE348" s="230">
        <f t="shared" si="495"/>
        <v>-5.1000000000016144E-2</v>
      </c>
    </row>
    <row r="349" spans="1:83" x14ac:dyDescent="0.3">
      <c r="A349" s="89">
        <f t="shared" si="469"/>
        <v>44504</v>
      </c>
      <c r="B349" s="124">
        <f t="shared" si="427"/>
        <v>0</v>
      </c>
      <c r="C349" s="124">
        <f t="shared" si="428"/>
        <v>2.9999999999859028E-3</v>
      </c>
      <c r="D349" s="124">
        <f t="shared" si="429"/>
        <v>4.9999999999954525E-3</v>
      </c>
      <c r="E349" s="124">
        <f t="shared" si="430"/>
        <v>1.9000000000005457E-2</v>
      </c>
      <c r="F349" s="124">
        <f t="shared" si="431"/>
        <v>3.0000000000001137E-2</v>
      </c>
      <c r="G349" s="124">
        <f t="shared" si="432"/>
        <v>0</v>
      </c>
      <c r="H349" s="535"/>
      <c r="I349" s="243"/>
      <c r="J349" s="124"/>
      <c r="K349" s="124">
        <f t="shared" si="434"/>
        <v>7.6999999999998181E-2</v>
      </c>
      <c r="L349" s="124"/>
      <c r="M349" s="124"/>
      <c r="N349" s="124"/>
      <c r="O349" s="124"/>
      <c r="P349" s="124">
        <f t="shared" si="437"/>
        <v>0.52299999999999613</v>
      </c>
      <c r="Q349" s="124">
        <f t="shared" si="438"/>
        <v>0.84299999999998931</v>
      </c>
      <c r="R349" s="124">
        <f t="shared" si="439"/>
        <v>0</v>
      </c>
      <c r="S349" s="124">
        <f t="shared" si="440"/>
        <v>0.38400000000001455</v>
      </c>
      <c r="T349" s="124">
        <f t="shared" si="441"/>
        <v>0</v>
      </c>
      <c r="U349" s="124"/>
      <c r="V349" s="124"/>
      <c r="W349" s="124">
        <f t="shared" si="467"/>
        <v>3.0000000000001137E-2</v>
      </c>
      <c r="X349" s="124">
        <f t="shared" si="468"/>
        <v>0.1290000000000191</v>
      </c>
      <c r="Y349" s="124">
        <f t="shared" si="443"/>
        <v>6.0000000000002274E-3</v>
      </c>
      <c r="Z349" s="124">
        <f t="shared" si="444"/>
        <v>3.9000000000015689E-2</v>
      </c>
      <c r="AA349" s="124"/>
      <c r="AB349" s="124">
        <f t="shared" si="446"/>
        <v>0</v>
      </c>
      <c r="AC349" s="124"/>
      <c r="AD349" s="124">
        <f t="shared" si="447"/>
        <v>3.8999999999987267E-2</v>
      </c>
      <c r="AE349" s="197"/>
      <c r="AF349" s="124">
        <f t="shared" si="448"/>
        <v>0.15200000000001523</v>
      </c>
      <c r="AG349" s="124">
        <f t="shared" si="449"/>
        <v>0</v>
      </c>
      <c r="AH349" s="124">
        <f t="shared" si="450"/>
        <v>0.56699999999997885</v>
      </c>
      <c r="AI349" s="124">
        <f t="shared" si="451"/>
        <v>-3.9999999999906777E-3</v>
      </c>
      <c r="AJ349" s="124">
        <f t="shared" si="452"/>
        <v>2.0000000000095497E-3</v>
      </c>
      <c r="AK349" s="124">
        <f t="shared" si="453"/>
        <v>-2.8999999999996362E-2</v>
      </c>
      <c r="AL349" s="124">
        <f t="shared" si="454"/>
        <v>9.4999999999998863E-2</v>
      </c>
      <c r="AM349" s="124">
        <f t="shared" si="455"/>
        <v>-4.9999999999954525E-3</v>
      </c>
      <c r="AN349" s="124">
        <f t="shared" si="456"/>
        <v>4.399999999998272E-2</v>
      </c>
      <c r="AO349" s="231">
        <f t="shared" si="457"/>
        <v>0.15900000000002024</v>
      </c>
      <c r="AP349" s="124">
        <f t="shared" si="458"/>
        <v>0.41900000000001114</v>
      </c>
      <c r="AQ349" s="124">
        <f t="shared" si="498"/>
        <v>0.19299999999998363</v>
      </c>
      <c r="AR349" s="124">
        <f t="shared" si="460"/>
        <v>3.3999999999991815E-2</v>
      </c>
      <c r="AS349" s="124">
        <f t="shared" si="461"/>
        <v>-4.6999999999997044E-2</v>
      </c>
      <c r="AT349" s="124">
        <f t="shared" si="496"/>
        <v>1.5999999999991132E-2</v>
      </c>
      <c r="AU349" s="124">
        <f t="shared" si="497"/>
        <v>-3.9999999999906777E-3</v>
      </c>
      <c r="AV349" s="124"/>
      <c r="AW349" s="124"/>
      <c r="AX349" s="124">
        <f t="shared" si="470"/>
        <v>-7.0000000000050022E-3</v>
      </c>
      <c r="AY349" s="124">
        <f t="shared" si="471"/>
        <v>-1.6999999999995907E-2</v>
      </c>
      <c r="AZ349" s="124">
        <f t="shared" si="472"/>
        <v>-3.0000000000001137E-2</v>
      </c>
      <c r="BA349" s="124">
        <f t="shared" si="473"/>
        <v>2.9999999999859028E-3</v>
      </c>
      <c r="BB349" s="124">
        <f t="shared" si="474"/>
        <v>1.5999999999991132E-2</v>
      </c>
      <c r="BC349" s="124">
        <f t="shared" si="475"/>
        <v>1.0000000000047748E-3</v>
      </c>
      <c r="BD349" s="124">
        <f t="shared" si="476"/>
        <v>0.10099999999999909</v>
      </c>
      <c r="BE349" s="124">
        <f t="shared" si="477"/>
        <v>-9.9999999997635314E-4</v>
      </c>
      <c r="BF349" s="124">
        <f t="shared" si="478"/>
        <v>-2.0000000000095497E-3</v>
      </c>
      <c r="BG349" s="124">
        <f t="shared" si="479"/>
        <v>1.2000000000000455E-2</v>
      </c>
      <c r="BH349" s="243"/>
      <c r="BI349" s="124">
        <f t="shared" si="480"/>
        <v>1.0000000000047748E-3</v>
      </c>
      <c r="BJ349" s="124"/>
      <c r="BK349" s="124"/>
      <c r="BL349" s="124"/>
      <c r="BM349" s="124">
        <f t="shared" si="481"/>
        <v>0.24399999999999977</v>
      </c>
      <c r="BN349" s="124">
        <f t="shared" si="482"/>
        <v>0.14799999999999613</v>
      </c>
      <c r="BO349" s="124">
        <f t="shared" si="483"/>
        <v>0.38499999999999091</v>
      </c>
      <c r="BP349" s="124">
        <f t="shared" si="484"/>
        <v>0.24500000000000455</v>
      </c>
      <c r="BQ349" s="124">
        <f t="shared" si="485"/>
        <v>0.26999999999998181</v>
      </c>
      <c r="BR349" s="124">
        <f t="shared" si="486"/>
        <v>0.28200000000001069</v>
      </c>
      <c r="BS349" s="124">
        <f t="shared" si="487"/>
        <v>0.28100000000000591</v>
      </c>
      <c r="BT349" s="124">
        <f t="shared" si="488"/>
        <v>0.1810000000000116</v>
      </c>
      <c r="BU349" s="124">
        <f t="shared" si="489"/>
        <v>0</v>
      </c>
      <c r="BV349" s="124">
        <f t="shared" si="490"/>
        <v>0</v>
      </c>
      <c r="BW349" s="124">
        <f t="shared" si="491"/>
        <v>0.20400000000000773</v>
      </c>
      <c r="BX349" s="124"/>
      <c r="BY349" s="124"/>
      <c r="BZ349" s="124"/>
      <c r="CA349" s="124"/>
      <c r="CB349" s="124"/>
      <c r="CC349" s="124"/>
      <c r="CD349" s="230">
        <f t="shared" ref="CD349:CD353" si="499">MAX(B349:BW349)</f>
        <v>0.84299999999998931</v>
      </c>
      <c r="CE349" s="230">
        <f t="shared" ref="CE349:CE353" si="500">MIN(B349:BW349)</f>
        <v>-4.6999999999997044E-2</v>
      </c>
    </row>
    <row r="350" spans="1:83" x14ac:dyDescent="0.3">
      <c r="A350" s="89">
        <f t="shared" si="469"/>
        <v>44531</v>
      </c>
      <c r="B350" s="124">
        <f t="shared" si="427"/>
        <v>3.0000000000143245E-3</v>
      </c>
      <c r="C350" s="124">
        <f t="shared" si="428"/>
        <v>7.0000000000050022E-3</v>
      </c>
      <c r="D350" s="124">
        <f t="shared" si="429"/>
        <v>7.9999999999813554E-3</v>
      </c>
      <c r="E350" s="124">
        <f t="shared" si="430"/>
        <v>2.2999999999996135E-2</v>
      </c>
      <c r="F350" s="124">
        <f t="shared" si="431"/>
        <v>3.3999999999991815E-2</v>
      </c>
      <c r="G350" s="124">
        <f t="shared" si="432"/>
        <v>0</v>
      </c>
      <c r="H350" s="535"/>
      <c r="I350" s="243"/>
      <c r="J350" s="124"/>
      <c r="K350" s="124">
        <f t="shared" si="434"/>
        <v>8.5000000000007958E-2</v>
      </c>
      <c r="L350" s="124"/>
      <c r="M350" s="124"/>
      <c r="N350" s="124"/>
      <c r="O350" s="124"/>
      <c r="P350" s="124">
        <f t="shared" si="437"/>
        <v>0.53499999999999659</v>
      </c>
      <c r="Q350" s="124">
        <f t="shared" si="438"/>
        <v>0.85199999999997544</v>
      </c>
      <c r="R350" s="124">
        <f t="shared" si="439"/>
        <v>0</v>
      </c>
      <c r="S350" s="124">
        <f t="shared" si="440"/>
        <v>0.39000000000001478</v>
      </c>
      <c r="T350" s="124">
        <f t="shared" si="441"/>
        <v>0</v>
      </c>
      <c r="U350" s="124"/>
      <c r="V350" s="124"/>
      <c r="W350" s="124">
        <f t="shared" si="467"/>
        <v>3.6999999999977717E-2</v>
      </c>
      <c r="X350" s="124">
        <f t="shared" si="468"/>
        <v>0.14200000000002433</v>
      </c>
      <c r="Y350" s="124">
        <f t="shared" si="443"/>
        <v>8.0000000000097771E-3</v>
      </c>
      <c r="Z350" s="124">
        <f t="shared" si="444"/>
        <v>4.0999999999996817E-2</v>
      </c>
      <c r="AA350" s="124"/>
      <c r="AB350" s="124">
        <f t="shared" si="446"/>
        <v>0</v>
      </c>
      <c r="AC350" s="124"/>
      <c r="AD350" s="124">
        <f t="shared" si="447"/>
        <v>4.4999999999987494E-2</v>
      </c>
      <c r="AE350" s="197"/>
      <c r="AF350" s="124">
        <f t="shared" si="448"/>
        <v>0.15899999999999181</v>
      </c>
      <c r="AG350" s="124">
        <f t="shared" si="449"/>
        <v>0</v>
      </c>
      <c r="AH350" s="124">
        <f t="shared" si="450"/>
        <v>0.57499999999998863</v>
      </c>
      <c r="AI350" s="124">
        <f t="shared" si="451"/>
        <v>-1.0000000000047748E-3</v>
      </c>
      <c r="AJ350" s="124">
        <f t="shared" si="452"/>
        <v>4.0000000000190994E-3</v>
      </c>
      <c r="AK350" s="124">
        <f t="shared" si="453"/>
        <v>-2.8999999999996362E-2</v>
      </c>
      <c r="AL350" s="124">
        <f t="shared" si="454"/>
        <v>9.6999999999979991E-2</v>
      </c>
      <c r="AM350" s="124">
        <f t="shared" si="455"/>
        <v>0</v>
      </c>
      <c r="AN350" s="124">
        <f t="shared" si="456"/>
        <v>4.8000000000001819E-2</v>
      </c>
      <c r="AO350" s="231">
        <f t="shared" si="457"/>
        <v>0.16400000000001569</v>
      </c>
      <c r="AP350" s="124">
        <f t="shared" si="458"/>
        <v>0.42700000000002092</v>
      </c>
      <c r="AQ350" s="124">
        <f t="shared" si="498"/>
        <v>0.19999999999998863</v>
      </c>
      <c r="AR350" s="124">
        <f t="shared" si="460"/>
        <v>3.9999999999992042E-2</v>
      </c>
      <c r="AS350" s="124">
        <f t="shared" si="461"/>
        <v>-4.3000000000006366E-2</v>
      </c>
      <c r="AT350" s="124">
        <f t="shared" si="496"/>
        <v>2.1000000000015007E-2</v>
      </c>
      <c r="AU350" s="124">
        <f t="shared" si="497"/>
        <v>0</v>
      </c>
      <c r="AV350" s="124"/>
      <c r="AW350" s="124"/>
      <c r="AX350" s="124">
        <f t="shared" si="470"/>
        <v>-3.9999999999906777E-3</v>
      </c>
      <c r="AY350" s="124">
        <f t="shared" si="471"/>
        <v>-1.3999999999981583E-2</v>
      </c>
      <c r="AZ350" s="124">
        <f t="shared" si="472"/>
        <v>-2.4000000000000909E-2</v>
      </c>
      <c r="BA350" s="124">
        <f t="shared" si="473"/>
        <v>6.0000000000002274E-3</v>
      </c>
      <c r="BB350" s="124">
        <f t="shared" si="474"/>
        <v>2.199999999999136E-2</v>
      </c>
      <c r="BC350" s="124">
        <f t="shared" si="475"/>
        <v>7.0000000000050022E-3</v>
      </c>
      <c r="BD350" s="124">
        <f t="shared" si="476"/>
        <v>0.10900000000000887</v>
      </c>
      <c r="BE350" s="124">
        <f t="shared" si="477"/>
        <v>1.0000000000047748E-3</v>
      </c>
      <c r="BF350" s="124">
        <f t="shared" si="478"/>
        <v>-2.0000000000095497E-3</v>
      </c>
      <c r="BG350" s="124">
        <f t="shared" si="479"/>
        <v>1.2999999999976808E-2</v>
      </c>
      <c r="BH350" s="243"/>
      <c r="BI350" s="124">
        <f t="shared" si="480"/>
        <v>1.0000000000047748E-3</v>
      </c>
      <c r="BJ350" s="124"/>
      <c r="BK350" s="124"/>
      <c r="BL350" s="124"/>
      <c r="BM350" s="124">
        <f t="shared" si="481"/>
        <v>0.2540000000000191</v>
      </c>
      <c r="BN350" s="124">
        <f t="shared" si="482"/>
        <v>0.15599999999997749</v>
      </c>
      <c r="BO350" s="124">
        <f t="shared" si="483"/>
        <v>0.39300000000000068</v>
      </c>
      <c r="BP350" s="124">
        <f t="shared" si="484"/>
        <v>0.25100000000000477</v>
      </c>
      <c r="BQ350" s="124">
        <f t="shared" si="485"/>
        <v>0.27599999999998204</v>
      </c>
      <c r="BR350" s="124">
        <f t="shared" si="486"/>
        <v>0.28999999999999204</v>
      </c>
      <c r="BS350" s="124">
        <f t="shared" si="487"/>
        <v>0.28799999999998249</v>
      </c>
      <c r="BT350" s="124">
        <f t="shared" si="488"/>
        <v>0.18999999999999773</v>
      </c>
      <c r="BU350" s="124">
        <f t="shared" si="489"/>
        <v>0</v>
      </c>
      <c r="BV350" s="124">
        <f t="shared" si="490"/>
        <v>0</v>
      </c>
      <c r="BW350" s="124">
        <f t="shared" si="491"/>
        <v>0.21100000000001273</v>
      </c>
      <c r="BX350" s="124"/>
      <c r="BY350" s="124"/>
      <c r="BZ350" s="124"/>
      <c r="CA350" s="124"/>
      <c r="CB350" s="124"/>
      <c r="CC350" s="124"/>
      <c r="CD350" s="230">
        <f t="shared" si="499"/>
        <v>0.85199999999997544</v>
      </c>
      <c r="CE350" s="230">
        <f t="shared" si="500"/>
        <v>-4.3000000000006366E-2</v>
      </c>
    </row>
    <row r="351" spans="1:83" x14ac:dyDescent="0.3">
      <c r="A351" s="89">
        <f t="shared" si="469"/>
        <v>44592</v>
      </c>
      <c r="B351" s="124">
        <f t="shared" si="427"/>
        <v>3.0000000000143245E-3</v>
      </c>
      <c r="C351" s="124">
        <f t="shared" si="428"/>
        <v>9.9999999999909051E-3</v>
      </c>
      <c r="D351" s="124">
        <f t="shared" si="429"/>
        <v>1.099999999999568E-2</v>
      </c>
      <c r="E351" s="124">
        <f t="shared" si="430"/>
        <v>1.9000000000005457E-2</v>
      </c>
      <c r="F351" s="124">
        <f t="shared" si="431"/>
        <v>3.299999999998704E-2</v>
      </c>
      <c r="G351" s="124">
        <f t="shared" si="432"/>
        <v>0</v>
      </c>
      <c r="H351" s="535"/>
      <c r="I351" s="243"/>
      <c r="J351" s="124"/>
      <c r="K351" s="124">
        <f t="shared" si="434"/>
        <v>8.0999999999988859E-2</v>
      </c>
      <c r="L351" s="124"/>
      <c r="M351" s="124"/>
      <c r="N351" s="124"/>
      <c r="O351" s="124"/>
      <c r="P351" s="124">
        <f t="shared" si="437"/>
        <v>0.53999999999999204</v>
      </c>
      <c r="Q351" s="124">
        <f t="shared" si="438"/>
        <v>0.86199999999999477</v>
      </c>
      <c r="R351" s="124">
        <f t="shared" si="439"/>
        <v>0</v>
      </c>
      <c r="S351" s="124">
        <f t="shared" si="440"/>
        <v>0.39400000000000546</v>
      </c>
      <c r="T351" s="124">
        <f t="shared" si="441"/>
        <v>0</v>
      </c>
      <c r="U351" s="124"/>
      <c r="V351" s="124">
        <f>V61-$V$21</f>
        <v>1.1550000000000011</v>
      </c>
      <c r="W351" s="124">
        <f t="shared" si="467"/>
        <v>3.6000000000001364E-2</v>
      </c>
      <c r="X351" s="124">
        <f t="shared" si="468"/>
        <v>0.14100000000001955</v>
      </c>
      <c r="Y351" s="124">
        <f t="shared" si="443"/>
        <v>1.099999999999568E-2</v>
      </c>
      <c r="Z351" s="124">
        <f t="shared" si="444"/>
        <v>4.2000000000001592E-2</v>
      </c>
      <c r="AA351" s="124"/>
      <c r="AB351" s="124"/>
      <c r="AC351" s="124"/>
      <c r="AD351" s="124">
        <f t="shared" si="447"/>
        <v>5.1999999999992497E-2</v>
      </c>
      <c r="AE351" s="197"/>
      <c r="AF351" s="124">
        <f t="shared" si="448"/>
        <v>0.16400000000001569</v>
      </c>
      <c r="AG351" s="124">
        <f t="shared" si="449"/>
        <v>0</v>
      </c>
      <c r="AH351" s="124">
        <f t="shared" si="450"/>
        <v>0.58099999999998886</v>
      </c>
      <c r="AI351" s="124"/>
      <c r="AJ351" s="124">
        <f t="shared" si="452"/>
        <v>8.0000000000097771E-3</v>
      </c>
      <c r="AK351" s="124">
        <f t="shared" si="453"/>
        <v>-2.6999999999986812E-2</v>
      </c>
      <c r="AL351" s="124">
        <f t="shared" si="454"/>
        <v>0.10599999999999454</v>
      </c>
      <c r="AM351" s="124">
        <f t="shared" si="455"/>
        <v>-2.0000000000095497E-3</v>
      </c>
      <c r="AN351" s="124">
        <f t="shared" si="456"/>
        <v>5.6999999999987949E-2</v>
      </c>
      <c r="AO351" s="231">
        <f t="shared" si="457"/>
        <v>0.17199999999999704</v>
      </c>
      <c r="AP351" s="124">
        <f t="shared" si="458"/>
        <v>0.43000000000000682</v>
      </c>
      <c r="AQ351" s="124">
        <f t="shared" si="498"/>
        <v>0.19699999999997431</v>
      </c>
      <c r="AR351" s="124">
        <f t="shared" si="460"/>
        <v>3.6000000000001364E-2</v>
      </c>
      <c r="AS351" s="124">
        <f t="shared" si="461"/>
        <v>0</v>
      </c>
      <c r="AT351" s="124">
        <f t="shared" si="496"/>
        <v>1.8000000000000682E-2</v>
      </c>
      <c r="AU351" s="124">
        <f t="shared" si="497"/>
        <v>2.0000000000095497E-3</v>
      </c>
      <c r="AV351" s="124"/>
      <c r="AW351" s="124"/>
      <c r="AX351" s="124">
        <f t="shared" si="470"/>
        <v>-2.9999999999859028E-3</v>
      </c>
      <c r="AY351" s="124">
        <f t="shared" si="471"/>
        <v>-7.9999999999813554E-3</v>
      </c>
      <c r="AZ351" s="124">
        <f t="shared" si="472"/>
        <v>-1.5000000000014779E-2</v>
      </c>
      <c r="BA351" s="124">
        <f t="shared" si="473"/>
        <v>-1.0000000000047748E-3</v>
      </c>
      <c r="BB351" s="124">
        <f t="shared" si="474"/>
        <v>1.6999999999995907E-2</v>
      </c>
      <c r="BC351" s="124">
        <f t="shared" si="475"/>
        <v>9.9999999999909051E-3</v>
      </c>
      <c r="BD351" s="124">
        <f t="shared" si="476"/>
        <v>0.10400000000001342</v>
      </c>
      <c r="BE351" s="124">
        <f t="shared" si="477"/>
        <v>2.0000000000095497E-3</v>
      </c>
      <c r="BF351" s="124">
        <f t="shared" si="478"/>
        <v>-2.0000000000095497E-3</v>
      </c>
      <c r="BG351" s="124">
        <f t="shared" si="479"/>
        <v>1.999999999998181E-2</v>
      </c>
      <c r="BH351" s="243"/>
      <c r="BI351" s="124">
        <f t="shared" si="480"/>
        <v>1.0000000000047748E-3</v>
      </c>
      <c r="BJ351" s="124"/>
      <c r="BK351" s="124"/>
      <c r="BL351" s="124"/>
      <c r="BM351" s="124">
        <f t="shared" si="481"/>
        <v>0.25499999999999545</v>
      </c>
      <c r="BN351" s="124">
        <f t="shared" si="482"/>
        <v>0.15499999999997272</v>
      </c>
      <c r="BO351" s="124">
        <f t="shared" si="483"/>
        <v>0.40299999999999159</v>
      </c>
      <c r="BP351" s="124">
        <f t="shared" si="484"/>
        <v>0.25399999999999068</v>
      </c>
      <c r="BQ351" s="124">
        <f t="shared" si="485"/>
        <v>0.28000000000000114</v>
      </c>
      <c r="BR351" s="124">
        <f t="shared" si="486"/>
        <v>0.29499999999998749</v>
      </c>
      <c r="BS351" s="124">
        <f t="shared" si="487"/>
        <v>0.29399999999998272</v>
      </c>
      <c r="BT351" s="124">
        <f t="shared" si="488"/>
        <v>0.19300000000001205</v>
      </c>
      <c r="BU351" s="124">
        <f t="shared" si="489"/>
        <v>0</v>
      </c>
      <c r="BV351" s="124">
        <f t="shared" si="490"/>
        <v>0</v>
      </c>
      <c r="BW351" s="124">
        <f t="shared" si="491"/>
        <v>0.20900000000000318</v>
      </c>
      <c r="BX351" s="124"/>
      <c r="BY351" s="124"/>
      <c r="BZ351" s="124"/>
      <c r="CA351" s="124"/>
      <c r="CB351" s="124"/>
      <c r="CC351" s="124"/>
      <c r="CD351" s="230">
        <f t="shared" si="499"/>
        <v>1.1550000000000011</v>
      </c>
      <c r="CE351" s="230">
        <f t="shared" si="500"/>
        <v>-2.6999999999986812E-2</v>
      </c>
    </row>
    <row r="352" spans="1:83" x14ac:dyDescent="0.3">
      <c r="A352" s="89">
        <f t="shared" si="469"/>
        <v>44650</v>
      </c>
      <c r="B352" s="124">
        <f t="shared" si="427"/>
        <v>4.0000000000190994E-3</v>
      </c>
      <c r="C352" s="124">
        <f t="shared" si="428"/>
        <v>7.9999999999813554E-3</v>
      </c>
      <c r="D352" s="124">
        <f t="shared" si="429"/>
        <v>9.9999999999909051E-3</v>
      </c>
      <c r="E352" s="124">
        <f t="shared" si="430"/>
        <v>2.2999999999996135E-2</v>
      </c>
      <c r="F352" s="124">
        <f t="shared" si="431"/>
        <v>3.1000000000005912E-2</v>
      </c>
      <c r="G352" s="124">
        <f t="shared" si="432"/>
        <v>0</v>
      </c>
      <c r="H352" s="535"/>
      <c r="I352" s="243"/>
      <c r="J352" s="124"/>
      <c r="K352" s="124">
        <f t="shared" si="434"/>
        <v>8.5000000000007958E-2</v>
      </c>
      <c r="L352" s="124"/>
      <c r="M352" s="124"/>
      <c r="N352" s="124"/>
      <c r="O352" s="124"/>
      <c r="P352" s="124">
        <f t="shared" si="437"/>
        <v>0.54800000000000182</v>
      </c>
      <c r="Q352" s="124">
        <f t="shared" si="438"/>
        <v>0.8709999999999809</v>
      </c>
      <c r="R352" s="124">
        <f t="shared" si="439"/>
        <v>0</v>
      </c>
      <c r="S352" s="124">
        <f t="shared" si="440"/>
        <v>0.39700000000001978</v>
      </c>
      <c r="T352" s="124">
        <f t="shared" si="441"/>
        <v>0</v>
      </c>
      <c r="U352" s="124"/>
      <c r="V352" s="124">
        <f>V62-$V$21</f>
        <v>1.1630000000000109</v>
      </c>
      <c r="W352" s="124">
        <f t="shared" si="467"/>
        <v>3.8999999999987267E-2</v>
      </c>
      <c r="X352" s="124">
        <f t="shared" si="468"/>
        <v>0.14700000000001978</v>
      </c>
      <c r="Y352" s="124">
        <f t="shared" si="443"/>
        <v>1.2000000000000455E-2</v>
      </c>
      <c r="Z352" s="124">
        <f t="shared" si="444"/>
        <v>4.4000000000011141E-2</v>
      </c>
      <c r="AA352" s="124"/>
      <c r="AB352" s="124"/>
      <c r="AC352" s="124"/>
      <c r="AD352" s="124">
        <f t="shared" si="447"/>
        <v>5.2999999999997272E-2</v>
      </c>
      <c r="AE352" s="197"/>
      <c r="AF352" s="124">
        <f t="shared" si="448"/>
        <v>0.16599999999999682</v>
      </c>
      <c r="AG352" s="124">
        <f t="shared" si="449"/>
        <v>0</v>
      </c>
      <c r="AH352" s="124">
        <f t="shared" si="450"/>
        <v>0.58499999999997954</v>
      </c>
      <c r="AI352" s="124"/>
      <c r="AJ352" s="124">
        <f t="shared" si="452"/>
        <v>8.0000000000097771E-3</v>
      </c>
      <c r="AK352" s="124">
        <f t="shared" si="453"/>
        <v>-2.4000000000000909E-2</v>
      </c>
      <c r="AL352" s="124">
        <f t="shared" si="454"/>
        <v>0.11199999999999477</v>
      </c>
      <c r="AM352" s="124">
        <f t="shared" si="455"/>
        <v>-2.0000000000095497E-3</v>
      </c>
      <c r="AN352" s="124">
        <f t="shared" si="456"/>
        <v>5.4000000000002046E-2</v>
      </c>
      <c r="AO352" s="231">
        <f t="shared" si="457"/>
        <v>0.18000000000000682</v>
      </c>
      <c r="AP352" s="124">
        <f t="shared" si="458"/>
        <v>0.43600000000000705</v>
      </c>
      <c r="AQ352" s="124">
        <f t="shared" si="498"/>
        <v>0.20099999999999341</v>
      </c>
      <c r="AR352" s="124">
        <f t="shared" si="460"/>
        <v>3.7999999999982492E-2</v>
      </c>
      <c r="AS352" s="124">
        <f t="shared" si="461"/>
        <v>2.0000000000095497E-3</v>
      </c>
      <c r="AT352" s="124">
        <f t="shared" si="496"/>
        <v>2.0000000000010232E-2</v>
      </c>
      <c r="AU352" s="124"/>
      <c r="AV352" s="124"/>
      <c r="AW352" s="124"/>
      <c r="AX352" s="124">
        <f t="shared" si="470"/>
        <v>-1.0000000000047748E-3</v>
      </c>
      <c r="AY352" s="124">
        <f t="shared" si="471"/>
        <v>-7.0000000000050022E-3</v>
      </c>
      <c r="AZ352" s="124">
        <f t="shared" si="472"/>
        <v>-9.0000000000145519E-3</v>
      </c>
      <c r="BA352" s="124">
        <f t="shared" si="473"/>
        <v>1.0000000000047748E-3</v>
      </c>
      <c r="BB352" s="124">
        <f t="shared" si="474"/>
        <v>2.0000000000010232E-2</v>
      </c>
      <c r="BC352" s="124">
        <f t="shared" si="475"/>
        <v>1.2000000000000455E-2</v>
      </c>
      <c r="BD352" s="124">
        <f t="shared" si="476"/>
        <v>0.11100000000001842</v>
      </c>
      <c r="BE352" s="124">
        <f t="shared" si="477"/>
        <v>2.0000000000095497E-3</v>
      </c>
      <c r="BF352" s="124">
        <f t="shared" si="478"/>
        <v>0</v>
      </c>
      <c r="BG352" s="124">
        <f t="shared" si="479"/>
        <v>1.799999999997226E-2</v>
      </c>
      <c r="BH352" s="243"/>
      <c r="BI352" s="124">
        <f t="shared" si="480"/>
        <v>2.0000000000095497E-3</v>
      </c>
      <c r="BJ352" s="124"/>
      <c r="BK352" s="124"/>
      <c r="BL352" s="124"/>
      <c r="BM352" s="124">
        <f t="shared" si="481"/>
        <v>0.26200000000000045</v>
      </c>
      <c r="BN352" s="124">
        <f t="shared" si="482"/>
        <v>0.16099999999997294</v>
      </c>
      <c r="BO352" s="124">
        <f t="shared" si="483"/>
        <v>0.41100000000000136</v>
      </c>
      <c r="BP352" s="124">
        <f t="shared" si="484"/>
        <v>0.25999999999999091</v>
      </c>
      <c r="BQ352" s="124">
        <f t="shared" si="485"/>
        <v>0.28699999999997772</v>
      </c>
      <c r="BR352" s="124">
        <f t="shared" si="486"/>
        <v>0.30299999999999727</v>
      </c>
      <c r="BS352" s="124">
        <f t="shared" si="487"/>
        <v>0.30299999999999727</v>
      </c>
      <c r="BT352" s="124">
        <f t="shared" si="488"/>
        <v>0.19599999999999795</v>
      </c>
      <c r="BU352" s="124"/>
      <c r="BV352" s="124"/>
      <c r="BW352" s="124">
        <f t="shared" si="491"/>
        <v>0.21300000000002228</v>
      </c>
      <c r="BX352" s="124"/>
      <c r="BY352" s="124"/>
      <c r="BZ352" s="124"/>
      <c r="CA352" s="124"/>
      <c r="CB352" s="124"/>
      <c r="CC352" s="124"/>
      <c r="CD352" s="230">
        <f t="shared" si="499"/>
        <v>1.1630000000000109</v>
      </c>
      <c r="CE352" s="230">
        <f t="shared" si="500"/>
        <v>-2.4000000000000909E-2</v>
      </c>
    </row>
    <row r="353" spans="1:83" x14ac:dyDescent="0.3">
      <c r="A353" s="89">
        <f t="shared" si="469"/>
        <v>44711</v>
      </c>
      <c r="B353" s="124">
        <f t="shared" si="427"/>
        <v>3.0000000000143245E-3</v>
      </c>
      <c r="C353" s="124">
        <f t="shared" si="428"/>
        <v>6.0000000000002274E-3</v>
      </c>
      <c r="D353" s="124">
        <f t="shared" si="429"/>
        <v>8.9999999999861302E-3</v>
      </c>
      <c r="E353" s="124">
        <f t="shared" si="430"/>
        <v>2.5000000000005684E-2</v>
      </c>
      <c r="F353" s="124">
        <f t="shared" si="431"/>
        <v>3.6000000000001364E-2</v>
      </c>
      <c r="G353" s="124">
        <f t="shared" si="432"/>
        <v>0</v>
      </c>
      <c r="H353" s="535"/>
      <c r="I353" s="243"/>
      <c r="J353" s="124"/>
      <c r="K353" s="124">
        <f t="shared" si="434"/>
        <v>8.7999999999993861E-2</v>
      </c>
      <c r="L353" s="124"/>
      <c r="M353" s="124"/>
      <c r="N353" s="124"/>
      <c r="O353" s="124"/>
      <c r="P353" s="124">
        <f t="shared" si="437"/>
        <v>0.5589999999999975</v>
      </c>
      <c r="Q353" s="124">
        <f t="shared" si="438"/>
        <v>0.88599999999999568</v>
      </c>
      <c r="R353" s="124">
        <f t="shared" si="439"/>
        <v>0</v>
      </c>
      <c r="S353" s="124">
        <f t="shared" si="440"/>
        <v>0.39900000000000091</v>
      </c>
      <c r="T353" s="124">
        <f t="shared" si="441"/>
        <v>0</v>
      </c>
      <c r="U353" s="124"/>
      <c r="V353" s="124">
        <f>V63-$V$21</f>
        <v>1.1690000000000111</v>
      </c>
      <c r="W353" s="124">
        <f t="shared" si="467"/>
        <v>3.9999999999992042E-2</v>
      </c>
      <c r="X353" s="124">
        <f t="shared" si="468"/>
        <v>0.14600000000001501</v>
      </c>
      <c r="Y353" s="124">
        <f t="shared" si="443"/>
        <v>1.0000000000019327E-2</v>
      </c>
      <c r="Z353" s="124">
        <f t="shared" si="444"/>
        <v>4.8000000000001819E-2</v>
      </c>
      <c r="AA353" s="124"/>
      <c r="AB353" s="124"/>
      <c r="AC353" s="124"/>
      <c r="AD353" s="124">
        <f t="shared" si="447"/>
        <v>4.8000000000001819E-2</v>
      </c>
      <c r="AE353" s="197"/>
      <c r="AF353" s="124">
        <f t="shared" si="448"/>
        <v>0.16499999999999204</v>
      </c>
      <c r="AG353" s="124">
        <f t="shared" si="449"/>
        <v>0</v>
      </c>
      <c r="AH353" s="124">
        <f t="shared" si="450"/>
        <v>0.59499999999999886</v>
      </c>
      <c r="AI353" s="124"/>
      <c r="AJ353" s="124">
        <f t="shared" si="452"/>
        <v>4.0000000000190994E-3</v>
      </c>
      <c r="AK353" s="124">
        <f t="shared" si="453"/>
        <v>-2.7999999999991587E-2</v>
      </c>
      <c r="AL353" s="124">
        <f t="shared" si="454"/>
        <v>9.9999999999994316E-2</v>
      </c>
      <c r="AM353" s="124">
        <f t="shared" si="455"/>
        <v>-6.0000000000002274E-3</v>
      </c>
      <c r="AN353" s="124">
        <f t="shared" si="456"/>
        <v>4.399999999998272E-2</v>
      </c>
      <c r="AO353" s="231">
        <f t="shared" si="457"/>
        <v>0.16500000000002046</v>
      </c>
      <c r="AP353" s="124">
        <f t="shared" si="458"/>
        <v>0.43300000000002115</v>
      </c>
      <c r="AQ353" s="124">
        <f t="shared" si="498"/>
        <v>0.19899999999998386</v>
      </c>
      <c r="AR353" s="124">
        <f t="shared" si="460"/>
        <v>3.8999999999987267E-2</v>
      </c>
      <c r="AS353" s="124">
        <f t="shared" si="461"/>
        <v>-1.8000000000000682E-2</v>
      </c>
      <c r="AT353" s="124">
        <f t="shared" si="496"/>
        <v>1.099999999999568E-2</v>
      </c>
      <c r="AU353" s="124"/>
      <c r="AV353" s="124"/>
      <c r="AW353" s="124"/>
      <c r="AX353" s="124">
        <f t="shared" si="470"/>
        <v>-1.2000000000000455E-2</v>
      </c>
      <c r="AY353" s="124">
        <f t="shared" si="471"/>
        <v>-9.9999999999909051E-3</v>
      </c>
      <c r="AZ353" s="124">
        <f t="shared" si="472"/>
        <v>-2.199999999999136E-2</v>
      </c>
      <c r="BA353" s="124">
        <f t="shared" si="473"/>
        <v>-2.0000000000095497E-3</v>
      </c>
      <c r="BB353" s="124">
        <f t="shared" si="474"/>
        <v>1.8000000000000682E-2</v>
      </c>
      <c r="BC353" s="124">
        <f t="shared" si="475"/>
        <v>1.999999999981128E-3</v>
      </c>
      <c r="BD353" s="124">
        <f t="shared" si="476"/>
        <v>0.11000000000001364</v>
      </c>
      <c r="BE353" s="124">
        <f t="shared" si="477"/>
        <v>-6.0000000000002274E-3</v>
      </c>
      <c r="BF353" s="124">
        <f t="shared" si="478"/>
        <v>-3.0000000000143245E-3</v>
      </c>
      <c r="BG353" s="124">
        <f t="shared" si="479"/>
        <v>8.9999999999861302E-3</v>
      </c>
      <c r="BH353" s="243"/>
      <c r="BI353" s="124">
        <f t="shared" si="480"/>
        <v>0</v>
      </c>
      <c r="BJ353" s="124"/>
      <c r="BK353" s="124"/>
      <c r="BL353" s="124"/>
      <c r="BM353" s="124">
        <f t="shared" si="481"/>
        <v>0.26699999999999591</v>
      </c>
      <c r="BN353" s="124">
        <f t="shared" si="482"/>
        <v>0.16399999999998727</v>
      </c>
      <c r="BO353" s="124">
        <f t="shared" si="483"/>
        <v>0.42199999999999704</v>
      </c>
      <c r="BP353" s="124">
        <f t="shared" si="484"/>
        <v>0.26499999999998636</v>
      </c>
      <c r="BQ353" s="124">
        <f t="shared" si="485"/>
        <v>0.29499999999998749</v>
      </c>
      <c r="BR353" s="124">
        <f t="shared" si="486"/>
        <v>0.31000000000000227</v>
      </c>
      <c r="BS353" s="124">
        <f t="shared" si="487"/>
        <v>0.30400000000000205</v>
      </c>
      <c r="BT353" s="124">
        <f t="shared" si="488"/>
        <v>0.20000000000001705</v>
      </c>
      <c r="BU353" s="124"/>
      <c r="BV353" s="124"/>
      <c r="BW353" s="124">
        <f t="shared" si="491"/>
        <v>0.21800000000001774</v>
      </c>
      <c r="BX353" s="124"/>
      <c r="BY353" s="124"/>
      <c r="BZ353" s="124"/>
      <c r="CA353" s="124"/>
      <c r="CB353" s="124"/>
      <c r="CC353" s="124"/>
      <c r="CD353" s="230">
        <f t="shared" si="499"/>
        <v>1.1690000000000111</v>
      </c>
      <c r="CE353" s="230">
        <f t="shared" si="500"/>
        <v>-2.7999999999991587E-2</v>
      </c>
    </row>
    <row r="354" spans="1:83" x14ac:dyDescent="0.3">
      <c r="A354" s="89">
        <f t="shared" si="469"/>
        <v>44770</v>
      </c>
      <c r="B354" s="124">
        <f t="shared" si="427"/>
        <v>2.0000000000095497E-3</v>
      </c>
      <c r="C354" s="124">
        <f t="shared" si="428"/>
        <v>4.9999999999954525E-3</v>
      </c>
      <c r="D354" s="124">
        <f t="shared" si="429"/>
        <v>4.9999999999954525E-3</v>
      </c>
      <c r="E354" s="124">
        <f t="shared" si="430"/>
        <v>2.0999999999986585E-2</v>
      </c>
      <c r="F354" s="124">
        <f t="shared" si="431"/>
        <v>3.3999999999991815E-2</v>
      </c>
      <c r="G354" s="124">
        <f t="shared" si="432"/>
        <v>0</v>
      </c>
      <c r="H354" s="535"/>
      <c r="I354" s="243"/>
      <c r="J354" s="124"/>
      <c r="K354" s="124">
        <f t="shared" si="434"/>
        <v>8.7999999999993861E-2</v>
      </c>
      <c r="L354" s="124"/>
      <c r="M354" s="124"/>
      <c r="N354" s="124"/>
      <c r="O354" s="124"/>
      <c r="P354" s="124">
        <f t="shared" si="437"/>
        <v>0.5589999999999975</v>
      </c>
      <c r="Q354" s="124">
        <f t="shared" si="438"/>
        <v>0.89199999999999591</v>
      </c>
      <c r="R354" s="124">
        <f t="shared" si="439"/>
        <v>0</v>
      </c>
      <c r="S354" s="124">
        <f t="shared" si="440"/>
        <v>0.39600000000001501</v>
      </c>
      <c r="T354" s="124">
        <f t="shared" si="441"/>
        <v>0</v>
      </c>
      <c r="U354" s="124"/>
      <c r="V354" s="124">
        <f>V64-$V$21</f>
        <v>1.1620000000000061</v>
      </c>
      <c r="W354" s="124">
        <f t="shared" si="467"/>
        <v>3.9999999999992042E-2</v>
      </c>
      <c r="X354" s="124">
        <f t="shared" si="468"/>
        <v>0.14100000000001955</v>
      </c>
      <c r="Y354" s="124">
        <f t="shared" si="443"/>
        <v>8.0000000000097771E-3</v>
      </c>
      <c r="Z354" s="124">
        <f t="shared" si="444"/>
        <v>3.6000000000001364E-2</v>
      </c>
      <c r="AA354" s="124"/>
      <c r="AB354" s="124"/>
      <c r="AC354" s="124"/>
      <c r="AD354" s="124">
        <f t="shared" si="447"/>
        <v>4.0999999999996817E-2</v>
      </c>
      <c r="AE354" s="197"/>
      <c r="AF354" s="124">
        <f t="shared" si="448"/>
        <v>0.15299999999999159</v>
      </c>
      <c r="AG354" s="124">
        <f t="shared" si="449"/>
        <v>0</v>
      </c>
      <c r="AH354" s="124">
        <f t="shared" si="450"/>
        <v>0.59699999999997999</v>
      </c>
      <c r="AI354" s="124"/>
      <c r="AJ354" s="124">
        <f t="shared" si="452"/>
        <v>-1.999999999981128E-3</v>
      </c>
      <c r="AK354" s="124">
        <f t="shared" si="453"/>
        <v>-3.6999999999977717E-2</v>
      </c>
      <c r="AL354" s="124">
        <f t="shared" si="454"/>
        <v>8.5999999999984311E-2</v>
      </c>
      <c r="AM354" s="124">
        <f t="shared" si="455"/>
        <v>-4.0000000000190994E-3</v>
      </c>
      <c r="AN354" s="124">
        <f t="shared" si="456"/>
        <v>3.6000000000001364E-2</v>
      </c>
      <c r="AO354" s="231">
        <f t="shared" si="457"/>
        <v>0.15600000000000591</v>
      </c>
      <c r="AP354" s="124">
        <f t="shared" si="458"/>
        <v>0.42900000000000205</v>
      </c>
      <c r="AQ354" s="124">
        <f t="shared" si="498"/>
        <v>0.1939999999999884</v>
      </c>
      <c r="AR354" s="124">
        <f t="shared" si="460"/>
        <v>2.8999999999996362E-2</v>
      </c>
      <c r="AS354" s="124">
        <f t="shared" si="461"/>
        <v>-1.6999999999995907E-2</v>
      </c>
      <c r="AT354" s="124">
        <f t="shared" si="496"/>
        <v>2.0000000000095497E-3</v>
      </c>
      <c r="AU354" s="124"/>
      <c r="AV354" s="124"/>
      <c r="AW354" s="124"/>
      <c r="AX354" s="124">
        <f t="shared" si="470"/>
        <v>-2.199999999999136E-2</v>
      </c>
      <c r="AY354" s="124">
        <f t="shared" si="471"/>
        <v>-3.1000000000005912E-2</v>
      </c>
      <c r="AZ354" s="124">
        <f t="shared" si="472"/>
        <v>-4.5000000000015916E-2</v>
      </c>
      <c r="BA354" s="124">
        <f t="shared" si="473"/>
        <v>-1.2000000000000455E-2</v>
      </c>
      <c r="BB354" s="124">
        <f t="shared" si="474"/>
        <v>1.4000000000010004E-2</v>
      </c>
      <c r="BC354" s="124">
        <f t="shared" si="475"/>
        <v>-2.0000000000095497E-3</v>
      </c>
      <c r="BD354" s="124">
        <f t="shared" si="476"/>
        <v>0.10400000000001342</v>
      </c>
      <c r="BE354" s="124">
        <f t="shared" si="477"/>
        <v>-1.2999999999976808E-2</v>
      </c>
      <c r="BF354" s="124">
        <f t="shared" si="478"/>
        <v>-6.0000000000002274E-3</v>
      </c>
      <c r="BG354" s="124">
        <f t="shared" si="479"/>
        <v>-1.2000000000000455E-2</v>
      </c>
      <c r="BH354" s="243"/>
      <c r="BI354" s="124">
        <f t="shared" si="480"/>
        <v>1.0000000000047748E-3</v>
      </c>
      <c r="BJ354" s="124"/>
      <c r="BK354" s="124"/>
      <c r="BL354" s="124"/>
      <c r="BM354" s="124">
        <f t="shared" si="481"/>
        <v>0.27000000000001023</v>
      </c>
      <c r="BN354" s="124">
        <f t="shared" si="482"/>
        <v>0.15999999999999659</v>
      </c>
      <c r="BO354" s="124">
        <f t="shared" si="483"/>
        <v>0.42300000000000182</v>
      </c>
      <c r="BP354" s="124">
        <f t="shared" si="484"/>
        <v>0.26599999999999113</v>
      </c>
      <c r="BQ354" s="124">
        <f t="shared" si="485"/>
        <v>0.29599999999999227</v>
      </c>
      <c r="BR354" s="124">
        <f t="shared" si="486"/>
        <v>0.3089999999999975</v>
      </c>
      <c r="BS354" s="124">
        <f t="shared" si="487"/>
        <v>0.30599999999998317</v>
      </c>
      <c r="BT354" s="124">
        <f t="shared" si="488"/>
        <v>0.20099999999999341</v>
      </c>
      <c r="BU354" s="124"/>
      <c r="BV354" s="124"/>
      <c r="BW354" s="124">
        <f t="shared" si="491"/>
        <v>0.21800000000001774</v>
      </c>
      <c r="BX354" s="124"/>
      <c r="BY354" s="124"/>
      <c r="BZ354" s="124"/>
      <c r="CA354" s="124"/>
      <c r="CB354" s="124"/>
      <c r="CC354" s="124"/>
      <c r="CD354" s="230"/>
      <c r="CE354" s="230"/>
    </row>
    <row r="355" spans="1:83" x14ac:dyDescent="0.3">
      <c r="A355" s="89">
        <f t="shared" si="469"/>
        <v>44833</v>
      </c>
      <c r="B355" s="124">
        <f t="shared" si="427"/>
        <v>1.0000000000047748E-3</v>
      </c>
      <c r="C355" s="124">
        <f t="shared" si="428"/>
        <v>1.2000000000000455E-2</v>
      </c>
      <c r="D355" s="124">
        <f t="shared" si="429"/>
        <v>7.9999999999813554E-3</v>
      </c>
      <c r="E355" s="124">
        <f t="shared" si="430"/>
        <v>2.2999999999996135E-2</v>
      </c>
      <c r="F355" s="124">
        <f t="shared" si="431"/>
        <v>3.3999999999991815E-2</v>
      </c>
      <c r="G355" s="124">
        <f t="shared" si="432"/>
        <v>0</v>
      </c>
      <c r="H355" s="535"/>
      <c r="I355" s="243"/>
      <c r="J355" s="124"/>
      <c r="K355" s="124">
        <f t="shared" si="434"/>
        <v>8.7999999999993861E-2</v>
      </c>
      <c r="L355" s="124"/>
      <c r="M355" s="124"/>
      <c r="N355" s="124"/>
      <c r="O355" s="124"/>
      <c r="P355" s="124">
        <f t="shared" si="437"/>
        <v>0.56299999999998818</v>
      </c>
      <c r="Q355" s="124">
        <f t="shared" si="438"/>
        <v>0.90199999999998681</v>
      </c>
      <c r="R355" s="124">
        <f t="shared" si="439"/>
        <v>0</v>
      </c>
      <c r="S355" s="124">
        <f t="shared" si="440"/>
        <v>-242.90899999999999</v>
      </c>
      <c r="T355" s="124">
        <f t="shared" si="441"/>
        <v>0</v>
      </c>
      <c r="U355" s="124"/>
      <c r="V355" s="124">
        <f>V65-$V$21</f>
        <v>1.1659999999999968</v>
      </c>
      <c r="W355" s="124">
        <f t="shared" si="467"/>
        <v>2.4000000000000909E-2</v>
      </c>
      <c r="X355" s="124">
        <f t="shared" si="468"/>
        <v>0.13900000000001</v>
      </c>
      <c r="Y355" s="124">
        <f t="shared" si="443"/>
        <v>8.0000000000097771E-3</v>
      </c>
      <c r="Z355" s="124">
        <f t="shared" si="444"/>
        <v>4.0999999999996817E-2</v>
      </c>
      <c r="AA355" s="124"/>
      <c r="AB355" s="124"/>
      <c r="AC355" s="124"/>
      <c r="AD355" s="124">
        <f t="shared" si="447"/>
        <v>4.2000000000001592E-2</v>
      </c>
      <c r="AE355" s="197"/>
      <c r="AF355" s="124">
        <f t="shared" si="448"/>
        <v>0.15399999999999636</v>
      </c>
      <c r="AG355" s="124">
        <f t="shared" si="449"/>
        <v>0</v>
      </c>
      <c r="AH355" s="124">
        <f t="shared" si="450"/>
        <v>0.60699999999999932</v>
      </c>
      <c r="AI355" s="124"/>
      <c r="AJ355" s="124">
        <f t="shared" si="452"/>
        <v>2.0000000000095497E-3</v>
      </c>
      <c r="AK355" s="124">
        <f t="shared" si="453"/>
        <v>-2.4000000000000909E-2</v>
      </c>
      <c r="AL355" s="124">
        <f t="shared" si="454"/>
        <v>9.6999999999979991E-2</v>
      </c>
      <c r="AM355" s="124">
        <f t="shared" si="455"/>
        <v>-3.0000000000143245E-3</v>
      </c>
      <c r="AN355" s="124">
        <f t="shared" si="456"/>
        <v>4.5999999999992269E-2</v>
      </c>
      <c r="AO355" s="231">
        <f t="shared" si="457"/>
        <v>0.15999999999999659</v>
      </c>
      <c r="AP355" s="124">
        <f t="shared" si="458"/>
        <v>0.43700000000001182</v>
      </c>
      <c r="AQ355" s="124">
        <f t="shared" si="498"/>
        <v>0.19999999999998863</v>
      </c>
      <c r="AR355" s="124">
        <f t="shared" si="460"/>
        <v>3.6000000000001364E-2</v>
      </c>
      <c r="AS355" s="124">
        <f t="shared" si="461"/>
        <v>-3.9999999999906777E-3</v>
      </c>
      <c r="AT355" s="124">
        <f t="shared" si="496"/>
        <v>3.9999999999906777E-3</v>
      </c>
      <c r="AU355" s="124"/>
      <c r="AV355" s="124"/>
      <c r="AW355" s="124"/>
      <c r="AX355" s="124">
        <f t="shared" si="470"/>
        <v>-1.300000000000523E-2</v>
      </c>
      <c r="AY355" s="124">
        <f t="shared" si="471"/>
        <v>-3.299999999998704E-2</v>
      </c>
      <c r="AZ355" s="124">
        <f t="shared" si="472"/>
        <v>-4.4000000000011141E-2</v>
      </c>
      <c r="BA355" s="124">
        <f t="shared" si="473"/>
        <v>-7.0000000000050022E-3</v>
      </c>
      <c r="BB355" s="124">
        <f t="shared" si="474"/>
        <v>1.5999999999991132E-2</v>
      </c>
      <c r="BC355" s="124">
        <f t="shared" si="475"/>
        <v>7.0000000000050022E-3</v>
      </c>
      <c r="BD355" s="124">
        <f t="shared" si="476"/>
        <v>0.11700000000001864</v>
      </c>
      <c r="BE355" s="124">
        <f t="shared" si="477"/>
        <v>-3.9999999999906777E-3</v>
      </c>
      <c r="BF355" s="124">
        <f t="shared" si="478"/>
        <v>7.9999999999813554E-3</v>
      </c>
      <c r="BG355" s="124">
        <f t="shared" si="479"/>
        <v>0</v>
      </c>
      <c r="BH355" s="243"/>
      <c r="BI355" s="124">
        <f t="shared" si="480"/>
        <v>7.0000000000050022E-3</v>
      </c>
      <c r="BJ355" s="124"/>
      <c r="BK355" s="124"/>
      <c r="BL355" s="124"/>
      <c r="BM355" s="124">
        <f t="shared" si="481"/>
        <v>0.27800000000002001</v>
      </c>
      <c r="BN355" s="124">
        <f t="shared" si="482"/>
        <v>0.16499999999999204</v>
      </c>
      <c r="BO355" s="124">
        <f t="shared" si="483"/>
        <v>0.43500000000000227</v>
      </c>
      <c r="BP355" s="124">
        <f t="shared" si="484"/>
        <v>0.26800000000000068</v>
      </c>
      <c r="BQ355" s="124">
        <f t="shared" si="485"/>
        <v>0.30099999999998772</v>
      </c>
      <c r="BR355" s="124">
        <f t="shared" si="486"/>
        <v>0.31800000000001205</v>
      </c>
      <c r="BS355" s="124">
        <f t="shared" si="487"/>
        <v>0.31299999999998818</v>
      </c>
      <c r="BT355" s="124">
        <f t="shared" si="488"/>
        <v>0.20199999999999818</v>
      </c>
      <c r="BU355" s="124"/>
      <c r="BV355" s="124"/>
      <c r="BW355" s="124">
        <f t="shared" si="491"/>
        <v>0.22200000000000841</v>
      </c>
      <c r="BX355" s="124"/>
      <c r="BY355" s="124"/>
      <c r="BZ355" s="124"/>
      <c r="CA355" s="124"/>
      <c r="CB355" s="124"/>
      <c r="CC355" s="124"/>
      <c r="CD355" s="230"/>
      <c r="CE355" s="230"/>
    </row>
    <row r="356" spans="1:83" s="62" customFormat="1" ht="15" thickBot="1" x14ac:dyDescent="0.35">
      <c r="A356" s="486"/>
      <c r="B356" s="231"/>
      <c r="C356" s="231"/>
      <c r="D356" s="231"/>
      <c r="E356" s="231"/>
      <c r="F356" s="231"/>
      <c r="G356" s="231"/>
      <c r="H356" s="231"/>
      <c r="I356" s="487"/>
      <c r="J356" s="231"/>
      <c r="K356" s="231"/>
      <c r="L356" s="231"/>
      <c r="M356" s="231"/>
      <c r="N356" s="231"/>
      <c r="O356" s="231"/>
      <c r="P356" s="231"/>
      <c r="Q356" s="231"/>
      <c r="R356" s="231"/>
      <c r="S356" s="231"/>
      <c r="T356" s="231"/>
      <c r="U356" s="231"/>
      <c r="V356" s="231"/>
      <c r="W356" s="231"/>
      <c r="X356" s="231"/>
      <c r="Y356" s="231"/>
      <c r="Z356" s="231"/>
      <c r="AA356" s="231"/>
      <c r="AB356" s="231"/>
      <c r="AC356" s="231"/>
      <c r="AD356" s="231"/>
      <c r="AE356" s="488"/>
      <c r="AF356" s="231"/>
      <c r="AG356" s="231"/>
      <c r="AH356" s="231"/>
      <c r="AI356" s="231"/>
      <c r="AJ356" s="231"/>
      <c r="AK356" s="231"/>
      <c r="AL356" s="231"/>
      <c r="AM356" s="231"/>
      <c r="AN356" s="231"/>
      <c r="AO356" s="231"/>
      <c r="AP356" s="231"/>
      <c r="AQ356" s="231"/>
      <c r="AR356" s="231"/>
      <c r="AS356" s="231"/>
      <c r="AT356" s="231"/>
      <c r="AU356" s="231"/>
      <c r="AV356" s="231"/>
      <c r="AW356" s="231"/>
      <c r="AX356" s="231"/>
      <c r="AY356" s="231"/>
      <c r="AZ356" s="231"/>
      <c r="BA356" s="231"/>
      <c r="BB356" s="231"/>
      <c r="BC356" s="231"/>
      <c r="BD356" s="231"/>
      <c r="BE356" s="231"/>
      <c r="BF356" s="231"/>
      <c r="BG356" s="231"/>
      <c r="BH356" s="487"/>
      <c r="BI356" s="231"/>
      <c r="BJ356" s="231"/>
      <c r="BK356" s="231"/>
      <c r="BL356" s="231"/>
      <c r="BM356" s="231"/>
      <c r="BN356" s="231"/>
      <c r="BO356" s="231"/>
      <c r="BP356" s="231"/>
      <c r="BQ356" s="231"/>
      <c r="BR356" s="231"/>
      <c r="BS356" s="231"/>
      <c r="BT356" s="231"/>
      <c r="BU356" s="231"/>
      <c r="BV356" s="231"/>
      <c r="BW356" s="231"/>
      <c r="BX356" s="231"/>
      <c r="BY356" s="231"/>
      <c r="BZ356" s="231"/>
      <c r="CA356" s="231"/>
      <c r="CB356" s="231"/>
      <c r="CC356" s="231"/>
      <c r="CD356" s="231"/>
    </row>
    <row r="357" spans="1:83" s="73" customFormat="1" ht="15" thickBot="1" x14ac:dyDescent="0.35">
      <c r="A357" s="851" t="s">
        <v>52</v>
      </c>
      <c r="B357" s="852"/>
      <c r="C357" s="852"/>
      <c r="D357" s="852"/>
      <c r="E357" s="852"/>
      <c r="F357" s="852"/>
      <c r="G357" s="852"/>
      <c r="H357" s="852"/>
      <c r="I357" s="852"/>
      <c r="J357" s="852"/>
      <c r="K357" s="852"/>
      <c r="L357" s="852"/>
      <c r="M357" s="852"/>
      <c r="N357" s="852"/>
      <c r="O357" s="852"/>
      <c r="P357" s="852"/>
      <c r="Q357" s="852"/>
      <c r="R357" s="852"/>
      <c r="S357" s="852"/>
      <c r="T357" s="852"/>
      <c r="U357" s="852"/>
      <c r="V357" s="852"/>
      <c r="W357" s="852"/>
      <c r="X357" s="852"/>
      <c r="Y357" s="852"/>
      <c r="Z357" s="852"/>
      <c r="AA357" s="852"/>
      <c r="AB357" s="852"/>
      <c r="AC357" s="852"/>
      <c r="AD357" s="852"/>
      <c r="AE357" s="852"/>
      <c r="AF357" s="852"/>
      <c r="AG357" s="852"/>
      <c r="AH357" s="852"/>
      <c r="AI357" s="852"/>
      <c r="AJ357" s="852"/>
      <c r="AK357" s="852"/>
      <c r="AL357" s="852"/>
      <c r="AM357" s="852"/>
      <c r="AN357" s="852"/>
      <c r="AO357" s="852"/>
      <c r="AP357" s="852"/>
      <c r="AQ357" s="852"/>
      <c r="AR357" s="852"/>
      <c r="AS357" s="852"/>
      <c r="AT357" s="853"/>
      <c r="BH357" s="244"/>
      <c r="CD357" s="205"/>
    </row>
    <row r="358" spans="1:83" s="73" customFormat="1" ht="15" thickBot="1" x14ac:dyDescent="0.35">
      <c r="A358" s="481" t="s">
        <v>78</v>
      </c>
      <c r="B358" s="482">
        <v>1007</v>
      </c>
      <c r="C358" s="482">
        <v>1008</v>
      </c>
      <c r="D358" s="482">
        <v>1009</v>
      </c>
      <c r="E358" s="482">
        <v>1010</v>
      </c>
      <c r="F358" s="482">
        <v>1011</v>
      </c>
      <c r="G358" s="482">
        <v>1013</v>
      </c>
      <c r="H358" s="482" t="s">
        <v>23</v>
      </c>
      <c r="I358" s="482">
        <v>1015</v>
      </c>
      <c r="J358" s="482">
        <v>1015</v>
      </c>
      <c r="K358" s="482" t="s">
        <v>24</v>
      </c>
      <c r="L358" s="482">
        <v>1016</v>
      </c>
      <c r="M358" s="482" t="s">
        <v>25</v>
      </c>
      <c r="N358" s="482">
        <v>1021</v>
      </c>
      <c r="O358" s="482"/>
      <c r="P358" s="482" t="s">
        <v>26</v>
      </c>
      <c r="Q358" s="482">
        <v>1022</v>
      </c>
      <c r="R358" s="482">
        <v>1023</v>
      </c>
      <c r="S358" s="482" t="s">
        <v>27</v>
      </c>
      <c r="T358" s="482">
        <v>1024</v>
      </c>
      <c r="U358" s="482" t="s">
        <v>28</v>
      </c>
      <c r="V358" s="482" t="s">
        <v>75</v>
      </c>
      <c r="W358" s="482">
        <v>1025</v>
      </c>
      <c r="X358" s="482">
        <v>1026</v>
      </c>
      <c r="Y358" s="482">
        <v>1029</v>
      </c>
      <c r="Z358" s="482">
        <v>1030</v>
      </c>
      <c r="AA358" s="482">
        <v>1031</v>
      </c>
      <c r="AB358" s="482">
        <v>1032</v>
      </c>
      <c r="AC358" s="482">
        <v>1034</v>
      </c>
      <c r="AD358" s="482" t="s">
        <v>29</v>
      </c>
      <c r="AE358" s="483">
        <v>1035</v>
      </c>
      <c r="AF358" s="482" t="s">
        <v>30</v>
      </c>
      <c r="AG358" s="482">
        <v>1036</v>
      </c>
      <c r="AH358" s="482" t="s">
        <v>31</v>
      </c>
      <c r="AI358" s="482">
        <v>1037</v>
      </c>
      <c r="AJ358" s="482">
        <v>1051</v>
      </c>
      <c r="AK358" s="482">
        <v>1052</v>
      </c>
      <c r="AL358" s="482">
        <v>1053</v>
      </c>
      <c r="AM358" s="482">
        <v>1054</v>
      </c>
      <c r="AN358" s="482">
        <v>1055</v>
      </c>
      <c r="AO358" s="482">
        <v>1056</v>
      </c>
      <c r="AP358" s="482">
        <v>1057</v>
      </c>
      <c r="AQ358" s="482">
        <v>1058</v>
      </c>
      <c r="AR358" s="482">
        <v>1059</v>
      </c>
      <c r="AS358" s="482">
        <v>1060</v>
      </c>
      <c r="AT358" s="482">
        <v>1061</v>
      </c>
      <c r="AU358" s="482">
        <v>1062</v>
      </c>
      <c r="AV358" s="482"/>
      <c r="AW358" s="482"/>
      <c r="AX358" s="482">
        <v>1068</v>
      </c>
      <c r="AY358" s="482">
        <v>1069</v>
      </c>
      <c r="AZ358" s="610">
        <v>1070</v>
      </c>
      <c r="BA358" s="611">
        <v>1072</v>
      </c>
      <c r="BB358" s="611">
        <v>1073</v>
      </c>
      <c r="BC358" s="611">
        <v>1075</v>
      </c>
      <c r="BD358" s="611">
        <v>1076</v>
      </c>
      <c r="BE358" s="611">
        <v>1077</v>
      </c>
      <c r="BF358" s="611">
        <v>1078</v>
      </c>
      <c r="BG358" s="611">
        <v>1079</v>
      </c>
      <c r="BH358" s="611">
        <v>1080</v>
      </c>
      <c r="BI358" s="611" t="s">
        <v>32</v>
      </c>
      <c r="BJ358" s="611">
        <v>1084</v>
      </c>
      <c r="BK358" s="611">
        <v>1085</v>
      </c>
      <c r="BL358" s="611">
        <v>1086</v>
      </c>
      <c r="BM358" s="611">
        <v>1090</v>
      </c>
      <c r="BN358" s="611">
        <v>1091</v>
      </c>
      <c r="BO358" s="611">
        <v>1092</v>
      </c>
      <c r="BP358" s="611">
        <v>1093</v>
      </c>
      <c r="BQ358" s="611">
        <v>1094</v>
      </c>
      <c r="BR358" s="611">
        <v>1095</v>
      </c>
      <c r="BS358" s="611">
        <v>1096</v>
      </c>
      <c r="BT358" s="611">
        <v>1097</v>
      </c>
      <c r="BU358" s="611">
        <v>1098</v>
      </c>
      <c r="BV358" s="611">
        <v>1099</v>
      </c>
      <c r="BW358" s="611">
        <v>1100</v>
      </c>
      <c r="BX358" s="611">
        <v>1101</v>
      </c>
      <c r="BY358" s="611">
        <v>1102</v>
      </c>
      <c r="BZ358" s="611">
        <v>1103</v>
      </c>
      <c r="CA358" s="611">
        <v>1104</v>
      </c>
      <c r="CB358" s="611">
        <v>1105</v>
      </c>
      <c r="CC358" s="612">
        <v>1106</v>
      </c>
      <c r="CD358" s="67"/>
    </row>
    <row r="359" spans="1:83" s="73" customFormat="1" ht="11.4" customHeight="1" x14ac:dyDescent="0.3">
      <c r="A359" s="484"/>
      <c r="B359" s="485"/>
      <c r="C359" s="485"/>
      <c r="D359" s="485"/>
      <c r="E359" s="485"/>
      <c r="F359" s="485"/>
      <c r="G359" s="485"/>
      <c r="H359" s="485"/>
      <c r="I359" s="485"/>
      <c r="J359" s="485"/>
      <c r="K359" s="485"/>
      <c r="L359" s="485"/>
      <c r="M359" s="485"/>
      <c r="N359" s="485"/>
      <c r="O359" s="485"/>
      <c r="P359" s="485"/>
      <c r="Q359" s="485"/>
      <c r="R359" s="485"/>
      <c r="S359" s="485"/>
      <c r="T359" s="485"/>
      <c r="U359" s="485"/>
      <c r="V359" s="485"/>
      <c r="W359" s="485"/>
      <c r="X359" s="485"/>
      <c r="Y359" s="485"/>
      <c r="Z359" s="485"/>
      <c r="AA359" s="485"/>
      <c r="AB359" s="485"/>
      <c r="AC359" s="485"/>
      <c r="AD359" s="485"/>
      <c r="AE359" s="485"/>
      <c r="AF359" s="485"/>
      <c r="AG359" s="485"/>
      <c r="AH359" s="485">
        <v>0</v>
      </c>
      <c r="AI359" s="485">
        <v>0</v>
      </c>
      <c r="AJ359" s="485">
        <v>0</v>
      </c>
      <c r="AK359" s="485">
        <v>0</v>
      </c>
      <c r="AL359" s="485">
        <v>0</v>
      </c>
      <c r="AM359" s="485">
        <v>0</v>
      </c>
      <c r="AN359" s="485">
        <v>0</v>
      </c>
      <c r="AO359" s="485">
        <v>0</v>
      </c>
      <c r="AP359" s="485">
        <v>0</v>
      </c>
      <c r="AQ359" s="485">
        <v>0</v>
      </c>
      <c r="AR359" s="485">
        <v>0</v>
      </c>
      <c r="AS359" s="485">
        <v>0</v>
      </c>
      <c r="AT359" s="485">
        <v>0</v>
      </c>
      <c r="AU359" s="485">
        <v>0</v>
      </c>
      <c r="AV359" s="485">
        <v>0</v>
      </c>
      <c r="AW359" s="485">
        <v>0</v>
      </c>
      <c r="AX359" s="485">
        <v>0</v>
      </c>
      <c r="AY359" s="485">
        <v>0</v>
      </c>
      <c r="AZ359" s="485">
        <v>0</v>
      </c>
      <c r="BA359" s="485">
        <v>0</v>
      </c>
      <c r="BB359" s="485">
        <v>0</v>
      </c>
      <c r="BC359" s="485">
        <v>0</v>
      </c>
      <c r="BD359" s="485">
        <v>0</v>
      </c>
      <c r="BE359" s="485">
        <v>0</v>
      </c>
      <c r="BF359" s="485">
        <v>0</v>
      </c>
      <c r="BG359" s="485">
        <v>0</v>
      </c>
      <c r="BH359" s="485">
        <v>0</v>
      </c>
      <c r="BI359" s="485">
        <v>0</v>
      </c>
      <c r="BJ359" s="485">
        <v>0</v>
      </c>
      <c r="BK359" s="485"/>
      <c r="BL359" s="485"/>
      <c r="BM359" s="485">
        <v>0</v>
      </c>
      <c r="BN359" s="485">
        <v>0</v>
      </c>
      <c r="BO359" s="485">
        <v>0</v>
      </c>
      <c r="BP359" s="485">
        <v>0</v>
      </c>
      <c r="BQ359" s="485">
        <v>0</v>
      </c>
      <c r="BR359" s="485">
        <v>0</v>
      </c>
      <c r="BS359" s="485">
        <v>0</v>
      </c>
      <c r="BT359" s="485">
        <v>0</v>
      </c>
      <c r="BU359" s="485">
        <v>0</v>
      </c>
      <c r="BV359" s="485">
        <v>0</v>
      </c>
      <c r="BW359" s="485">
        <v>0</v>
      </c>
      <c r="BX359" s="485"/>
      <c r="BY359" s="485"/>
      <c r="BZ359" s="485"/>
      <c r="CA359" s="485"/>
      <c r="CB359" s="485"/>
      <c r="CC359" s="485"/>
      <c r="CD359" s="232"/>
    </row>
    <row r="360" spans="1:83" s="73" customFormat="1" ht="12.6" customHeight="1" x14ac:dyDescent="0.3">
      <c r="A360" s="484"/>
      <c r="B360" s="485"/>
      <c r="C360" s="485"/>
      <c r="D360" s="485"/>
      <c r="E360" s="485"/>
      <c r="F360" s="485"/>
      <c r="G360" s="485"/>
      <c r="H360" s="485"/>
      <c r="I360" s="485"/>
      <c r="J360" s="485"/>
      <c r="K360" s="485"/>
      <c r="L360" s="485"/>
      <c r="M360" s="485"/>
      <c r="N360" s="485"/>
      <c r="O360" s="485"/>
      <c r="P360" s="485"/>
      <c r="Q360" s="485"/>
      <c r="R360" s="485"/>
      <c r="S360" s="485"/>
      <c r="T360" s="485"/>
      <c r="U360" s="485"/>
      <c r="V360" s="485"/>
      <c r="W360" s="485"/>
      <c r="X360" s="485"/>
      <c r="Y360" s="485"/>
      <c r="Z360" s="485"/>
      <c r="AA360" s="485"/>
      <c r="AB360" s="485"/>
      <c r="AC360" s="485"/>
      <c r="AD360" s="485"/>
      <c r="AE360" s="485"/>
      <c r="AF360" s="485"/>
      <c r="AG360" s="485"/>
      <c r="AH360" s="485">
        <v>0</v>
      </c>
      <c r="AI360" s="485">
        <v>0</v>
      </c>
      <c r="AJ360" s="485">
        <v>0</v>
      </c>
      <c r="AK360" s="485">
        <v>0</v>
      </c>
      <c r="AL360" s="485">
        <v>0</v>
      </c>
      <c r="AM360" s="485">
        <v>0</v>
      </c>
      <c r="AN360" s="485">
        <v>0</v>
      </c>
      <c r="AO360" s="485">
        <v>0</v>
      </c>
      <c r="AP360" s="485">
        <v>0</v>
      </c>
      <c r="AQ360" s="485">
        <v>0</v>
      </c>
      <c r="AR360" s="485">
        <v>0</v>
      </c>
      <c r="AS360" s="485">
        <v>0</v>
      </c>
      <c r="AT360" s="485">
        <v>0</v>
      </c>
      <c r="AU360" s="485">
        <v>0</v>
      </c>
      <c r="AV360" s="485">
        <v>0</v>
      </c>
      <c r="AW360" s="485">
        <v>0</v>
      </c>
      <c r="AX360" s="485">
        <v>0</v>
      </c>
      <c r="AY360" s="485">
        <v>0</v>
      </c>
      <c r="AZ360" s="485">
        <v>0</v>
      </c>
      <c r="BA360" s="485">
        <v>0</v>
      </c>
      <c r="BB360" s="485">
        <v>0</v>
      </c>
      <c r="BC360" s="485">
        <v>0</v>
      </c>
      <c r="BD360" s="485">
        <v>0</v>
      </c>
      <c r="BE360" s="485">
        <v>0</v>
      </c>
      <c r="BF360" s="485">
        <v>0</v>
      </c>
      <c r="BG360" s="485">
        <v>0</v>
      </c>
      <c r="BH360" s="485">
        <v>0</v>
      </c>
      <c r="BI360" s="485">
        <v>0</v>
      </c>
      <c r="BJ360" s="485">
        <v>0</v>
      </c>
      <c r="BK360" s="485">
        <v>0</v>
      </c>
      <c r="BL360" s="485">
        <v>0</v>
      </c>
      <c r="BM360" s="485">
        <v>0</v>
      </c>
      <c r="BN360" s="485">
        <v>0</v>
      </c>
      <c r="BO360" s="485">
        <v>0</v>
      </c>
      <c r="BP360" s="485">
        <v>0</v>
      </c>
      <c r="BQ360" s="485">
        <v>0</v>
      </c>
      <c r="BR360" s="485">
        <v>0</v>
      </c>
      <c r="BS360" s="485">
        <v>0</v>
      </c>
      <c r="BT360" s="485">
        <v>0</v>
      </c>
      <c r="BU360" s="485">
        <v>0</v>
      </c>
      <c r="BV360" s="485">
        <v>0</v>
      </c>
      <c r="BW360" s="485">
        <v>0</v>
      </c>
      <c r="BX360" s="485"/>
      <c r="BY360" s="485"/>
      <c r="BZ360" s="485"/>
      <c r="CA360" s="485"/>
      <c r="CB360" s="485"/>
      <c r="CC360" s="485"/>
      <c r="CD360" s="232"/>
    </row>
    <row r="361" spans="1:83" s="73" customFormat="1" ht="11.4" customHeight="1" x14ac:dyDescent="0.3">
      <c r="A361" s="484">
        <f t="shared" ref="A361:A387" si="501">A329</f>
        <v>43312</v>
      </c>
      <c r="B361" s="485">
        <v>0</v>
      </c>
      <c r="C361" s="485">
        <v>0</v>
      </c>
      <c r="D361" s="485">
        <v>0</v>
      </c>
      <c r="E361" s="485">
        <v>0</v>
      </c>
      <c r="F361" s="485">
        <v>0</v>
      </c>
      <c r="G361" s="485"/>
      <c r="H361" s="485">
        <v>0</v>
      </c>
      <c r="I361" s="485"/>
      <c r="J361" s="485">
        <v>0</v>
      </c>
      <c r="K361" s="485">
        <v>0</v>
      </c>
      <c r="L361" s="485"/>
      <c r="M361" s="485">
        <v>0</v>
      </c>
      <c r="N361" s="485"/>
      <c r="O361" s="485">
        <v>0</v>
      </c>
      <c r="P361" s="485">
        <v>0</v>
      </c>
      <c r="Q361" s="485">
        <v>0</v>
      </c>
      <c r="R361" s="485"/>
      <c r="S361" s="485">
        <v>0</v>
      </c>
      <c r="T361" s="485"/>
      <c r="U361" s="485">
        <v>0</v>
      </c>
      <c r="V361" s="485"/>
      <c r="W361" s="485">
        <v>0</v>
      </c>
      <c r="X361" s="485">
        <v>0</v>
      </c>
      <c r="Y361" s="485">
        <v>0</v>
      </c>
      <c r="Z361" s="485">
        <v>0</v>
      </c>
      <c r="AA361" s="485">
        <v>0</v>
      </c>
      <c r="AB361" s="485">
        <v>0</v>
      </c>
      <c r="AC361" s="485"/>
      <c r="AD361" s="485">
        <v>0</v>
      </c>
      <c r="AE361" s="485">
        <v>0</v>
      </c>
      <c r="AF361" s="485">
        <v>0</v>
      </c>
      <c r="AG361" s="485">
        <v>0</v>
      </c>
      <c r="AH361" s="485">
        <v>0</v>
      </c>
      <c r="AI361" s="485">
        <v>0</v>
      </c>
      <c r="AJ361" s="485">
        <v>0</v>
      </c>
      <c r="AK361" s="485">
        <v>0</v>
      </c>
      <c r="AL361" s="485">
        <v>0</v>
      </c>
      <c r="AM361" s="485">
        <v>0</v>
      </c>
      <c r="AN361" s="485">
        <v>0</v>
      </c>
      <c r="AO361" s="485">
        <v>0</v>
      </c>
      <c r="AP361" s="485">
        <v>0</v>
      </c>
      <c r="AQ361" s="485">
        <v>0</v>
      </c>
      <c r="AR361" s="485">
        <v>0</v>
      </c>
      <c r="AS361" s="485">
        <v>0</v>
      </c>
      <c r="AT361" s="485">
        <v>0</v>
      </c>
      <c r="AU361" s="485">
        <v>0</v>
      </c>
      <c r="AV361" s="485">
        <v>0</v>
      </c>
      <c r="AW361" s="485">
        <v>0</v>
      </c>
      <c r="AX361" s="485">
        <v>0</v>
      </c>
      <c r="AY361" s="485">
        <v>0</v>
      </c>
      <c r="AZ361" s="485">
        <v>0</v>
      </c>
      <c r="BA361" s="485">
        <v>0</v>
      </c>
      <c r="BB361" s="485">
        <v>0</v>
      </c>
      <c r="BC361" s="485">
        <v>0</v>
      </c>
      <c r="BD361" s="485">
        <v>0</v>
      </c>
      <c r="BE361" s="485">
        <v>0</v>
      </c>
      <c r="BF361" s="485">
        <v>0</v>
      </c>
      <c r="BG361" s="485">
        <v>0</v>
      </c>
      <c r="BH361" s="485">
        <v>0</v>
      </c>
      <c r="BI361" s="485">
        <v>0</v>
      </c>
      <c r="BJ361" s="485">
        <v>0</v>
      </c>
      <c r="BK361" s="485">
        <v>0</v>
      </c>
      <c r="BL361" s="485">
        <v>0</v>
      </c>
      <c r="BM361" s="485">
        <v>0</v>
      </c>
      <c r="BN361" s="485">
        <v>0</v>
      </c>
      <c r="BO361" s="485">
        <v>0</v>
      </c>
      <c r="BP361" s="485">
        <v>0</v>
      </c>
      <c r="BQ361" s="485">
        <v>0</v>
      </c>
      <c r="BR361" s="485">
        <v>0</v>
      </c>
      <c r="BS361" s="485">
        <v>0</v>
      </c>
      <c r="BT361" s="485">
        <v>0</v>
      </c>
      <c r="BU361" s="485">
        <v>0</v>
      </c>
      <c r="BV361" s="485">
        <v>0</v>
      </c>
      <c r="BW361" s="485">
        <v>0</v>
      </c>
      <c r="BX361" s="485"/>
      <c r="BY361" s="485"/>
      <c r="BZ361" s="485"/>
      <c r="CA361" s="485"/>
      <c r="CB361" s="485"/>
      <c r="CC361" s="485"/>
      <c r="CD361" s="232"/>
    </row>
    <row r="362" spans="1:83" s="73" customFormat="1" ht="18" customHeight="1" x14ac:dyDescent="0.3">
      <c r="A362" s="484">
        <f t="shared" si="501"/>
        <v>43375</v>
      </c>
      <c r="B362" s="485">
        <v>0</v>
      </c>
      <c r="C362" s="485">
        <v>0</v>
      </c>
      <c r="D362" s="485">
        <v>0</v>
      </c>
      <c r="E362" s="485">
        <v>0</v>
      </c>
      <c r="F362" s="485">
        <v>0</v>
      </c>
      <c r="G362" s="485">
        <v>0</v>
      </c>
      <c r="H362" s="485">
        <v>0</v>
      </c>
      <c r="I362" s="485">
        <v>0</v>
      </c>
      <c r="J362" s="485">
        <v>0</v>
      </c>
      <c r="K362" s="485">
        <v>0</v>
      </c>
      <c r="L362" s="485">
        <v>0</v>
      </c>
      <c r="M362" s="485">
        <v>0</v>
      </c>
      <c r="N362" s="485">
        <v>0</v>
      </c>
      <c r="O362" s="485">
        <v>0</v>
      </c>
      <c r="P362" s="485">
        <v>0</v>
      </c>
      <c r="Q362" s="485">
        <v>0</v>
      </c>
      <c r="R362" s="485">
        <v>0</v>
      </c>
      <c r="S362" s="485">
        <v>0</v>
      </c>
      <c r="T362" s="485">
        <v>0</v>
      </c>
      <c r="U362" s="485">
        <v>0</v>
      </c>
      <c r="V362" s="485"/>
      <c r="W362" s="485">
        <v>0</v>
      </c>
      <c r="X362" s="485">
        <v>0</v>
      </c>
      <c r="Y362" s="485">
        <v>0</v>
      </c>
      <c r="Z362" s="485">
        <v>0</v>
      </c>
      <c r="AA362" s="485">
        <v>0</v>
      </c>
      <c r="AB362" s="485">
        <v>0</v>
      </c>
      <c r="AC362" s="485">
        <v>0</v>
      </c>
      <c r="AD362" s="485">
        <v>0</v>
      </c>
      <c r="AE362" s="485">
        <v>0</v>
      </c>
      <c r="AF362" s="485">
        <v>0</v>
      </c>
      <c r="AG362" s="485">
        <v>0</v>
      </c>
      <c r="AH362" s="485">
        <v>0</v>
      </c>
      <c r="AI362" s="485">
        <v>0</v>
      </c>
      <c r="AJ362" s="485">
        <v>0</v>
      </c>
      <c r="AK362" s="485">
        <v>0</v>
      </c>
      <c r="AL362" s="485">
        <v>0</v>
      </c>
      <c r="AM362" s="485">
        <v>0</v>
      </c>
      <c r="AN362" s="485">
        <v>0</v>
      </c>
      <c r="AO362" s="485">
        <v>0</v>
      </c>
      <c r="AP362" s="485">
        <v>0</v>
      </c>
      <c r="AQ362" s="485">
        <v>0</v>
      </c>
      <c r="AR362" s="485">
        <v>0</v>
      </c>
      <c r="AS362" s="485">
        <v>0</v>
      </c>
      <c r="AT362" s="485">
        <v>0</v>
      </c>
      <c r="AU362" s="485">
        <v>0</v>
      </c>
      <c r="AV362" s="485">
        <v>0</v>
      </c>
      <c r="AW362" s="485">
        <v>0</v>
      </c>
      <c r="AX362" s="485">
        <v>0</v>
      </c>
      <c r="AY362" s="485">
        <v>0</v>
      </c>
      <c r="AZ362" s="485">
        <v>0</v>
      </c>
      <c r="BA362" s="485">
        <v>0</v>
      </c>
      <c r="BB362" s="485">
        <v>0</v>
      </c>
      <c r="BC362" s="485">
        <v>0</v>
      </c>
      <c r="BD362" s="485">
        <v>0</v>
      </c>
      <c r="BE362" s="485">
        <v>0</v>
      </c>
      <c r="BF362" s="485">
        <v>0</v>
      </c>
      <c r="BG362" s="485">
        <v>0</v>
      </c>
      <c r="BH362" s="485">
        <v>0</v>
      </c>
      <c r="BI362" s="485">
        <v>0</v>
      </c>
      <c r="BJ362" s="485">
        <v>0</v>
      </c>
      <c r="BK362" s="485">
        <v>0</v>
      </c>
      <c r="BL362" s="485">
        <v>0</v>
      </c>
      <c r="BM362" s="485">
        <v>0</v>
      </c>
      <c r="BN362" s="485">
        <v>0</v>
      </c>
      <c r="BO362" s="485">
        <v>0</v>
      </c>
      <c r="BP362" s="485">
        <v>0</v>
      </c>
      <c r="BQ362" s="485">
        <v>0</v>
      </c>
      <c r="BR362" s="485">
        <v>0</v>
      </c>
      <c r="BS362" s="485">
        <v>0</v>
      </c>
      <c r="BT362" s="485">
        <v>0</v>
      </c>
      <c r="BU362" s="485">
        <v>0</v>
      </c>
      <c r="BV362" s="485">
        <v>0</v>
      </c>
      <c r="BW362" s="485">
        <v>0</v>
      </c>
      <c r="BX362" s="485"/>
      <c r="BY362" s="485"/>
      <c r="BZ362" s="485"/>
      <c r="CA362" s="485"/>
      <c r="CB362" s="485"/>
      <c r="CC362" s="485"/>
      <c r="CD362" s="232"/>
    </row>
    <row r="363" spans="1:83" s="73" customFormat="1" ht="14.4" customHeight="1" x14ac:dyDescent="0.3">
      <c r="A363" s="484">
        <f t="shared" si="501"/>
        <v>43438</v>
      </c>
      <c r="B363" s="485">
        <v>0</v>
      </c>
      <c r="C363" s="485">
        <v>0</v>
      </c>
      <c r="D363" s="485">
        <v>0</v>
      </c>
      <c r="E363" s="485">
        <v>0</v>
      </c>
      <c r="F363" s="485">
        <v>0</v>
      </c>
      <c r="G363" s="485">
        <v>0</v>
      </c>
      <c r="H363" s="485">
        <v>0</v>
      </c>
      <c r="I363" s="485">
        <v>0</v>
      </c>
      <c r="J363" s="485">
        <v>0</v>
      </c>
      <c r="K363" s="485">
        <v>0</v>
      </c>
      <c r="L363" s="485">
        <v>0</v>
      </c>
      <c r="M363" s="485">
        <v>0</v>
      </c>
      <c r="N363" s="485">
        <v>0</v>
      </c>
      <c r="O363" s="485">
        <v>0</v>
      </c>
      <c r="P363" s="485">
        <v>0</v>
      </c>
      <c r="Q363" s="485">
        <v>0</v>
      </c>
      <c r="R363" s="485">
        <v>0</v>
      </c>
      <c r="S363" s="485">
        <v>0</v>
      </c>
      <c r="T363" s="485">
        <v>0</v>
      </c>
      <c r="U363" s="485">
        <v>0</v>
      </c>
      <c r="V363" s="485"/>
      <c r="W363" s="485">
        <v>0</v>
      </c>
      <c r="X363" s="485">
        <v>0</v>
      </c>
      <c r="Y363" s="485">
        <v>0</v>
      </c>
      <c r="Z363" s="485">
        <v>0</v>
      </c>
      <c r="AA363" s="485">
        <v>0</v>
      </c>
      <c r="AB363" s="485">
        <v>0</v>
      </c>
      <c r="AC363" s="485">
        <v>0</v>
      </c>
      <c r="AD363" s="485">
        <v>0</v>
      </c>
      <c r="AE363" s="485">
        <v>0</v>
      </c>
      <c r="AF363" s="485">
        <v>0</v>
      </c>
      <c r="AG363" s="485">
        <v>0</v>
      </c>
      <c r="AH363" s="485">
        <v>0</v>
      </c>
      <c r="AI363" s="485">
        <v>0</v>
      </c>
      <c r="AJ363" s="485">
        <v>0</v>
      </c>
      <c r="AK363" s="485">
        <v>0</v>
      </c>
      <c r="AL363" s="485">
        <v>0</v>
      </c>
      <c r="AM363" s="485">
        <v>0</v>
      </c>
      <c r="AN363" s="485">
        <v>0</v>
      </c>
      <c r="AO363" s="485">
        <v>0</v>
      </c>
      <c r="AP363" s="485">
        <v>0</v>
      </c>
      <c r="AQ363" s="485">
        <v>0</v>
      </c>
      <c r="AR363" s="485">
        <v>0</v>
      </c>
      <c r="AS363" s="485">
        <v>0</v>
      </c>
      <c r="AT363" s="485">
        <v>0</v>
      </c>
      <c r="AU363" s="485">
        <v>0</v>
      </c>
      <c r="AV363" s="485">
        <v>0</v>
      </c>
      <c r="AW363" s="485">
        <v>0</v>
      </c>
      <c r="AX363" s="485">
        <v>0</v>
      </c>
      <c r="AY363" s="485">
        <v>0</v>
      </c>
      <c r="AZ363" s="485">
        <v>0</v>
      </c>
      <c r="BA363" s="485">
        <v>0</v>
      </c>
      <c r="BB363" s="485">
        <v>0</v>
      </c>
      <c r="BC363" s="485">
        <v>0</v>
      </c>
      <c r="BD363" s="485">
        <v>0</v>
      </c>
      <c r="BE363" s="485">
        <v>0</v>
      </c>
      <c r="BF363" s="485">
        <v>0</v>
      </c>
      <c r="BG363" s="485">
        <v>0</v>
      </c>
      <c r="BH363" s="485">
        <v>0</v>
      </c>
      <c r="BI363" s="485">
        <v>0</v>
      </c>
      <c r="BJ363" s="485">
        <v>0</v>
      </c>
      <c r="BK363" s="485">
        <v>0</v>
      </c>
      <c r="BL363" s="485">
        <v>0</v>
      </c>
      <c r="BM363" s="485">
        <v>0</v>
      </c>
      <c r="BN363" s="485">
        <v>0</v>
      </c>
      <c r="BO363" s="485">
        <v>0</v>
      </c>
      <c r="BP363" s="485">
        <v>0</v>
      </c>
      <c r="BQ363" s="485">
        <v>0</v>
      </c>
      <c r="BR363" s="485">
        <v>0</v>
      </c>
      <c r="BS363" s="485">
        <v>0</v>
      </c>
      <c r="BT363" s="485">
        <v>0</v>
      </c>
      <c r="BU363" s="485">
        <v>0</v>
      </c>
      <c r="BV363" s="485">
        <v>0</v>
      </c>
      <c r="BW363" s="485">
        <v>0</v>
      </c>
      <c r="BX363" s="485"/>
      <c r="BY363" s="485"/>
      <c r="BZ363" s="485"/>
      <c r="CA363" s="485"/>
      <c r="CB363" s="485"/>
      <c r="CC363" s="485"/>
      <c r="CD363" s="232"/>
    </row>
    <row r="364" spans="1:83" s="73" customFormat="1" ht="13.8" customHeight="1" x14ac:dyDescent="0.3">
      <c r="A364" s="484">
        <f t="shared" si="501"/>
        <v>43494</v>
      </c>
      <c r="B364" s="485">
        <v>0</v>
      </c>
      <c r="C364" s="485">
        <v>0</v>
      </c>
      <c r="D364" s="485">
        <v>0</v>
      </c>
      <c r="E364" s="485">
        <v>0</v>
      </c>
      <c r="F364" s="485">
        <v>0</v>
      </c>
      <c r="G364" s="485">
        <v>0</v>
      </c>
      <c r="H364" s="485">
        <v>0</v>
      </c>
      <c r="I364" s="485">
        <v>0</v>
      </c>
      <c r="J364" s="485">
        <v>0</v>
      </c>
      <c r="K364" s="485">
        <v>0</v>
      </c>
      <c r="L364" s="485">
        <v>0</v>
      </c>
      <c r="M364" s="485">
        <v>0</v>
      </c>
      <c r="N364" s="485">
        <v>0</v>
      </c>
      <c r="O364" s="485">
        <v>0</v>
      </c>
      <c r="P364" s="485">
        <v>0</v>
      </c>
      <c r="Q364" s="485">
        <v>0</v>
      </c>
      <c r="R364" s="485">
        <v>0</v>
      </c>
      <c r="S364" s="485">
        <v>0</v>
      </c>
      <c r="T364" s="485">
        <v>0</v>
      </c>
      <c r="U364" s="485">
        <v>0</v>
      </c>
      <c r="V364" s="485"/>
      <c r="W364" s="485">
        <v>0</v>
      </c>
      <c r="X364" s="485">
        <v>0</v>
      </c>
      <c r="Y364" s="485">
        <v>0</v>
      </c>
      <c r="Z364" s="485">
        <v>0</v>
      </c>
      <c r="AA364" s="485">
        <v>0</v>
      </c>
      <c r="AB364" s="485">
        <v>0</v>
      </c>
      <c r="AC364" s="485">
        <v>0</v>
      </c>
      <c r="AD364" s="485">
        <v>0</v>
      </c>
      <c r="AE364" s="485">
        <v>0</v>
      </c>
      <c r="AF364" s="485">
        <v>0</v>
      </c>
      <c r="AG364" s="485">
        <v>0</v>
      </c>
      <c r="AH364" s="485">
        <v>0</v>
      </c>
      <c r="AI364" s="485">
        <v>0</v>
      </c>
      <c r="AJ364" s="485">
        <v>0</v>
      </c>
      <c r="AK364" s="485">
        <v>0</v>
      </c>
      <c r="AL364" s="485">
        <v>0</v>
      </c>
      <c r="AM364" s="485">
        <v>0</v>
      </c>
      <c r="AN364" s="485">
        <v>0</v>
      </c>
      <c r="AO364" s="485">
        <v>0</v>
      </c>
      <c r="AP364" s="485">
        <v>0</v>
      </c>
      <c r="AQ364" s="485">
        <v>0</v>
      </c>
      <c r="AR364" s="485">
        <v>0</v>
      </c>
      <c r="AS364" s="485">
        <v>0</v>
      </c>
      <c r="AT364" s="485">
        <v>0</v>
      </c>
      <c r="AU364" s="485">
        <v>0</v>
      </c>
      <c r="AV364" s="485">
        <v>0</v>
      </c>
      <c r="AW364" s="485">
        <v>0</v>
      </c>
      <c r="AX364" s="485">
        <v>0</v>
      </c>
      <c r="AY364" s="485">
        <v>0</v>
      </c>
      <c r="AZ364" s="485">
        <v>0</v>
      </c>
      <c r="BA364" s="485">
        <v>0</v>
      </c>
      <c r="BB364" s="485">
        <v>0</v>
      </c>
      <c r="BC364" s="485">
        <v>0</v>
      </c>
      <c r="BD364" s="485">
        <v>0</v>
      </c>
      <c r="BE364" s="485">
        <v>0</v>
      </c>
      <c r="BF364" s="485">
        <v>0</v>
      </c>
      <c r="BG364" s="485">
        <v>0</v>
      </c>
      <c r="BH364" s="485">
        <v>0</v>
      </c>
      <c r="BI364" s="485">
        <v>0</v>
      </c>
      <c r="BJ364" s="485">
        <v>0</v>
      </c>
      <c r="BK364" s="485">
        <v>0</v>
      </c>
      <c r="BL364" s="485">
        <v>0</v>
      </c>
      <c r="BM364" s="485">
        <v>0</v>
      </c>
      <c r="BN364" s="485">
        <v>0</v>
      </c>
      <c r="BO364" s="485">
        <v>0</v>
      </c>
      <c r="BP364" s="485">
        <v>0</v>
      </c>
      <c r="BQ364" s="485">
        <v>0</v>
      </c>
      <c r="BR364" s="485">
        <v>0</v>
      </c>
      <c r="BS364" s="485">
        <v>0</v>
      </c>
      <c r="BT364" s="485">
        <v>0</v>
      </c>
      <c r="BU364" s="485">
        <v>0</v>
      </c>
      <c r="BV364" s="485">
        <v>0</v>
      </c>
      <c r="BW364" s="485">
        <v>0</v>
      </c>
      <c r="BX364" s="485"/>
      <c r="BY364" s="485"/>
      <c r="BZ364" s="485"/>
      <c r="CA364" s="485"/>
      <c r="CB364" s="485"/>
      <c r="CC364" s="485"/>
      <c r="CD364" s="232"/>
    </row>
    <row r="365" spans="1:83" s="73" customFormat="1" ht="25.2" customHeight="1" x14ac:dyDescent="0.3">
      <c r="A365" s="484">
        <f t="shared" si="501"/>
        <v>43551</v>
      </c>
      <c r="B365" s="485">
        <v>0</v>
      </c>
      <c r="C365" s="485">
        <v>0</v>
      </c>
      <c r="D365" s="485">
        <v>0</v>
      </c>
      <c r="E365" s="485">
        <v>0</v>
      </c>
      <c r="F365" s="485">
        <v>0</v>
      </c>
      <c r="G365" s="485">
        <v>0</v>
      </c>
      <c r="H365" s="485">
        <v>0</v>
      </c>
      <c r="I365" s="485">
        <v>0</v>
      </c>
      <c r="J365" s="485">
        <v>0</v>
      </c>
      <c r="K365" s="485">
        <v>0</v>
      </c>
      <c r="L365" s="485">
        <v>0</v>
      </c>
      <c r="M365" s="485">
        <v>0</v>
      </c>
      <c r="N365" s="485">
        <v>0</v>
      </c>
      <c r="O365" s="485">
        <v>0</v>
      </c>
      <c r="P365" s="485">
        <v>0</v>
      </c>
      <c r="Q365" s="485">
        <v>0</v>
      </c>
      <c r="R365" s="485">
        <v>0</v>
      </c>
      <c r="S365" s="485">
        <v>0</v>
      </c>
      <c r="T365" s="485">
        <v>0</v>
      </c>
      <c r="U365" s="485">
        <v>0</v>
      </c>
      <c r="V365" s="485"/>
      <c r="W365" s="485">
        <v>0</v>
      </c>
      <c r="X365" s="485">
        <v>0</v>
      </c>
      <c r="Y365" s="485">
        <v>0</v>
      </c>
      <c r="Z365" s="485">
        <v>0</v>
      </c>
      <c r="AA365" s="485">
        <v>0</v>
      </c>
      <c r="AB365" s="485">
        <v>0</v>
      </c>
      <c r="AC365" s="485">
        <v>0</v>
      </c>
      <c r="AD365" s="485">
        <v>0</v>
      </c>
      <c r="AE365" s="485">
        <v>0</v>
      </c>
      <c r="AF365" s="485">
        <v>0</v>
      </c>
      <c r="AG365" s="485">
        <v>0</v>
      </c>
      <c r="AH365" s="485">
        <v>0</v>
      </c>
      <c r="AI365" s="485">
        <v>0</v>
      </c>
      <c r="AJ365" s="485">
        <v>0</v>
      </c>
      <c r="AK365" s="485">
        <v>0</v>
      </c>
      <c r="AL365" s="485">
        <v>0</v>
      </c>
      <c r="AM365" s="485">
        <v>0</v>
      </c>
      <c r="AN365" s="485">
        <v>0</v>
      </c>
      <c r="AO365" s="485">
        <v>0</v>
      </c>
      <c r="AP365" s="485">
        <v>0</v>
      </c>
      <c r="AQ365" s="485">
        <v>0</v>
      </c>
      <c r="AR365" s="485">
        <v>0</v>
      </c>
      <c r="AS365" s="485">
        <v>0</v>
      </c>
      <c r="AT365" s="485">
        <v>0</v>
      </c>
      <c r="AU365" s="485">
        <v>0</v>
      </c>
      <c r="AV365" s="485">
        <v>0</v>
      </c>
      <c r="AW365" s="485">
        <v>0</v>
      </c>
      <c r="AX365" s="485">
        <v>0</v>
      </c>
      <c r="AY365" s="485">
        <v>0</v>
      </c>
      <c r="AZ365" s="485">
        <v>0</v>
      </c>
      <c r="BA365" s="485">
        <v>0</v>
      </c>
      <c r="BB365" s="485">
        <v>0</v>
      </c>
      <c r="BC365" s="485">
        <v>0</v>
      </c>
      <c r="BD365" s="485">
        <v>0</v>
      </c>
      <c r="BE365" s="485">
        <v>0</v>
      </c>
      <c r="BF365" s="485">
        <v>0</v>
      </c>
      <c r="BG365" s="485">
        <v>0</v>
      </c>
      <c r="BH365" s="485">
        <v>0</v>
      </c>
      <c r="BI365" s="485">
        <v>0</v>
      </c>
      <c r="BJ365" s="485">
        <v>0</v>
      </c>
      <c r="BK365" s="485">
        <v>0</v>
      </c>
      <c r="BL365" s="485">
        <v>0</v>
      </c>
      <c r="BM365" s="485">
        <v>0</v>
      </c>
      <c r="BN365" s="485">
        <v>0</v>
      </c>
      <c r="BO365" s="485">
        <v>0</v>
      </c>
      <c r="BP365" s="485">
        <v>0</v>
      </c>
      <c r="BQ365" s="485">
        <v>0</v>
      </c>
      <c r="BR365" s="485">
        <v>0</v>
      </c>
      <c r="BS365" s="485">
        <v>0</v>
      </c>
      <c r="BT365" s="485">
        <v>0</v>
      </c>
      <c r="BU365" s="485">
        <v>0</v>
      </c>
      <c r="BV365" s="485">
        <v>0</v>
      </c>
      <c r="BW365" s="485">
        <v>0</v>
      </c>
      <c r="BX365" s="485"/>
      <c r="BY365" s="485"/>
      <c r="BZ365" s="485"/>
      <c r="CA365" s="485"/>
      <c r="CB365" s="485"/>
      <c r="CC365" s="485"/>
      <c r="CD365" s="232"/>
    </row>
    <row r="366" spans="1:83" s="73" customFormat="1" ht="35.4" customHeight="1" x14ac:dyDescent="0.3">
      <c r="A366" s="484">
        <f t="shared" si="501"/>
        <v>43613</v>
      </c>
      <c r="B366" s="485">
        <f t="shared" ref="B366:U366" si="502">B44-B44</f>
        <v>0</v>
      </c>
      <c r="C366" s="485">
        <f t="shared" si="502"/>
        <v>0</v>
      </c>
      <c r="D366" s="485">
        <f t="shared" si="502"/>
        <v>0</v>
      </c>
      <c r="E366" s="485">
        <f t="shared" si="502"/>
        <v>0</v>
      </c>
      <c r="F366" s="485">
        <f t="shared" si="502"/>
        <v>0</v>
      </c>
      <c r="G366" s="485">
        <f t="shared" si="502"/>
        <v>0</v>
      </c>
      <c r="H366" s="485">
        <f t="shared" si="502"/>
        <v>0</v>
      </c>
      <c r="I366" s="485">
        <f t="shared" si="502"/>
        <v>0</v>
      </c>
      <c r="J366" s="485">
        <f t="shared" si="502"/>
        <v>0</v>
      </c>
      <c r="K366" s="485">
        <f t="shared" si="502"/>
        <v>0</v>
      </c>
      <c r="L366" s="485">
        <f t="shared" si="502"/>
        <v>0</v>
      </c>
      <c r="M366" s="485">
        <f t="shared" si="502"/>
        <v>0</v>
      </c>
      <c r="N366" s="485">
        <f t="shared" si="502"/>
        <v>0</v>
      </c>
      <c r="O366" s="485">
        <f t="shared" si="502"/>
        <v>0</v>
      </c>
      <c r="P366" s="485">
        <f t="shared" si="502"/>
        <v>0</v>
      </c>
      <c r="Q366" s="485">
        <f t="shared" si="502"/>
        <v>0</v>
      </c>
      <c r="R366" s="485">
        <f t="shared" si="502"/>
        <v>0</v>
      </c>
      <c r="S366" s="485">
        <f t="shared" si="502"/>
        <v>0</v>
      </c>
      <c r="T366" s="485">
        <f t="shared" si="502"/>
        <v>0</v>
      </c>
      <c r="U366" s="485">
        <f t="shared" si="502"/>
        <v>0</v>
      </c>
      <c r="V366" s="485"/>
      <c r="W366" s="485">
        <f t="shared" ref="W366:BB366" si="503">W44-W44</f>
        <v>0</v>
      </c>
      <c r="X366" s="485">
        <f t="shared" si="503"/>
        <v>0</v>
      </c>
      <c r="Y366" s="485">
        <f t="shared" si="503"/>
        <v>0</v>
      </c>
      <c r="Z366" s="485">
        <f t="shared" si="503"/>
        <v>0</v>
      </c>
      <c r="AA366" s="485">
        <f t="shared" si="503"/>
        <v>0</v>
      </c>
      <c r="AB366" s="485">
        <f t="shared" si="503"/>
        <v>0</v>
      </c>
      <c r="AC366" s="485">
        <f t="shared" si="503"/>
        <v>0</v>
      </c>
      <c r="AD366" s="485">
        <f t="shared" si="503"/>
        <v>0</v>
      </c>
      <c r="AE366" s="485">
        <f t="shared" si="503"/>
        <v>0</v>
      </c>
      <c r="AF366" s="485">
        <f t="shared" si="503"/>
        <v>0</v>
      </c>
      <c r="AG366" s="485">
        <f t="shared" si="503"/>
        <v>0</v>
      </c>
      <c r="AH366" s="485">
        <f t="shared" si="503"/>
        <v>0</v>
      </c>
      <c r="AI366" s="485">
        <f t="shared" si="503"/>
        <v>0</v>
      </c>
      <c r="AJ366" s="485">
        <f t="shared" si="503"/>
        <v>0</v>
      </c>
      <c r="AK366" s="485">
        <f t="shared" si="503"/>
        <v>0</v>
      </c>
      <c r="AL366" s="485">
        <f t="shared" si="503"/>
        <v>0</v>
      </c>
      <c r="AM366" s="485">
        <f t="shared" si="503"/>
        <v>0</v>
      </c>
      <c r="AN366" s="485">
        <f t="shared" si="503"/>
        <v>0</v>
      </c>
      <c r="AO366" s="485">
        <f t="shared" si="503"/>
        <v>0</v>
      </c>
      <c r="AP366" s="485">
        <f t="shared" si="503"/>
        <v>0</v>
      </c>
      <c r="AQ366" s="485">
        <f t="shared" si="503"/>
        <v>0</v>
      </c>
      <c r="AR366" s="485">
        <f t="shared" si="503"/>
        <v>0</v>
      </c>
      <c r="AS366" s="485">
        <f t="shared" si="503"/>
        <v>0</v>
      </c>
      <c r="AT366" s="485">
        <f t="shared" si="503"/>
        <v>0</v>
      </c>
      <c r="AU366" s="485">
        <f t="shared" si="503"/>
        <v>0</v>
      </c>
      <c r="AV366" s="485">
        <f t="shared" si="503"/>
        <v>0</v>
      </c>
      <c r="AW366" s="485">
        <f t="shared" si="503"/>
        <v>0</v>
      </c>
      <c r="AX366" s="485">
        <f t="shared" si="503"/>
        <v>0</v>
      </c>
      <c r="AY366" s="485">
        <f t="shared" si="503"/>
        <v>0</v>
      </c>
      <c r="AZ366" s="485">
        <f t="shared" si="503"/>
        <v>0</v>
      </c>
      <c r="BA366" s="485">
        <f t="shared" si="503"/>
        <v>0</v>
      </c>
      <c r="BB366" s="485">
        <f t="shared" si="503"/>
        <v>0</v>
      </c>
      <c r="BC366" s="485">
        <f t="shared" ref="BC366:BW366" si="504">BC44-BC44</f>
        <v>0</v>
      </c>
      <c r="BD366" s="485">
        <f t="shared" si="504"/>
        <v>0</v>
      </c>
      <c r="BE366" s="485">
        <f t="shared" si="504"/>
        <v>0</v>
      </c>
      <c r="BF366" s="485">
        <f t="shared" si="504"/>
        <v>0</v>
      </c>
      <c r="BG366" s="485">
        <f t="shared" si="504"/>
        <v>0</v>
      </c>
      <c r="BH366" s="485">
        <f t="shared" si="504"/>
        <v>0</v>
      </c>
      <c r="BI366" s="485">
        <f t="shared" si="504"/>
        <v>0</v>
      </c>
      <c r="BJ366" s="485">
        <f t="shared" si="504"/>
        <v>0</v>
      </c>
      <c r="BK366" s="485">
        <f t="shared" si="504"/>
        <v>0</v>
      </c>
      <c r="BL366" s="485">
        <f t="shared" si="504"/>
        <v>0</v>
      </c>
      <c r="BM366" s="485">
        <f t="shared" si="504"/>
        <v>0</v>
      </c>
      <c r="BN366" s="485">
        <f t="shared" si="504"/>
        <v>0</v>
      </c>
      <c r="BO366" s="485">
        <f t="shared" si="504"/>
        <v>0</v>
      </c>
      <c r="BP366" s="485">
        <f t="shared" si="504"/>
        <v>0</v>
      </c>
      <c r="BQ366" s="485">
        <f t="shared" si="504"/>
        <v>0</v>
      </c>
      <c r="BR366" s="485">
        <f t="shared" si="504"/>
        <v>0</v>
      </c>
      <c r="BS366" s="485">
        <f t="shared" si="504"/>
        <v>0</v>
      </c>
      <c r="BT366" s="485">
        <f t="shared" si="504"/>
        <v>0</v>
      </c>
      <c r="BU366" s="485">
        <f t="shared" si="504"/>
        <v>0</v>
      </c>
      <c r="BV366" s="485">
        <f t="shared" si="504"/>
        <v>0</v>
      </c>
      <c r="BW366" s="485">
        <f t="shared" si="504"/>
        <v>0</v>
      </c>
      <c r="BX366" s="485"/>
      <c r="BY366" s="485"/>
      <c r="BZ366" s="485"/>
      <c r="CA366" s="485"/>
      <c r="CB366" s="485"/>
      <c r="CC366" s="485"/>
      <c r="CD366" s="232"/>
    </row>
    <row r="367" spans="1:83" s="73" customFormat="1" ht="15.6" customHeight="1" x14ac:dyDescent="0.3">
      <c r="A367" s="484">
        <f t="shared" si="501"/>
        <v>43678</v>
      </c>
      <c r="B367" s="485">
        <v>0</v>
      </c>
      <c r="C367" s="485">
        <v>0</v>
      </c>
      <c r="D367" s="485">
        <v>0</v>
      </c>
      <c r="E367" s="485">
        <v>0</v>
      </c>
      <c r="F367" s="485">
        <v>0</v>
      </c>
      <c r="G367" s="485">
        <v>0</v>
      </c>
      <c r="H367" s="485">
        <v>0</v>
      </c>
      <c r="I367" s="485">
        <v>0</v>
      </c>
      <c r="J367" s="485">
        <v>0</v>
      </c>
      <c r="K367" s="485">
        <v>0</v>
      </c>
      <c r="L367" s="485">
        <v>0</v>
      </c>
      <c r="M367" s="485">
        <v>0</v>
      </c>
      <c r="N367" s="485">
        <v>0</v>
      </c>
      <c r="O367" s="485">
        <v>0</v>
      </c>
      <c r="P367" s="485">
        <v>0</v>
      </c>
      <c r="Q367" s="485">
        <v>0</v>
      </c>
      <c r="R367" s="485">
        <v>0</v>
      </c>
      <c r="S367" s="485">
        <v>0</v>
      </c>
      <c r="T367" s="485">
        <v>0</v>
      </c>
      <c r="U367" s="485">
        <v>0</v>
      </c>
      <c r="V367" s="485"/>
      <c r="W367" s="485">
        <v>0</v>
      </c>
      <c r="X367" s="485">
        <v>0</v>
      </c>
      <c r="Y367" s="485">
        <v>0</v>
      </c>
      <c r="Z367" s="485">
        <v>0</v>
      </c>
      <c r="AA367" s="485">
        <v>0</v>
      </c>
      <c r="AB367" s="485">
        <v>0</v>
      </c>
      <c r="AC367" s="485">
        <v>0</v>
      </c>
      <c r="AD367" s="485">
        <v>0</v>
      </c>
      <c r="AE367" s="485">
        <v>0</v>
      </c>
      <c r="AF367" s="485">
        <v>0</v>
      </c>
      <c r="AG367" s="485">
        <v>0</v>
      </c>
      <c r="AH367" s="485">
        <v>0</v>
      </c>
      <c r="AI367" s="485">
        <v>0</v>
      </c>
      <c r="AJ367" s="485">
        <v>0</v>
      </c>
      <c r="AK367" s="485">
        <v>0</v>
      </c>
      <c r="AL367" s="485">
        <v>0</v>
      </c>
      <c r="AM367" s="485">
        <v>0</v>
      </c>
      <c r="AN367" s="485">
        <v>0</v>
      </c>
      <c r="AO367" s="485">
        <v>0</v>
      </c>
      <c r="AP367" s="485">
        <v>0</v>
      </c>
      <c r="AQ367" s="485">
        <v>0</v>
      </c>
      <c r="AR367" s="485">
        <v>0</v>
      </c>
      <c r="AS367" s="485">
        <v>0</v>
      </c>
      <c r="AT367" s="485">
        <v>0</v>
      </c>
      <c r="AU367" s="485">
        <v>0</v>
      </c>
      <c r="AV367" s="485">
        <v>0</v>
      </c>
      <c r="AW367" s="485">
        <v>0</v>
      </c>
      <c r="AX367" s="485">
        <v>0</v>
      </c>
      <c r="AY367" s="485">
        <v>0</v>
      </c>
      <c r="AZ367" s="485">
        <v>0</v>
      </c>
      <c r="BA367" s="485">
        <v>0</v>
      </c>
      <c r="BB367" s="485">
        <v>0</v>
      </c>
      <c r="BC367" s="485">
        <v>0</v>
      </c>
      <c r="BD367" s="485">
        <v>0</v>
      </c>
      <c r="BE367" s="485">
        <v>0</v>
      </c>
      <c r="BF367" s="485">
        <v>0</v>
      </c>
      <c r="BG367" s="485">
        <v>0</v>
      </c>
      <c r="BH367" s="485">
        <v>0</v>
      </c>
      <c r="BI367" s="485">
        <v>0</v>
      </c>
      <c r="BJ367" s="485">
        <v>0</v>
      </c>
      <c r="BK367" s="485">
        <v>0</v>
      </c>
      <c r="BL367" s="485">
        <v>0</v>
      </c>
      <c r="BM367" s="485">
        <v>0</v>
      </c>
      <c r="BN367" s="485">
        <v>0</v>
      </c>
      <c r="BO367" s="485">
        <v>0</v>
      </c>
      <c r="BP367" s="485">
        <v>0</v>
      </c>
      <c r="BQ367" s="485">
        <v>0</v>
      </c>
      <c r="BR367" s="485">
        <v>0</v>
      </c>
      <c r="BS367" s="485">
        <v>0</v>
      </c>
      <c r="BT367" s="485">
        <v>0</v>
      </c>
      <c r="BU367" s="485">
        <v>0</v>
      </c>
      <c r="BV367" s="485">
        <v>0</v>
      </c>
      <c r="BW367" s="485">
        <v>0</v>
      </c>
      <c r="BX367" s="485"/>
      <c r="BY367" s="485"/>
      <c r="BZ367" s="485"/>
      <c r="CA367" s="485"/>
      <c r="CB367" s="485"/>
      <c r="CC367" s="485"/>
      <c r="CD367" s="232"/>
    </row>
    <row r="368" spans="1:83" s="73" customFormat="1" x14ac:dyDescent="0.3">
      <c r="A368" s="484">
        <f t="shared" si="501"/>
        <v>43738</v>
      </c>
      <c r="B368" s="485">
        <v>0</v>
      </c>
      <c r="C368" s="485">
        <v>0</v>
      </c>
      <c r="D368" s="485">
        <v>0</v>
      </c>
      <c r="E368" s="485">
        <v>0</v>
      </c>
      <c r="F368" s="485">
        <v>0</v>
      </c>
      <c r="G368" s="485">
        <v>0</v>
      </c>
      <c r="H368" s="485">
        <v>0</v>
      </c>
      <c r="I368" s="485">
        <v>0</v>
      </c>
      <c r="J368" s="485">
        <v>0</v>
      </c>
      <c r="K368" s="485">
        <v>0</v>
      </c>
      <c r="L368" s="485">
        <v>0</v>
      </c>
      <c r="M368" s="485">
        <v>0</v>
      </c>
      <c r="N368" s="485">
        <v>0</v>
      </c>
      <c r="O368" s="485">
        <v>0</v>
      </c>
      <c r="P368" s="485">
        <v>0</v>
      </c>
      <c r="Q368" s="485">
        <v>0</v>
      </c>
      <c r="R368" s="485">
        <v>0</v>
      </c>
      <c r="S368" s="485">
        <v>0</v>
      </c>
      <c r="T368" s="485">
        <v>0</v>
      </c>
      <c r="U368" s="485"/>
      <c r="V368" s="485">
        <v>0</v>
      </c>
      <c r="W368" s="485">
        <v>0</v>
      </c>
      <c r="X368" s="485">
        <v>0</v>
      </c>
      <c r="Y368" s="485">
        <v>0</v>
      </c>
      <c r="Z368" s="485">
        <v>0</v>
      </c>
      <c r="AA368" s="485">
        <v>0</v>
      </c>
      <c r="AB368" s="485">
        <v>0</v>
      </c>
      <c r="AC368" s="485">
        <v>0</v>
      </c>
      <c r="AD368" s="485">
        <v>0</v>
      </c>
      <c r="AE368" s="485">
        <v>0</v>
      </c>
      <c r="AF368" s="485">
        <v>0</v>
      </c>
      <c r="AG368" s="485">
        <v>0</v>
      </c>
      <c r="AH368" s="485">
        <v>0</v>
      </c>
      <c r="AI368" s="485">
        <v>0</v>
      </c>
      <c r="AJ368" s="485">
        <v>0</v>
      </c>
      <c r="AK368" s="485">
        <v>0</v>
      </c>
      <c r="AL368" s="485">
        <v>0</v>
      </c>
      <c r="AM368" s="485">
        <v>0</v>
      </c>
      <c r="AN368" s="485">
        <v>0</v>
      </c>
      <c r="AO368" s="485">
        <v>0</v>
      </c>
      <c r="AP368" s="485">
        <v>0</v>
      </c>
      <c r="AQ368" s="485">
        <v>0</v>
      </c>
      <c r="AR368" s="485">
        <v>0</v>
      </c>
      <c r="AS368" s="485">
        <v>0</v>
      </c>
      <c r="AT368" s="485">
        <v>0</v>
      </c>
      <c r="AU368" s="485">
        <v>0</v>
      </c>
      <c r="AV368" s="485">
        <v>0</v>
      </c>
      <c r="AW368" s="485">
        <v>0</v>
      </c>
      <c r="AX368" s="485">
        <v>0</v>
      </c>
      <c r="AY368" s="485">
        <v>0</v>
      </c>
      <c r="AZ368" s="485">
        <v>0</v>
      </c>
      <c r="BA368" s="485">
        <v>0</v>
      </c>
      <c r="BB368" s="485">
        <v>0</v>
      </c>
      <c r="BC368" s="485">
        <v>0</v>
      </c>
      <c r="BD368" s="485">
        <v>0</v>
      </c>
      <c r="BE368" s="485">
        <v>0</v>
      </c>
      <c r="BF368" s="485">
        <v>0</v>
      </c>
      <c r="BG368" s="485">
        <v>0</v>
      </c>
      <c r="BH368" s="485">
        <v>0</v>
      </c>
      <c r="BI368" s="485">
        <v>0</v>
      </c>
      <c r="BJ368" s="485">
        <v>0</v>
      </c>
      <c r="BK368" s="485">
        <v>0</v>
      </c>
      <c r="BL368" s="485">
        <v>0</v>
      </c>
      <c r="BM368" s="485">
        <v>0</v>
      </c>
      <c r="BN368" s="485">
        <v>0</v>
      </c>
      <c r="BO368" s="485">
        <v>0</v>
      </c>
      <c r="BP368" s="485">
        <v>0</v>
      </c>
      <c r="BQ368" s="485">
        <v>0</v>
      </c>
      <c r="BR368" s="485">
        <v>0</v>
      </c>
      <c r="BS368" s="485">
        <v>0</v>
      </c>
      <c r="BT368" s="485">
        <v>0</v>
      </c>
      <c r="BU368" s="485">
        <v>0</v>
      </c>
      <c r="BV368" s="485">
        <v>0</v>
      </c>
      <c r="BW368" s="485">
        <v>0</v>
      </c>
      <c r="BX368" s="485"/>
      <c r="BY368" s="485"/>
      <c r="BZ368" s="485"/>
      <c r="CA368" s="485"/>
      <c r="CB368" s="485"/>
      <c r="CC368" s="485"/>
      <c r="CD368" s="232"/>
    </row>
    <row r="369" spans="1:83" s="73" customFormat="1" x14ac:dyDescent="0.3">
      <c r="A369" s="484">
        <f t="shared" si="501"/>
        <v>43801</v>
      </c>
      <c r="B369" s="485">
        <v>0</v>
      </c>
      <c r="C369" s="485">
        <v>0</v>
      </c>
      <c r="D369" s="485">
        <v>0</v>
      </c>
      <c r="E369" s="485">
        <v>0</v>
      </c>
      <c r="F369" s="485">
        <v>0</v>
      </c>
      <c r="G369" s="485">
        <v>0</v>
      </c>
      <c r="H369" s="485">
        <v>0</v>
      </c>
      <c r="I369" s="485">
        <v>0</v>
      </c>
      <c r="J369" s="485">
        <v>0</v>
      </c>
      <c r="K369" s="485">
        <v>0</v>
      </c>
      <c r="L369" s="485">
        <v>0</v>
      </c>
      <c r="M369" s="485">
        <v>0</v>
      </c>
      <c r="N369" s="485">
        <v>0</v>
      </c>
      <c r="O369" s="485">
        <v>0</v>
      </c>
      <c r="P369" s="485">
        <v>0</v>
      </c>
      <c r="Q369" s="485">
        <v>0</v>
      </c>
      <c r="R369" s="485">
        <v>0</v>
      </c>
      <c r="S369" s="485">
        <v>0</v>
      </c>
      <c r="T369" s="485">
        <v>0</v>
      </c>
      <c r="U369" s="485">
        <v>0</v>
      </c>
      <c r="V369" s="485">
        <v>0</v>
      </c>
      <c r="W369" s="485">
        <v>0</v>
      </c>
      <c r="X369" s="485">
        <v>0</v>
      </c>
      <c r="Y369" s="485">
        <v>0</v>
      </c>
      <c r="Z369" s="485">
        <v>0</v>
      </c>
      <c r="AA369" s="485">
        <v>0</v>
      </c>
      <c r="AB369" s="485">
        <v>0</v>
      </c>
      <c r="AC369" s="485">
        <v>0</v>
      </c>
      <c r="AD369" s="485">
        <v>0</v>
      </c>
      <c r="AE369" s="485">
        <v>0</v>
      </c>
      <c r="AF369" s="485">
        <v>0</v>
      </c>
      <c r="AG369" s="485">
        <v>0</v>
      </c>
      <c r="AH369" s="485">
        <v>0</v>
      </c>
      <c r="AI369" s="485">
        <v>0</v>
      </c>
      <c r="AJ369" s="485">
        <v>0</v>
      </c>
      <c r="AK369" s="485">
        <v>0</v>
      </c>
      <c r="AL369" s="485">
        <v>0</v>
      </c>
      <c r="AM369" s="485">
        <v>0</v>
      </c>
      <c r="AN369" s="485">
        <v>0</v>
      </c>
      <c r="AO369" s="485">
        <v>0</v>
      </c>
      <c r="AP369" s="485">
        <v>0</v>
      </c>
      <c r="AQ369" s="485">
        <v>0</v>
      </c>
      <c r="AR369" s="485">
        <v>0</v>
      </c>
      <c r="AS369" s="485">
        <v>0</v>
      </c>
      <c r="AT369" s="485">
        <v>0</v>
      </c>
      <c r="AU369" s="485">
        <v>0</v>
      </c>
      <c r="AV369" s="485">
        <v>0</v>
      </c>
      <c r="AW369" s="485">
        <v>0</v>
      </c>
      <c r="AX369" s="485">
        <v>0</v>
      </c>
      <c r="AY369" s="485">
        <v>0</v>
      </c>
      <c r="AZ369" s="485">
        <v>0</v>
      </c>
      <c r="BA369" s="485">
        <v>0</v>
      </c>
      <c r="BB369" s="485">
        <v>0</v>
      </c>
      <c r="BC369" s="485">
        <v>0</v>
      </c>
      <c r="BD369" s="485">
        <v>0</v>
      </c>
      <c r="BE369" s="485">
        <v>0</v>
      </c>
      <c r="BF369" s="485">
        <v>0</v>
      </c>
      <c r="BG369" s="485">
        <v>0</v>
      </c>
      <c r="BH369" s="485">
        <v>0</v>
      </c>
      <c r="BI369" s="485">
        <v>0</v>
      </c>
      <c r="BJ369" s="485">
        <v>0</v>
      </c>
      <c r="BK369" s="485">
        <v>0</v>
      </c>
      <c r="BL369" s="485">
        <v>0</v>
      </c>
      <c r="BM369" s="485">
        <v>0</v>
      </c>
      <c r="BN369" s="485">
        <v>0</v>
      </c>
      <c r="BO369" s="485">
        <v>0</v>
      </c>
      <c r="BP369" s="485">
        <v>0</v>
      </c>
      <c r="BQ369" s="485">
        <v>0</v>
      </c>
      <c r="BR369" s="485">
        <v>0</v>
      </c>
      <c r="BS369" s="485">
        <v>0</v>
      </c>
      <c r="BT369" s="485">
        <v>0</v>
      </c>
      <c r="BU369" s="485">
        <v>0</v>
      </c>
      <c r="BV369" s="485">
        <v>0</v>
      </c>
      <c r="BW369" s="485">
        <v>0</v>
      </c>
      <c r="BX369" s="485"/>
      <c r="BY369" s="485"/>
      <c r="BZ369" s="485"/>
      <c r="CA369" s="485"/>
      <c r="CB369" s="485"/>
      <c r="CC369" s="485"/>
      <c r="CD369" s="250">
        <f t="shared" ref="CD369" si="505">MAX(B369:BW369)</f>
        <v>0</v>
      </c>
      <c r="CE369" s="250">
        <f t="shared" ref="CE369" si="506">MIN(B369:BW369)</f>
        <v>0</v>
      </c>
    </row>
    <row r="370" spans="1:83" s="73" customFormat="1" x14ac:dyDescent="0.3">
      <c r="A370" s="484">
        <f t="shared" si="501"/>
        <v>43860</v>
      </c>
      <c r="B370" s="485">
        <v>0</v>
      </c>
      <c r="C370" s="485">
        <v>0</v>
      </c>
      <c r="D370" s="485">
        <v>0</v>
      </c>
      <c r="E370" s="485">
        <v>0</v>
      </c>
      <c r="F370" s="485">
        <v>0</v>
      </c>
      <c r="G370" s="485">
        <v>0</v>
      </c>
      <c r="H370" s="485">
        <v>0</v>
      </c>
      <c r="I370" s="485">
        <v>0</v>
      </c>
      <c r="J370" s="485">
        <v>0</v>
      </c>
      <c r="K370" s="485">
        <v>0</v>
      </c>
      <c r="L370" s="485">
        <v>0</v>
      </c>
      <c r="M370" s="485">
        <v>0</v>
      </c>
      <c r="N370" s="485">
        <v>0</v>
      </c>
      <c r="O370" s="485">
        <v>0</v>
      </c>
      <c r="P370" s="485">
        <v>0</v>
      </c>
      <c r="Q370" s="485">
        <v>0</v>
      </c>
      <c r="R370" s="485">
        <v>0</v>
      </c>
      <c r="S370" s="485">
        <v>0</v>
      </c>
      <c r="T370" s="485">
        <v>0</v>
      </c>
      <c r="U370" s="485">
        <v>0</v>
      </c>
      <c r="V370" s="485">
        <v>0</v>
      </c>
      <c r="W370" s="485">
        <v>0</v>
      </c>
      <c r="X370" s="485">
        <v>0</v>
      </c>
      <c r="Y370" s="485">
        <v>0</v>
      </c>
      <c r="Z370" s="485">
        <v>0</v>
      </c>
      <c r="AA370" s="485">
        <v>0</v>
      </c>
      <c r="AB370" s="485">
        <v>0</v>
      </c>
      <c r="AC370" s="485">
        <v>0</v>
      </c>
      <c r="AD370" s="485">
        <v>0</v>
      </c>
      <c r="AE370" s="485">
        <v>0</v>
      </c>
      <c r="AF370" s="485">
        <v>0</v>
      </c>
      <c r="AG370" s="485">
        <v>0</v>
      </c>
      <c r="AH370" s="485">
        <v>0</v>
      </c>
      <c r="AI370" s="485">
        <v>0</v>
      </c>
      <c r="AJ370" s="485">
        <v>0</v>
      </c>
      <c r="AK370" s="485">
        <v>0</v>
      </c>
      <c r="AL370" s="485">
        <v>0</v>
      </c>
      <c r="AM370" s="485">
        <v>0</v>
      </c>
      <c r="AN370" s="485">
        <v>0</v>
      </c>
      <c r="AO370" s="485">
        <v>0</v>
      </c>
      <c r="AP370" s="485">
        <v>0</v>
      </c>
      <c r="AQ370" s="485">
        <v>0</v>
      </c>
      <c r="AR370" s="485">
        <v>0</v>
      </c>
      <c r="AS370" s="485">
        <v>0</v>
      </c>
      <c r="AT370" s="485">
        <v>0</v>
      </c>
      <c r="AU370" s="485">
        <v>0</v>
      </c>
      <c r="AV370" s="485">
        <v>0</v>
      </c>
      <c r="AW370" s="485">
        <v>0</v>
      </c>
      <c r="AX370" s="485">
        <v>0</v>
      </c>
      <c r="AY370" s="485">
        <v>0</v>
      </c>
      <c r="AZ370" s="485">
        <v>0</v>
      </c>
      <c r="BA370" s="485">
        <v>0</v>
      </c>
      <c r="BB370" s="485">
        <v>0</v>
      </c>
      <c r="BC370" s="485">
        <v>0</v>
      </c>
      <c r="BD370" s="485">
        <v>0</v>
      </c>
      <c r="BE370" s="485">
        <v>0</v>
      </c>
      <c r="BF370" s="485">
        <v>0</v>
      </c>
      <c r="BG370" s="485">
        <v>0</v>
      </c>
      <c r="BH370" s="485">
        <v>0</v>
      </c>
      <c r="BI370" s="485">
        <v>0</v>
      </c>
      <c r="BJ370" s="485">
        <v>0</v>
      </c>
      <c r="BK370" s="485">
        <v>0</v>
      </c>
      <c r="BL370" s="485">
        <v>0</v>
      </c>
      <c r="BM370" s="485">
        <v>0</v>
      </c>
      <c r="BN370" s="485">
        <v>0</v>
      </c>
      <c r="BO370" s="485">
        <v>0</v>
      </c>
      <c r="BP370" s="485">
        <v>0</v>
      </c>
      <c r="BQ370" s="485">
        <v>0</v>
      </c>
      <c r="BR370" s="485">
        <v>0</v>
      </c>
      <c r="BS370" s="485">
        <v>0</v>
      </c>
      <c r="BT370" s="485">
        <v>0</v>
      </c>
      <c r="BU370" s="485">
        <v>0</v>
      </c>
      <c r="BV370" s="485">
        <v>0</v>
      </c>
      <c r="BW370" s="485">
        <v>0</v>
      </c>
      <c r="BX370" s="485"/>
      <c r="BY370" s="485"/>
      <c r="BZ370" s="485"/>
      <c r="CA370" s="485"/>
      <c r="CB370" s="485"/>
      <c r="CC370" s="485"/>
      <c r="CD370" s="250">
        <f t="shared" ref="CD370:CD384" si="507">MAX(B370:BW370)</f>
        <v>0</v>
      </c>
      <c r="CE370" s="250">
        <f t="shared" ref="CE370:CE385" si="508">MIN(B370:BW370)</f>
        <v>0</v>
      </c>
    </row>
    <row r="371" spans="1:83" s="73" customFormat="1" x14ac:dyDescent="0.3">
      <c r="A371" s="484">
        <f t="shared" si="501"/>
        <v>43916</v>
      </c>
      <c r="B371" s="485">
        <v>0</v>
      </c>
      <c r="C371" s="485">
        <v>0</v>
      </c>
      <c r="D371" s="485">
        <v>0</v>
      </c>
      <c r="E371" s="485">
        <v>0</v>
      </c>
      <c r="F371" s="485">
        <v>0</v>
      </c>
      <c r="G371" s="485">
        <v>0</v>
      </c>
      <c r="H371" s="485">
        <v>0</v>
      </c>
      <c r="I371" s="485">
        <v>0</v>
      </c>
      <c r="J371" s="485">
        <v>0</v>
      </c>
      <c r="K371" s="485">
        <v>0</v>
      </c>
      <c r="L371" s="485">
        <v>0</v>
      </c>
      <c r="M371" s="485">
        <v>0</v>
      </c>
      <c r="N371" s="485">
        <v>0</v>
      </c>
      <c r="O371" s="485">
        <v>0</v>
      </c>
      <c r="P371" s="485">
        <v>0</v>
      </c>
      <c r="Q371" s="485">
        <v>0</v>
      </c>
      <c r="R371" s="485">
        <v>0</v>
      </c>
      <c r="S371" s="485">
        <v>0</v>
      </c>
      <c r="T371" s="485">
        <v>0</v>
      </c>
      <c r="U371" s="485">
        <v>0</v>
      </c>
      <c r="V371" s="485">
        <v>0</v>
      </c>
      <c r="W371" s="485">
        <v>0</v>
      </c>
      <c r="X371" s="485">
        <v>0</v>
      </c>
      <c r="Y371" s="485">
        <v>0</v>
      </c>
      <c r="Z371" s="485">
        <v>0</v>
      </c>
      <c r="AA371" s="485">
        <v>0</v>
      </c>
      <c r="AB371" s="485">
        <v>0</v>
      </c>
      <c r="AC371" s="485">
        <v>0</v>
      </c>
      <c r="AD371" s="485">
        <v>0</v>
      </c>
      <c r="AE371" s="485">
        <v>0</v>
      </c>
      <c r="AF371" s="485">
        <v>0</v>
      </c>
      <c r="AG371" s="485">
        <v>0</v>
      </c>
      <c r="AH371" s="485">
        <v>0</v>
      </c>
      <c r="AI371" s="485">
        <v>0</v>
      </c>
      <c r="AJ371" s="485">
        <v>0</v>
      </c>
      <c r="AK371" s="485">
        <v>0</v>
      </c>
      <c r="AL371" s="485">
        <v>0</v>
      </c>
      <c r="AM371" s="485">
        <v>0</v>
      </c>
      <c r="AN371" s="485">
        <v>0</v>
      </c>
      <c r="AO371" s="485">
        <v>0</v>
      </c>
      <c r="AP371" s="485">
        <v>0</v>
      </c>
      <c r="AQ371" s="485">
        <v>0</v>
      </c>
      <c r="AR371" s="485">
        <v>0</v>
      </c>
      <c r="AS371" s="485">
        <v>0</v>
      </c>
      <c r="AT371" s="485">
        <v>0</v>
      </c>
      <c r="AU371" s="485">
        <v>0</v>
      </c>
      <c r="AV371" s="485">
        <v>0</v>
      </c>
      <c r="AW371" s="485">
        <v>0</v>
      </c>
      <c r="AX371" s="485">
        <v>0</v>
      </c>
      <c r="AY371" s="485">
        <v>0</v>
      </c>
      <c r="AZ371" s="485">
        <v>0</v>
      </c>
      <c r="BA371" s="485">
        <v>0</v>
      </c>
      <c r="BB371" s="485">
        <v>0</v>
      </c>
      <c r="BC371" s="485">
        <v>0</v>
      </c>
      <c r="BD371" s="485">
        <v>0</v>
      </c>
      <c r="BE371" s="485">
        <v>0</v>
      </c>
      <c r="BF371" s="485">
        <v>0</v>
      </c>
      <c r="BG371" s="485">
        <v>0</v>
      </c>
      <c r="BH371" s="485">
        <v>0</v>
      </c>
      <c r="BI371" s="485">
        <v>0</v>
      </c>
      <c r="BJ371" s="485">
        <v>0</v>
      </c>
      <c r="BK371" s="485">
        <v>0</v>
      </c>
      <c r="BL371" s="485">
        <v>0</v>
      </c>
      <c r="BM371" s="485">
        <v>0</v>
      </c>
      <c r="BN371" s="485">
        <v>0</v>
      </c>
      <c r="BO371" s="485">
        <v>0</v>
      </c>
      <c r="BP371" s="485">
        <v>0</v>
      </c>
      <c r="BQ371" s="485">
        <v>0</v>
      </c>
      <c r="BR371" s="485">
        <v>0</v>
      </c>
      <c r="BS371" s="485">
        <v>0</v>
      </c>
      <c r="BT371" s="485">
        <v>0</v>
      </c>
      <c r="BU371" s="485">
        <v>0</v>
      </c>
      <c r="BV371" s="485">
        <v>0</v>
      </c>
      <c r="BW371" s="485">
        <v>0</v>
      </c>
      <c r="BX371" s="485"/>
      <c r="BY371" s="485"/>
      <c r="BZ371" s="485"/>
      <c r="CA371" s="485"/>
      <c r="CB371" s="485"/>
      <c r="CC371" s="485"/>
      <c r="CD371" s="250">
        <f t="shared" si="507"/>
        <v>0</v>
      </c>
      <c r="CE371" s="250">
        <f t="shared" si="508"/>
        <v>0</v>
      </c>
    </row>
    <row r="372" spans="1:83" s="73" customFormat="1" x14ac:dyDescent="0.3">
      <c r="A372" s="484">
        <f t="shared" si="501"/>
        <v>43979</v>
      </c>
      <c r="B372" s="485">
        <f t="shared" ref="B372:G372" si="509">B50-B$50</f>
        <v>0</v>
      </c>
      <c r="C372" s="485">
        <f t="shared" si="509"/>
        <v>0</v>
      </c>
      <c r="D372" s="485">
        <f t="shared" si="509"/>
        <v>0</v>
      </c>
      <c r="E372" s="485">
        <f t="shared" si="509"/>
        <v>0</v>
      </c>
      <c r="F372" s="485">
        <f t="shared" si="509"/>
        <v>0</v>
      </c>
      <c r="G372" s="485">
        <f t="shared" si="509"/>
        <v>0</v>
      </c>
      <c r="H372" s="485"/>
      <c r="I372" s="485">
        <f t="shared" ref="I372:AN372" si="510">I50-I$50</f>
        <v>0</v>
      </c>
      <c r="J372" s="485">
        <f t="shared" si="510"/>
        <v>0</v>
      </c>
      <c r="K372" s="485">
        <f t="shared" si="510"/>
        <v>0</v>
      </c>
      <c r="L372" s="485">
        <f t="shared" si="510"/>
        <v>0</v>
      </c>
      <c r="M372" s="485">
        <f t="shared" si="510"/>
        <v>0</v>
      </c>
      <c r="N372" s="485">
        <f t="shared" si="510"/>
        <v>0</v>
      </c>
      <c r="O372" s="485">
        <f t="shared" si="510"/>
        <v>0</v>
      </c>
      <c r="P372" s="485">
        <f t="shared" si="510"/>
        <v>0</v>
      </c>
      <c r="Q372" s="485">
        <f t="shared" si="510"/>
        <v>0</v>
      </c>
      <c r="R372" s="485">
        <f t="shared" si="510"/>
        <v>0</v>
      </c>
      <c r="S372" s="485">
        <f t="shared" si="510"/>
        <v>0</v>
      </c>
      <c r="T372" s="485">
        <f t="shared" si="510"/>
        <v>0</v>
      </c>
      <c r="U372" s="485">
        <f t="shared" si="510"/>
        <v>0</v>
      </c>
      <c r="V372" s="485">
        <f t="shared" si="510"/>
        <v>0</v>
      </c>
      <c r="W372" s="485">
        <f t="shared" si="510"/>
        <v>0</v>
      </c>
      <c r="X372" s="485">
        <f t="shared" si="510"/>
        <v>0</v>
      </c>
      <c r="Y372" s="485">
        <f t="shared" si="510"/>
        <v>0</v>
      </c>
      <c r="Z372" s="485">
        <f t="shared" si="510"/>
        <v>0</v>
      </c>
      <c r="AA372" s="485">
        <f t="shared" si="510"/>
        <v>0</v>
      </c>
      <c r="AB372" s="485">
        <f t="shared" si="510"/>
        <v>0</v>
      </c>
      <c r="AC372" s="485">
        <f t="shared" si="510"/>
        <v>0</v>
      </c>
      <c r="AD372" s="485">
        <f t="shared" si="510"/>
        <v>0</v>
      </c>
      <c r="AE372" s="485">
        <f t="shared" si="510"/>
        <v>0</v>
      </c>
      <c r="AF372" s="485">
        <f t="shared" si="510"/>
        <v>0</v>
      </c>
      <c r="AG372" s="485">
        <f t="shared" si="510"/>
        <v>0</v>
      </c>
      <c r="AH372" s="485">
        <f t="shared" si="510"/>
        <v>0</v>
      </c>
      <c r="AI372" s="485">
        <f t="shared" si="510"/>
        <v>0</v>
      </c>
      <c r="AJ372" s="485">
        <f t="shared" si="510"/>
        <v>0</v>
      </c>
      <c r="AK372" s="485">
        <f t="shared" si="510"/>
        <v>0</v>
      </c>
      <c r="AL372" s="485">
        <f t="shared" si="510"/>
        <v>0</v>
      </c>
      <c r="AM372" s="485">
        <f t="shared" si="510"/>
        <v>0</v>
      </c>
      <c r="AN372" s="485">
        <f t="shared" si="510"/>
        <v>0</v>
      </c>
      <c r="AO372" s="485">
        <f t="shared" ref="AO372:BW372" si="511">AO50-AO$50</f>
        <v>0</v>
      </c>
      <c r="AP372" s="485">
        <f t="shared" si="511"/>
        <v>0</v>
      </c>
      <c r="AQ372" s="485">
        <f t="shared" si="511"/>
        <v>0</v>
      </c>
      <c r="AR372" s="485">
        <f t="shared" si="511"/>
        <v>0</v>
      </c>
      <c r="AS372" s="485">
        <f t="shared" si="511"/>
        <v>0</v>
      </c>
      <c r="AT372" s="485">
        <f t="shared" si="511"/>
        <v>0</v>
      </c>
      <c r="AU372" s="485">
        <f t="shared" si="511"/>
        <v>0</v>
      </c>
      <c r="AV372" s="485">
        <f t="shared" si="511"/>
        <v>0</v>
      </c>
      <c r="AW372" s="485">
        <f t="shared" si="511"/>
        <v>0</v>
      </c>
      <c r="AX372" s="485">
        <f t="shared" si="511"/>
        <v>0</v>
      </c>
      <c r="AY372" s="485">
        <f t="shared" si="511"/>
        <v>0</v>
      </c>
      <c r="AZ372" s="485">
        <f t="shared" si="511"/>
        <v>0</v>
      </c>
      <c r="BA372" s="485">
        <f t="shared" si="511"/>
        <v>0</v>
      </c>
      <c r="BB372" s="485">
        <f t="shared" si="511"/>
        <v>0</v>
      </c>
      <c r="BC372" s="485">
        <f t="shared" si="511"/>
        <v>0</v>
      </c>
      <c r="BD372" s="485">
        <f t="shared" si="511"/>
        <v>0</v>
      </c>
      <c r="BE372" s="485">
        <f t="shared" si="511"/>
        <v>0</v>
      </c>
      <c r="BF372" s="485">
        <f t="shared" si="511"/>
        <v>0</v>
      </c>
      <c r="BG372" s="485">
        <f t="shared" si="511"/>
        <v>0</v>
      </c>
      <c r="BH372" s="485">
        <f t="shared" si="511"/>
        <v>0</v>
      </c>
      <c r="BI372" s="485">
        <f t="shared" si="511"/>
        <v>0</v>
      </c>
      <c r="BJ372" s="485">
        <f t="shared" si="511"/>
        <v>0</v>
      </c>
      <c r="BK372" s="485">
        <f t="shared" si="511"/>
        <v>0</v>
      </c>
      <c r="BL372" s="485">
        <f t="shared" si="511"/>
        <v>0</v>
      </c>
      <c r="BM372" s="485">
        <f t="shared" si="511"/>
        <v>0</v>
      </c>
      <c r="BN372" s="485">
        <f t="shared" si="511"/>
        <v>0</v>
      </c>
      <c r="BO372" s="485">
        <f t="shared" si="511"/>
        <v>0</v>
      </c>
      <c r="BP372" s="485">
        <f t="shared" si="511"/>
        <v>0</v>
      </c>
      <c r="BQ372" s="485">
        <f t="shared" si="511"/>
        <v>0</v>
      </c>
      <c r="BR372" s="485">
        <f t="shared" si="511"/>
        <v>0</v>
      </c>
      <c r="BS372" s="485">
        <f t="shared" si="511"/>
        <v>0</v>
      </c>
      <c r="BT372" s="485">
        <f t="shared" si="511"/>
        <v>0</v>
      </c>
      <c r="BU372" s="485">
        <f t="shared" si="511"/>
        <v>0</v>
      </c>
      <c r="BV372" s="485">
        <f t="shared" si="511"/>
        <v>0</v>
      </c>
      <c r="BW372" s="485">
        <f t="shared" si="511"/>
        <v>0</v>
      </c>
      <c r="BX372" s="485"/>
      <c r="BY372" s="485"/>
      <c r="BZ372" s="485"/>
      <c r="CA372" s="485"/>
      <c r="CB372" s="485"/>
      <c r="CC372" s="485"/>
      <c r="CD372" s="250">
        <f t="shared" si="507"/>
        <v>0</v>
      </c>
      <c r="CE372" s="250">
        <f t="shared" si="508"/>
        <v>0</v>
      </c>
    </row>
    <row r="373" spans="1:83" s="73" customFormat="1" x14ac:dyDescent="0.3">
      <c r="A373" s="484">
        <f t="shared" si="501"/>
        <v>44046</v>
      </c>
      <c r="B373" s="485">
        <f>B51-B$51</f>
        <v>0</v>
      </c>
      <c r="C373" s="485">
        <f t="shared" ref="C373:BN373" si="512">C51-C$51</f>
        <v>0</v>
      </c>
      <c r="D373" s="485">
        <f t="shared" si="512"/>
        <v>0</v>
      </c>
      <c r="E373" s="485">
        <f t="shared" si="512"/>
        <v>0</v>
      </c>
      <c r="F373" s="485">
        <f t="shared" si="512"/>
        <v>0</v>
      </c>
      <c r="G373" s="485">
        <f t="shared" si="512"/>
        <v>0</v>
      </c>
      <c r="H373" s="485" t="e">
        <f t="shared" si="512"/>
        <v>#VALUE!</v>
      </c>
      <c r="I373" s="485">
        <f t="shared" si="512"/>
        <v>0</v>
      </c>
      <c r="J373" s="485">
        <f t="shared" si="512"/>
        <v>0</v>
      </c>
      <c r="K373" s="485">
        <f t="shared" si="512"/>
        <v>0</v>
      </c>
      <c r="L373" s="485">
        <f t="shared" si="512"/>
        <v>0</v>
      </c>
      <c r="M373" s="485">
        <f t="shared" si="512"/>
        <v>0</v>
      </c>
      <c r="N373" s="485">
        <f t="shared" si="512"/>
        <v>0</v>
      </c>
      <c r="O373" s="485">
        <f t="shared" si="512"/>
        <v>0</v>
      </c>
      <c r="P373" s="485">
        <f t="shared" si="512"/>
        <v>0</v>
      </c>
      <c r="Q373" s="485">
        <f t="shared" si="512"/>
        <v>0</v>
      </c>
      <c r="R373" s="485">
        <f t="shared" si="512"/>
        <v>0</v>
      </c>
      <c r="S373" s="485">
        <f t="shared" si="512"/>
        <v>0</v>
      </c>
      <c r="T373" s="485">
        <f t="shared" si="512"/>
        <v>0</v>
      </c>
      <c r="U373" s="485">
        <f t="shared" si="512"/>
        <v>0</v>
      </c>
      <c r="V373" s="485">
        <f t="shared" si="512"/>
        <v>0</v>
      </c>
      <c r="W373" s="485">
        <f t="shared" si="512"/>
        <v>0</v>
      </c>
      <c r="X373" s="485">
        <f t="shared" si="512"/>
        <v>0</v>
      </c>
      <c r="Y373" s="485">
        <f t="shared" si="512"/>
        <v>0</v>
      </c>
      <c r="Z373" s="485">
        <f t="shared" si="512"/>
        <v>0</v>
      </c>
      <c r="AA373" s="485">
        <f t="shared" si="512"/>
        <v>0</v>
      </c>
      <c r="AB373" s="485">
        <f t="shared" si="512"/>
        <v>0</v>
      </c>
      <c r="AC373" s="485">
        <f t="shared" si="512"/>
        <v>0</v>
      </c>
      <c r="AD373" s="485">
        <f t="shared" si="512"/>
        <v>0</v>
      </c>
      <c r="AE373" s="485">
        <f t="shared" si="512"/>
        <v>0</v>
      </c>
      <c r="AF373" s="485">
        <f t="shared" si="512"/>
        <v>0</v>
      </c>
      <c r="AG373" s="485">
        <f t="shared" si="512"/>
        <v>0</v>
      </c>
      <c r="AH373" s="485">
        <f t="shared" si="512"/>
        <v>0</v>
      </c>
      <c r="AI373" s="485">
        <f t="shared" si="512"/>
        <v>0</v>
      </c>
      <c r="AJ373" s="485">
        <f t="shared" si="512"/>
        <v>0</v>
      </c>
      <c r="AK373" s="485">
        <f t="shared" si="512"/>
        <v>0</v>
      </c>
      <c r="AL373" s="485">
        <f t="shared" si="512"/>
        <v>0</v>
      </c>
      <c r="AM373" s="485">
        <f t="shared" si="512"/>
        <v>0</v>
      </c>
      <c r="AN373" s="485">
        <f t="shared" si="512"/>
        <v>0</v>
      </c>
      <c r="AO373" s="485">
        <f t="shared" si="512"/>
        <v>0</v>
      </c>
      <c r="AP373" s="485">
        <f t="shared" si="512"/>
        <v>0</v>
      </c>
      <c r="AQ373" s="485">
        <f t="shared" si="512"/>
        <v>0</v>
      </c>
      <c r="AR373" s="485">
        <f t="shared" si="512"/>
        <v>0</v>
      </c>
      <c r="AS373" s="485">
        <f t="shared" si="512"/>
        <v>0</v>
      </c>
      <c r="AT373" s="485">
        <f t="shared" si="512"/>
        <v>0</v>
      </c>
      <c r="AU373" s="485">
        <f t="shared" si="512"/>
        <v>0</v>
      </c>
      <c r="AV373" s="485">
        <f t="shared" si="512"/>
        <v>0</v>
      </c>
      <c r="AW373" s="485">
        <f t="shared" si="512"/>
        <v>0</v>
      </c>
      <c r="AX373" s="485">
        <f t="shared" si="512"/>
        <v>0</v>
      </c>
      <c r="AY373" s="485">
        <f t="shared" si="512"/>
        <v>0</v>
      </c>
      <c r="AZ373" s="485">
        <f t="shared" si="512"/>
        <v>0</v>
      </c>
      <c r="BA373" s="485">
        <f t="shared" si="512"/>
        <v>0</v>
      </c>
      <c r="BB373" s="485">
        <f t="shared" si="512"/>
        <v>0</v>
      </c>
      <c r="BC373" s="485">
        <f t="shared" si="512"/>
        <v>0</v>
      </c>
      <c r="BD373" s="485">
        <f t="shared" si="512"/>
        <v>0</v>
      </c>
      <c r="BE373" s="485">
        <f t="shared" si="512"/>
        <v>0</v>
      </c>
      <c r="BF373" s="485">
        <f t="shared" si="512"/>
        <v>0</v>
      </c>
      <c r="BG373" s="485">
        <f t="shared" si="512"/>
        <v>0</v>
      </c>
      <c r="BH373" s="485">
        <f t="shared" si="512"/>
        <v>0</v>
      </c>
      <c r="BI373" s="485">
        <f t="shared" si="512"/>
        <v>0</v>
      </c>
      <c r="BJ373" s="485">
        <f t="shared" si="512"/>
        <v>0</v>
      </c>
      <c r="BK373" s="485">
        <f t="shared" si="512"/>
        <v>0</v>
      </c>
      <c r="BL373" s="485">
        <f t="shared" si="512"/>
        <v>0</v>
      </c>
      <c r="BM373" s="485">
        <f t="shared" si="512"/>
        <v>0</v>
      </c>
      <c r="BN373" s="485">
        <f t="shared" si="512"/>
        <v>0</v>
      </c>
      <c r="BO373" s="485">
        <f t="shared" ref="BO373:BW373" si="513">BO51-BO$51</f>
        <v>0</v>
      </c>
      <c r="BP373" s="485">
        <f t="shared" si="513"/>
        <v>0</v>
      </c>
      <c r="BQ373" s="485">
        <f t="shared" si="513"/>
        <v>0</v>
      </c>
      <c r="BR373" s="485">
        <f t="shared" si="513"/>
        <v>0</v>
      </c>
      <c r="BS373" s="485">
        <f t="shared" si="513"/>
        <v>0</v>
      </c>
      <c r="BT373" s="485">
        <f t="shared" si="513"/>
        <v>0</v>
      </c>
      <c r="BU373" s="485">
        <f t="shared" si="513"/>
        <v>0</v>
      </c>
      <c r="BV373" s="485">
        <f t="shared" si="513"/>
        <v>0</v>
      </c>
      <c r="BW373" s="485">
        <f t="shared" si="513"/>
        <v>0</v>
      </c>
      <c r="BX373" s="485"/>
      <c r="BY373" s="485"/>
      <c r="BZ373" s="485"/>
      <c r="CA373" s="485"/>
      <c r="CB373" s="485"/>
      <c r="CC373" s="485"/>
      <c r="CD373" s="250" t="e">
        <f t="shared" si="507"/>
        <v>#VALUE!</v>
      </c>
      <c r="CE373" s="250" t="e">
        <f t="shared" si="508"/>
        <v>#VALUE!</v>
      </c>
    </row>
    <row r="374" spans="1:83" s="73" customFormat="1" x14ac:dyDescent="0.3">
      <c r="A374" s="484">
        <f t="shared" si="501"/>
        <v>44068</v>
      </c>
      <c r="B374" s="485">
        <f t="shared" ref="B374:G379" si="514">B52-B$50</f>
        <v>-1.0000000000047748E-3</v>
      </c>
      <c r="C374" s="485">
        <f t="shared" si="514"/>
        <v>2.0000000000095497E-3</v>
      </c>
      <c r="D374" s="485">
        <f t="shared" si="514"/>
        <v>-2.0000000000095497E-3</v>
      </c>
      <c r="E374" s="485">
        <f t="shared" si="514"/>
        <v>-1.0000000000047748E-3</v>
      </c>
      <c r="F374" s="485">
        <f t="shared" si="514"/>
        <v>0</v>
      </c>
      <c r="G374" s="485">
        <f t="shared" si="514"/>
        <v>0</v>
      </c>
      <c r="H374" s="485"/>
      <c r="I374" s="485">
        <f t="shared" ref="I374:T374" si="515">I52-I$50</f>
        <v>0</v>
      </c>
      <c r="J374" s="485">
        <f t="shared" si="515"/>
        <v>0</v>
      </c>
      <c r="K374" s="485">
        <f t="shared" si="515"/>
        <v>4.9999999999954525E-3</v>
      </c>
      <c r="L374" s="485">
        <f t="shared" si="515"/>
        <v>0</v>
      </c>
      <c r="M374" s="485">
        <f t="shared" si="515"/>
        <v>-2.0000000000095497E-3</v>
      </c>
      <c r="N374" s="485">
        <f t="shared" si="515"/>
        <v>0</v>
      </c>
      <c r="O374" s="485">
        <f t="shared" si="515"/>
        <v>0</v>
      </c>
      <c r="P374" s="485">
        <f t="shared" si="515"/>
        <v>1.2000000000000455E-2</v>
      </c>
      <c r="Q374" s="485">
        <f t="shared" si="515"/>
        <v>2.5000000000005684E-2</v>
      </c>
      <c r="R374" s="485">
        <f t="shared" si="515"/>
        <v>0</v>
      </c>
      <c r="S374" s="485">
        <f t="shared" si="515"/>
        <v>1.999999999981128E-3</v>
      </c>
      <c r="T374" s="485">
        <f t="shared" si="515"/>
        <v>0</v>
      </c>
      <c r="U374" s="485"/>
      <c r="V374" s="485">
        <f t="shared" ref="V374:AS374" si="516">V52-V$50</f>
        <v>1.5000000000014779E-2</v>
      </c>
      <c r="W374" s="485">
        <f t="shared" si="516"/>
        <v>-7.9999999999813554E-3</v>
      </c>
      <c r="X374" s="485">
        <f t="shared" si="516"/>
        <v>4.9999999999954525E-3</v>
      </c>
      <c r="Y374" s="485">
        <f t="shared" si="516"/>
        <v>0</v>
      </c>
      <c r="Z374" s="485">
        <f t="shared" si="516"/>
        <v>0</v>
      </c>
      <c r="AA374" s="485">
        <f t="shared" si="516"/>
        <v>-1.0000000000047748E-3</v>
      </c>
      <c r="AB374" s="485">
        <f t="shared" si="516"/>
        <v>0</v>
      </c>
      <c r="AC374" s="485">
        <f t="shared" si="516"/>
        <v>0</v>
      </c>
      <c r="AD374" s="485">
        <f t="shared" si="516"/>
        <v>-6.9999999999765805E-3</v>
      </c>
      <c r="AE374" s="485">
        <f t="shared" si="516"/>
        <v>0</v>
      </c>
      <c r="AF374" s="485">
        <f t="shared" si="516"/>
        <v>-1.0000000000019327E-2</v>
      </c>
      <c r="AG374" s="485">
        <f t="shared" si="516"/>
        <v>0</v>
      </c>
      <c r="AH374" s="485">
        <f t="shared" si="516"/>
        <v>1.5000000000014779E-2</v>
      </c>
      <c r="AI374" s="485">
        <f t="shared" si="516"/>
        <v>1.0000000000047748E-3</v>
      </c>
      <c r="AJ374" s="485">
        <f t="shared" si="516"/>
        <v>-4.9999999999954525E-3</v>
      </c>
      <c r="AK374" s="485">
        <f t="shared" si="516"/>
        <v>-6.0000000000002274E-3</v>
      </c>
      <c r="AL374" s="485">
        <f t="shared" si="516"/>
        <v>-8.9999999999861302E-3</v>
      </c>
      <c r="AM374" s="485">
        <f t="shared" si="516"/>
        <v>-4.0000000000190994E-3</v>
      </c>
      <c r="AN374" s="485">
        <f t="shared" si="516"/>
        <v>-1.6999999999995907E-2</v>
      </c>
      <c r="AO374" s="485">
        <f t="shared" si="516"/>
        <v>-1.7000000000024329E-2</v>
      </c>
      <c r="AP374" s="485">
        <f t="shared" si="516"/>
        <v>2.9999999999859028E-3</v>
      </c>
      <c r="AQ374" s="485">
        <f t="shared" si="516"/>
        <v>0</v>
      </c>
      <c r="AR374" s="485">
        <f t="shared" si="516"/>
        <v>-2.1000000000015007E-2</v>
      </c>
      <c r="AS374" s="485">
        <f t="shared" si="516"/>
        <v>-2.0000000000095497E-3</v>
      </c>
      <c r="AT374" s="485"/>
      <c r="AU374" s="485"/>
      <c r="AV374" s="485">
        <f t="shared" ref="AV374:BW374" si="517">AV52-AV$50</f>
        <v>-9.0000000000145519E-3</v>
      </c>
      <c r="AW374" s="485">
        <f t="shared" si="517"/>
        <v>-7.0000000000050022E-3</v>
      </c>
      <c r="AX374" s="485">
        <f t="shared" si="517"/>
        <v>-9.9999999999909051E-3</v>
      </c>
      <c r="AY374" s="485">
        <f t="shared" si="517"/>
        <v>-2.9000000000024784E-2</v>
      </c>
      <c r="AZ374" s="485">
        <f t="shared" si="517"/>
        <v>-3.0000000000001137E-2</v>
      </c>
      <c r="BA374" s="485">
        <f t="shared" si="517"/>
        <v>-8.0000000000097771E-3</v>
      </c>
      <c r="BB374" s="485">
        <f t="shared" si="517"/>
        <v>0</v>
      </c>
      <c r="BC374" s="485">
        <f t="shared" si="517"/>
        <v>1.999999999981128E-3</v>
      </c>
      <c r="BD374" s="485">
        <f t="shared" si="517"/>
        <v>2.0000000000095497E-3</v>
      </c>
      <c r="BE374" s="485">
        <f t="shared" si="517"/>
        <v>-1.300000000000523E-2</v>
      </c>
      <c r="BF374" s="485">
        <f t="shared" si="517"/>
        <v>1.0000000000047748E-3</v>
      </c>
      <c r="BG374" s="485">
        <f t="shared" si="517"/>
        <v>-2.199999999999136E-2</v>
      </c>
      <c r="BH374" s="485">
        <f t="shared" si="517"/>
        <v>0</v>
      </c>
      <c r="BI374" s="485">
        <f t="shared" si="517"/>
        <v>3.0000000000143245E-3</v>
      </c>
      <c r="BJ374" s="485">
        <f t="shared" si="517"/>
        <v>0</v>
      </c>
      <c r="BK374" s="485">
        <f t="shared" si="517"/>
        <v>-1.3999999999981583E-2</v>
      </c>
      <c r="BL374" s="485">
        <f t="shared" si="517"/>
        <v>-9.9999999997635314E-4</v>
      </c>
      <c r="BM374" s="485">
        <f t="shared" si="517"/>
        <v>8.9999999999861302E-3</v>
      </c>
      <c r="BN374" s="485">
        <f t="shared" si="517"/>
        <v>2.9999999999859028E-3</v>
      </c>
      <c r="BO374" s="485">
        <f t="shared" si="517"/>
        <v>1.300000000000523E-2</v>
      </c>
      <c r="BP374" s="485">
        <f t="shared" si="517"/>
        <v>1.2000000000000455E-2</v>
      </c>
      <c r="BQ374" s="485">
        <f t="shared" si="517"/>
        <v>1.2000000000000455E-2</v>
      </c>
      <c r="BR374" s="485">
        <f t="shared" si="517"/>
        <v>1.6000000000019554E-2</v>
      </c>
      <c r="BS374" s="485">
        <f t="shared" si="517"/>
        <v>1.099999999999568E-2</v>
      </c>
      <c r="BT374" s="485">
        <f t="shared" si="517"/>
        <v>6.0000000000002274E-3</v>
      </c>
      <c r="BU374" s="485">
        <f t="shared" si="517"/>
        <v>0</v>
      </c>
      <c r="BV374" s="485">
        <f t="shared" si="517"/>
        <v>0</v>
      </c>
      <c r="BW374" s="485">
        <f t="shared" si="517"/>
        <v>7.9999999999813554E-3</v>
      </c>
      <c r="BX374" s="485"/>
      <c r="BY374" s="485"/>
      <c r="BZ374" s="485"/>
      <c r="CA374" s="485"/>
      <c r="CB374" s="485"/>
      <c r="CC374" s="485"/>
      <c r="CD374" s="250">
        <f t="shared" si="507"/>
        <v>2.5000000000005684E-2</v>
      </c>
      <c r="CE374" s="250">
        <f t="shared" si="508"/>
        <v>-3.0000000000001137E-2</v>
      </c>
    </row>
    <row r="375" spans="1:83" s="73" customFormat="1" ht="13.2" customHeight="1" x14ac:dyDescent="0.3">
      <c r="A375" s="484">
        <f t="shared" si="501"/>
        <v>44104</v>
      </c>
      <c r="B375" s="485">
        <f t="shared" si="514"/>
        <v>1.0000000000047748E-3</v>
      </c>
      <c r="C375" s="485">
        <f t="shared" si="514"/>
        <v>3.0000000000143245E-3</v>
      </c>
      <c r="D375" s="485">
        <f t="shared" si="514"/>
        <v>0</v>
      </c>
      <c r="E375" s="485">
        <f t="shared" si="514"/>
        <v>2.9999999999859028E-3</v>
      </c>
      <c r="F375" s="485">
        <f t="shared" si="514"/>
        <v>1.999999999981128E-3</v>
      </c>
      <c r="G375" s="485">
        <f t="shared" si="514"/>
        <v>0</v>
      </c>
      <c r="H375" s="485"/>
      <c r="I375" s="485">
        <f t="shared" ref="I375:T375" si="518">I53-I$50</f>
        <v>0</v>
      </c>
      <c r="J375" s="485">
        <f t="shared" si="518"/>
        <v>0</v>
      </c>
      <c r="K375" s="485">
        <f t="shared" si="518"/>
        <v>4.9999999999954525E-3</v>
      </c>
      <c r="L375" s="485">
        <f t="shared" si="518"/>
        <v>0</v>
      </c>
      <c r="M375" s="485">
        <f t="shared" si="518"/>
        <v>-2.0000000000095497E-3</v>
      </c>
      <c r="N375" s="485">
        <f t="shared" si="518"/>
        <v>0</v>
      </c>
      <c r="O375" s="485">
        <f t="shared" si="518"/>
        <v>0</v>
      </c>
      <c r="P375" s="485">
        <f t="shared" si="518"/>
        <v>1.999999999998181E-2</v>
      </c>
      <c r="Q375" s="485">
        <f t="shared" si="518"/>
        <v>3.6000000000001364E-2</v>
      </c>
      <c r="R375" s="485">
        <f t="shared" si="518"/>
        <v>0</v>
      </c>
      <c r="S375" s="485">
        <f t="shared" si="518"/>
        <v>6.0000000000002274E-3</v>
      </c>
      <c r="T375" s="485">
        <f t="shared" si="518"/>
        <v>0</v>
      </c>
      <c r="U375" s="485"/>
      <c r="V375" s="485">
        <f t="shared" ref="V375:AS375" si="519">V53-V$50</f>
        <v>1.6999999999995907E-2</v>
      </c>
      <c r="W375" s="485">
        <f t="shared" si="519"/>
        <v>-6.9999999999765805E-3</v>
      </c>
      <c r="X375" s="485">
        <f t="shared" si="519"/>
        <v>4.0000000000190994E-3</v>
      </c>
      <c r="Y375" s="485">
        <f t="shared" si="519"/>
        <v>0</v>
      </c>
      <c r="Z375" s="485">
        <f t="shared" si="519"/>
        <v>0</v>
      </c>
      <c r="AA375" s="485">
        <f t="shared" si="519"/>
        <v>0</v>
      </c>
      <c r="AB375" s="485">
        <f t="shared" si="519"/>
        <v>0</v>
      </c>
      <c r="AC375" s="485">
        <f t="shared" si="519"/>
        <v>0</v>
      </c>
      <c r="AD375" s="485">
        <f t="shared" si="519"/>
        <v>-2.9999999999859028E-3</v>
      </c>
      <c r="AE375" s="485">
        <f t="shared" si="519"/>
        <v>0</v>
      </c>
      <c r="AF375" s="485">
        <f t="shared" si="519"/>
        <v>-8.0000000000097771E-3</v>
      </c>
      <c r="AG375" s="485">
        <f t="shared" si="519"/>
        <v>0</v>
      </c>
      <c r="AH375" s="485">
        <f t="shared" si="519"/>
        <v>2.2999999999996135E-2</v>
      </c>
      <c r="AI375" s="485">
        <f t="shared" si="519"/>
        <v>2.0000000000095497E-3</v>
      </c>
      <c r="AJ375" s="485">
        <f t="shared" si="519"/>
        <v>-5.9999999999718057E-3</v>
      </c>
      <c r="AK375" s="485">
        <f t="shared" si="519"/>
        <v>-3.0000000000143245E-3</v>
      </c>
      <c r="AL375" s="485">
        <f t="shared" si="519"/>
        <v>-9.9999999999909051E-3</v>
      </c>
      <c r="AM375" s="485">
        <f t="shared" si="519"/>
        <v>-3.0000000000143245E-3</v>
      </c>
      <c r="AN375" s="485">
        <f t="shared" si="519"/>
        <v>-1.6000000000019554E-2</v>
      </c>
      <c r="AO375" s="485">
        <f t="shared" si="519"/>
        <v>-1.4000000000010004E-2</v>
      </c>
      <c r="AP375" s="485">
        <f t="shared" si="519"/>
        <v>7.0000000000050022E-3</v>
      </c>
      <c r="AQ375" s="485">
        <f t="shared" si="519"/>
        <v>1.0000000000047748E-3</v>
      </c>
      <c r="AR375" s="485">
        <f t="shared" si="519"/>
        <v>-2.0000000000010232E-2</v>
      </c>
      <c r="AS375" s="485">
        <f t="shared" si="519"/>
        <v>1.0000000000047748E-3</v>
      </c>
      <c r="AT375" s="485"/>
      <c r="AU375" s="485"/>
      <c r="AV375" s="485">
        <f t="shared" ref="AV375:BW375" si="520">AV53-AV$50</f>
        <v>-1.2000000000000455E-2</v>
      </c>
      <c r="AW375" s="485">
        <f t="shared" si="520"/>
        <v>-8.0000000000097771E-3</v>
      </c>
      <c r="AX375" s="485">
        <f t="shared" si="520"/>
        <v>-8.9999999999861302E-3</v>
      </c>
      <c r="AY375" s="485">
        <f t="shared" si="520"/>
        <v>-3.2000000000010687E-2</v>
      </c>
      <c r="AZ375" s="485">
        <f t="shared" si="520"/>
        <v>-3.4999999999996589E-2</v>
      </c>
      <c r="BA375" s="485">
        <f t="shared" si="520"/>
        <v>-7.0000000000050022E-3</v>
      </c>
      <c r="BB375" s="485">
        <f t="shared" si="520"/>
        <v>1.0000000000047748E-3</v>
      </c>
      <c r="BC375" s="485">
        <f t="shared" si="520"/>
        <v>9.9999999997635314E-4</v>
      </c>
      <c r="BD375" s="485">
        <f t="shared" si="520"/>
        <v>6.0000000000002274E-3</v>
      </c>
      <c r="BE375" s="485">
        <f t="shared" si="520"/>
        <v>-1.1000000000024102E-2</v>
      </c>
      <c r="BF375" s="485">
        <f t="shared" si="520"/>
        <v>1.999999999981128E-3</v>
      </c>
      <c r="BG375" s="485">
        <f t="shared" si="520"/>
        <v>-2.0000000000010232E-2</v>
      </c>
      <c r="BH375" s="485">
        <f t="shared" si="520"/>
        <v>0</v>
      </c>
      <c r="BI375" s="485">
        <f t="shared" si="520"/>
        <v>6.0000000000002274E-3</v>
      </c>
      <c r="BJ375" s="485">
        <f t="shared" si="520"/>
        <v>0</v>
      </c>
      <c r="BK375" s="485">
        <f t="shared" si="520"/>
        <v>-1.3999999999981583E-2</v>
      </c>
      <c r="BL375" s="485">
        <f t="shared" si="520"/>
        <v>3.0000000000143245E-3</v>
      </c>
      <c r="BM375" s="485">
        <f t="shared" si="520"/>
        <v>1.4000000000010004E-2</v>
      </c>
      <c r="BN375" s="485">
        <f t="shared" si="520"/>
        <v>7.0000000000050022E-3</v>
      </c>
      <c r="BO375" s="485">
        <f t="shared" si="520"/>
        <v>2.2999999999996135E-2</v>
      </c>
      <c r="BP375" s="485">
        <f t="shared" si="520"/>
        <v>1.9000000000005457E-2</v>
      </c>
      <c r="BQ375" s="485">
        <f t="shared" si="520"/>
        <v>2.0000000000010232E-2</v>
      </c>
      <c r="BR375" s="485">
        <f t="shared" si="520"/>
        <v>1.9000000000005457E-2</v>
      </c>
      <c r="BS375" s="485">
        <f t="shared" si="520"/>
        <v>1.5999999999991132E-2</v>
      </c>
      <c r="BT375" s="485">
        <f t="shared" si="520"/>
        <v>7.9999999999813554E-3</v>
      </c>
      <c r="BU375" s="485">
        <f t="shared" si="520"/>
        <v>0</v>
      </c>
      <c r="BV375" s="485">
        <f t="shared" si="520"/>
        <v>0</v>
      </c>
      <c r="BW375" s="485">
        <f t="shared" si="520"/>
        <v>9.9999999999909051E-3</v>
      </c>
      <c r="BX375" s="485"/>
      <c r="BY375" s="485"/>
      <c r="BZ375" s="485"/>
      <c r="CA375" s="485"/>
      <c r="CB375" s="485"/>
      <c r="CC375" s="485"/>
      <c r="CD375" s="250">
        <f t="shared" si="507"/>
        <v>3.6000000000001364E-2</v>
      </c>
      <c r="CE375" s="250">
        <f t="shared" si="508"/>
        <v>-3.4999999999996589E-2</v>
      </c>
    </row>
    <row r="376" spans="1:83" s="73" customFormat="1" ht="13.2" customHeight="1" x14ac:dyDescent="0.3">
      <c r="A376" s="484">
        <f t="shared" si="501"/>
        <v>44167</v>
      </c>
      <c r="B376" s="485">
        <f t="shared" si="514"/>
        <v>-2.9999999999859028E-3</v>
      </c>
      <c r="C376" s="485">
        <f t="shared" si="514"/>
        <v>-2.9999999999859028E-3</v>
      </c>
      <c r="D376" s="485">
        <f t="shared" si="514"/>
        <v>0</v>
      </c>
      <c r="E376" s="485">
        <f t="shared" si="514"/>
        <v>-4.0000000000190994E-3</v>
      </c>
      <c r="F376" s="485">
        <f t="shared" si="514"/>
        <v>-2.0000000000095497E-3</v>
      </c>
      <c r="G376" s="485">
        <f t="shared" si="514"/>
        <v>0</v>
      </c>
      <c r="H376" s="485"/>
      <c r="I376" s="485">
        <f t="shared" ref="I376:L379" si="521">I54-I$50</f>
        <v>0</v>
      </c>
      <c r="J376" s="485">
        <f t="shared" si="521"/>
        <v>0</v>
      </c>
      <c r="K376" s="485">
        <f t="shared" si="521"/>
        <v>3.9999999999906777E-3</v>
      </c>
      <c r="L376" s="485">
        <f t="shared" si="521"/>
        <v>0</v>
      </c>
      <c r="M376" s="485"/>
      <c r="N376" s="485">
        <f t="shared" ref="N376:T379" si="522">N54-N$50</f>
        <v>0</v>
      </c>
      <c r="O376" s="485">
        <f t="shared" si="522"/>
        <v>0</v>
      </c>
      <c r="P376" s="485">
        <f t="shared" si="522"/>
        <v>3.099999999997749E-2</v>
      </c>
      <c r="Q376" s="485">
        <f t="shared" si="522"/>
        <v>5.3000000000025693E-2</v>
      </c>
      <c r="R376" s="485">
        <f t="shared" si="522"/>
        <v>0</v>
      </c>
      <c r="S376" s="485">
        <f t="shared" si="522"/>
        <v>1.4999999999986358E-2</v>
      </c>
      <c r="T376" s="485">
        <f t="shared" si="522"/>
        <v>0</v>
      </c>
      <c r="U376" s="485"/>
      <c r="V376" s="485">
        <f t="shared" ref="V376:AS376" si="523">V54-V$50</f>
        <v>1.6999999999995907E-2</v>
      </c>
      <c r="W376" s="485">
        <f t="shared" si="523"/>
        <v>-1.2999999999976808E-2</v>
      </c>
      <c r="X376" s="485">
        <f t="shared" si="523"/>
        <v>4.0000000000190994E-3</v>
      </c>
      <c r="Y376" s="485">
        <f t="shared" si="523"/>
        <v>0</v>
      </c>
      <c r="Z376" s="485">
        <f t="shared" si="523"/>
        <v>6.0000000000002274E-3</v>
      </c>
      <c r="AA376" s="485">
        <f t="shared" si="523"/>
        <v>0</v>
      </c>
      <c r="AB376" s="485">
        <f t="shared" si="523"/>
        <v>0</v>
      </c>
      <c r="AC376" s="485">
        <f t="shared" si="523"/>
        <v>0</v>
      </c>
      <c r="AD376" s="485">
        <f t="shared" si="523"/>
        <v>5.0000000000238742E-3</v>
      </c>
      <c r="AE376" s="485">
        <f t="shared" si="523"/>
        <v>0</v>
      </c>
      <c r="AF376" s="485">
        <f t="shared" si="523"/>
        <v>-3.0000000000143245E-3</v>
      </c>
      <c r="AG376" s="485">
        <f t="shared" si="523"/>
        <v>0</v>
      </c>
      <c r="AH376" s="485">
        <f t="shared" si="523"/>
        <v>3.8000000000010914E-2</v>
      </c>
      <c r="AI376" s="485">
        <f t="shared" si="523"/>
        <v>-1.999999999981128E-3</v>
      </c>
      <c r="AJ376" s="485">
        <f t="shared" si="523"/>
        <v>-1.999999999981128E-3</v>
      </c>
      <c r="AK376" s="485">
        <f t="shared" si="523"/>
        <v>6.0000000000002274E-3</v>
      </c>
      <c r="AL376" s="485">
        <f t="shared" si="523"/>
        <v>-2.0000000000095497E-3</v>
      </c>
      <c r="AM376" s="485">
        <f t="shared" si="523"/>
        <v>1.0000000000047748E-3</v>
      </c>
      <c r="AN376" s="485">
        <f t="shared" si="523"/>
        <v>-1.5000000000014779E-2</v>
      </c>
      <c r="AO376" s="485">
        <f t="shared" si="523"/>
        <v>-7.0000000000050022E-3</v>
      </c>
      <c r="AP376" s="485">
        <f t="shared" si="523"/>
        <v>1.5999999999991132E-2</v>
      </c>
      <c r="AQ376" s="485">
        <f t="shared" si="523"/>
        <v>7.0000000000050022E-3</v>
      </c>
      <c r="AR376" s="485">
        <f t="shared" si="523"/>
        <v>-1.5000000000014779E-2</v>
      </c>
      <c r="AS376" s="485">
        <f t="shared" si="523"/>
        <v>-2.9999999999859028E-3</v>
      </c>
      <c r="AT376" s="485">
        <f t="shared" ref="AT376:AU379" si="524">AT54-AT$50</f>
        <v>-8.9999999999861302E-3</v>
      </c>
      <c r="AU376" s="485">
        <f t="shared" si="524"/>
        <v>-4.6999999999997044E-2</v>
      </c>
      <c r="AV376" s="485">
        <f t="shared" ref="AV376:BW376" si="525">AV54-AV$50</f>
        <v>-1.6000000000019554E-2</v>
      </c>
      <c r="AW376" s="485">
        <f t="shared" si="525"/>
        <v>-1.300000000000523E-2</v>
      </c>
      <c r="AX376" s="485">
        <f t="shared" si="525"/>
        <v>-3.7000000000006139E-2</v>
      </c>
      <c r="AY376" s="485">
        <f t="shared" si="525"/>
        <v>-4.1000000000025238E-2</v>
      </c>
      <c r="AZ376" s="485">
        <f t="shared" si="525"/>
        <v>-3.4999999999996589E-2</v>
      </c>
      <c r="BA376" s="485">
        <f t="shared" si="525"/>
        <v>-8.0000000000097771E-3</v>
      </c>
      <c r="BB376" s="485">
        <f t="shared" si="525"/>
        <v>-1.0000000000047748E-3</v>
      </c>
      <c r="BC376" s="485">
        <f t="shared" si="525"/>
        <v>-3.0000000000143245E-3</v>
      </c>
      <c r="BD376" s="485">
        <f t="shared" si="525"/>
        <v>7.0000000000050022E-3</v>
      </c>
      <c r="BE376" s="485">
        <f t="shared" si="525"/>
        <v>-1.0000000000047748E-3</v>
      </c>
      <c r="BF376" s="485">
        <f t="shared" si="525"/>
        <v>1.5999999999991132E-2</v>
      </c>
      <c r="BG376" s="485">
        <f t="shared" si="525"/>
        <v>-8.0000000000097771E-3</v>
      </c>
      <c r="BH376" s="485">
        <f t="shared" si="525"/>
        <v>0</v>
      </c>
      <c r="BI376" s="485">
        <f t="shared" si="525"/>
        <v>6.0000000000002274E-3</v>
      </c>
      <c r="BJ376" s="485">
        <f t="shared" si="525"/>
        <v>0</v>
      </c>
      <c r="BK376" s="485">
        <f t="shared" si="525"/>
        <v>-1.3999999999981583E-2</v>
      </c>
      <c r="BL376" s="485">
        <f t="shared" si="525"/>
        <v>1.0000000000047748E-3</v>
      </c>
      <c r="BM376" s="485">
        <f t="shared" si="525"/>
        <v>4.3000000000006366E-2</v>
      </c>
      <c r="BN376" s="485">
        <f t="shared" si="525"/>
        <v>1.300000000000523E-2</v>
      </c>
      <c r="BO376" s="485">
        <f t="shared" si="525"/>
        <v>3.7000000000006139E-2</v>
      </c>
      <c r="BP376" s="485">
        <f t="shared" si="525"/>
        <v>2.4000000000000909E-2</v>
      </c>
      <c r="BQ376" s="485">
        <f t="shared" si="525"/>
        <v>2.6000000000010459E-2</v>
      </c>
      <c r="BR376" s="485">
        <f t="shared" si="525"/>
        <v>2.7000000000015234E-2</v>
      </c>
      <c r="BS376" s="485">
        <f t="shared" si="525"/>
        <v>2.4999999999977263E-2</v>
      </c>
      <c r="BT376" s="485">
        <f t="shared" si="525"/>
        <v>1.4999999999986358E-2</v>
      </c>
      <c r="BU376" s="485">
        <f t="shared" si="525"/>
        <v>0</v>
      </c>
      <c r="BV376" s="485">
        <f t="shared" si="525"/>
        <v>0</v>
      </c>
      <c r="BW376" s="485">
        <f t="shared" si="525"/>
        <v>1.9000000000005457E-2</v>
      </c>
      <c r="BX376" s="485"/>
      <c r="BY376" s="485"/>
      <c r="BZ376" s="485"/>
      <c r="CA376" s="485"/>
      <c r="CB376" s="485"/>
      <c r="CC376" s="485"/>
      <c r="CD376" s="250">
        <f t="shared" si="507"/>
        <v>5.3000000000025693E-2</v>
      </c>
      <c r="CE376" s="250">
        <f t="shared" si="508"/>
        <v>-4.6999999999997044E-2</v>
      </c>
    </row>
    <row r="377" spans="1:83" s="73" customFormat="1" ht="13.2" customHeight="1" x14ac:dyDescent="0.3">
      <c r="A377" s="484">
        <f t="shared" si="501"/>
        <v>44223</v>
      </c>
      <c r="B377" s="485">
        <f t="shared" si="514"/>
        <v>4.9999999999954525E-3</v>
      </c>
      <c r="C377" s="485">
        <f t="shared" si="514"/>
        <v>4.9999999999954525E-3</v>
      </c>
      <c r="D377" s="485">
        <f t="shared" si="514"/>
        <v>1.999999999981128E-3</v>
      </c>
      <c r="E377" s="485">
        <f t="shared" si="514"/>
        <v>6.9999999999765805E-3</v>
      </c>
      <c r="F377" s="485">
        <f t="shared" si="514"/>
        <v>6.9999999999765805E-3</v>
      </c>
      <c r="G377" s="485">
        <f t="shared" si="514"/>
        <v>0</v>
      </c>
      <c r="H377" s="485"/>
      <c r="I377" s="485">
        <f t="shared" si="521"/>
        <v>0</v>
      </c>
      <c r="J377" s="485">
        <f t="shared" si="521"/>
        <v>0</v>
      </c>
      <c r="K377" s="485">
        <f t="shared" si="521"/>
        <v>1.300000000000523E-2</v>
      </c>
      <c r="L377" s="485">
        <f t="shared" si="521"/>
        <v>0</v>
      </c>
      <c r="M377" s="485">
        <f>M55-M$50</f>
        <v>1.4999999999986358E-2</v>
      </c>
      <c r="N377" s="485">
        <f t="shared" si="522"/>
        <v>0</v>
      </c>
      <c r="O377" s="485">
        <f t="shared" si="522"/>
        <v>0</v>
      </c>
      <c r="P377" s="485">
        <f t="shared" si="522"/>
        <v>4.0999999999996817E-2</v>
      </c>
      <c r="Q377" s="485">
        <f t="shared" si="522"/>
        <v>6.6000000000002501E-2</v>
      </c>
      <c r="R377" s="485">
        <f t="shared" si="522"/>
        <v>0</v>
      </c>
      <c r="S377" s="485">
        <f t="shared" si="522"/>
        <v>3.099999999997749E-2</v>
      </c>
      <c r="T377" s="485">
        <f t="shared" si="522"/>
        <v>0</v>
      </c>
      <c r="U377" s="485"/>
      <c r="V377" s="485">
        <f t="shared" ref="V377:AP377" si="526">V55-V$50</f>
        <v>6.0000000000002274E-2</v>
      </c>
      <c r="W377" s="485">
        <f t="shared" si="526"/>
        <v>-1.2999999999976808E-2</v>
      </c>
      <c r="X377" s="485">
        <f t="shared" si="526"/>
        <v>4.0000000000190994E-3</v>
      </c>
      <c r="Y377" s="485">
        <f t="shared" si="526"/>
        <v>3.0000000000143245E-3</v>
      </c>
      <c r="Z377" s="485">
        <f t="shared" si="526"/>
        <v>6.0000000000002274E-3</v>
      </c>
      <c r="AA377" s="485">
        <f t="shared" si="526"/>
        <v>0</v>
      </c>
      <c r="AB377" s="485">
        <f t="shared" si="526"/>
        <v>0</v>
      </c>
      <c r="AC377" s="485">
        <f t="shared" si="526"/>
        <v>0</v>
      </c>
      <c r="AD377" s="485">
        <f t="shared" si="526"/>
        <v>9.0000000000145519E-3</v>
      </c>
      <c r="AE377" s="485">
        <f t="shared" si="526"/>
        <v>0</v>
      </c>
      <c r="AF377" s="485">
        <f t="shared" si="526"/>
        <v>6.9999999999765805E-3</v>
      </c>
      <c r="AG377" s="485">
        <f t="shared" si="526"/>
        <v>0</v>
      </c>
      <c r="AH377" s="485">
        <f t="shared" si="526"/>
        <v>5.0000000000011369E-2</v>
      </c>
      <c r="AI377" s="485">
        <f t="shared" si="526"/>
        <v>1.0000000000047748E-3</v>
      </c>
      <c r="AJ377" s="485">
        <f t="shared" si="526"/>
        <v>5.0000000000238742E-3</v>
      </c>
      <c r="AK377" s="485">
        <f t="shared" si="526"/>
        <v>1.099999999999568E-2</v>
      </c>
      <c r="AL377" s="485">
        <f t="shared" si="526"/>
        <v>1.5999999999991132E-2</v>
      </c>
      <c r="AM377" s="485">
        <f t="shared" si="526"/>
        <v>0</v>
      </c>
      <c r="AN377" s="485">
        <f t="shared" si="526"/>
        <v>8.9999999999861302E-3</v>
      </c>
      <c r="AO377" s="485">
        <f t="shared" si="526"/>
        <v>1.099999999999568E-2</v>
      </c>
      <c r="AP377" s="485">
        <f t="shared" si="526"/>
        <v>3.299999999998704E-2</v>
      </c>
      <c r="AQ377" s="485"/>
      <c r="AR377" s="485">
        <f t="shared" ref="AR377:AS379" si="527">AR55-AR$50</f>
        <v>-6.0000000000002274E-3</v>
      </c>
      <c r="AS377" s="485">
        <f t="shared" si="527"/>
        <v>3.9999999999906777E-3</v>
      </c>
      <c r="AT377" s="485">
        <f t="shared" si="524"/>
        <v>1.0000000000047748E-3</v>
      </c>
      <c r="AU377" s="485">
        <f t="shared" si="524"/>
        <v>7.0000000000050022E-3</v>
      </c>
      <c r="AV377" s="485">
        <f t="shared" ref="AV377:BW377" si="528">AV55-AV$50</f>
        <v>1.099999999999568E-2</v>
      </c>
      <c r="AW377" s="485">
        <f t="shared" si="528"/>
        <v>2.9999999999859028E-3</v>
      </c>
      <c r="AX377" s="485">
        <f t="shared" si="528"/>
        <v>9.0000000000145519E-3</v>
      </c>
      <c r="AY377" s="485">
        <f t="shared" si="528"/>
        <v>-1.300000000000523E-2</v>
      </c>
      <c r="AZ377" s="485">
        <f t="shared" si="528"/>
        <v>-8.9999999999861302E-3</v>
      </c>
      <c r="BA377" s="485">
        <f t="shared" si="528"/>
        <v>1.300000000000523E-2</v>
      </c>
      <c r="BB377" s="485">
        <f t="shared" si="528"/>
        <v>6.0000000000002274E-3</v>
      </c>
      <c r="BC377" s="485">
        <f t="shared" si="528"/>
        <v>9.9999999999909051E-3</v>
      </c>
      <c r="BD377" s="485">
        <f t="shared" si="528"/>
        <v>7.0000000000050022E-3</v>
      </c>
      <c r="BE377" s="485">
        <f t="shared" si="528"/>
        <v>6.0000000000002274E-3</v>
      </c>
      <c r="BF377" s="485">
        <f t="shared" si="528"/>
        <v>1.099999999999568E-2</v>
      </c>
      <c r="BG377" s="485">
        <f t="shared" si="528"/>
        <v>8.0000000000097771E-3</v>
      </c>
      <c r="BH377" s="485">
        <f t="shared" si="528"/>
        <v>0</v>
      </c>
      <c r="BI377" s="485">
        <f t="shared" si="528"/>
        <v>6.0000000000002274E-3</v>
      </c>
      <c r="BJ377" s="485">
        <f t="shared" si="528"/>
        <v>0</v>
      </c>
      <c r="BK377" s="485">
        <f t="shared" si="528"/>
        <v>9.0000000000145519E-3</v>
      </c>
      <c r="BL377" s="485">
        <f t="shared" si="528"/>
        <v>6.0000000000002274E-3</v>
      </c>
      <c r="BM377" s="485">
        <f t="shared" si="528"/>
        <v>3.0000000000001137E-2</v>
      </c>
      <c r="BN377" s="485">
        <f t="shared" si="528"/>
        <v>1.099999999999568E-2</v>
      </c>
      <c r="BO377" s="485">
        <f t="shared" si="528"/>
        <v>5.5000000000006821E-2</v>
      </c>
      <c r="BP377" s="485">
        <f t="shared" si="528"/>
        <v>3.3999999999991815E-2</v>
      </c>
      <c r="BQ377" s="485">
        <f t="shared" si="528"/>
        <v>3.8000000000010914E-2</v>
      </c>
      <c r="BR377" s="485">
        <f t="shared" si="528"/>
        <v>4.2000000000001592E-2</v>
      </c>
      <c r="BS377" s="485">
        <f t="shared" si="528"/>
        <v>4.2999999999977945E-2</v>
      </c>
      <c r="BT377" s="485">
        <f t="shared" si="528"/>
        <v>3.0000000000001137E-2</v>
      </c>
      <c r="BU377" s="485">
        <f t="shared" si="528"/>
        <v>0</v>
      </c>
      <c r="BV377" s="485">
        <f t="shared" si="528"/>
        <v>0</v>
      </c>
      <c r="BW377" s="485">
        <f t="shared" si="528"/>
        <v>3.1000000000005912E-2</v>
      </c>
      <c r="BX377" s="485"/>
      <c r="BY377" s="485"/>
      <c r="BZ377" s="485"/>
      <c r="CA377" s="485"/>
      <c r="CB377" s="485"/>
      <c r="CC377" s="485"/>
      <c r="CD377" s="250">
        <f t="shared" si="507"/>
        <v>6.6000000000002501E-2</v>
      </c>
      <c r="CE377" s="250">
        <f t="shared" si="508"/>
        <v>-1.300000000000523E-2</v>
      </c>
    </row>
    <row r="378" spans="1:83" s="73" customFormat="1" ht="13.2" customHeight="1" x14ac:dyDescent="0.3">
      <c r="A378" s="484">
        <f t="shared" si="501"/>
        <v>44285</v>
      </c>
      <c r="B378" s="485">
        <f t="shared" si="514"/>
        <v>2.0000000000095497E-3</v>
      </c>
      <c r="C378" s="485">
        <f t="shared" si="514"/>
        <v>3.0000000000143245E-3</v>
      </c>
      <c r="D378" s="485">
        <f t="shared" si="514"/>
        <v>1.999999999981128E-3</v>
      </c>
      <c r="E378" s="485">
        <f t="shared" si="514"/>
        <v>9.9999999997635314E-4</v>
      </c>
      <c r="F378" s="485">
        <f t="shared" si="514"/>
        <v>9.9999999997635314E-4</v>
      </c>
      <c r="G378" s="485">
        <f t="shared" si="514"/>
        <v>0</v>
      </c>
      <c r="H378" s="485"/>
      <c r="I378" s="485">
        <f t="shared" si="521"/>
        <v>0</v>
      </c>
      <c r="J378" s="485">
        <f t="shared" si="521"/>
        <v>0</v>
      </c>
      <c r="K378" s="485">
        <f t="shared" si="521"/>
        <v>1.3999999999981583E-2</v>
      </c>
      <c r="L378" s="485">
        <f t="shared" si="521"/>
        <v>0</v>
      </c>
      <c r="M378" s="485">
        <f>M56-M$50</f>
        <v>1.4999999999986358E-2</v>
      </c>
      <c r="N378" s="485">
        <f t="shared" si="522"/>
        <v>0</v>
      </c>
      <c r="O378" s="485">
        <f t="shared" si="522"/>
        <v>0</v>
      </c>
      <c r="P378" s="485">
        <f t="shared" si="522"/>
        <v>5.0999999999987722E-2</v>
      </c>
      <c r="Q378" s="485">
        <f t="shared" si="522"/>
        <v>7.6000000000021828E-2</v>
      </c>
      <c r="R378" s="485">
        <f t="shared" si="522"/>
        <v>0</v>
      </c>
      <c r="S378" s="485">
        <f t="shared" si="522"/>
        <v>3.7999999999982492E-2</v>
      </c>
      <c r="T378" s="485">
        <f t="shared" si="522"/>
        <v>0</v>
      </c>
      <c r="U378" s="485"/>
      <c r="V378" s="485">
        <f t="shared" ref="V378:AP378" si="529">V56-V$50</f>
        <v>4.0000000000020464E-2</v>
      </c>
      <c r="W378" s="485">
        <f t="shared" si="529"/>
        <v>-9.9999999997635314E-4</v>
      </c>
      <c r="X378" s="485">
        <f t="shared" si="529"/>
        <v>1.099999999999568E-2</v>
      </c>
      <c r="Y378" s="485">
        <f t="shared" si="529"/>
        <v>1.0000000000047748E-3</v>
      </c>
      <c r="Z378" s="485">
        <f t="shared" si="529"/>
        <v>4.9999999999954525E-3</v>
      </c>
      <c r="AA378" s="485">
        <f t="shared" si="529"/>
        <v>2.0000000000095497E-3</v>
      </c>
      <c r="AB378" s="485">
        <f t="shared" si="529"/>
        <v>0</v>
      </c>
      <c r="AC378" s="485">
        <f t="shared" si="529"/>
        <v>0</v>
      </c>
      <c r="AD378" s="485">
        <f t="shared" si="529"/>
        <v>9.0000000000145519E-3</v>
      </c>
      <c r="AE378" s="485">
        <f t="shared" si="529"/>
        <v>0</v>
      </c>
      <c r="AF378" s="485">
        <f t="shared" si="529"/>
        <v>1.4999999999986358E-2</v>
      </c>
      <c r="AG378" s="485">
        <f t="shared" si="529"/>
        <v>0</v>
      </c>
      <c r="AH378" s="485">
        <f t="shared" si="529"/>
        <v>4.9000000000006594E-2</v>
      </c>
      <c r="AI378" s="485">
        <f t="shared" si="529"/>
        <v>1.0000000000047748E-3</v>
      </c>
      <c r="AJ378" s="485">
        <f t="shared" si="529"/>
        <v>4.0000000000190994E-3</v>
      </c>
      <c r="AK378" s="485">
        <f t="shared" si="529"/>
        <v>1.099999999999568E-2</v>
      </c>
      <c r="AL378" s="485">
        <f t="shared" si="529"/>
        <v>2.0000000000010232E-2</v>
      </c>
      <c r="AM378" s="485">
        <f t="shared" si="529"/>
        <v>-4.0000000000190994E-3</v>
      </c>
      <c r="AN378" s="485">
        <f t="shared" si="529"/>
        <v>7.0000000000050022E-3</v>
      </c>
      <c r="AO378" s="485">
        <f t="shared" si="529"/>
        <v>1.6999999999995907E-2</v>
      </c>
      <c r="AP378" s="485">
        <f t="shared" si="529"/>
        <v>3.8999999999987267E-2</v>
      </c>
      <c r="AQ378" s="485">
        <f>AQ56-AQ$50</f>
        <v>1.6000000000019554E-2</v>
      </c>
      <c r="AR378" s="485">
        <f t="shared" si="527"/>
        <v>-1.099999999999568E-2</v>
      </c>
      <c r="AS378" s="485">
        <f t="shared" si="527"/>
        <v>-2.9999999999859028E-3</v>
      </c>
      <c r="AT378" s="485">
        <f t="shared" si="524"/>
        <v>3.0000000000143245E-3</v>
      </c>
      <c r="AU378" s="485">
        <f t="shared" si="524"/>
        <v>6.0000000000002274E-3</v>
      </c>
      <c r="AV378" s="485">
        <f t="shared" ref="AV378:BW378" si="530">AV56-AV$50</f>
        <v>9.9999999999909051E-3</v>
      </c>
      <c r="AW378" s="485">
        <f t="shared" si="530"/>
        <v>9.9999999997635314E-4</v>
      </c>
      <c r="AX378" s="485">
        <f t="shared" si="530"/>
        <v>1.099999999999568E-2</v>
      </c>
      <c r="AY378" s="485">
        <f t="shared" si="530"/>
        <v>9.9999999997635314E-4</v>
      </c>
      <c r="AZ378" s="485">
        <f t="shared" si="530"/>
        <v>1.5999999999991132E-2</v>
      </c>
      <c r="BA378" s="485">
        <f t="shared" si="530"/>
        <v>9.9999999999909051E-3</v>
      </c>
      <c r="BB378" s="485">
        <f t="shared" si="530"/>
        <v>1.0000000000047748E-3</v>
      </c>
      <c r="BC378" s="485">
        <f t="shared" si="530"/>
        <v>3.9999999999906777E-3</v>
      </c>
      <c r="BD378" s="485">
        <f t="shared" si="530"/>
        <v>1.5000000000014779E-2</v>
      </c>
      <c r="BE378" s="485">
        <f t="shared" si="530"/>
        <v>1.6999999999995907E-2</v>
      </c>
      <c r="BF378" s="485">
        <f t="shared" si="530"/>
        <v>7.9999999999813554E-3</v>
      </c>
      <c r="BG378" s="485">
        <f t="shared" si="530"/>
        <v>1.4000000000010004E-2</v>
      </c>
      <c r="BH378" s="485">
        <f t="shared" si="530"/>
        <v>0</v>
      </c>
      <c r="BI378" s="485">
        <f t="shared" si="530"/>
        <v>-1.0000000000047748E-3</v>
      </c>
      <c r="BJ378" s="485">
        <f t="shared" si="530"/>
        <v>0</v>
      </c>
      <c r="BK378" s="485">
        <f t="shared" si="530"/>
        <v>3.0000000000143245E-3</v>
      </c>
      <c r="BL378" s="485">
        <f t="shared" si="530"/>
        <v>9.0000000000145519E-3</v>
      </c>
      <c r="BM378" s="485">
        <f t="shared" si="530"/>
        <v>3.3999999999991815E-2</v>
      </c>
      <c r="BN378" s="485">
        <f t="shared" si="530"/>
        <v>1.4999999999986358E-2</v>
      </c>
      <c r="BO378" s="485">
        <f t="shared" si="530"/>
        <v>6.0000000000002274E-2</v>
      </c>
      <c r="BP378" s="485">
        <f t="shared" si="530"/>
        <v>3.6000000000001364E-2</v>
      </c>
      <c r="BQ378" s="485">
        <f t="shared" si="530"/>
        <v>3.9000000000015689E-2</v>
      </c>
      <c r="BR378" s="485">
        <f t="shared" si="530"/>
        <v>4.5000000000015916E-2</v>
      </c>
      <c r="BS378" s="485">
        <f t="shared" si="530"/>
        <v>4.399999999998272E-2</v>
      </c>
      <c r="BT378" s="485">
        <f t="shared" si="530"/>
        <v>3.3999999999991815E-2</v>
      </c>
      <c r="BU378" s="485">
        <f t="shared" si="530"/>
        <v>0</v>
      </c>
      <c r="BV378" s="485">
        <f t="shared" si="530"/>
        <v>0</v>
      </c>
      <c r="BW378" s="485">
        <f t="shared" si="530"/>
        <v>3.299999999998704E-2</v>
      </c>
      <c r="BX378" s="485"/>
      <c r="BY378" s="485"/>
      <c r="BZ378" s="485"/>
      <c r="CA378" s="485"/>
      <c r="CB378" s="485"/>
      <c r="CC378" s="485"/>
      <c r="CD378" s="250">
        <f t="shared" si="507"/>
        <v>7.6000000000021828E-2</v>
      </c>
      <c r="CE378" s="250">
        <f t="shared" si="508"/>
        <v>-1.099999999999568E-2</v>
      </c>
    </row>
    <row r="379" spans="1:83" s="73" customFormat="1" ht="13.2" customHeight="1" x14ac:dyDescent="0.3">
      <c r="A379" s="484">
        <f t="shared" si="501"/>
        <v>44345</v>
      </c>
      <c r="B379" s="485">
        <f t="shared" si="514"/>
        <v>3.0000000000143245E-3</v>
      </c>
      <c r="C379" s="485">
        <f t="shared" si="514"/>
        <v>3.0000000000143245E-3</v>
      </c>
      <c r="D379" s="485">
        <f t="shared" si="514"/>
        <v>1.999999999981128E-3</v>
      </c>
      <c r="E379" s="485">
        <f t="shared" si="514"/>
        <v>3.9999999999906777E-3</v>
      </c>
      <c r="F379" s="485">
        <f t="shared" si="514"/>
        <v>2.9999999999859028E-3</v>
      </c>
      <c r="G379" s="485">
        <f t="shared" si="514"/>
        <v>0</v>
      </c>
      <c r="H379" s="485"/>
      <c r="I379" s="485">
        <f t="shared" si="521"/>
        <v>0</v>
      </c>
      <c r="J379" s="485">
        <f t="shared" si="521"/>
        <v>0</v>
      </c>
      <c r="K379" s="485">
        <f t="shared" si="521"/>
        <v>1.3999999999981583E-2</v>
      </c>
      <c r="L379" s="485">
        <f t="shared" si="521"/>
        <v>0</v>
      </c>
      <c r="M379" s="485">
        <f>M57-M$50</f>
        <v>1.4999999999986358E-2</v>
      </c>
      <c r="N379" s="485">
        <f t="shared" si="522"/>
        <v>0</v>
      </c>
      <c r="O379" s="485">
        <f t="shared" si="522"/>
        <v>0</v>
      </c>
      <c r="P379" s="485">
        <f t="shared" si="522"/>
        <v>5.8999999999997499E-2</v>
      </c>
      <c r="Q379" s="485">
        <f t="shared" si="522"/>
        <v>9.200000000001296E-2</v>
      </c>
      <c r="R379" s="485">
        <f t="shared" si="522"/>
        <v>0</v>
      </c>
      <c r="S379" s="485">
        <f t="shared" si="522"/>
        <v>4.0999999999996817E-2</v>
      </c>
      <c r="T379" s="485">
        <f t="shared" si="522"/>
        <v>0</v>
      </c>
      <c r="U379" s="485"/>
      <c r="V379" s="485">
        <f t="shared" ref="V379:AP379" si="531">V57-V$50</f>
        <v>4.4000000000011141E-2</v>
      </c>
      <c r="W379" s="485">
        <f t="shared" si="531"/>
        <v>3.0000000000143245E-3</v>
      </c>
      <c r="X379" s="485">
        <f t="shared" si="531"/>
        <v>1.5000000000014779E-2</v>
      </c>
      <c r="Y379" s="485">
        <f t="shared" si="531"/>
        <v>0</v>
      </c>
      <c r="Z379" s="485">
        <f t="shared" si="531"/>
        <v>2.9999999999859028E-3</v>
      </c>
      <c r="AA379" s="485">
        <f t="shared" si="531"/>
        <v>2.0000000000095497E-3</v>
      </c>
      <c r="AB379" s="485">
        <f t="shared" si="531"/>
        <v>0</v>
      </c>
      <c r="AC379" s="485">
        <f t="shared" si="531"/>
        <v>0</v>
      </c>
      <c r="AD379" s="485">
        <f t="shared" si="531"/>
        <v>6.0000000000002274E-3</v>
      </c>
      <c r="AE379" s="485">
        <f t="shared" si="531"/>
        <v>0</v>
      </c>
      <c r="AF379" s="485">
        <f t="shared" si="531"/>
        <v>1.799999999997226E-2</v>
      </c>
      <c r="AG379" s="485">
        <f t="shared" si="531"/>
        <v>0</v>
      </c>
      <c r="AH379" s="485">
        <f t="shared" si="531"/>
        <v>6.2000000000011823E-2</v>
      </c>
      <c r="AI379" s="485">
        <f t="shared" si="531"/>
        <v>2.0000000000095497E-3</v>
      </c>
      <c r="AJ379" s="485">
        <f t="shared" si="531"/>
        <v>2.0000000000095497E-3</v>
      </c>
      <c r="AK379" s="485">
        <f t="shared" si="531"/>
        <v>6.9999999999765805E-3</v>
      </c>
      <c r="AL379" s="485">
        <f t="shared" si="531"/>
        <v>1.6999999999995907E-2</v>
      </c>
      <c r="AM379" s="485">
        <f t="shared" si="531"/>
        <v>-4.9999999999954525E-3</v>
      </c>
      <c r="AN379" s="485">
        <f t="shared" si="531"/>
        <v>6.0000000000002274E-3</v>
      </c>
      <c r="AO379" s="485">
        <f t="shared" si="531"/>
        <v>2.4000000000000909E-2</v>
      </c>
      <c r="AP379" s="485">
        <f t="shared" si="531"/>
        <v>4.2999999999977945E-2</v>
      </c>
      <c r="AQ379" s="485">
        <f>AQ57-AQ$50</f>
        <v>2.5000000000005684E-2</v>
      </c>
      <c r="AR379" s="485">
        <f t="shared" si="527"/>
        <v>-4.0000000000190994E-3</v>
      </c>
      <c r="AS379" s="485">
        <f t="shared" si="527"/>
        <v>-1.0000000000047748E-3</v>
      </c>
      <c r="AT379" s="485">
        <f t="shared" si="524"/>
        <v>1.0000000000047748E-3</v>
      </c>
      <c r="AU379" s="485">
        <f t="shared" si="524"/>
        <v>9.0000000000145519E-3</v>
      </c>
      <c r="AV379" s="485">
        <f t="shared" ref="AV379:BW379" si="532">AV57-AV$50</f>
        <v>2.9999999999859028E-3</v>
      </c>
      <c r="AW379" s="485">
        <f t="shared" si="532"/>
        <v>-2.0000000000095497E-3</v>
      </c>
      <c r="AX379" s="485">
        <f t="shared" si="532"/>
        <v>4.9999999999954525E-3</v>
      </c>
      <c r="AY379" s="485">
        <f t="shared" si="532"/>
        <v>-2.0000000000095497E-3</v>
      </c>
      <c r="AZ379" s="485">
        <f t="shared" si="532"/>
        <v>1.2000000000000455E-2</v>
      </c>
      <c r="BA379" s="485">
        <f t="shared" si="532"/>
        <v>1.5999999999991132E-2</v>
      </c>
      <c r="BB379" s="485">
        <f t="shared" si="532"/>
        <v>7.0000000000050022E-3</v>
      </c>
      <c r="BC379" s="485">
        <f t="shared" si="532"/>
        <v>9.9999999999909051E-3</v>
      </c>
      <c r="BD379" s="485">
        <f t="shared" si="532"/>
        <v>1.5000000000014779E-2</v>
      </c>
      <c r="BE379" s="485">
        <f t="shared" si="532"/>
        <v>1.2999999999976808E-2</v>
      </c>
      <c r="BF379" s="485">
        <f t="shared" si="532"/>
        <v>7.9999999999813554E-3</v>
      </c>
      <c r="BG379" s="485">
        <f t="shared" si="532"/>
        <v>1.2000000000000455E-2</v>
      </c>
      <c r="BH379" s="485">
        <f t="shared" si="532"/>
        <v>0</v>
      </c>
      <c r="BI379" s="485">
        <f t="shared" si="532"/>
        <v>-1.999999999981128E-3</v>
      </c>
      <c r="BJ379" s="485">
        <f t="shared" si="532"/>
        <v>0</v>
      </c>
      <c r="BK379" s="485">
        <f t="shared" si="532"/>
        <v>4.0000000000190994E-3</v>
      </c>
      <c r="BL379" s="485">
        <f t="shared" si="532"/>
        <v>3.0000000000143245E-3</v>
      </c>
      <c r="BM379" s="485">
        <f t="shared" si="532"/>
        <v>3.9999999999992042E-2</v>
      </c>
      <c r="BN379" s="485">
        <f t="shared" si="532"/>
        <v>1.9000000000005457E-2</v>
      </c>
      <c r="BO379" s="485">
        <f t="shared" si="532"/>
        <v>7.3000000000007503E-2</v>
      </c>
      <c r="BP379" s="485">
        <f t="shared" si="532"/>
        <v>4.4000000000011141E-2</v>
      </c>
      <c r="BQ379" s="485">
        <f t="shared" si="532"/>
        <v>4.8000000000001819E-2</v>
      </c>
      <c r="BR379" s="485">
        <f t="shared" si="532"/>
        <v>5.1000000000016144E-2</v>
      </c>
      <c r="BS379" s="485">
        <f t="shared" si="532"/>
        <v>5.1999999999992497E-2</v>
      </c>
      <c r="BT379" s="485">
        <f t="shared" si="532"/>
        <v>3.7999999999982492E-2</v>
      </c>
      <c r="BU379" s="485">
        <f t="shared" si="532"/>
        <v>0</v>
      </c>
      <c r="BV379" s="485">
        <f t="shared" si="532"/>
        <v>0</v>
      </c>
      <c r="BW379" s="485">
        <f t="shared" si="532"/>
        <v>3.7999999999982492E-2</v>
      </c>
      <c r="BX379" s="485"/>
      <c r="BY379" s="485"/>
      <c r="BZ379" s="485"/>
      <c r="CA379" s="485"/>
      <c r="CB379" s="485"/>
      <c r="CC379" s="485"/>
      <c r="CD379" s="250">
        <f t="shared" si="507"/>
        <v>9.200000000001296E-2</v>
      </c>
      <c r="CE379" s="250">
        <f t="shared" si="508"/>
        <v>-4.9999999999954525E-3</v>
      </c>
    </row>
    <row r="380" spans="1:83" s="73" customFormat="1" ht="13.2" customHeight="1" x14ac:dyDescent="0.3">
      <c r="A380" s="484">
        <f t="shared" si="501"/>
        <v>44405</v>
      </c>
      <c r="B380" s="485">
        <f>B58-B$58</f>
        <v>0</v>
      </c>
      <c r="C380" s="485">
        <f t="shared" ref="C380:BN380" si="533">C58-C$58</f>
        <v>0</v>
      </c>
      <c r="D380" s="485">
        <f t="shared" si="533"/>
        <v>0</v>
      </c>
      <c r="E380" s="485">
        <f t="shared" si="533"/>
        <v>0</v>
      </c>
      <c r="F380" s="485">
        <f t="shared" si="533"/>
        <v>0</v>
      </c>
      <c r="G380" s="485">
        <f t="shared" si="533"/>
        <v>0</v>
      </c>
      <c r="H380" s="485">
        <f t="shared" si="533"/>
        <v>0</v>
      </c>
      <c r="I380" s="485">
        <f t="shared" si="533"/>
        <v>0</v>
      </c>
      <c r="J380" s="485">
        <f t="shared" si="533"/>
        <v>0</v>
      </c>
      <c r="K380" s="485">
        <f t="shared" si="533"/>
        <v>0</v>
      </c>
      <c r="L380" s="485">
        <f t="shared" si="533"/>
        <v>0</v>
      </c>
      <c r="M380" s="485">
        <f t="shared" si="533"/>
        <v>0</v>
      </c>
      <c r="N380" s="485">
        <f t="shared" si="533"/>
        <v>0</v>
      </c>
      <c r="O380" s="485">
        <f t="shared" si="533"/>
        <v>0</v>
      </c>
      <c r="P380" s="485">
        <f t="shared" si="533"/>
        <v>0</v>
      </c>
      <c r="Q380" s="485">
        <f t="shared" si="533"/>
        <v>0</v>
      </c>
      <c r="R380" s="485">
        <f t="shared" si="533"/>
        <v>0</v>
      </c>
      <c r="S380" s="485">
        <f t="shared" si="533"/>
        <v>0</v>
      </c>
      <c r="T380" s="485">
        <f t="shared" si="533"/>
        <v>0</v>
      </c>
      <c r="U380" s="485">
        <f t="shared" si="533"/>
        <v>0</v>
      </c>
      <c r="V380" s="485">
        <f t="shared" si="533"/>
        <v>0</v>
      </c>
      <c r="W380" s="485">
        <f t="shared" si="533"/>
        <v>0</v>
      </c>
      <c r="X380" s="485">
        <f t="shared" si="533"/>
        <v>0</v>
      </c>
      <c r="Y380" s="485">
        <f t="shared" si="533"/>
        <v>0</v>
      </c>
      <c r="Z380" s="485">
        <f t="shared" si="533"/>
        <v>0</v>
      </c>
      <c r="AA380" s="485">
        <f t="shared" si="533"/>
        <v>0</v>
      </c>
      <c r="AB380" s="485">
        <f t="shared" si="533"/>
        <v>0</v>
      </c>
      <c r="AC380" s="485">
        <f t="shared" si="533"/>
        <v>0</v>
      </c>
      <c r="AD380" s="485">
        <f t="shared" si="533"/>
        <v>0</v>
      </c>
      <c r="AE380" s="485">
        <f t="shared" si="533"/>
        <v>0</v>
      </c>
      <c r="AF380" s="485">
        <f t="shared" si="533"/>
        <v>0</v>
      </c>
      <c r="AG380" s="485">
        <f t="shared" si="533"/>
        <v>0</v>
      </c>
      <c r="AH380" s="485">
        <f t="shared" si="533"/>
        <v>0</v>
      </c>
      <c r="AI380" s="485">
        <f t="shared" si="533"/>
        <v>0</v>
      </c>
      <c r="AJ380" s="485">
        <f t="shared" si="533"/>
        <v>0</v>
      </c>
      <c r="AK380" s="485">
        <f t="shared" si="533"/>
        <v>0</v>
      </c>
      <c r="AL380" s="485">
        <f t="shared" si="533"/>
        <v>0</v>
      </c>
      <c r="AM380" s="485">
        <f t="shared" si="533"/>
        <v>0</v>
      </c>
      <c r="AN380" s="485">
        <f t="shared" si="533"/>
        <v>0</v>
      </c>
      <c r="AO380" s="485">
        <f t="shared" si="533"/>
        <v>0</v>
      </c>
      <c r="AP380" s="485">
        <f t="shared" si="533"/>
        <v>0</v>
      </c>
      <c r="AQ380" s="485">
        <f t="shared" si="533"/>
        <v>0</v>
      </c>
      <c r="AR380" s="485">
        <f t="shared" si="533"/>
        <v>0</v>
      </c>
      <c r="AS380" s="485">
        <f t="shared" si="533"/>
        <v>0</v>
      </c>
      <c r="AT380" s="485">
        <f t="shared" si="533"/>
        <v>0</v>
      </c>
      <c r="AU380" s="485">
        <f t="shared" si="533"/>
        <v>0</v>
      </c>
      <c r="AV380" s="485">
        <f t="shared" si="533"/>
        <v>0</v>
      </c>
      <c r="AW380" s="485">
        <f t="shared" si="533"/>
        <v>0</v>
      </c>
      <c r="AX380" s="485">
        <f t="shared" si="533"/>
        <v>0</v>
      </c>
      <c r="AY380" s="485">
        <f t="shared" si="533"/>
        <v>0</v>
      </c>
      <c r="AZ380" s="485">
        <f t="shared" si="533"/>
        <v>0</v>
      </c>
      <c r="BA380" s="485">
        <f t="shared" si="533"/>
        <v>0</v>
      </c>
      <c r="BB380" s="485">
        <f t="shared" si="533"/>
        <v>0</v>
      </c>
      <c r="BC380" s="485">
        <f t="shared" si="533"/>
        <v>0</v>
      </c>
      <c r="BD380" s="485">
        <f t="shared" si="533"/>
        <v>0</v>
      </c>
      <c r="BE380" s="485">
        <f t="shared" si="533"/>
        <v>0</v>
      </c>
      <c r="BF380" s="485">
        <f t="shared" si="533"/>
        <v>0</v>
      </c>
      <c r="BG380" s="485">
        <f t="shared" si="533"/>
        <v>0</v>
      </c>
      <c r="BH380" s="485">
        <f t="shared" si="533"/>
        <v>0</v>
      </c>
      <c r="BI380" s="485">
        <f t="shared" si="533"/>
        <v>0</v>
      </c>
      <c r="BJ380" s="485">
        <f t="shared" si="533"/>
        <v>0</v>
      </c>
      <c r="BK380" s="485">
        <f t="shared" si="533"/>
        <v>0</v>
      </c>
      <c r="BL380" s="485">
        <f t="shared" si="533"/>
        <v>0</v>
      </c>
      <c r="BM380" s="485">
        <f t="shared" si="533"/>
        <v>0</v>
      </c>
      <c r="BN380" s="485">
        <f t="shared" si="533"/>
        <v>0</v>
      </c>
      <c r="BO380" s="485">
        <f t="shared" ref="BO380:BW380" si="534">BO58-BO$58</f>
        <v>0</v>
      </c>
      <c r="BP380" s="485">
        <f t="shared" si="534"/>
        <v>0</v>
      </c>
      <c r="BQ380" s="485">
        <f t="shared" si="534"/>
        <v>0</v>
      </c>
      <c r="BR380" s="485">
        <f t="shared" si="534"/>
        <v>0</v>
      </c>
      <c r="BS380" s="485">
        <f t="shared" si="534"/>
        <v>0</v>
      </c>
      <c r="BT380" s="485">
        <f t="shared" si="534"/>
        <v>0</v>
      </c>
      <c r="BU380" s="485">
        <f t="shared" si="534"/>
        <v>0</v>
      </c>
      <c r="BV380" s="485">
        <f t="shared" si="534"/>
        <v>0</v>
      </c>
      <c r="BW380" s="485">
        <f t="shared" si="534"/>
        <v>0</v>
      </c>
      <c r="BX380" s="485"/>
      <c r="BY380" s="485"/>
      <c r="BZ380" s="485"/>
      <c r="CA380" s="485"/>
      <c r="CB380" s="485"/>
      <c r="CC380" s="485"/>
      <c r="CD380" s="250">
        <f t="shared" si="507"/>
        <v>0</v>
      </c>
      <c r="CE380" s="250">
        <f t="shared" si="508"/>
        <v>0</v>
      </c>
    </row>
    <row r="381" spans="1:83" s="73" customFormat="1" ht="13.2" customHeight="1" x14ac:dyDescent="0.3">
      <c r="A381" s="484">
        <f t="shared" si="501"/>
        <v>44504</v>
      </c>
      <c r="B381" s="485">
        <f>B59-B$59</f>
        <v>0</v>
      </c>
      <c r="C381" s="485">
        <f t="shared" ref="C381:BN381" si="535">C59-C$59</f>
        <v>0</v>
      </c>
      <c r="D381" s="485">
        <f t="shared" si="535"/>
        <v>0</v>
      </c>
      <c r="E381" s="485">
        <f t="shared" si="535"/>
        <v>0</v>
      </c>
      <c r="F381" s="485">
        <f t="shared" si="535"/>
        <v>0</v>
      </c>
      <c r="G381" s="485">
        <f t="shared" si="535"/>
        <v>0</v>
      </c>
      <c r="H381" s="485">
        <f t="shared" si="535"/>
        <v>0</v>
      </c>
      <c r="I381" s="485">
        <f t="shared" si="535"/>
        <v>0</v>
      </c>
      <c r="J381" s="485">
        <f t="shared" si="535"/>
        <v>0</v>
      </c>
      <c r="K381" s="485">
        <f t="shared" si="535"/>
        <v>0</v>
      </c>
      <c r="L381" s="485">
        <f t="shared" si="535"/>
        <v>0</v>
      </c>
      <c r="M381" s="485">
        <f t="shared" si="535"/>
        <v>0</v>
      </c>
      <c r="N381" s="485">
        <f t="shared" si="535"/>
        <v>0</v>
      </c>
      <c r="O381" s="485">
        <f t="shared" si="535"/>
        <v>0</v>
      </c>
      <c r="P381" s="485">
        <f t="shared" si="535"/>
        <v>0</v>
      </c>
      <c r="Q381" s="485">
        <f t="shared" si="535"/>
        <v>0</v>
      </c>
      <c r="R381" s="485">
        <f t="shared" si="535"/>
        <v>0</v>
      </c>
      <c r="S381" s="485">
        <f t="shared" si="535"/>
        <v>0</v>
      </c>
      <c r="T381" s="485">
        <f t="shared" si="535"/>
        <v>0</v>
      </c>
      <c r="U381" s="485">
        <f t="shared" si="535"/>
        <v>0</v>
      </c>
      <c r="V381" s="485">
        <f t="shared" si="535"/>
        <v>0</v>
      </c>
      <c r="W381" s="485">
        <f t="shared" si="535"/>
        <v>0</v>
      </c>
      <c r="X381" s="485">
        <f t="shared" si="535"/>
        <v>0</v>
      </c>
      <c r="Y381" s="485">
        <f t="shared" si="535"/>
        <v>0</v>
      </c>
      <c r="Z381" s="485">
        <f t="shared" si="535"/>
        <v>0</v>
      </c>
      <c r="AA381" s="485">
        <f t="shared" si="535"/>
        <v>0</v>
      </c>
      <c r="AB381" s="485">
        <f t="shared" si="535"/>
        <v>0</v>
      </c>
      <c r="AC381" s="485">
        <f t="shared" si="535"/>
        <v>0</v>
      </c>
      <c r="AD381" s="485">
        <f t="shared" si="535"/>
        <v>0</v>
      </c>
      <c r="AE381" s="485">
        <f t="shared" si="535"/>
        <v>0</v>
      </c>
      <c r="AF381" s="485">
        <f t="shared" si="535"/>
        <v>0</v>
      </c>
      <c r="AG381" s="485">
        <f t="shared" si="535"/>
        <v>0</v>
      </c>
      <c r="AH381" s="485">
        <f t="shared" si="535"/>
        <v>0</v>
      </c>
      <c r="AI381" s="485">
        <f t="shared" si="535"/>
        <v>0</v>
      </c>
      <c r="AJ381" s="485">
        <f t="shared" si="535"/>
        <v>0</v>
      </c>
      <c r="AK381" s="485">
        <f t="shared" si="535"/>
        <v>0</v>
      </c>
      <c r="AL381" s="485">
        <f t="shared" si="535"/>
        <v>0</v>
      </c>
      <c r="AM381" s="485">
        <f t="shared" si="535"/>
        <v>0</v>
      </c>
      <c r="AN381" s="485">
        <f t="shared" si="535"/>
        <v>0</v>
      </c>
      <c r="AO381" s="485">
        <f t="shared" si="535"/>
        <v>0</v>
      </c>
      <c r="AP381" s="485">
        <f t="shared" si="535"/>
        <v>0</v>
      </c>
      <c r="AQ381" s="485">
        <f t="shared" si="535"/>
        <v>0</v>
      </c>
      <c r="AR381" s="485">
        <f t="shared" si="535"/>
        <v>0</v>
      </c>
      <c r="AS381" s="485">
        <f t="shared" si="535"/>
        <v>0</v>
      </c>
      <c r="AT381" s="485">
        <f t="shared" si="535"/>
        <v>0</v>
      </c>
      <c r="AU381" s="485">
        <f t="shared" si="535"/>
        <v>0</v>
      </c>
      <c r="AV381" s="485">
        <f t="shared" si="535"/>
        <v>0</v>
      </c>
      <c r="AW381" s="485">
        <f t="shared" si="535"/>
        <v>0</v>
      </c>
      <c r="AX381" s="485">
        <f t="shared" si="535"/>
        <v>0</v>
      </c>
      <c r="AY381" s="485">
        <f t="shared" si="535"/>
        <v>0</v>
      </c>
      <c r="AZ381" s="485">
        <f t="shared" si="535"/>
        <v>0</v>
      </c>
      <c r="BA381" s="485">
        <f t="shared" si="535"/>
        <v>0</v>
      </c>
      <c r="BB381" s="485">
        <f t="shared" si="535"/>
        <v>0</v>
      </c>
      <c r="BC381" s="485">
        <f t="shared" si="535"/>
        <v>0</v>
      </c>
      <c r="BD381" s="485">
        <f t="shared" si="535"/>
        <v>0</v>
      </c>
      <c r="BE381" s="485">
        <f t="shared" si="535"/>
        <v>0</v>
      </c>
      <c r="BF381" s="485">
        <f t="shared" si="535"/>
        <v>0</v>
      </c>
      <c r="BG381" s="485">
        <f t="shared" si="535"/>
        <v>0</v>
      </c>
      <c r="BH381" s="485">
        <f t="shared" si="535"/>
        <v>0</v>
      </c>
      <c r="BI381" s="485">
        <f t="shared" si="535"/>
        <v>0</v>
      </c>
      <c r="BJ381" s="485">
        <f t="shared" si="535"/>
        <v>0</v>
      </c>
      <c r="BK381" s="485">
        <f t="shared" si="535"/>
        <v>0</v>
      </c>
      <c r="BL381" s="485">
        <f t="shared" si="535"/>
        <v>0</v>
      </c>
      <c r="BM381" s="485">
        <f t="shared" si="535"/>
        <v>0</v>
      </c>
      <c r="BN381" s="485">
        <f t="shared" si="535"/>
        <v>0</v>
      </c>
      <c r="BO381" s="485">
        <f t="shared" ref="BO381:BW381" si="536">BO59-BO$59</f>
        <v>0</v>
      </c>
      <c r="BP381" s="485">
        <f t="shared" si="536"/>
        <v>0</v>
      </c>
      <c r="BQ381" s="485">
        <f t="shared" si="536"/>
        <v>0</v>
      </c>
      <c r="BR381" s="485">
        <f t="shared" si="536"/>
        <v>0</v>
      </c>
      <c r="BS381" s="485">
        <f t="shared" si="536"/>
        <v>0</v>
      </c>
      <c r="BT381" s="485">
        <f t="shared" si="536"/>
        <v>0</v>
      </c>
      <c r="BU381" s="485">
        <f t="shared" si="536"/>
        <v>0</v>
      </c>
      <c r="BV381" s="485">
        <f t="shared" si="536"/>
        <v>0</v>
      </c>
      <c r="BW381" s="485">
        <f t="shared" si="536"/>
        <v>0</v>
      </c>
      <c r="BX381" s="485"/>
      <c r="BY381" s="485"/>
      <c r="BZ381" s="485"/>
      <c r="CA381" s="485"/>
      <c r="CB381" s="485"/>
      <c r="CC381" s="485"/>
      <c r="CD381" s="250">
        <f t="shared" si="507"/>
        <v>0</v>
      </c>
      <c r="CE381" s="250">
        <f t="shared" si="508"/>
        <v>0</v>
      </c>
    </row>
    <row r="382" spans="1:83" s="73" customFormat="1" ht="13.2" customHeight="1" x14ac:dyDescent="0.3">
      <c r="A382" s="484">
        <f t="shared" si="501"/>
        <v>44531</v>
      </c>
      <c r="B382" s="485">
        <f>B60-B$59</f>
        <v>3.0000000000143245E-3</v>
      </c>
      <c r="C382" s="485">
        <f t="shared" ref="C382:BN382" si="537">C60-C$59</f>
        <v>4.0000000000190994E-3</v>
      </c>
      <c r="D382" s="485">
        <f t="shared" si="537"/>
        <v>2.9999999999859028E-3</v>
      </c>
      <c r="E382" s="485">
        <f t="shared" si="537"/>
        <v>3.9999999999906777E-3</v>
      </c>
      <c r="F382" s="485">
        <f t="shared" si="537"/>
        <v>3.9999999999906777E-3</v>
      </c>
      <c r="G382" s="485">
        <f t="shared" si="537"/>
        <v>0</v>
      </c>
      <c r="H382" s="485">
        <f t="shared" si="537"/>
        <v>9.0000000000145519E-3</v>
      </c>
      <c r="I382" s="485">
        <f t="shared" si="537"/>
        <v>0</v>
      </c>
      <c r="J382" s="485">
        <f t="shared" si="537"/>
        <v>0</v>
      </c>
      <c r="K382" s="485">
        <f t="shared" si="537"/>
        <v>8.0000000000097771E-3</v>
      </c>
      <c r="L382" s="485">
        <f t="shared" si="537"/>
        <v>0</v>
      </c>
      <c r="M382" s="485">
        <f t="shared" si="537"/>
        <v>8.9999999999861302E-3</v>
      </c>
      <c r="N382" s="485">
        <f t="shared" si="537"/>
        <v>0</v>
      </c>
      <c r="O382" s="485">
        <f t="shared" si="537"/>
        <v>0</v>
      </c>
      <c r="P382" s="485">
        <f t="shared" si="537"/>
        <v>1.2000000000000455E-2</v>
      </c>
      <c r="Q382" s="485">
        <f t="shared" si="537"/>
        <v>8.9999999999861302E-3</v>
      </c>
      <c r="R382" s="485">
        <f t="shared" si="537"/>
        <v>0</v>
      </c>
      <c r="S382" s="485">
        <f t="shared" si="537"/>
        <v>6.0000000000002274E-3</v>
      </c>
      <c r="T382" s="485">
        <f t="shared" si="537"/>
        <v>0</v>
      </c>
      <c r="U382" s="485">
        <f t="shared" si="537"/>
        <v>0</v>
      </c>
      <c r="V382" s="485">
        <f t="shared" si="537"/>
        <v>0</v>
      </c>
      <c r="W382" s="485">
        <f t="shared" si="537"/>
        <v>6.9999999999765805E-3</v>
      </c>
      <c r="X382" s="485">
        <f t="shared" si="537"/>
        <v>1.300000000000523E-2</v>
      </c>
      <c r="Y382" s="485">
        <f t="shared" si="537"/>
        <v>2.0000000000095497E-3</v>
      </c>
      <c r="Z382" s="485">
        <f t="shared" si="537"/>
        <v>1.999999999981128E-3</v>
      </c>
      <c r="AA382" s="485">
        <f t="shared" si="537"/>
        <v>2.0000000000095497E-3</v>
      </c>
      <c r="AB382" s="485">
        <f t="shared" si="537"/>
        <v>0</v>
      </c>
      <c r="AC382" s="485">
        <f t="shared" si="537"/>
        <v>0</v>
      </c>
      <c r="AD382" s="485">
        <f t="shared" si="537"/>
        <v>6.0000000000002274E-3</v>
      </c>
      <c r="AE382" s="485">
        <f t="shared" si="537"/>
        <v>0</v>
      </c>
      <c r="AF382" s="485">
        <f t="shared" si="537"/>
        <v>6.9999999999765805E-3</v>
      </c>
      <c r="AG382" s="485">
        <f t="shared" si="537"/>
        <v>0</v>
      </c>
      <c r="AH382" s="485">
        <f t="shared" si="537"/>
        <v>8.0000000000097771E-3</v>
      </c>
      <c r="AI382" s="485">
        <f t="shared" si="537"/>
        <v>2.9999999999859028E-3</v>
      </c>
      <c r="AJ382" s="485">
        <f t="shared" si="537"/>
        <v>2.0000000000095497E-3</v>
      </c>
      <c r="AK382" s="485">
        <f t="shared" si="537"/>
        <v>0</v>
      </c>
      <c r="AL382" s="485">
        <f t="shared" si="537"/>
        <v>1.999999999981128E-3</v>
      </c>
      <c r="AM382" s="485">
        <f t="shared" si="537"/>
        <v>4.9999999999954525E-3</v>
      </c>
      <c r="AN382" s="485">
        <f t="shared" si="537"/>
        <v>4.0000000000190994E-3</v>
      </c>
      <c r="AO382" s="485">
        <f t="shared" si="537"/>
        <v>4.9999999999954525E-3</v>
      </c>
      <c r="AP382" s="485">
        <f t="shared" si="537"/>
        <v>8.0000000000097771E-3</v>
      </c>
      <c r="AQ382" s="485">
        <f t="shared" si="537"/>
        <v>7.0000000000050022E-3</v>
      </c>
      <c r="AR382" s="485">
        <f t="shared" si="537"/>
        <v>6.0000000000002274E-3</v>
      </c>
      <c r="AS382" s="485">
        <f t="shared" si="537"/>
        <v>3.9999999999906777E-3</v>
      </c>
      <c r="AT382" s="485">
        <f t="shared" si="537"/>
        <v>5.0000000000238742E-3</v>
      </c>
      <c r="AU382" s="485">
        <f t="shared" si="537"/>
        <v>3.9999999999906777E-3</v>
      </c>
      <c r="AV382" s="485">
        <f t="shared" si="537"/>
        <v>2.0000000000095497E-3</v>
      </c>
      <c r="AW382" s="485">
        <f t="shared" si="537"/>
        <v>4.9999999999954525E-3</v>
      </c>
      <c r="AX382" s="485">
        <f t="shared" si="537"/>
        <v>3.0000000000143245E-3</v>
      </c>
      <c r="AY382" s="485">
        <f t="shared" si="537"/>
        <v>3.0000000000143245E-3</v>
      </c>
      <c r="AZ382" s="485">
        <f t="shared" si="537"/>
        <v>6.0000000000002274E-3</v>
      </c>
      <c r="BA382" s="485">
        <f t="shared" si="537"/>
        <v>3.0000000000143245E-3</v>
      </c>
      <c r="BB382" s="485">
        <f t="shared" si="537"/>
        <v>6.0000000000002274E-3</v>
      </c>
      <c r="BC382" s="485">
        <f t="shared" si="537"/>
        <v>6.0000000000002274E-3</v>
      </c>
      <c r="BD382" s="485">
        <f t="shared" si="537"/>
        <v>8.0000000000097771E-3</v>
      </c>
      <c r="BE382" s="485">
        <f t="shared" si="537"/>
        <v>1.999999999981128E-3</v>
      </c>
      <c r="BF382" s="485">
        <f t="shared" si="537"/>
        <v>0</v>
      </c>
      <c r="BG382" s="485">
        <f t="shared" si="537"/>
        <v>9.9999999997635314E-4</v>
      </c>
      <c r="BH382" s="485">
        <f t="shared" si="537"/>
        <v>0</v>
      </c>
      <c r="BI382" s="485">
        <f t="shared" si="537"/>
        <v>0</v>
      </c>
      <c r="BJ382" s="485">
        <f t="shared" si="537"/>
        <v>0</v>
      </c>
      <c r="BK382" s="485">
        <f t="shared" si="537"/>
        <v>1.999999999981128E-3</v>
      </c>
      <c r="BL382" s="485">
        <f t="shared" si="537"/>
        <v>1.0000000000047748E-3</v>
      </c>
      <c r="BM382" s="485">
        <f t="shared" si="537"/>
        <v>1.0000000000019327E-2</v>
      </c>
      <c r="BN382" s="485">
        <f t="shared" si="537"/>
        <v>7.9999999999813554E-3</v>
      </c>
      <c r="BO382" s="485">
        <f t="shared" ref="BO382:BW382" si="538">BO60-BO$59</f>
        <v>8.0000000000097771E-3</v>
      </c>
      <c r="BP382" s="485">
        <f t="shared" si="538"/>
        <v>6.0000000000002274E-3</v>
      </c>
      <c r="BQ382" s="485">
        <f t="shared" si="538"/>
        <v>6.0000000000002274E-3</v>
      </c>
      <c r="BR382" s="485">
        <f t="shared" si="538"/>
        <v>7.9999999999813554E-3</v>
      </c>
      <c r="BS382" s="485">
        <f t="shared" si="538"/>
        <v>6.9999999999765805E-3</v>
      </c>
      <c r="BT382" s="485">
        <f t="shared" si="538"/>
        <v>8.9999999999861302E-3</v>
      </c>
      <c r="BU382" s="485">
        <f t="shared" si="538"/>
        <v>0</v>
      </c>
      <c r="BV382" s="485">
        <f t="shared" si="538"/>
        <v>0</v>
      </c>
      <c r="BW382" s="485">
        <f t="shared" si="538"/>
        <v>7.0000000000050022E-3</v>
      </c>
      <c r="BX382" s="485"/>
      <c r="BY382" s="485"/>
      <c r="BZ382" s="485"/>
      <c r="CA382" s="485"/>
      <c r="CB382" s="485"/>
      <c r="CC382" s="485"/>
      <c r="CD382" s="250">
        <f t="shared" si="507"/>
        <v>1.300000000000523E-2</v>
      </c>
      <c r="CE382" s="250">
        <f t="shared" si="508"/>
        <v>0</v>
      </c>
    </row>
    <row r="383" spans="1:83" s="73" customFormat="1" ht="13.2" customHeight="1" x14ac:dyDescent="0.3">
      <c r="A383" s="484">
        <f t="shared" si="501"/>
        <v>44592</v>
      </c>
      <c r="B383" s="485">
        <f t="shared" ref="B383:BM383" si="539">B61-B$59</f>
        <v>3.0000000000143245E-3</v>
      </c>
      <c r="C383" s="485">
        <f t="shared" si="539"/>
        <v>7.0000000000050022E-3</v>
      </c>
      <c r="D383" s="485">
        <f t="shared" si="539"/>
        <v>6.0000000000002274E-3</v>
      </c>
      <c r="E383" s="485">
        <f t="shared" si="539"/>
        <v>0</v>
      </c>
      <c r="F383" s="485">
        <f t="shared" si="539"/>
        <v>2.9999999999859028E-3</v>
      </c>
      <c r="G383" s="485">
        <f t="shared" si="539"/>
        <v>0</v>
      </c>
      <c r="H383" s="485">
        <f t="shared" si="539"/>
        <v>8.0000000000097771E-3</v>
      </c>
      <c r="I383" s="485">
        <f t="shared" si="539"/>
        <v>0</v>
      </c>
      <c r="J383" s="485">
        <f t="shared" si="539"/>
        <v>0</v>
      </c>
      <c r="K383" s="485">
        <f t="shared" si="539"/>
        <v>3.9999999999906777E-3</v>
      </c>
      <c r="L383" s="485">
        <f t="shared" si="539"/>
        <v>0</v>
      </c>
      <c r="M383" s="485">
        <f t="shared" si="539"/>
        <v>-3.0000000000143245E-3</v>
      </c>
      <c r="N383" s="485">
        <f t="shared" si="539"/>
        <v>0</v>
      </c>
      <c r="O383" s="485">
        <f t="shared" si="539"/>
        <v>0</v>
      </c>
      <c r="P383" s="485">
        <f t="shared" si="539"/>
        <v>1.6999999999995907E-2</v>
      </c>
      <c r="Q383" s="485">
        <f t="shared" si="539"/>
        <v>1.9000000000005457E-2</v>
      </c>
      <c r="R383" s="485">
        <f t="shared" si="539"/>
        <v>0</v>
      </c>
      <c r="S383" s="485">
        <f t="shared" si="539"/>
        <v>9.9999999999909051E-3</v>
      </c>
      <c r="T383" s="485">
        <f t="shared" si="539"/>
        <v>0</v>
      </c>
      <c r="U383" s="485">
        <f t="shared" si="539"/>
        <v>0</v>
      </c>
      <c r="V383" s="485"/>
      <c r="W383" s="485">
        <f t="shared" si="539"/>
        <v>6.0000000000002274E-3</v>
      </c>
      <c r="X383" s="485">
        <f t="shared" si="539"/>
        <v>1.2000000000000455E-2</v>
      </c>
      <c r="Y383" s="485">
        <f t="shared" si="539"/>
        <v>4.9999999999954525E-3</v>
      </c>
      <c r="Z383" s="485">
        <f t="shared" si="539"/>
        <v>2.9999999999859028E-3</v>
      </c>
      <c r="AA383" s="485">
        <f t="shared" si="539"/>
        <v>3.9999999999906777E-3</v>
      </c>
      <c r="AB383" s="485"/>
      <c r="AC383" s="485">
        <f t="shared" si="539"/>
        <v>0</v>
      </c>
      <c r="AD383" s="485">
        <f t="shared" si="539"/>
        <v>1.300000000000523E-2</v>
      </c>
      <c r="AE383" s="485">
        <f t="shared" si="539"/>
        <v>0</v>
      </c>
      <c r="AF383" s="485">
        <f t="shared" si="539"/>
        <v>1.2000000000000455E-2</v>
      </c>
      <c r="AG383" s="485">
        <f t="shared" si="539"/>
        <v>0</v>
      </c>
      <c r="AH383" s="485">
        <f t="shared" si="539"/>
        <v>1.4000000000010004E-2</v>
      </c>
      <c r="AI383" s="485"/>
      <c r="AJ383" s="485">
        <f t="shared" si="539"/>
        <v>6.0000000000002274E-3</v>
      </c>
      <c r="AK383" s="485">
        <f t="shared" si="539"/>
        <v>2.0000000000095497E-3</v>
      </c>
      <c r="AL383" s="485">
        <f t="shared" si="539"/>
        <v>1.099999999999568E-2</v>
      </c>
      <c r="AM383" s="485">
        <f t="shared" si="539"/>
        <v>2.9999999999859028E-3</v>
      </c>
      <c r="AN383" s="485">
        <f t="shared" si="539"/>
        <v>1.300000000000523E-2</v>
      </c>
      <c r="AO383" s="485">
        <f t="shared" si="539"/>
        <v>1.2999999999976808E-2</v>
      </c>
      <c r="AP383" s="485">
        <f t="shared" si="539"/>
        <v>1.099999999999568E-2</v>
      </c>
      <c r="AQ383" s="485">
        <f t="shared" si="539"/>
        <v>3.9999999999906777E-3</v>
      </c>
      <c r="AR383" s="485">
        <f t="shared" si="539"/>
        <v>2.0000000000095497E-3</v>
      </c>
      <c r="AS383" s="485">
        <f t="shared" si="539"/>
        <v>4.6999999999997044E-2</v>
      </c>
      <c r="AT383" s="485">
        <f t="shared" si="539"/>
        <v>2.0000000000095497E-3</v>
      </c>
      <c r="AU383" s="485">
        <f t="shared" si="539"/>
        <v>6.0000000000002274E-3</v>
      </c>
      <c r="AV383" s="485">
        <f t="shared" si="539"/>
        <v>1.0000000000047748E-3</v>
      </c>
      <c r="AW383" s="485">
        <f t="shared" si="539"/>
        <v>4.9999999999954525E-3</v>
      </c>
      <c r="AX383" s="485">
        <f t="shared" si="539"/>
        <v>4.0000000000190994E-3</v>
      </c>
      <c r="AY383" s="485">
        <f t="shared" si="539"/>
        <v>9.0000000000145519E-3</v>
      </c>
      <c r="AZ383" s="485">
        <f t="shared" si="539"/>
        <v>1.4999999999986358E-2</v>
      </c>
      <c r="BA383" s="485">
        <f t="shared" si="539"/>
        <v>-3.9999999999906777E-3</v>
      </c>
      <c r="BB383" s="485">
        <f t="shared" si="539"/>
        <v>1.0000000000047748E-3</v>
      </c>
      <c r="BC383" s="485">
        <f t="shared" si="539"/>
        <v>8.9999999999861302E-3</v>
      </c>
      <c r="BD383" s="485">
        <f t="shared" si="539"/>
        <v>3.0000000000143245E-3</v>
      </c>
      <c r="BE383" s="485">
        <f t="shared" si="539"/>
        <v>2.9999999999859028E-3</v>
      </c>
      <c r="BF383" s="485">
        <f t="shared" si="539"/>
        <v>0</v>
      </c>
      <c r="BG383" s="485">
        <f t="shared" si="539"/>
        <v>7.9999999999813554E-3</v>
      </c>
      <c r="BH383" s="485">
        <f t="shared" si="539"/>
        <v>0</v>
      </c>
      <c r="BI383" s="485">
        <f t="shared" si="539"/>
        <v>0</v>
      </c>
      <c r="BJ383" s="485">
        <f t="shared" si="539"/>
        <v>0</v>
      </c>
      <c r="BK383" s="485">
        <f t="shared" si="539"/>
        <v>3.9999999999906777E-3</v>
      </c>
      <c r="BL383" s="485">
        <f t="shared" si="539"/>
        <v>8.9999999999861302E-3</v>
      </c>
      <c r="BM383" s="485">
        <f t="shared" si="539"/>
        <v>1.099999999999568E-2</v>
      </c>
      <c r="BN383" s="485">
        <f t="shared" ref="BN383:BW383" si="540">BN61-BN$59</f>
        <v>6.9999999999765805E-3</v>
      </c>
      <c r="BO383" s="485">
        <f t="shared" si="540"/>
        <v>1.8000000000000682E-2</v>
      </c>
      <c r="BP383" s="485">
        <f t="shared" si="540"/>
        <v>8.9999999999861302E-3</v>
      </c>
      <c r="BQ383" s="485">
        <f t="shared" si="540"/>
        <v>1.0000000000019327E-2</v>
      </c>
      <c r="BR383" s="485">
        <f t="shared" si="540"/>
        <v>1.2999999999976808E-2</v>
      </c>
      <c r="BS383" s="485">
        <f t="shared" si="540"/>
        <v>1.2999999999976808E-2</v>
      </c>
      <c r="BT383" s="485">
        <f t="shared" si="540"/>
        <v>1.2000000000000455E-2</v>
      </c>
      <c r="BU383" s="485">
        <f t="shared" si="540"/>
        <v>0</v>
      </c>
      <c r="BV383" s="485">
        <f t="shared" si="540"/>
        <v>0</v>
      </c>
      <c r="BW383" s="485">
        <f t="shared" si="540"/>
        <v>4.9999999999954525E-3</v>
      </c>
      <c r="BX383" s="485">
        <f>BX61-BX61</f>
        <v>0</v>
      </c>
      <c r="BY383" s="485">
        <f>BY61-BY61</f>
        <v>0</v>
      </c>
      <c r="BZ383" s="485">
        <f t="shared" ref="BZ383:CC383" si="541">BZ61-BZ61</f>
        <v>0</v>
      </c>
      <c r="CA383" s="485">
        <f t="shared" si="541"/>
        <v>0</v>
      </c>
      <c r="CB383" s="485">
        <f t="shared" si="541"/>
        <v>0</v>
      </c>
      <c r="CC383" s="485">
        <f t="shared" si="541"/>
        <v>0</v>
      </c>
      <c r="CD383" s="250">
        <f t="shared" si="507"/>
        <v>4.6999999999997044E-2</v>
      </c>
      <c r="CE383" s="250">
        <f t="shared" si="508"/>
        <v>-3.9999999999906777E-3</v>
      </c>
    </row>
    <row r="384" spans="1:83" s="73" customFormat="1" ht="13.2" customHeight="1" x14ac:dyDescent="0.3">
      <c r="A384" s="484">
        <f t="shared" si="501"/>
        <v>44650</v>
      </c>
      <c r="B384" s="485">
        <f t="shared" ref="B384:BM384" si="542">B62-B$59</f>
        <v>4.0000000000190994E-3</v>
      </c>
      <c r="C384" s="485">
        <f t="shared" si="542"/>
        <v>4.9999999999954525E-3</v>
      </c>
      <c r="D384" s="485">
        <f t="shared" si="542"/>
        <v>4.9999999999954525E-3</v>
      </c>
      <c r="E384" s="485">
        <f t="shared" si="542"/>
        <v>3.9999999999906777E-3</v>
      </c>
      <c r="F384" s="485">
        <f t="shared" si="542"/>
        <v>1.0000000000047748E-3</v>
      </c>
      <c r="G384" s="485">
        <f t="shared" si="542"/>
        <v>0</v>
      </c>
      <c r="H384" s="485">
        <f t="shared" si="542"/>
        <v>8.0000000000097771E-3</v>
      </c>
      <c r="I384" s="485">
        <f t="shared" si="542"/>
        <v>0</v>
      </c>
      <c r="J384" s="485">
        <f t="shared" si="542"/>
        <v>0</v>
      </c>
      <c r="K384" s="485">
        <f t="shared" si="542"/>
        <v>8.0000000000097771E-3</v>
      </c>
      <c r="L384" s="485">
        <f t="shared" si="542"/>
        <v>0</v>
      </c>
      <c r="M384" s="485">
        <f t="shared" si="542"/>
        <v>-3.0000000000143245E-3</v>
      </c>
      <c r="N384" s="485">
        <f t="shared" si="542"/>
        <v>0</v>
      </c>
      <c r="O384" s="485">
        <f t="shared" si="542"/>
        <v>0</v>
      </c>
      <c r="P384" s="485">
        <f t="shared" si="542"/>
        <v>2.5000000000005684E-2</v>
      </c>
      <c r="Q384" s="485">
        <f t="shared" si="542"/>
        <v>2.7999999999991587E-2</v>
      </c>
      <c r="R384" s="485">
        <f t="shared" si="542"/>
        <v>0</v>
      </c>
      <c r="S384" s="485">
        <f t="shared" si="542"/>
        <v>1.300000000000523E-2</v>
      </c>
      <c r="T384" s="485">
        <f t="shared" si="542"/>
        <v>0</v>
      </c>
      <c r="U384" s="485">
        <f t="shared" si="542"/>
        <v>0</v>
      </c>
      <c r="V384" s="485"/>
      <c r="W384" s="485">
        <f t="shared" si="542"/>
        <v>8.9999999999861302E-3</v>
      </c>
      <c r="X384" s="485">
        <f t="shared" si="542"/>
        <v>1.8000000000000682E-2</v>
      </c>
      <c r="Y384" s="485">
        <f t="shared" si="542"/>
        <v>6.0000000000002274E-3</v>
      </c>
      <c r="Z384" s="485">
        <f t="shared" si="542"/>
        <v>4.9999999999954525E-3</v>
      </c>
      <c r="AA384" s="485">
        <f t="shared" si="542"/>
        <v>6.0000000000002274E-3</v>
      </c>
      <c r="AB384" s="485"/>
      <c r="AC384" s="485">
        <f t="shared" si="542"/>
        <v>0</v>
      </c>
      <c r="AD384" s="485">
        <f t="shared" si="542"/>
        <v>1.4000000000010004E-2</v>
      </c>
      <c r="AE384" s="485">
        <f t="shared" si="542"/>
        <v>0</v>
      </c>
      <c r="AF384" s="485">
        <f t="shared" si="542"/>
        <v>1.3999999999981583E-2</v>
      </c>
      <c r="AG384" s="485">
        <f t="shared" si="542"/>
        <v>0</v>
      </c>
      <c r="AH384" s="485">
        <f t="shared" si="542"/>
        <v>1.8000000000000682E-2</v>
      </c>
      <c r="AI384" s="485">
        <f t="shared" si="542"/>
        <v>6.0000000000002274E-3</v>
      </c>
      <c r="AJ384" s="485">
        <f t="shared" si="542"/>
        <v>6.0000000000002274E-3</v>
      </c>
      <c r="AK384" s="485">
        <f t="shared" si="542"/>
        <v>4.9999999999954525E-3</v>
      </c>
      <c r="AL384" s="485">
        <f t="shared" si="542"/>
        <v>1.6999999999995907E-2</v>
      </c>
      <c r="AM384" s="485">
        <f t="shared" si="542"/>
        <v>2.9999999999859028E-3</v>
      </c>
      <c r="AN384" s="485">
        <f t="shared" si="542"/>
        <v>1.0000000000019327E-2</v>
      </c>
      <c r="AO384" s="485">
        <f t="shared" si="542"/>
        <v>2.0999999999986585E-2</v>
      </c>
      <c r="AP384" s="485">
        <f t="shared" si="542"/>
        <v>1.6999999999995907E-2</v>
      </c>
      <c r="AQ384" s="485">
        <f t="shared" si="542"/>
        <v>8.0000000000097771E-3</v>
      </c>
      <c r="AR384" s="485">
        <f t="shared" si="542"/>
        <v>3.9999999999906777E-3</v>
      </c>
      <c r="AS384" s="485">
        <f t="shared" si="542"/>
        <v>4.9000000000006594E-2</v>
      </c>
      <c r="AT384" s="485">
        <f t="shared" si="542"/>
        <v>4.0000000000190994E-3</v>
      </c>
      <c r="AU384" s="485"/>
      <c r="AV384" s="485">
        <f t="shared" si="542"/>
        <v>3.0000000000143245E-3</v>
      </c>
      <c r="AW384" s="485">
        <f t="shared" si="542"/>
        <v>6.9999999999765805E-3</v>
      </c>
      <c r="AX384" s="485">
        <f t="shared" si="542"/>
        <v>6.0000000000002274E-3</v>
      </c>
      <c r="AY384" s="485">
        <f t="shared" si="542"/>
        <v>9.9999999999909051E-3</v>
      </c>
      <c r="AZ384" s="485">
        <f t="shared" si="542"/>
        <v>2.0999999999986585E-2</v>
      </c>
      <c r="BA384" s="485">
        <f t="shared" si="542"/>
        <v>-1.999999999981128E-3</v>
      </c>
      <c r="BB384" s="485">
        <f t="shared" si="542"/>
        <v>4.0000000000190994E-3</v>
      </c>
      <c r="BC384" s="485">
        <f t="shared" si="542"/>
        <v>1.099999999999568E-2</v>
      </c>
      <c r="BD384" s="485">
        <f t="shared" si="542"/>
        <v>1.0000000000019327E-2</v>
      </c>
      <c r="BE384" s="485">
        <f t="shared" si="542"/>
        <v>2.9999999999859028E-3</v>
      </c>
      <c r="BF384" s="485">
        <f t="shared" si="542"/>
        <v>2.0000000000095497E-3</v>
      </c>
      <c r="BG384" s="485">
        <f t="shared" si="542"/>
        <v>5.9999999999718057E-3</v>
      </c>
      <c r="BH384" s="485">
        <f t="shared" si="542"/>
        <v>0</v>
      </c>
      <c r="BI384" s="485">
        <f t="shared" si="542"/>
        <v>1.0000000000047748E-3</v>
      </c>
      <c r="BJ384" s="485"/>
      <c r="BK384" s="485">
        <f t="shared" si="542"/>
        <v>3.9999999999906777E-3</v>
      </c>
      <c r="BL384" s="485">
        <f t="shared" si="542"/>
        <v>7.9999999999813554E-3</v>
      </c>
      <c r="BM384" s="485">
        <f t="shared" si="542"/>
        <v>1.8000000000000682E-2</v>
      </c>
      <c r="BN384" s="485">
        <f t="shared" ref="BN384:BW384" si="543">BN62-BN$59</f>
        <v>1.2999999999976808E-2</v>
      </c>
      <c r="BO384" s="485">
        <f t="shared" si="543"/>
        <v>2.6000000000010459E-2</v>
      </c>
      <c r="BP384" s="485">
        <f t="shared" si="543"/>
        <v>1.4999999999986358E-2</v>
      </c>
      <c r="BQ384" s="485">
        <f t="shared" si="543"/>
        <v>1.6999999999995907E-2</v>
      </c>
      <c r="BR384" s="485">
        <f t="shared" si="543"/>
        <v>2.0999999999986585E-2</v>
      </c>
      <c r="BS384" s="485">
        <f t="shared" si="543"/>
        <v>2.199999999999136E-2</v>
      </c>
      <c r="BT384" s="485">
        <f t="shared" si="543"/>
        <v>1.4999999999986358E-2</v>
      </c>
      <c r="BU384" s="485"/>
      <c r="BV384" s="485"/>
      <c r="BW384" s="485">
        <f t="shared" si="543"/>
        <v>9.0000000000145519E-3</v>
      </c>
      <c r="BX384" s="485">
        <f>BX62-BX61</f>
        <v>2.9999999999859028E-3</v>
      </c>
      <c r="BY384" s="485">
        <f>BY62-BY61</f>
        <v>3.9999999999906777E-3</v>
      </c>
      <c r="BZ384" s="485">
        <f t="shared" ref="BZ384:CC384" si="544">BZ62-BZ61</f>
        <v>4.9999999999954525E-3</v>
      </c>
      <c r="CA384" s="485">
        <f t="shared" si="544"/>
        <v>3.9999999999906777E-3</v>
      </c>
      <c r="CB384" s="485">
        <f t="shared" si="544"/>
        <v>2.9999999999859028E-3</v>
      </c>
      <c r="CC384" s="485">
        <f t="shared" si="544"/>
        <v>3.0000000000143245E-3</v>
      </c>
      <c r="CD384" s="250">
        <f t="shared" si="507"/>
        <v>4.9000000000006594E-2</v>
      </c>
      <c r="CE384" s="250">
        <f t="shared" si="508"/>
        <v>-3.0000000000143245E-3</v>
      </c>
    </row>
    <row r="385" spans="1:83" s="73" customFormat="1" ht="13.2" customHeight="1" x14ac:dyDescent="0.3">
      <c r="A385" s="484">
        <f t="shared" si="501"/>
        <v>44711</v>
      </c>
      <c r="B385" s="485">
        <f t="shared" ref="B385:BM385" si="545">B63-B$59</f>
        <v>3.0000000000143245E-3</v>
      </c>
      <c r="C385" s="485">
        <f t="shared" si="545"/>
        <v>3.0000000000143245E-3</v>
      </c>
      <c r="D385" s="485">
        <f t="shared" si="545"/>
        <v>3.9999999999906777E-3</v>
      </c>
      <c r="E385" s="485">
        <f t="shared" si="545"/>
        <v>6.0000000000002274E-3</v>
      </c>
      <c r="F385" s="485">
        <f t="shared" si="545"/>
        <v>6.0000000000002274E-3</v>
      </c>
      <c r="G385" s="485">
        <f t="shared" si="545"/>
        <v>0</v>
      </c>
      <c r="H385" s="485">
        <f t="shared" si="545"/>
        <v>8.0000000000097771E-3</v>
      </c>
      <c r="I385" s="485">
        <f t="shared" si="545"/>
        <v>0</v>
      </c>
      <c r="J385" s="485">
        <f t="shared" si="545"/>
        <v>0</v>
      </c>
      <c r="K385" s="485">
        <f t="shared" si="545"/>
        <v>1.099999999999568E-2</v>
      </c>
      <c r="L385" s="485">
        <f t="shared" si="545"/>
        <v>0</v>
      </c>
      <c r="M385" s="485">
        <f t="shared" si="545"/>
        <v>8.9999999999861302E-3</v>
      </c>
      <c r="N385" s="485">
        <f t="shared" si="545"/>
        <v>0</v>
      </c>
      <c r="O385" s="485">
        <f t="shared" si="545"/>
        <v>0</v>
      </c>
      <c r="P385" s="485">
        <f t="shared" si="545"/>
        <v>3.6000000000001364E-2</v>
      </c>
      <c r="Q385" s="485">
        <f t="shared" si="545"/>
        <v>4.3000000000006366E-2</v>
      </c>
      <c r="R385" s="485">
        <f t="shared" si="545"/>
        <v>0</v>
      </c>
      <c r="S385" s="485">
        <f t="shared" si="545"/>
        <v>1.4999999999986358E-2</v>
      </c>
      <c r="T385" s="485">
        <f t="shared" si="545"/>
        <v>0</v>
      </c>
      <c r="U385" s="485">
        <f t="shared" si="545"/>
        <v>0</v>
      </c>
      <c r="V385" s="485"/>
      <c r="W385" s="485">
        <f t="shared" si="545"/>
        <v>9.9999999999909051E-3</v>
      </c>
      <c r="X385" s="485">
        <f t="shared" si="545"/>
        <v>1.6999999999995907E-2</v>
      </c>
      <c r="Y385" s="485">
        <f t="shared" si="545"/>
        <v>4.0000000000190994E-3</v>
      </c>
      <c r="Z385" s="485">
        <f t="shared" si="545"/>
        <v>8.9999999999861302E-3</v>
      </c>
      <c r="AA385" s="485">
        <f t="shared" si="545"/>
        <v>7.0000000000050022E-3</v>
      </c>
      <c r="AB385" s="485"/>
      <c r="AC385" s="485">
        <f t="shared" si="545"/>
        <v>0</v>
      </c>
      <c r="AD385" s="485">
        <f t="shared" si="545"/>
        <v>9.0000000000145519E-3</v>
      </c>
      <c r="AE385" s="485">
        <f t="shared" si="545"/>
        <v>0</v>
      </c>
      <c r="AF385" s="485">
        <f t="shared" si="545"/>
        <v>1.2999999999976808E-2</v>
      </c>
      <c r="AG385" s="485">
        <f t="shared" si="545"/>
        <v>0</v>
      </c>
      <c r="AH385" s="485">
        <f t="shared" si="545"/>
        <v>2.8000000000020009E-2</v>
      </c>
      <c r="AI385" s="485">
        <f t="shared" si="545"/>
        <v>4.9999999999954525E-3</v>
      </c>
      <c r="AJ385" s="485">
        <f t="shared" si="545"/>
        <v>2.0000000000095497E-3</v>
      </c>
      <c r="AK385" s="485">
        <f t="shared" si="545"/>
        <v>1.0000000000047748E-3</v>
      </c>
      <c r="AL385" s="485">
        <f t="shared" si="545"/>
        <v>4.9999999999954525E-3</v>
      </c>
      <c r="AM385" s="485">
        <f t="shared" si="545"/>
        <v>-1.0000000000047748E-3</v>
      </c>
      <c r="AN385" s="485">
        <f t="shared" si="545"/>
        <v>0</v>
      </c>
      <c r="AO385" s="485">
        <f t="shared" si="545"/>
        <v>6.0000000000002274E-3</v>
      </c>
      <c r="AP385" s="485">
        <f t="shared" si="545"/>
        <v>1.4000000000010004E-2</v>
      </c>
      <c r="AQ385" s="485">
        <f t="shared" si="545"/>
        <v>6.0000000000002274E-3</v>
      </c>
      <c r="AR385" s="485">
        <f t="shared" si="545"/>
        <v>4.9999999999954525E-3</v>
      </c>
      <c r="AS385" s="485">
        <f t="shared" si="545"/>
        <v>2.8999999999996362E-2</v>
      </c>
      <c r="AT385" s="485">
        <f t="shared" si="545"/>
        <v>-4.9999999999954525E-3</v>
      </c>
      <c r="AU385" s="485">
        <f t="shared" si="545"/>
        <v>6.0000000000002274E-3</v>
      </c>
      <c r="AV385" s="485">
        <f t="shared" si="545"/>
        <v>1.0000000000047748E-3</v>
      </c>
      <c r="AW385" s="485">
        <f t="shared" si="545"/>
        <v>4.9999999999954525E-3</v>
      </c>
      <c r="AX385" s="485">
        <f t="shared" si="545"/>
        <v>-4.9999999999954525E-3</v>
      </c>
      <c r="AY385" s="485">
        <f t="shared" si="545"/>
        <v>7.0000000000050022E-3</v>
      </c>
      <c r="AZ385" s="485">
        <f t="shared" si="545"/>
        <v>8.0000000000097771E-3</v>
      </c>
      <c r="BA385" s="485">
        <f t="shared" si="545"/>
        <v>-4.9999999999954525E-3</v>
      </c>
      <c r="BB385" s="485">
        <f t="shared" si="545"/>
        <v>2.0000000000095497E-3</v>
      </c>
      <c r="BC385" s="485">
        <f t="shared" si="545"/>
        <v>9.9999999997635314E-4</v>
      </c>
      <c r="BD385" s="485">
        <f t="shared" si="545"/>
        <v>9.0000000000145519E-3</v>
      </c>
      <c r="BE385" s="485">
        <f t="shared" si="545"/>
        <v>-5.0000000000238742E-3</v>
      </c>
      <c r="BF385" s="485">
        <f t="shared" si="545"/>
        <v>-1.0000000000047748E-3</v>
      </c>
      <c r="BG385" s="485">
        <f t="shared" si="545"/>
        <v>-3.0000000000143245E-3</v>
      </c>
      <c r="BH385" s="485">
        <f t="shared" si="545"/>
        <v>0</v>
      </c>
      <c r="BI385" s="485">
        <f t="shared" si="545"/>
        <v>-1.0000000000047748E-3</v>
      </c>
      <c r="BJ385" s="485"/>
      <c r="BK385" s="485">
        <f t="shared" si="545"/>
        <v>-6.0000000000002274E-3</v>
      </c>
      <c r="BL385" s="485">
        <f t="shared" si="545"/>
        <v>4.9999999999954525E-3</v>
      </c>
      <c r="BM385" s="485">
        <f t="shared" si="545"/>
        <v>2.2999999999996135E-2</v>
      </c>
      <c r="BN385" s="485">
        <f t="shared" ref="BN385:BW385" si="546">BN63-BN$59</f>
        <v>1.5999999999991132E-2</v>
      </c>
      <c r="BO385" s="485">
        <f t="shared" si="546"/>
        <v>3.7000000000006139E-2</v>
      </c>
      <c r="BP385" s="485">
        <f t="shared" si="546"/>
        <v>1.999999999998181E-2</v>
      </c>
      <c r="BQ385" s="485">
        <f t="shared" si="546"/>
        <v>2.5000000000005684E-2</v>
      </c>
      <c r="BR385" s="485">
        <f t="shared" si="546"/>
        <v>2.7999999999991587E-2</v>
      </c>
      <c r="BS385" s="485">
        <f t="shared" si="546"/>
        <v>2.2999999999996135E-2</v>
      </c>
      <c r="BT385" s="485">
        <f t="shared" si="546"/>
        <v>1.9000000000005457E-2</v>
      </c>
      <c r="BU385" s="485"/>
      <c r="BV385" s="485"/>
      <c r="BW385" s="485">
        <f t="shared" si="546"/>
        <v>1.4000000000010004E-2</v>
      </c>
      <c r="BX385" s="485">
        <f>BX63-BX61</f>
        <v>7.0000000000050022E-3</v>
      </c>
      <c r="BY385" s="485">
        <f t="shared" ref="BY385:CC385" si="547">BY63-BY61</f>
        <v>4.9999999999954525E-3</v>
      </c>
      <c r="BZ385" s="485">
        <f t="shared" si="547"/>
        <v>9.9999999999909051E-3</v>
      </c>
      <c r="CA385" s="485">
        <f t="shared" si="547"/>
        <v>8.9999999999861302E-3</v>
      </c>
      <c r="CB385" s="485">
        <f t="shared" si="547"/>
        <v>7.9999999999813554E-3</v>
      </c>
      <c r="CC385" s="485">
        <f t="shared" si="547"/>
        <v>7.0000000000050022E-3</v>
      </c>
      <c r="CD385" s="250">
        <f>MAX(B386:CC386)</f>
        <v>4.9000000000006594E-2</v>
      </c>
      <c r="CE385" s="250">
        <f t="shared" si="508"/>
        <v>-6.0000000000002274E-3</v>
      </c>
    </row>
    <row r="386" spans="1:83" s="73" customFormat="1" ht="13.2" customHeight="1" x14ac:dyDescent="0.3">
      <c r="A386" s="484">
        <f t="shared" si="501"/>
        <v>44770</v>
      </c>
      <c r="B386" s="485">
        <f t="shared" ref="B386:BM387" si="548">B64-B$59</f>
        <v>2.0000000000095497E-3</v>
      </c>
      <c r="C386" s="485">
        <f t="shared" si="548"/>
        <v>2.0000000000095497E-3</v>
      </c>
      <c r="D386" s="485">
        <f t="shared" si="548"/>
        <v>0</v>
      </c>
      <c r="E386" s="485">
        <f t="shared" si="548"/>
        <v>1.999999999981128E-3</v>
      </c>
      <c r="F386" s="485">
        <f t="shared" si="548"/>
        <v>3.9999999999906777E-3</v>
      </c>
      <c r="G386" s="485">
        <f t="shared" si="548"/>
        <v>0</v>
      </c>
      <c r="H386" s="485">
        <f t="shared" si="548"/>
        <v>-2.9999999999859028E-3</v>
      </c>
      <c r="I386" s="485">
        <f t="shared" si="548"/>
        <v>0</v>
      </c>
      <c r="J386" s="485">
        <f t="shared" si="548"/>
        <v>0</v>
      </c>
      <c r="K386" s="485">
        <f t="shared" si="548"/>
        <v>1.099999999999568E-2</v>
      </c>
      <c r="L386" s="485">
        <f t="shared" si="548"/>
        <v>0</v>
      </c>
      <c r="M386" s="485">
        <f t="shared" si="548"/>
        <v>1.999999999981128E-3</v>
      </c>
      <c r="N386" s="485">
        <f t="shared" si="548"/>
        <v>0</v>
      </c>
      <c r="O386" s="485">
        <f t="shared" si="548"/>
        <v>0</v>
      </c>
      <c r="P386" s="485">
        <f t="shared" si="548"/>
        <v>3.6000000000001364E-2</v>
      </c>
      <c r="Q386" s="485">
        <f t="shared" si="548"/>
        <v>4.9000000000006594E-2</v>
      </c>
      <c r="R386" s="485">
        <f t="shared" si="548"/>
        <v>0</v>
      </c>
      <c r="S386" s="485">
        <f t="shared" si="548"/>
        <v>1.2000000000000455E-2</v>
      </c>
      <c r="T386" s="485">
        <f t="shared" si="548"/>
        <v>0</v>
      </c>
      <c r="U386" s="485">
        <f t="shared" si="548"/>
        <v>0</v>
      </c>
      <c r="V386" s="485"/>
      <c r="W386" s="485">
        <f t="shared" si="548"/>
        <v>9.9999999999909051E-3</v>
      </c>
      <c r="X386" s="485">
        <f t="shared" si="548"/>
        <v>1.2000000000000455E-2</v>
      </c>
      <c r="Y386" s="485">
        <f t="shared" si="548"/>
        <v>2.0000000000095497E-3</v>
      </c>
      <c r="Z386" s="485">
        <f t="shared" si="548"/>
        <v>-3.0000000000143245E-3</v>
      </c>
      <c r="AA386" s="485">
        <f t="shared" si="548"/>
        <v>1.0000000000047748E-3</v>
      </c>
      <c r="AB386" s="485"/>
      <c r="AC386" s="485">
        <f t="shared" si="548"/>
        <v>0</v>
      </c>
      <c r="AD386" s="485">
        <f t="shared" si="548"/>
        <v>2.0000000000095497E-3</v>
      </c>
      <c r="AE386" s="485">
        <f t="shared" si="548"/>
        <v>0</v>
      </c>
      <c r="AF386" s="485">
        <f t="shared" si="548"/>
        <v>9.9999999997635314E-4</v>
      </c>
      <c r="AG386" s="485">
        <f t="shared" si="548"/>
        <v>0</v>
      </c>
      <c r="AH386" s="485">
        <f t="shared" si="548"/>
        <v>3.0000000000001137E-2</v>
      </c>
      <c r="AI386" s="485">
        <f t="shared" si="548"/>
        <v>1.999999999981128E-3</v>
      </c>
      <c r="AJ386" s="485">
        <f t="shared" si="548"/>
        <v>-3.9999999999906777E-3</v>
      </c>
      <c r="AK386" s="485">
        <f t="shared" si="548"/>
        <v>-7.9999999999813554E-3</v>
      </c>
      <c r="AL386" s="485">
        <f t="shared" si="548"/>
        <v>-9.0000000000145519E-3</v>
      </c>
      <c r="AM386" s="485">
        <f t="shared" si="548"/>
        <v>9.9999999997635314E-4</v>
      </c>
      <c r="AN386" s="485">
        <f t="shared" si="548"/>
        <v>-7.9999999999813554E-3</v>
      </c>
      <c r="AO386" s="485">
        <f t="shared" si="548"/>
        <v>-3.0000000000143245E-3</v>
      </c>
      <c r="AP386" s="485">
        <f t="shared" si="548"/>
        <v>9.9999999999909051E-3</v>
      </c>
      <c r="AQ386" s="485">
        <f t="shared" si="548"/>
        <v>1.0000000000047748E-3</v>
      </c>
      <c r="AR386" s="485">
        <f t="shared" si="548"/>
        <v>-4.9999999999954525E-3</v>
      </c>
      <c r="AS386" s="485">
        <f t="shared" si="548"/>
        <v>3.0000000000001137E-2</v>
      </c>
      <c r="AT386" s="485">
        <f t="shared" si="548"/>
        <v>-1.3999999999981583E-2</v>
      </c>
      <c r="AU386" s="485">
        <f t="shared" si="548"/>
        <v>-2.0000000000095497E-3</v>
      </c>
      <c r="AV386" s="485">
        <f t="shared" si="548"/>
        <v>-9.9999999999909051E-3</v>
      </c>
      <c r="AW386" s="485">
        <f t="shared" si="548"/>
        <v>-2.0000000000095497E-3</v>
      </c>
      <c r="AX386" s="485">
        <f t="shared" si="548"/>
        <v>-1.4999999999986358E-2</v>
      </c>
      <c r="AY386" s="485">
        <f t="shared" si="548"/>
        <v>-1.4000000000010004E-2</v>
      </c>
      <c r="AZ386" s="485">
        <f t="shared" si="548"/>
        <v>-1.5000000000014779E-2</v>
      </c>
      <c r="BA386" s="485">
        <f t="shared" si="548"/>
        <v>-1.4999999999986358E-2</v>
      </c>
      <c r="BB386" s="485">
        <f t="shared" si="548"/>
        <v>-1.999999999981128E-3</v>
      </c>
      <c r="BC386" s="485">
        <f t="shared" si="548"/>
        <v>-3.0000000000143245E-3</v>
      </c>
      <c r="BD386" s="485">
        <f t="shared" si="548"/>
        <v>3.0000000000143245E-3</v>
      </c>
      <c r="BE386" s="485">
        <f t="shared" si="548"/>
        <v>-1.2000000000000455E-2</v>
      </c>
      <c r="BF386" s="485">
        <f t="shared" si="548"/>
        <v>-3.9999999999906777E-3</v>
      </c>
      <c r="BG386" s="485">
        <f t="shared" si="548"/>
        <v>-2.4000000000000909E-2</v>
      </c>
      <c r="BH386" s="485">
        <f t="shared" si="548"/>
        <v>0</v>
      </c>
      <c r="BI386" s="485">
        <f t="shared" si="548"/>
        <v>0</v>
      </c>
      <c r="BJ386" s="485">
        <f t="shared" si="548"/>
        <v>0</v>
      </c>
      <c r="BK386" s="485">
        <f t="shared" si="548"/>
        <v>-1.4000000000010004E-2</v>
      </c>
      <c r="BL386" s="485">
        <f t="shared" si="548"/>
        <v>-6.0000000000002274E-3</v>
      </c>
      <c r="BM386" s="485">
        <f t="shared" si="548"/>
        <v>2.6000000000010459E-2</v>
      </c>
      <c r="BN386" s="485">
        <f t="shared" ref="BN386:BW387" si="549">BN64-BN$59</f>
        <v>1.2000000000000455E-2</v>
      </c>
      <c r="BO386" s="485">
        <f t="shared" si="549"/>
        <v>3.8000000000010914E-2</v>
      </c>
      <c r="BP386" s="485">
        <f t="shared" si="549"/>
        <v>2.0999999999986585E-2</v>
      </c>
      <c r="BQ386" s="485">
        <f t="shared" si="549"/>
        <v>2.6000000000010459E-2</v>
      </c>
      <c r="BR386" s="485">
        <f t="shared" si="549"/>
        <v>2.6999999999986812E-2</v>
      </c>
      <c r="BS386" s="485">
        <f t="shared" si="549"/>
        <v>2.4999999999977263E-2</v>
      </c>
      <c r="BT386" s="485">
        <f t="shared" si="549"/>
        <v>1.999999999998181E-2</v>
      </c>
      <c r="BU386" s="485"/>
      <c r="BV386" s="485"/>
      <c r="BW386" s="485">
        <f t="shared" si="549"/>
        <v>1.4000000000010004E-2</v>
      </c>
      <c r="BX386" s="485">
        <f>BX64-BX61</f>
        <v>3.9999999999906777E-3</v>
      </c>
      <c r="BY386" s="485">
        <f t="shared" ref="BY386:CC386" si="550">BY64-BY61</f>
        <v>1.0000000000047748E-3</v>
      </c>
      <c r="BZ386" s="485">
        <f t="shared" si="550"/>
        <v>6.0000000000002274E-3</v>
      </c>
      <c r="CA386" s="485">
        <f t="shared" si="550"/>
        <v>8.0000000000097771E-3</v>
      </c>
      <c r="CB386" s="485">
        <f t="shared" si="550"/>
        <v>1.300000000000523E-2</v>
      </c>
      <c r="CC386" s="485">
        <f t="shared" si="550"/>
        <v>6.0000000000002274E-3</v>
      </c>
      <c r="CD386" s="250">
        <f t="shared" ref="CD386:CD387" si="551">MAX(B386:BW386)</f>
        <v>4.9000000000006594E-2</v>
      </c>
      <c r="CE386" s="250">
        <f t="shared" ref="CE386:CE387" si="552">MIN(B386:BW386)</f>
        <v>-2.4000000000000909E-2</v>
      </c>
    </row>
    <row r="387" spans="1:83" s="73" customFormat="1" ht="13.2" customHeight="1" x14ac:dyDescent="0.3">
      <c r="A387" s="484">
        <f t="shared" si="501"/>
        <v>44833</v>
      </c>
      <c r="B387" s="485">
        <f t="shared" si="548"/>
        <v>1.0000000000047748E-3</v>
      </c>
      <c r="C387" s="485">
        <f t="shared" si="548"/>
        <v>9.0000000000145519E-3</v>
      </c>
      <c r="D387" s="485">
        <f t="shared" si="548"/>
        <v>2.9999999999859028E-3</v>
      </c>
      <c r="E387" s="485">
        <f t="shared" si="548"/>
        <v>3.9999999999906777E-3</v>
      </c>
      <c r="F387" s="485">
        <f t="shared" si="548"/>
        <v>3.9999999999906777E-3</v>
      </c>
      <c r="G387" s="485">
        <f t="shared" si="548"/>
        <v>0</v>
      </c>
      <c r="H387" s="485">
        <f t="shared" si="548"/>
        <v>-7.9999999999813554E-3</v>
      </c>
      <c r="I387" s="485">
        <f t="shared" si="548"/>
        <v>0</v>
      </c>
      <c r="J387" s="485">
        <f t="shared" si="548"/>
        <v>0</v>
      </c>
      <c r="K387" s="485">
        <f t="shared" si="548"/>
        <v>1.099999999999568E-2</v>
      </c>
      <c r="L387" s="485">
        <f t="shared" si="548"/>
        <v>0</v>
      </c>
      <c r="M387" s="485">
        <f t="shared" si="548"/>
        <v>7.9999999999813554E-3</v>
      </c>
      <c r="N387" s="485">
        <f t="shared" si="548"/>
        <v>0</v>
      </c>
      <c r="O387" s="485">
        <f t="shared" si="548"/>
        <v>0</v>
      </c>
      <c r="P387" s="485">
        <f t="shared" si="548"/>
        <v>3.9999999999992042E-2</v>
      </c>
      <c r="Q387" s="485">
        <f t="shared" si="548"/>
        <v>5.8999999999997499E-2</v>
      </c>
      <c r="R387" s="485">
        <f t="shared" si="548"/>
        <v>0</v>
      </c>
      <c r="S387" s="485"/>
      <c r="T387" s="485">
        <f t="shared" si="548"/>
        <v>0</v>
      </c>
      <c r="U387" s="485">
        <f t="shared" si="548"/>
        <v>0</v>
      </c>
      <c r="V387" s="485"/>
      <c r="W387" s="485">
        <f t="shared" si="548"/>
        <v>-6.0000000000002274E-3</v>
      </c>
      <c r="X387" s="485">
        <f t="shared" si="548"/>
        <v>9.9999999999909051E-3</v>
      </c>
      <c r="Y387" s="485">
        <f t="shared" si="548"/>
        <v>2.0000000000095497E-3</v>
      </c>
      <c r="Z387" s="485">
        <f t="shared" si="548"/>
        <v>1.999999999981128E-3</v>
      </c>
      <c r="AA387" s="485">
        <f t="shared" si="548"/>
        <v>3.0000000000143245E-3</v>
      </c>
      <c r="AB387" s="485"/>
      <c r="AC387" s="485">
        <f t="shared" si="548"/>
        <v>0</v>
      </c>
      <c r="AD387" s="485">
        <f t="shared" si="548"/>
        <v>3.0000000000143245E-3</v>
      </c>
      <c r="AE387" s="485">
        <f t="shared" si="548"/>
        <v>0</v>
      </c>
      <c r="AF387" s="485">
        <f t="shared" si="548"/>
        <v>1.999999999981128E-3</v>
      </c>
      <c r="AG387" s="485">
        <f t="shared" si="548"/>
        <v>0</v>
      </c>
      <c r="AH387" s="485">
        <f t="shared" si="548"/>
        <v>4.0000000000020464E-2</v>
      </c>
      <c r="AI387" s="485">
        <f t="shared" si="548"/>
        <v>2.9999999999859028E-3</v>
      </c>
      <c r="AJ387" s="485">
        <f t="shared" si="548"/>
        <v>0</v>
      </c>
      <c r="AK387" s="485">
        <f t="shared" si="548"/>
        <v>4.9999999999954525E-3</v>
      </c>
      <c r="AL387" s="485">
        <f t="shared" si="548"/>
        <v>1.999999999981128E-3</v>
      </c>
      <c r="AM387" s="485">
        <f t="shared" si="548"/>
        <v>1.999999999981128E-3</v>
      </c>
      <c r="AN387" s="485">
        <f t="shared" si="548"/>
        <v>2.0000000000095497E-3</v>
      </c>
      <c r="AO387" s="485">
        <f t="shared" si="548"/>
        <v>9.9999999997635314E-4</v>
      </c>
      <c r="AP387" s="485">
        <f t="shared" si="548"/>
        <v>1.8000000000000682E-2</v>
      </c>
      <c r="AQ387" s="485">
        <f t="shared" si="548"/>
        <v>7.0000000000050022E-3</v>
      </c>
      <c r="AR387" s="485">
        <f t="shared" si="548"/>
        <v>2.0000000000095497E-3</v>
      </c>
      <c r="AS387" s="485">
        <f t="shared" si="548"/>
        <v>4.3000000000006366E-2</v>
      </c>
      <c r="AT387" s="485">
        <f t="shared" si="548"/>
        <v>-1.2000000000000455E-2</v>
      </c>
      <c r="AU387" s="485">
        <f t="shared" si="548"/>
        <v>6.0000000000002274E-3</v>
      </c>
      <c r="AV387" s="485">
        <f t="shared" si="548"/>
        <v>-7.9999999999813554E-3</v>
      </c>
      <c r="AW387" s="485">
        <f t="shared" si="548"/>
        <v>-5.0000000000238742E-3</v>
      </c>
      <c r="AX387" s="485">
        <f t="shared" si="548"/>
        <v>-6.0000000000002274E-3</v>
      </c>
      <c r="AY387" s="485">
        <f t="shared" si="548"/>
        <v>-1.5999999999991132E-2</v>
      </c>
      <c r="AZ387" s="485">
        <f t="shared" si="548"/>
        <v>-1.4000000000010004E-2</v>
      </c>
      <c r="BA387" s="485">
        <f t="shared" si="548"/>
        <v>-9.9999999999909051E-3</v>
      </c>
      <c r="BB387" s="485">
        <f t="shared" si="548"/>
        <v>0</v>
      </c>
      <c r="BC387" s="485">
        <f t="shared" si="548"/>
        <v>6.0000000000002274E-3</v>
      </c>
      <c r="BD387" s="485">
        <f t="shared" si="548"/>
        <v>1.6000000000019554E-2</v>
      </c>
      <c r="BE387" s="485">
        <f t="shared" si="548"/>
        <v>-3.0000000000143245E-3</v>
      </c>
      <c r="BF387" s="485">
        <f t="shared" si="548"/>
        <v>9.9999999999909051E-3</v>
      </c>
      <c r="BG387" s="485">
        <f t="shared" si="548"/>
        <v>-1.2000000000000455E-2</v>
      </c>
      <c r="BH387" s="485">
        <f t="shared" si="548"/>
        <v>0</v>
      </c>
      <c r="BI387" s="485">
        <f t="shared" si="548"/>
        <v>6.0000000000002274E-3</v>
      </c>
      <c r="BJ387" s="485">
        <f t="shared" si="548"/>
        <v>0</v>
      </c>
      <c r="BK387" s="485">
        <f t="shared" si="548"/>
        <v>-1.300000000000523E-2</v>
      </c>
      <c r="BL387" s="485">
        <f t="shared" si="548"/>
        <v>4.9999999999954525E-3</v>
      </c>
      <c r="BM387" s="485">
        <f t="shared" si="548"/>
        <v>3.4000000000020236E-2</v>
      </c>
      <c r="BN387" s="485">
        <f t="shared" si="549"/>
        <v>1.6999999999995907E-2</v>
      </c>
      <c r="BO387" s="485">
        <f t="shared" si="549"/>
        <v>5.0000000000011369E-2</v>
      </c>
      <c r="BP387" s="485">
        <f t="shared" si="549"/>
        <v>2.2999999999996135E-2</v>
      </c>
      <c r="BQ387" s="485">
        <f t="shared" si="549"/>
        <v>3.1000000000005912E-2</v>
      </c>
      <c r="BR387" s="485">
        <f t="shared" si="549"/>
        <v>3.6000000000001364E-2</v>
      </c>
      <c r="BS387" s="485">
        <f t="shared" si="549"/>
        <v>3.1999999999982265E-2</v>
      </c>
      <c r="BT387" s="485">
        <f t="shared" si="549"/>
        <v>2.0999999999986585E-2</v>
      </c>
      <c r="BU387" s="485"/>
      <c r="BV387" s="485"/>
      <c r="BW387" s="485">
        <f t="shared" si="549"/>
        <v>1.8000000000000682E-2</v>
      </c>
      <c r="BX387" s="485">
        <f t="shared" ref="BX387:CC387" si="553">BX65-BX61</f>
        <v>2.9999999999859028E-3</v>
      </c>
      <c r="BY387" s="485">
        <f t="shared" si="553"/>
        <v>-1.0000000000047748E-3</v>
      </c>
      <c r="BZ387" s="485">
        <f t="shared" si="553"/>
        <v>8.0000000000097771E-3</v>
      </c>
      <c r="CA387" s="485">
        <f t="shared" si="553"/>
        <v>8.0000000000097771E-3</v>
      </c>
      <c r="CB387" s="485">
        <f t="shared" si="553"/>
        <v>3.1000000000005912E-2</v>
      </c>
      <c r="CC387" s="485">
        <f t="shared" si="553"/>
        <v>6.0000000000002274E-3</v>
      </c>
      <c r="CD387" s="250">
        <f t="shared" si="551"/>
        <v>5.8999999999997499E-2</v>
      </c>
      <c r="CE387" s="250">
        <f t="shared" si="552"/>
        <v>-1.5999999999991132E-2</v>
      </c>
    </row>
    <row r="388" spans="1:83" s="73" customFormat="1" x14ac:dyDescent="0.3">
      <c r="B388" s="70">
        <f>B387*100*30/($A387-$A386)</f>
        <v>4.761904761927499E-2</v>
      </c>
      <c r="C388" s="70">
        <f>C387*100*30/($A387-$A386)</f>
        <v>0.42857142857212149</v>
      </c>
      <c r="D388" s="70">
        <f t="shared" ref="D388:BO388" si="554">D387*100*30/($A387-$A386)</f>
        <v>0.14285714285647155</v>
      </c>
      <c r="E388" s="70">
        <f t="shared" si="554"/>
        <v>0.19047619047574654</v>
      </c>
      <c r="F388" s="70">
        <f t="shared" si="554"/>
        <v>0.19047619047574654</v>
      </c>
      <c r="G388" s="70">
        <f t="shared" si="554"/>
        <v>0</v>
      </c>
      <c r="H388" s="70">
        <f t="shared" si="554"/>
        <v>-0.38095238095149309</v>
      </c>
      <c r="I388" s="70">
        <f t="shared" si="554"/>
        <v>0</v>
      </c>
      <c r="J388" s="70">
        <f t="shared" si="554"/>
        <v>0</v>
      </c>
      <c r="K388" s="70">
        <f t="shared" si="554"/>
        <v>0.52380952380931811</v>
      </c>
      <c r="L388" s="70">
        <f t="shared" si="554"/>
        <v>0</v>
      </c>
      <c r="M388" s="70">
        <f t="shared" si="554"/>
        <v>0.38095238095149309</v>
      </c>
      <c r="N388" s="70">
        <f t="shared" si="554"/>
        <v>0</v>
      </c>
      <c r="O388" s="70">
        <f t="shared" si="554"/>
        <v>0</v>
      </c>
      <c r="P388" s="70">
        <f t="shared" si="554"/>
        <v>1.9047619047615258</v>
      </c>
      <c r="Q388" s="70">
        <f t="shared" si="554"/>
        <v>2.8095238095236903</v>
      </c>
      <c r="R388" s="70">
        <f t="shared" si="554"/>
        <v>0</v>
      </c>
      <c r="S388" s="70">
        <f t="shared" si="554"/>
        <v>0</v>
      </c>
      <c r="T388" s="70">
        <f t="shared" si="554"/>
        <v>0</v>
      </c>
      <c r="U388" s="70">
        <f t="shared" si="554"/>
        <v>0</v>
      </c>
      <c r="V388" s="70">
        <f t="shared" si="554"/>
        <v>0</v>
      </c>
      <c r="W388" s="70">
        <f t="shared" si="554"/>
        <v>-0.28571428571429652</v>
      </c>
      <c r="X388" s="70">
        <f t="shared" si="554"/>
        <v>0.47619047619004312</v>
      </c>
      <c r="Y388" s="70">
        <f t="shared" si="554"/>
        <v>9.523809523854998E-2</v>
      </c>
      <c r="Z388" s="70">
        <f t="shared" si="554"/>
        <v>9.5238095237196577E-2</v>
      </c>
      <c r="AA388" s="70">
        <f t="shared" si="554"/>
        <v>0.14285714285782497</v>
      </c>
      <c r="AB388" s="70">
        <f t="shared" si="554"/>
        <v>0</v>
      </c>
      <c r="AC388" s="70">
        <f t="shared" si="554"/>
        <v>0</v>
      </c>
      <c r="AD388" s="70">
        <f t="shared" si="554"/>
        <v>0.14285714285782497</v>
      </c>
      <c r="AE388" s="70">
        <f t="shared" si="554"/>
        <v>0</v>
      </c>
      <c r="AF388" s="70">
        <f t="shared" si="554"/>
        <v>9.5238095237196577E-2</v>
      </c>
      <c r="AG388" s="70">
        <f t="shared" si="554"/>
        <v>0</v>
      </c>
      <c r="AH388" s="70">
        <f t="shared" si="554"/>
        <v>1.9047619047628792</v>
      </c>
      <c r="AI388" s="70">
        <f t="shared" si="554"/>
        <v>0.14285714285647155</v>
      </c>
      <c r="AJ388" s="70">
        <f t="shared" si="554"/>
        <v>0</v>
      </c>
      <c r="AK388" s="70">
        <f t="shared" si="554"/>
        <v>0.23809523809502156</v>
      </c>
      <c r="AL388" s="70">
        <f t="shared" si="554"/>
        <v>9.5238095237196577E-2</v>
      </c>
      <c r="AM388" s="70">
        <f t="shared" si="554"/>
        <v>9.5238095237196577E-2</v>
      </c>
      <c r="AN388" s="70">
        <f t="shared" si="554"/>
        <v>9.523809523854998E-2</v>
      </c>
      <c r="AO388" s="70">
        <f t="shared" si="554"/>
        <v>4.761904761792158E-2</v>
      </c>
      <c r="AP388" s="70">
        <f t="shared" si="554"/>
        <v>0.85714285714288962</v>
      </c>
      <c r="AQ388" s="70">
        <f t="shared" si="554"/>
        <v>0.33333333333357151</v>
      </c>
      <c r="AR388" s="70">
        <f t="shared" si="554"/>
        <v>9.523809523854998E-2</v>
      </c>
      <c r="AS388" s="70">
        <f t="shared" si="554"/>
        <v>2.0476190476193508</v>
      </c>
      <c r="AT388" s="70">
        <f t="shared" si="554"/>
        <v>-0.57142857142859305</v>
      </c>
      <c r="AU388" s="70">
        <f t="shared" si="554"/>
        <v>0.28571428571429652</v>
      </c>
      <c r="AV388" s="70">
        <f t="shared" si="554"/>
        <v>-0.38095238095149309</v>
      </c>
      <c r="AW388" s="70">
        <f t="shared" si="554"/>
        <v>-0.23809523809637495</v>
      </c>
      <c r="AX388" s="70">
        <f t="shared" si="554"/>
        <v>-0.28571428571429652</v>
      </c>
      <c r="AY388" s="70">
        <f t="shared" si="554"/>
        <v>-0.76190476190433964</v>
      </c>
      <c r="AZ388" s="70">
        <f t="shared" si="554"/>
        <v>-0.66666666666714303</v>
      </c>
      <c r="BA388" s="70">
        <f t="shared" si="554"/>
        <v>-0.47619047619004312</v>
      </c>
      <c r="BB388" s="70">
        <f t="shared" si="554"/>
        <v>0</v>
      </c>
      <c r="BC388" s="70">
        <f t="shared" si="554"/>
        <v>0.28571428571429652</v>
      </c>
      <c r="BD388" s="70">
        <f t="shared" si="554"/>
        <v>0.76190476190569301</v>
      </c>
      <c r="BE388" s="70">
        <f t="shared" si="554"/>
        <v>-0.14285714285782497</v>
      </c>
      <c r="BF388" s="70">
        <f t="shared" si="554"/>
        <v>0.47619047619004312</v>
      </c>
      <c r="BG388" s="70">
        <f t="shared" si="554"/>
        <v>-0.57142857142859305</v>
      </c>
      <c r="BH388" s="70">
        <f t="shared" si="554"/>
        <v>0</v>
      </c>
      <c r="BI388" s="70">
        <f t="shared" si="554"/>
        <v>0.28571428571429652</v>
      </c>
      <c r="BJ388" s="70">
        <f t="shared" si="554"/>
        <v>0</v>
      </c>
      <c r="BK388" s="70">
        <f t="shared" si="554"/>
        <v>-0.61904761904786809</v>
      </c>
      <c r="BL388" s="70">
        <f t="shared" si="554"/>
        <v>0.23809523809502156</v>
      </c>
      <c r="BM388" s="70">
        <f t="shared" si="554"/>
        <v>1.6190476190485827</v>
      </c>
      <c r="BN388" s="70">
        <f t="shared" si="554"/>
        <v>0.80952380952361458</v>
      </c>
      <c r="BO388" s="70">
        <f t="shared" si="554"/>
        <v>2.3809523809529223</v>
      </c>
      <c r="BP388" s="70">
        <f t="shared" ref="BP388:CC388" si="555">BP387*100*30/($A387-$A386)</f>
        <v>1.0952380952379113</v>
      </c>
      <c r="BQ388" s="70">
        <f t="shared" si="555"/>
        <v>1.4761904761907576</v>
      </c>
      <c r="BR388" s="70">
        <f t="shared" si="555"/>
        <v>1.7142857142857792</v>
      </c>
      <c r="BS388" s="70">
        <f t="shared" si="555"/>
        <v>1.5238095238086793</v>
      </c>
      <c r="BT388" s="70">
        <f t="shared" si="555"/>
        <v>0.99999999999936118</v>
      </c>
      <c r="BU388" s="70">
        <f t="shared" si="555"/>
        <v>0</v>
      </c>
      <c r="BV388" s="70">
        <f t="shared" si="555"/>
        <v>0</v>
      </c>
      <c r="BW388" s="70">
        <f t="shared" si="555"/>
        <v>0.85714285714288962</v>
      </c>
      <c r="BX388" s="70">
        <f t="shared" si="555"/>
        <v>0.14285714285647155</v>
      </c>
      <c r="BY388" s="70">
        <f t="shared" si="555"/>
        <v>-4.761904761927499E-2</v>
      </c>
      <c r="BZ388" s="70">
        <f t="shared" si="555"/>
        <v>0.3809523809528465</v>
      </c>
      <c r="CA388" s="70">
        <f t="shared" si="555"/>
        <v>0.3809523809528465</v>
      </c>
      <c r="CB388" s="70">
        <f t="shared" si="555"/>
        <v>1.4761904761907576</v>
      </c>
      <c r="CC388" s="70">
        <f t="shared" si="555"/>
        <v>0.28571428571429652</v>
      </c>
      <c r="CD388" s="250">
        <f t="shared" ref="CD388" si="556">MAX(B388:BW388)</f>
        <v>2.8095238095236903</v>
      </c>
      <c r="CE388" s="250">
        <f t="shared" ref="CE388" si="557">MIN(B388:BW388)</f>
        <v>-0.76190476190433964</v>
      </c>
    </row>
    <row r="389" spans="1:83" ht="15" hidden="1" thickBot="1" x14ac:dyDescent="0.35">
      <c r="A389" s="436"/>
      <c r="B389" s="848" t="s">
        <v>53</v>
      </c>
      <c r="C389" s="849"/>
      <c r="D389" s="849"/>
      <c r="E389" s="849"/>
      <c r="F389" s="849"/>
      <c r="G389" s="849"/>
      <c r="H389" s="849"/>
      <c r="I389" s="849"/>
      <c r="J389" s="849"/>
      <c r="K389" s="849"/>
      <c r="L389" s="849"/>
      <c r="M389" s="849"/>
      <c r="N389" s="849"/>
      <c r="O389" s="849"/>
      <c r="P389" s="849"/>
      <c r="Q389" s="849"/>
      <c r="R389" s="849"/>
      <c r="S389" s="849"/>
      <c r="T389" s="849"/>
      <c r="U389" s="849"/>
      <c r="V389" s="849"/>
      <c r="W389" s="849"/>
      <c r="X389" s="849"/>
      <c r="Y389" s="849"/>
      <c r="Z389" s="849"/>
      <c r="AA389" s="849"/>
      <c r="AB389" s="849"/>
      <c r="AC389" s="849"/>
      <c r="AD389" s="849"/>
      <c r="AE389" s="849"/>
      <c r="AF389" s="849"/>
      <c r="AG389" s="849"/>
      <c r="AH389" s="849"/>
      <c r="AI389" s="850"/>
      <c r="AJ389" s="848" t="s">
        <v>54</v>
      </c>
      <c r="AK389" s="849"/>
      <c r="AL389" s="849"/>
      <c r="AM389" s="849"/>
      <c r="AN389" s="849"/>
      <c r="AO389" s="849"/>
      <c r="AP389" s="849"/>
      <c r="AQ389" s="849"/>
      <c r="AR389" s="849"/>
      <c r="AS389" s="849"/>
      <c r="AT389" s="849"/>
      <c r="AU389" s="850"/>
      <c r="AV389" s="848" t="s">
        <v>51</v>
      </c>
      <c r="AW389" s="849"/>
      <c r="AX389" s="849"/>
      <c r="AY389" s="849"/>
      <c r="AZ389" s="849"/>
      <c r="BA389" s="849"/>
      <c r="BB389" s="849"/>
      <c r="BC389" s="849"/>
      <c r="BD389" s="849"/>
      <c r="BE389" s="849"/>
      <c r="BF389" s="849"/>
      <c r="BG389" s="849"/>
      <c r="BH389" s="849"/>
      <c r="BI389" s="849"/>
      <c r="BJ389" s="849"/>
      <c r="BK389" s="849"/>
      <c r="BL389" s="850"/>
      <c r="BM389" s="848" t="s">
        <v>55</v>
      </c>
      <c r="BN389" s="849"/>
      <c r="BO389" s="849"/>
      <c r="BP389" s="849"/>
      <c r="BQ389" s="849"/>
      <c r="BR389" s="849"/>
      <c r="BS389" s="849"/>
      <c r="BT389" s="849"/>
      <c r="BU389" s="849"/>
      <c r="BV389" s="849"/>
      <c r="BW389" s="850"/>
      <c r="BX389" s="449"/>
      <c r="BY389" s="449"/>
      <c r="BZ389" s="449"/>
      <c r="CA389" s="449"/>
      <c r="CB389" s="449"/>
      <c r="CC389" s="449"/>
      <c r="CD389" s="68"/>
    </row>
    <row r="390" spans="1:83" ht="15" hidden="1" thickBot="1" x14ac:dyDescent="0.35">
      <c r="A390" s="437"/>
      <c r="B390" s="438">
        <v>1007</v>
      </c>
      <c r="C390" s="438">
        <v>1008</v>
      </c>
      <c r="D390" s="438">
        <v>1009</v>
      </c>
      <c r="E390" s="438">
        <v>1010</v>
      </c>
      <c r="F390" s="438">
        <v>1011</v>
      </c>
      <c r="G390" s="438">
        <v>1013</v>
      </c>
      <c r="H390" s="438" t="s">
        <v>23</v>
      </c>
      <c r="I390" s="438">
        <v>1015</v>
      </c>
      <c r="J390" s="438">
        <v>1015</v>
      </c>
      <c r="K390" s="438" t="s">
        <v>24</v>
      </c>
      <c r="L390" s="438">
        <v>1016</v>
      </c>
      <c r="M390" s="438" t="str">
        <f>M309</f>
        <v>1016a</v>
      </c>
      <c r="N390" s="438"/>
      <c r="O390" s="438"/>
      <c r="P390" s="447" t="s">
        <v>26</v>
      </c>
      <c r="Q390" s="447">
        <v>1022</v>
      </c>
      <c r="R390" s="447"/>
      <c r="S390" s="447" t="s">
        <v>27</v>
      </c>
      <c r="T390" s="447">
        <v>1024</v>
      </c>
      <c r="U390" s="447" t="s">
        <v>28</v>
      </c>
      <c r="V390" s="447"/>
      <c r="W390" s="447">
        <v>1025</v>
      </c>
      <c r="X390" s="447">
        <v>1026</v>
      </c>
      <c r="Y390" s="447">
        <v>1029</v>
      </c>
      <c r="Z390" s="447">
        <v>1030</v>
      </c>
      <c r="AA390" s="447">
        <v>1031</v>
      </c>
      <c r="AB390" s="447">
        <v>1032</v>
      </c>
      <c r="AC390" s="447">
        <v>1034</v>
      </c>
      <c r="AD390" s="447" t="s">
        <v>29</v>
      </c>
      <c r="AE390" s="448">
        <v>1035</v>
      </c>
      <c r="AF390" s="447" t="s">
        <v>30</v>
      </c>
      <c r="AG390" s="447">
        <v>1036</v>
      </c>
      <c r="AH390" s="447" t="s">
        <v>31</v>
      </c>
      <c r="AI390" s="438">
        <v>1037</v>
      </c>
      <c r="AJ390" s="438">
        <v>1051</v>
      </c>
      <c r="AK390" s="438">
        <v>1052</v>
      </c>
      <c r="AL390" s="438">
        <v>1053</v>
      </c>
      <c r="AM390" s="438">
        <v>1054</v>
      </c>
      <c r="AN390" s="438">
        <v>1055</v>
      </c>
      <c r="AO390" s="438">
        <v>1056</v>
      </c>
      <c r="AP390" s="446">
        <v>1057</v>
      </c>
      <c r="AQ390" s="438">
        <v>1058</v>
      </c>
      <c r="AR390" s="438">
        <v>1059</v>
      </c>
      <c r="AS390" s="438">
        <v>1060</v>
      </c>
      <c r="AT390" s="438">
        <v>1061</v>
      </c>
      <c r="AU390" s="438">
        <v>1062</v>
      </c>
      <c r="AV390" s="438">
        <v>1066</v>
      </c>
      <c r="AW390" s="438">
        <v>1067</v>
      </c>
      <c r="AX390" s="438">
        <v>1068</v>
      </c>
      <c r="AY390" s="438">
        <v>1069</v>
      </c>
      <c r="AZ390" s="438">
        <v>1070</v>
      </c>
      <c r="BA390" s="438">
        <v>1072</v>
      </c>
      <c r="BB390" s="438">
        <v>1073</v>
      </c>
      <c r="BC390" s="438">
        <v>1075</v>
      </c>
      <c r="BD390" s="438">
        <v>1076</v>
      </c>
      <c r="BE390" s="438">
        <v>1077</v>
      </c>
      <c r="BF390" s="438">
        <v>1078</v>
      </c>
      <c r="BG390" s="438">
        <v>1079</v>
      </c>
      <c r="BH390" s="438">
        <v>1080</v>
      </c>
      <c r="BI390" s="438" t="s">
        <v>32</v>
      </c>
      <c r="BJ390" s="438">
        <v>1084</v>
      </c>
      <c r="BK390" s="438">
        <v>1085</v>
      </c>
      <c r="BL390" s="438">
        <v>1086</v>
      </c>
      <c r="BM390" s="443">
        <v>1090</v>
      </c>
      <c r="BN390" s="443">
        <v>1091</v>
      </c>
      <c r="BO390" s="443">
        <v>1092</v>
      </c>
      <c r="BP390" s="443">
        <v>1093</v>
      </c>
      <c r="BQ390" s="443">
        <v>1094</v>
      </c>
      <c r="BR390" s="443">
        <v>1095</v>
      </c>
      <c r="BS390" s="443">
        <v>1096</v>
      </c>
      <c r="BT390" s="443">
        <v>1097</v>
      </c>
      <c r="BU390" s="443">
        <v>1098</v>
      </c>
      <c r="BV390" s="443">
        <v>1099</v>
      </c>
      <c r="BW390" s="443">
        <v>1100</v>
      </c>
      <c r="BX390" s="450"/>
      <c r="BY390" s="450"/>
      <c r="BZ390" s="450"/>
      <c r="CA390" s="450"/>
      <c r="CB390" s="450"/>
      <c r="CC390" s="450"/>
      <c r="CD390" s="67"/>
    </row>
    <row r="391" spans="1:83" s="73" customFormat="1" hidden="1" x14ac:dyDescent="0.3">
      <c r="A391" s="225"/>
      <c r="B391" s="225"/>
      <c r="C391" s="225"/>
      <c r="D391" s="225"/>
      <c r="E391" s="225"/>
      <c r="F391" s="225"/>
      <c r="G391" s="225"/>
      <c r="H391" s="225"/>
      <c r="I391" s="485">
        <f>I41-$I$37</f>
        <v>-236.017</v>
      </c>
      <c r="J391" s="225"/>
      <c r="K391" s="225"/>
      <c r="L391" s="225"/>
      <c r="M391" s="225"/>
      <c r="N391" s="440"/>
      <c r="O391" s="440"/>
      <c r="P391" s="449"/>
      <c r="Q391" s="449"/>
      <c r="R391" s="450"/>
      <c r="S391" s="449"/>
      <c r="T391" s="439"/>
      <c r="U391" s="449"/>
      <c r="V391" s="449"/>
      <c r="W391" s="450"/>
      <c r="X391" s="450"/>
      <c r="Y391" s="450"/>
      <c r="Z391" s="450"/>
      <c r="AA391" s="450"/>
      <c r="AB391" s="450"/>
      <c r="AC391" s="450"/>
      <c r="AD391" s="450"/>
      <c r="AE391" s="439"/>
      <c r="AF391" s="450"/>
      <c r="AG391" s="450"/>
      <c r="AH391" s="451"/>
      <c r="AI391" s="225"/>
      <c r="AJ391" s="225"/>
      <c r="AK391" s="225"/>
      <c r="AL391" s="225"/>
      <c r="AM391" s="225"/>
      <c r="AN391" s="225"/>
      <c r="AO391" s="225"/>
      <c r="AP391" s="444"/>
      <c r="AQ391" s="225"/>
      <c r="AR391" s="225"/>
      <c r="AS391" s="225"/>
      <c r="AT391" s="225"/>
      <c r="AU391" s="225"/>
      <c r="AV391" s="225"/>
      <c r="AW391" s="225"/>
      <c r="AX391" s="225"/>
      <c r="AY391" s="225"/>
      <c r="AZ391" s="225"/>
      <c r="BA391" s="225"/>
      <c r="BB391" s="225"/>
      <c r="BC391" s="225"/>
      <c r="BD391" s="225"/>
      <c r="BE391" s="225"/>
      <c r="BF391" s="225"/>
      <c r="BG391" s="225"/>
      <c r="BH391" s="441"/>
      <c r="BI391" s="225"/>
      <c r="BJ391" s="225"/>
      <c r="BK391" s="225"/>
      <c r="BL391" s="225"/>
      <c r="BM391" s="445"/>
      <c r="BN391" s="445"/>
      <c r="BO391" s="445"/>
      <c r="BP391" s="445"/>
      <c r="BQ391" s="445"/>
      <c r="BR391" s="445"/>
      <c r="BS391" s="445"/>
      <c r="BT391" s="445"/>
      <c r="BU391" s="445"/>
      <c r="BV391" s="445"/>
      <c r="BW391" s="445"/>
      <c r="BX391" s="450"/>
      <c r="BY391" s="450"/>
      <c r="BZ391" s="450"/>
      <c r="CA391" s="450"/>
      <c r="CB391" s="450"/>
      <c r="CC391" s="450"/>
      <c r="CD391" s="67"/>
    </row>
    <row r="392" spans="1:83" s="73" customFormat="1" hidden="1" x14ac:dyDescent="0.3">
      <c r="A392" s="225"/>
      <c r="B392" s="225"/>
      <c r="C392" s="225"/>
      <c r="D392" s="225"/>
      <c r="E392" s="225"/>
      <c r="F392" s="225"/>
      <c r="G392" s="225"/>
      <c r="H392" s="225"/>
      <c r="I392" s="225"/>
      <c r="J392" s="225"/>
      <c r="K392" s="225"/>
      <c r="L392" s="225"/>
      <c r="M392" s="225"/>
      <c r="N392" s="440"/>
      <c r="O392" s="440"/>
      <c r="P392" s="449"/>
      <c r="Q392" s="449"/>
      <c r="R392" s="450"/>
      <c r="S392" s="449"/>
      <c r="T392" s="439"/>
      <c r="U392" s="449"/>
      <c r="V392" s="449"/>
      <c r="W392" s="450"/>
      <c r="X392" s="450"/>
      <c r="Y392" s="450"/>
      <c r="Z392" s="450"/>
      <c r="AA392" s="450"/>
      <c r="AB392" s="450"/>
      <c r="AC392" s="450"/>
      <c r="AD392" s="450"/>
      <c r="AE392" s="439"/>
      <c r="AF392" s="450"/>
      <c r="AG392" s="450"/>
      <c r="AH392" s="451"/>
      <c r="AI392" s="225"/>
      <c r="AJ392" s="225"/>
      <c r="AK392" s="225"/>
      <c r="AL392" s="225"/>
      <c r="AM392" s="225"/>
      <c r="AN392" s="225"/>
      <c r="AO392" s="225"/>
      <c r="AP392" s="444"/>
      <c r="AQ392" s="225"/>
      <c r="AR392" s="225"/>
      <c r="AS392" s="225"/>
      <c r="AT392" s="225"/>
      <c r="AU392" s="225"/>
      <c r="AV392" s="225"/>
      <c r="AW392" s="225"/>
      <c r="AX392" s="225"/>
      <c r="AY392" s="225"/>
      <c r="AZ392" s="225"/>
      <c r="BA392" s="225"/>
      <c r="BB392" s="225"/>
      <c r="BC392" s="225"/>
      <c r="BD392" s="225"/>
      <c r="BE392" s="225"/>
      <c r="BF392" s="225"/>
      <c r="BG392" s="225"/>
      <c r="BH392" s="441"/>
      <c r="BI392" s="225"/>
      <c r="BJ392" s="225"/>
      <c r="BK392" s="225"/>
      <c r="BL392" s="225"/>
      <c r="BM392" s="445"/>
      <c r="BN392" s="445"/>
      <c r="BO392" s="445"/>
      <c r="BP392" s="445"/>
      <c r="BQ392" s="445"/>
      <c r="BR392" s="445"/>
      <c r="BS392" s="445"/>
      <c r="BT392" s="445"/>
      <c r="BU392" s="445"/>
      <c r="BV392" s="445"/>
      <c r="BW392" s="445"/>
      <c r="BX392" s="450"/>
      <c r="BY392" s="450"/>
      <c r="BZ392" s="450"/>
      <c r="CA392" s="450"/>
      <c r="CB392" s="450"/>
      <c r="CC392" s="450"/>
      <c r="CD392" s="67"/>
    </row>
    <row r="393" spans="1:83" s="73" customFormat="1" hidden="1" x14ac:dyDescent="0.3">
      <c r="A393" s="225"/>
      <c r="B393" s="225"/>
      <c r="C393" s="225"/>
      <c r="D393" s="225"/>
      <c r="E393" s="225"/>
      <c r="F393" s="225"/>
      <c r="G393" s="225"/>
      <c r="H393" s="225"/>
      <c r="I393" s="225"/>
      <c r="J393" s="225"/>
      <c r="K393" s="225"/>
      <c r="L393" s="225"/>
      <c r="M393" s="225"/>
      <c r="N393" s="440"/>
      <c r="O393" s="440"/>
      <c r="P393" s="449"/>
      <c r="Q393" s="449"/>
      <c r="R393" s="450"/>
      <c r="S393" s="449"/>
      <c r="T393" s="439"/>
      <c r="U393" s="449"/>
      <c r="V393" s="449"/>
      <c r="W393" s="450"/>
      <c r="X393" s="450"/>
      <c r="Y393" s="450"/>
      <c r="Z393" s="450"/>
      <c r="AA393" s="450"/>
      <c r="AB393" s="450"/>
      <c r="AC393" s="450"/>
      <c r="AD393" s="450"/>
      <c r="AE393" s="439"/>
      <c r="AF393" s="450"/>
      <c r="AG393" s="450"/>
      <c r="AH393" s="451"/>
      <c r="AI393" s="225"/>
      <c r="AJ393" s="225"/>
      <c r="AK393" s="225"/>
      <c r="AL393" s="225"/>
      <c r="AM393" s="225"/>
      <c r="AN393" s="225"/>
      <c r="AO393" s="225"/>
      <c r="AP393" s="444"/>
      <c r="AQ393" s="225"/>
      <c r="AR393" s="225"/>
      <c r="AS393" s="225"/>
      <c r="AT393" s="225"/>
      <c r="AU393" s="225"/>
      <c r="AV393" s="225"/>
      <c r="AW393" s="225"/>
      <c r="AX393" s="225"/>
      <c r="AY393" s="225"/>
      <c r="AZ393" s="225"/>
      <c r="BA393" s="225"/>
      <c r="BB393" s="225"/>
      <c r="BC393" s="225"/>
      <c r="BD393" s="225"/>
      <c r="BE393" s="225"/>
      <c r="BF393" s="225"/>
      <c r="BG393" s="225"/>
      <c r="BH393" s="441"/>
      <c r="BI393" s="225"/>
      <c r="BJ393" s="225"/>
      <c r="BK393" s="225"/>
      <c r="BL393" s="225"/>
      <c r="BM393" s="445"/>
      <c r="BN393" s="445"/>
      <c r="BO393" s="445"/>
      <c r="BP393" s="445"/>
      <c r="BQ393" s="445"/>
      <c r="BR393" s="445"/>
      <c r="BS393" s="445"/>
      <c r="BT393" s="445"/>
      <c r="BU393" s="445"/>
      <c r="BV393" s="445"/>
      <c r="BW393" s="445"/>
      <c r="BX393" s="450"/>
      <c r="BY393" s="450"/>
      <c r="BZ393" s="450"/>
      <c r="CA393" s="450"/>
      <c r="CB393" s="450"/>
      <c r="CC393" s="450"/>
      <c r="CD393" s="67"/>
    </row>
    <row r="394" spans="1:83" s="73" customFormat="1" hidden="1" x14ac:dyDescent="0.3">
      <c r="A394" s="442">
        <f t="shared" ref="A394:A409" si="558">A30</f>
        <v>42762</v>
      </c>
      <c r="B394" s="392">
        <f>B30-B23</f>
        <v>2.0000000000095497E-3</v>
      </c>
      <c r="C394" s="392">
        <f t="shared" ref="C394:AT394" si="559">C30-C23</f>
        <v>9.9999999997635314E-4</v>
      </c>
      <c r="D394" s="392">
        <f t="shared" si="559"/>
        <v>4.9999999999954525E-3</v>
      </c>
      <c r="E394" s="392">
        <f t="shared" si="559"/>
        <v>1.0000000000047748E-3</v>
      </c>
      <c r="F394" s="392">
        <f t="shared" si="559"/>
        <v>2.0000000000095497E-3</v>
      </c>
      <c r="G394" s="392"/>
      <c r="H394" s="392">
        <f t="shared" si="559"/>
        <v>-8.0000000000097771E-3</v>
      </c>
      <c r="I394" s="392"/>
      <c r="J394" s="392">
        <f t="shared" si="559"/>
        <v>-2.0000000000095497E-3</v>
      </c>
      <c r="K394" s="392">
        <f t="shared" si="559"/>
        <v>4.9999999999954525E-3</v>
      </c>
      <c r="L394" s="392">
        <f t="shared" si="559"/>
        <v>2.4000000000000909E-2</v>
      </c>
      <c r="M394" s="392"/>
      <c r="N394" s="392"/>
      <c r="O394" s="392">
        <f t="shared" si="559"/>
        <v>-9.0000000000145519E-3</v>
      </c>
      <c r="P394" s="392">
        <f t="shared" si="559"/>
        <v>0.11299999999999955</v>
      </c>
      <c r="Q394" s="392">
        <f t="shared" si="559"/>
        <v>0.18299999999999272</v>
      </c>
      <c r="R394" s="392"/>
      <c r="S394" s="392">
        <f t="shared" si="559"/>
        <v>8.6999999999989086E-2</v>
      </c>
      <c r="T394" s="392"/>
      <c r="U394" s="392">
        <f t="shared" si="559"/>
        <v>9.0999999999979764E-2</v>
      </c>
      <c r="V394" s="392"/>
      <c r="W394" s="392">
        <f t="shared" si="559"/>
        <v>1.4000000000010004E-2</v>
      </c>
      <c r="X394" s="392">
        <f t="shared" si="559"/>
        <v>2.2000000000019782E-2</v>
      </c>
      <c r="Y394" s="392">
        <f t="shared" si="559"/>
        <v>9.9999999999909051E-3</v>
      </c>
      <c r="Z394" s="392">
        <f t="shared" si="559"/>
        <v>1.099999999999568E-2</v>
      </c>
      <c r="AA394" s="392">
        <f t="shared" si="559"/>
        <v>8.0000000000097771E-3</v>
      </c>
      <c r="AB394" s="392"/>
      <c r="AC394" s="392"/>
      <c r="AD394" s="392">
        <f t="shared" si="559"/>
        <v>4.9999999999954525E-3</v>
      </c>
      <c r="AE394" s="392"/>
      <c r="AF394" s="392">
        <f t="shared" si="559"/>
        <v>3.3000000000015461E-2</v>
      </c>
      <c r="AG394" s="392"/>
      <c r="AH394" s="392">
        <f t="shared" si="559"/>
        <v>0.12700000000000955</v>
      </c>
      <c r="AI394" s="392">
        <f t="shared" si="559"/>
        <v>-1.999999999981128E-3</v>
      </c>
      <c r="AJ394" s="392">
        <f t="shared" si="559"/>
        <v>-2.0000000000095497E-3</v>
      </c>
      <c r="AK394" s="392">
        <f t="shared" si="559"/>
        <v>-9.9999999999909051E-3</v>
      </c>
      <c r="AL394" s="392">
        <f t="shared" si="559"/>
        <v>8.9999999999861302E-3</v>
      </c>
      <c r="AM394" s="392">
        <f t="shared" si="559"/>
        <v>0</v>
      </c>
      <c r="AN394" s="392">
        <f t="shared" si="559"/>
        <v>-6.0000000000002274E-3</v>
      </c>
      <c r="AO394" s="392">
        <f t="shared" si="559"/>
        <v>2.9999999999972715E-2</v>
      </c>
      <c r="AP394" s="392">
        <f t="shared" si="559"/>
        <v>0.10599999999999454</v>
      </c>
      <c r="AQ394" s="392">
        <f t="shared" si="559"/>
        <v>5.3000000000025693E-2</v>
      </c>
      <c r="AR394" s="392">
        <f t="shared" si="559"/>
        <v>-6.0000000000002274E-3</v>
      </c>
      <c r="AS394" s="392">
        <f t="shared" si="559"/>
        <v>-1.5999999999991132E-2</v>
      </c>
      <c r="AT394" s="392">
        <f t="shared" si="559"/>
        <v>-1.2000000000000455E-2</v>
      </c>
      <c r="AU394" s="392"/>
      <c r="AV394" s="392"/>
      <c r="AW394" s="392"/>
      <c r="AX394" s="392"/>
      <c r="AY394" s="392"/>
      <c r="AZ394" s="392"/>
      <c r="BA394" s="392"/>
      <c r="BB394" s="392"/>
      <c r="BC394" s="392"/>
      <c r="BD394" s="392"/>
      <c r="BE394" s="392"/>
      <c r="BF394" s="392"/>
      <c r="BG394" s="392"/>
      <c r="BH394" s="392"/>
      <c r="BI394" s="392"/>
      <c r="BJ394" s="392"/>
      <c r="BK394" s="392"/>
      <c r="BL394" s="392"/>
      <c r="BM394" s="392"/>
      <c r="BN394" s="392"/>
      <c r="BO394" s="392"/>
      <c r="BP394" s="392"/>
      <c r="BQ394" s="392"/>
      <c r="BR394" s="392"/>
      <c r="BS394" s="392"/>
      <c r="BT394" s="392"/>
      <c r="BU394" s="392"/>
      <c r="BV394" s="392"/>
      <c r="BW394" s="392"/>
      <c r="BX394" s="392"/>
      <c r="BY394" s="392"/>
      <c r="BZ394" s="392"/>
      <c r="CA394" s="392"/>
      <c r="CB394" s="392"/>
      <c r="CC394" s="392"/>
      <c r="CD394" s="232"/>
    </row>
    <row r="395" spans="1:83" s="73" customFormat="1" hidden="1" x14ac:dyDescent="0.3">
      <c r="A395" s="442">
        <f t="shared" si="558"/>
        <v>42824</v>
      </c>
      <c r="B395" s="392">
        <f>B31-B24</f>
        <v>2.9999999999859028E-3</v>
      </c>
      <c r="C395" s="392">
        <f t="shared" ref="C395:S395" si="560">C31-C24</f>
        <v>2.9999999999859028E-3</v>
      </c>
      <c r="D395" s="392">
        <f t="shared" si="560"/>
        <v>3.9999999999906777E-3</v>
      </c>
      <c r="E395" s="392">
        <f t="shared" si="560"/>
        <v>7.9999999999813554E-3</v>
      </c>
      <c r="F395" s="392">
        <f t="shared" si="560"/>
        <v>9.0000000000145519E-3</v>
      </c>
      <c r="G395" s="392"/>
      <c r="H395" s="392">
        <f t="shared" si="560"/>
        <v>3.9999999999906777E-3</v>
      </c>
      <c r="I395" s="392"/>
      <c r="J395" s="392">
        <f t="shared" si="560"/>
        <v>8.9999999999861302E-3</v>
      </c>
      <c r="K395" s="392">
        <f t="shared" si="560"/>
        <v>1.3999999999981583E-2</v>
      </c>
      <c r="L395" s="392">
        <f t="shared" si="560"/>
        <v>2.6999999999986812E-2</v>
      </c>
      <c r="M395" s="392"/>
      <c r="N395" s="392"/>
      <c r="O395" s="392">
        <f t="shared" si="560"/>
        <v>6.9999999999765805E-3</v>
      </c>
      <c r="P395" s="392">
        <f t="shared" si="560"/>
        <v>0.11999999999997613</v>
      </c>
      <c r="Q395" s="392">
        <f t="shared" si="560"/>
        <v>0.19199999999997885</v>
      </c>
      <c r="R395" s="392"/>
      <c r="S395" s="392">
        <f t="shared" si="560"/>
        <v>9.8999999999989541E-2</v>
      </c>
      <c r="T395" s="392"/>
      <c r="U395" s="392">
        <f t="shared" ref="U395:AU395" si="561">U31-U24</f>
        <v>9.4999999999998863E-2</v>
      </c>
      <c r="V395" s="392"/>
      <c r="W395" s="392">
        <f t="shared" si="561"/>
        <v>1.6000000000019554E-2</v>
      </c>
      <c r="X395" s="392">
        <f t="shared" si="561"/>
        <v>2.9000000000024784E-2</v>
      </c>
      <c r="Y395" s="392">
        <f t="shared" si="561"/>
        <v>4.9999999999954525E-3</v>
      </c>
      <c r="Z395" s="392">
        <f t="shared" si="561"/>
        <v>1.099999999999568E-2</v>
      </c>
      <c r="AA395" s="392">
        <f t="shared" si="561"/>
        <v>1.099999999999568E-2</v>
      </c>
      <c r="AB395" s="392"/>
      <c r="AC395" s="392"/>
      <c r="AD395" s="392">
        <f t="shared" si="561"/>
        <v>1.2000000000000455E-2</v>
      </c>
      <c r="AE395" s="392"/>
      <c r="AF395" s="392">
        <f t="shared" si="561"/>
        <v>3.299999999998704E-2</v>
      </c>
      <c r="AG395" s="392"/>
      <c r="AH395" s="392">
        <f t="shared" si="561"/>
        <v>0.132000000000005</v>
      </c>
      <c r="AI395" s="392">
        <f t="shared" si="561"/>
        <v>1.0000000000047748E-3</v>
      </c>
      <c r="AJ395" s="392">
        <f t="shared" si="561"/>
        <v>2.0000000000095497E-3</v>
      </c>
      <c r="AK395" s="392">
        <f t="shared" si="561"/>
        <v>0</v>
      </c>
      <c r="AL395" s="392">
        <f t="shared" si="561"/>
        <v>1.6999999999995907E-2</v>
      </c>
      <c r="AM395" s="392">
        <f t="shared" si="561"/>
        <v>0</v>
      </c>
      <c r="AN395" s="392">
        <f t="shared" si="561"/>
        <v>3.0000000000143245E-3</v>
      </c>
      <c r="AO395" s="392">
        <f t="shared" si="561"/>
        <v>3.4000000000020236E-2</v>
      </c>
      <c r="AP395" s="392">
        <f t="shared" si="561"/>
        <v>0.11699999999999022</v>
      </c>
      <c r="AQ395" s="392">
        <f t="shared" si="561"/>
        <v>6.7000000000007276E-2</v>
      </c>
      <c r="AR395" s="392">
        <f t="shared" si="561"/>
        <v>1.3999999999981583E-2</v>
      </c>
      <c r="AS395" s="392">
        <f t="shared" si="561"/>
        <v>3.9999999999906777E-3</v>
      </c>
      <c r="AT395" s="392">
        <f t="shared" si="561"/>
        <v>1.0000000000047748E-3</v>
      </c>
      <c r="AU395" s="392">
        <f t="shared" si="561"/>
        <v>2.0000000000095497E-3</v>
      </c>
      <c r="AV395" s="225"/>
      <c r="AW395" s="225"/>
      <c r="AX395" s="225"/>
      <c r="AY395" s="225"/>
      <c r="AZ395" s="225"/>
      <c r="BA395" s="225"/>
      <c r="BB395" s="225"/>
      <c r="BC395" s="225"/>
      <c r="BD395" s="225"/>
      <c r="BE395" s="225"/>
      <c r="BF395" s="225"/>
      <c r="BG395" s="225"/>
      <c r="BH395" s="441"/>
      <c r="BI395" s="225"/>
      <c r="BJ395" s="225"/>
      <c r="BK395" s="225"/>
      <c r="BL395" s="225"/>
      <c r="BM395" s="445"/>
      <c r="BN395" s="445"/>
      <c r="BO395" s="445"/>
      <c r="BP395" s="445"/>
      <c r="BQ395" s="445"/>
      <c r="BR395" s="445"/>
      <c r="BS395" s="445"/>
      <c r="BT395" s="445"/>
      <c r="BU395" s="445"/>
      <c r="BV395" s="445"/>
      <c r="BW395" s="445"/>
      <c r="BX395" s="450"/>
      <c r="BY395" s="450"/>
      <c r="BZ395" s="450"/>
      <c r="CA395" s="450"/>
      <c r="CB395" s="450"/>
      <c r="CC395" s="450"/>
      <c r="CD395" s="67"/>
    </row>
    <row r="396" spans="1:83" s="73" customFormat="1" hidden="1" x14ac:dyDescent="0.3">
      <c r="A396" s="442">
        <f t="shared" si="558"/>
        <v>42885</v>
      </c>
      <c r="B396" s="392">
        <f t="shared" ref="B396:B409" si="562">B32-B26</f>
        <v>3.9999999999906777E-3</v>
      </c>
      <c r="C396" s="392">
        <f t="shared" ref="C396:S396" si="563">C32-C25</f>
        <v>1.999999999981128E-3</v>
      </c>
      <c r="D396" s="392">
        <f t="shared" si="563"/>
        <v>9.0000000000145519E-3</v>
      </c>
      <c r="E396" s="392">
        <f t="shared" si="563"/>
        <v>7.0000000000050022E-3</v>
      </c>
      <c r="F396" s="392">
        <f t="shared" si="563"/>
        <v>8.0000000000097771E-3</v>
      </c>
      <c r="G396" s="392"/>
      <c r="H396" s="392">
        <f t="shared" si="563"/>
        <v>0</v>
      </c>
      <c r="I396" s="392"/>
      <c r="J396" s="392">
        <f t="shared" si="563"/>
        <v>-9.9999999997635314E-4</v>
      </c>
      <c r="K396" s="392">
        <f t="shared" si="563"/>
        <v>1.300000000000523E-2</v>
      </c>
      <c r="L396" s="392">
        <f t="shared" si="563"/>
        <v>1.8000000000000682E-2</v>
      </c>
      <c r="M396" s="392"/>
      <c r="N396" s="392"/>
      <c r="O396" s="392">
        <f t="shared" si="563"/>
        <v>-4.9999999999670308E-3</v>
      </c>
      <c r="P396" s="392">
        <f t="shared" si="563"/>
        <v>0.11500000000000909</v>
      </c>
      <c r="Q396" s="392">
        <f t="shared" si="563"/>
        <v>0.18500000000000227</v>
      </c>
      <c r="R396" s="392"/>
      <c r="S396" s="392">
        <f t="shared" si="563"/>
        <v>9.0999999999979764E-2</v>
      </c>
      <c r="T396" s="392"/>
      <c r="U396" s="392">
        <f t="shared" ref="U396:AU396" si="564">U32-U25</f>
        <v>7.5999999999993406E-2</v>
      </c>
      <c r="V396" s="392"/>
      <c r="W396" s="392">
        <f t="shared" si="564"/>
        <v>1.4000000000010004E-2</v>
      </c>
      <c r="X396" s="392">
        <f t="shared" si="564"/>
        <v>2.7000000000015234E-2</v>
      </c>
      <c r="Y396" s="392">
        <f t="shared" si="564"/>
        <v>9.0000000000145519E-3</v>
      </c>
      <c r="Z396" s="392">
        <f t="shared" si="564"/>
        <v>1.5000000000014779E-2</v>
      </c>
      <c r="AA396" s="392">
        <f t="shared" si="564"/>
        <v>1.3999999999981583E-2</v>
      </c>
      <c r="AB396" s="392"/>
      <c r="AC396" s="392"/>
      <c r="AD396" s="392">
        <f t="shared" si="564"/>
        <v>4.9999999999954525E-3</v>
      </c>
      <c r="AE396" s="392"/>
      <c r="AF396" s="392">
        <f t="shared" si="564"/>
        <v>3.3000000000015461E-2</v>
      </c>
      <c r="AG396" s="392"/>
      <c r="AH396" s="392">
        <f t="shared" si="564"/>
        <v>0.13700000000000045</v>
      </c>
      <c r="AI396" s="392">
        <f t="shared" si="564"/>
        <v>2.9999999999859028E-3</v>
      </c>
      <c r="AJ396" s="392">
        <f t="shared" si="564"/>
        <v>6.0000000000002274E-3</v>
      </c>
      <c r="AK396" s="392">
        <f t="shared" si="564"/>
        <v>1.2000000000000455E-2</v>
      </c>
      <c r="AL396" s="392">
        <f t="shared" si="564"/>
        <v>2.0000000000010232E-2</v>
      </c>
      <c r="AM396" s="392">
        <f t="shared" si="564"/>
        <v>3.9999999999906777E-3</v>
      </c>
      <c r="AN396" s="392">
        <f t="shared" si="564"/>
        <v>-3.9999999999906777E-3</v>
      </c>
      <c r="AO396" s="392">
        <f t="shared" si="564"/>
        <v>3.4999999999996589E-2</v>
      </c>
      <c r="AP396" s="392">
        <f t="shared" si="564"/>
        <v>0.10800000000000409</v>
      </c>
      <c r="AQ396" s="392">
        <f t="shared" si="564"/>
        <v>6.2000000000011823E-2</v>
      </c>
      <c r="AR396" s="392">
        <f t="shared" si="564"/>
        <v>3.0000000000143245E-3</v>
      </c>
      <c r="AS396" s="392">
        <f t="shared" si="564"/>
        <v>3.9999999999906777E-3</v>
      </c>
      <c r="AT396" s="392">
        <f t="shared" si="564"/>
        <v>-4.9999999999954525E-3</v>
      </c>
      <c r="AU396" s="392">
        <f t="shared" si="564"/>
        <v>-4.0000000000190994E-3</v>
      </c>
      <c r="AV396" s="225"/>
      <c r="AW396" s="225"/>
      <c r="AX396" s="225"/>
      <c r="AY396" s="225"/>
      <c r="AZ396" s="225"/>
      <c r="BA396" s="225"/>
      <c r="BB396" s="225"/>
      <c r="BC396" s="225"/>
      <c r="BD396" s="225"/>
      <c r="BE396" s="225"/>
      <c r="BF396" s="225"/>
      <c r="BG396" s="225"/>
      <c r="BH396" s="441"/>
      <c r="BI396" s="225"/>
      <c r="BJ396" s="225"/>
      <c r="BK396" s="225"/>
      <c r="BL396" s="225"/>
      <c r="BM396" s="445"/>
      <c r="BN396" s="445"/>
      <c r="BO396" s="445"/>
      <c r="BP396" s="445"/>
      <c r="BQ396" s="445"/>
      <c r="BR396" s="445"/>
      <c r="BS396" s="445"/>
      <c r="BT396" s="445"/>
      <c r="BU396" s="445"/>
      <c r="BV396" s="445"/>
      <c r="BW396" s="445"/>
      <c r="BX396" s="450"/>
      <c r="BY396" s="450"/>
      <c r="BZ396" s="450"/>
      <c r="CA396" s="450"/>
      <c r="CB396" s="450"/>
      <c r="CC396" s="450"/>
      <c r="CD396" s="67"/>
    </row>
    <row r="397" spans="1:83" s="73" customFormat="1" hidden="1" x14ac:dyDescent="0.3">
      <c r="A397" s="442">
        <f t="shared" si="558"/>
        <v>42950</v>
      </c>
      <c r="B397" s="392">
        <f t="shared" si="562"/>
        <v>-3.9999999999906777E-3</v>
      </c>
      <c r="C397" s="392">
        <f t="shared" ref="C397:S397" si="565">C33-C26</f>
        <v>-1.999999999981128E-3</v>
      </c>
      <c r="D397" s="392">
        <f t="shared" si="565"/>
        <v>6.0000000000002274E-3</v>
      </c>
      <c r="E397" s="392">
        <f t="shared" si="565"/>
        <v>0</v>
      </c>
      <c r="F397" s="392">
        <f t="shared" si="565"/>
        <v>8.0000000000097771E-3</v>
      </c>
      <c r="G397" s="392"/>
      <c r="H397" s="392">
        <f t="shared" si="565"/>
        <v>-6.0000000000002274E-3</v>
      </c>
      <c r="I397" s="392"/>
      <c r="J397" s="392">
        <f t="shared" si="565"/>
        <v>2.0000000000095497E-3</v>
      </c>
      <c r="K397" s="392">
        <f t="shared" si="565"/>
        <v>1.5000000000014779E-2</v>
      </c>
      <c r="L397" s="392">
        <f t="shared" si="565"/>
        <v>1.099999999999568E-2</v>
      </c>
      <c r="M397" s="392"/>
      <c r="N397" s="392"/>
      <c r="O397" s="392">
        <f t="shared" si="565"/>
        <v>8.0000000000097771E-3</v>
      </c>
      <c r="P397" s="392">
        <f t="shared" si="565"/>
        <v>0.12300000000001887</v>
      </c>
      <c r="Q397" s="392">
        <f t="shared" si="565"/>
        <v>0.20900000000000318</v>
      </c>
      <c r="R397" s="392"/>
      <c r="S397" s="392">
        <f t="shared" si="565"/>
        <v>9.6999999999979991E-2</v>
      </c>
      <c r="T397" s="392"/>
      <c r="U397" s="392">
        <f t="shared" ref="U397:AU397" si="566">U33-U26</f>
        <v>7.8000000000002956E-2</v>
      </c>
      <c r="V397" s="392"/>
      <c r="W397" s="392">
        <f t="shared" si="566"/>
        <v>8.0000000000097771E-3</v>
      </c>
      <c r="X397" s="392">
        <f t="shared" si="566"/>
        <v>2.5000000000005684E-2</v>
      </c>
      <c r="Y397" s="392">
        <f t="shared" si="566"/>
        <v>4.9999999999954525E-3</v>
      </c>
      <c r="Z397" s="392">
        <f t="shared" si="566"/>
        <v>7.0000000000050022E-3</v>
      </c>
      <c r="AA397" s="392">
        <f t="shared" si="566"/>
        <v>9.9999999999909051E-3</v>
      </c>
      <c r="AB397" s="392"/>
      <c r="AC397" s="392"/>
      <c r="AD397" s="392">
        <f t="shared" si="566"/>
        <v>-6.0000000000002274E-3</v>
      </c>
      <c r="AE397" s="392"/>
      <c r="AF397" s="392">
        <f t="shared" si="566"/>
        <v>2.3000000000024556E-2</v>
      </c>
      <c r="AG397" s="392"/>
      <c r="AH397" s="392">
        <f t="shared" si="566"/>
        <v>0.14200000000002433</v>
      </c>
      <c r="AI397" s="392">
        <f t="shared" si="566"/>
        <v>3.0000000000143245E-3</v>
      </c>
      <c r="AJ397" s="392">
        <f t="shared" si="566"/>
        <v>-3.9999999999906777E-3</v>
      </c>
      <c r="AK397" s="392">
        <f t="shared" si="566"/>
        <v>-1.2000000000000455E-2</v>
      </c>
      <c r="AL397" s="392">
        <f t="shared" si="566"/>
        <v>3.0000000000143245E-3</v>
      </c>
      <c r="AM397" s="392">
        <f t="shared" si="566"/>
        <v>1.999999999981128E-3</v>
      </c>
      <c r="AN397" s="392">
        <f t="shared" si="566"/>
        <v>-2.6999999999986812E-2</v>
      </c>
      <c r="AO397" s="392">
        <f t="shared" si="566"/>
        <v>1.4999999999986358E-2</v>
      </c>
      <c r="AP397" s="392">
        <f t="shared" si="566"/>
        <v>0.10400000000001342</v>
      </c>
      <c r="AQ397" s="392">
        <f t="shared" si="566"/>
        <v>5.7999999999992724E-2</v>
      </c>
      <c r="AR397" s="392">
        <f t="shared" si="566"/>
        <v>-3.9999999999906777E-3</v>
      </c>
      <c r="AS397" s="392">
        <f t="shared" si="566"/>
        <v>-3.9999999999906777E-3</v>
      </c>
      <c r="AT397" s="392">
        <f t="shared" si="566"/>
        <v>-9.0000000000145519E-3</v>
      </c>
      <c r="AU397" s="392">
        <f t="shared" si="566"/>
        <v>-1.099999999999568E-2</v>
      </c>
      <c r="AV397" s="225"/>
      <c r="AW397" s="225"/>
      <c r="AX397" s="225"/>
      <c r="AY397" s="225"/>
      <c r="AZ397" s="225"/>
      <c r="BA397" s="225"/>
      <c r="BB397" s="225"/>
      <c r="BC397" s="225"/>
      <c r="BD397" s="225"/>
      <c r="BE397" s="225"/>
      <c r="BF397" s="225"/>
      <c r="BG397" s="225"/>
      <c r="BH397" s="441"/>
      <c r="BI397" s="225"/>
      <c r="BJ397" s="225"/>
      <c r="BK397" s="225"/>
      <c r="BL397" s="225"/>
      <c r="BM397" s="445"/>
      <c r="BN397" s="445"/>
      <c r="BO397" s="445"/>
      <c r="BP397" s="445"/>
      <c r="BQ397" s="445"/>
      <c r="BR397" s="445"/>
      <c r="BS397" s="445"/>
      <c r="BT397" s="445"/>
      <c r="BU397" s="445"/>
      <c r="BV397" s="445"/>
      <c r="BW397" s="445"/>
      <c r="BX397" s="450"/>
      <c r="BY397" s="450"/>
      <c r="BZ397" s="450"/>
      <c r="CA397" s="450"/>
      <c r="CB397" s="450"/>
      <c r="CC397" s="450"/>
      <c r="CD397" s="67"/>
    </row>
    <row r="398" spans="1:83" s="73" customFormat="1" hidden="1" x14ac:dyDescent="0.3">
      <c r="A398" s="442">
        <f t="shared" si="558"/>
        <v>43010</v>
      </c>
      <c r="B398" s="392">
        <f t="shared" si="562"/>
        <v>0</v>
      </c>
      <c r="C398" s="392">
        <f t="shared" ref="C398:S398" si="567">C34-C27</f>
        <v>-2.0000000000095497E-3</v>
      </c>
      <c r="D398" s="392">
        <f t="shared" si="567"/>
        <v>1.0000000000047748E-3</v>
      </c>
      <c r="E398" s="392">
        <f t="shared" si="567"/>
        <v>0</v>
      </c>
      <c r="F398" s="392">
        <f t="shared" si="567"/>
        <v>2.0000000000095497E-3</v>
      </c>
      <c r="G398" s="392"/>
      <c r="H398" s="392">
        <f t="shared" si="567"/>
        <v>-1.0000000000019327E-2</v>
      </c>
      <c r="I398" s="392"/>
      <c r="J398" s="392">
        <f t="shared" si="567"/>
        <v>-9.0000000000145519E-3</v>
      </c>
      <c r="K398" s="392">
        <f t="shared" si="567"/>
        <v>6.0000000000002274E-3</v>
      </c>
      <c r="L398" s="392">
        <f t="shared" si="567"/>
        <v>6.0000000000002274E-3</v>
      </c>
      <c r="M398" s="392"/>
      <c r="N398" s="392"/>
      <c r="O398" s="392">
        <f t="shared" si="567"/>
        <v>4.0939474033052647E-15</v>
      </c>
      <c r="P398" s="392">
        <f t="shared" si="567"/>
        <v>0.12300000000001887</v>
      </c>
      <c r="Q398" s="392">
        <f t="shared" si="567"/>
        <v>0.20499999999998408</v>
      </c>
      <c r="R398" s="392"/>
      <c r="S398" s="392">
        <f t="shared" si="567"/>
        <v>9.1000000000008185E-2</v>
      </c>
      <c r="T398" s="392"/>
      <c r="U398" s="392">
        <f t="shared" ref="U398:AU398" si="568">U34-U27</f>
        <v>9.2999999999989313E-2</v>
      </c>
      <c r="V398" s="392"/>
      <c r="W398" s="392">
        <f t="shared" si="568"/>
        <v>4.9999999999954525E-3</v>
      </c>
      <c r="X398" s="392">
        <f t="shared" si="568"/>
        <v>2.199999999999136E-2</v>
      </c>
      <c r="Y398" s="392">
        <f t="shared" si="568"/>
        <v>-9.9999999997635314E-4</v>
      </c>
      <c r="Z398" s="392">
        <f t="shared" si="568"/>
        <v>0</v>
      </c>
      <c r="AA398" s="392">
        <f t="shared" si="568"/>
        <v>3.9999999999906777E-3</v>
      </c>
      <c r="AB398" s="392"/>
      <c r="AC398" s="392"/>
      <c r="AD398" s="392">
        <f t="shared" si="568"/>
        <v>-1.0000000000047748E-3</v>
      </c>
      <c r="AE398" s="392"/>
      <c r="AF398" s="392">
        <f t="shared" si="568"/>
        <v>2.1000000000015007E-2</v>
      </c>
      <c r="AG398" s="392"/>
      <c r="AH398" s="392">
        <f t="shared" si="568"/>
        <v>0.14199999999999591</v>
      </c>
      <c r="AI398" s="392">
        <f t="shared" si="568"/>
        <v>-4.9999999999954525E-3</v>
      </c>
      <c r="AJ398" s="392">
        <f t="shared" si="568"/>
        <v>-7.0000000000050022E-3</v>
      </c>
      <c r="AK398" s="392">
        <f t="shared" si="568"/>
        <v>-9.0000000000145519E-3</v>
      </c>
      <c r="AL398" s="392">
        <f t="shared" si="568"/>
        <v>4.9999999999954525E-3</v>
      </c>
      <c r="AM398" s="392">
        <f t="shared" si="568"/>
        <v>-6.0000000000002274E-3</v>
      </c>
      <c r="AN398" s="392">
        <f t="shared" si="568"/>
        <v>-2.0999999999986585E-2</v>
      </c>
      <c r="AO398" s="392">
        <f t="shared" si="568"/>
        <v>1.099999999999568E-2</v>
      </c>
      <c r="AP398" s="392">
        <f t="shared" si="568"/>
        <v>0.10300000000000864</v>
      </c>
      <c r="AQ398" s="392">
        <f t="shared" si="568"/>
        <v>5.8000000000021146E-2</v>
      </c>
      <c r="AR398" s="392">
        <f t="shared" si="568"/>
        <v>-1.0000000000047748E-3</v>
      </c>
      <c r="AS398" s="392">
        <f t="shared" si="568"/>
        <v>-3.9999999999906777E-3</v>
      </c>
      <c r="AT398" s="392">
        <f t="shared" si="568"/>
        <v>-1.6999999999995907E-2</v>
      </c>
      <c r="AU398" s="392">
        <f t="shared" si="568"/>
        <v>-1.8000000000000682E-2</v>
      </c>
      <c r="AV398" s="225"/>
      <c r="AW398" s="225"/>
      <c r="AX398" s="225"/>
      <c r="AY398" s="225"/>
      <c r="AZ398" s="225"/>
      <c r="BA398" s="225"/>
      <c r="BB398" s="225"/>
      <c r="BC398" s="225"/>
      <c r="BD398" s="225"/>
      <c r="BE398" s="225"/>
      <c r="BF398" s="225"/>
      <c r="BG398" s="225"/>
      <c r="BH398" s="441"/>
      <c r="BI398" s="225"/>
      <c r="BJ398" s="225"/>
      <c r="BK398" s="225"/>
      <c r="BL398" s="225"/>
      <c r="BM398" s="445"/>
      <c r="BN398" s="445"/>
      <c r="BO398" s="445"/>
      <c r="BP398" s="445"/>
      <c r="BQ398" s="445"/>
      <c r="BR398" s="445"/>
      <c r="BS398" s="445"/>
      <c r="BT398" s="445"/>
      <c r="BU398" s="445"/>
      <c r="BV398" s="445"/>
      <c r="BW398" s="445"/>
      <c r="BX398" s="450"/>
      <c r="BY398" s="450"/>
      <c r="BZ398" s="450"/>
      <c r="CA398" s="450"/>
      <c r="CB398" s="450"/>
      <c r="CC398" s="450"/>
      <c r="CD398" s="67"/>
    </row>
    <row r="399" spans="1:83" s="73" customFormat="1" hidden="1" x14ac:dyDescent="0.3">
      <c r="A399" s="472">
        <f t="shared" si="558"/>
        <v>43068</v>
      </c>
      <c r="B399" s="473">
        <f t="shared" si="562"/>
        <v>0</v>
      </c>
      <c r="C399" s="473">
        <f t="shared" ref="C399:F404" si="569">C35-C29</f>
        <v>2.0000000000095497E-3</v>
      </c>
      <c r="D399" s="473">
        <f t="shared" si="569"/>
        <v>0</v>
      </c>
      <c r="E399" s="473">
        <f t="shared" si="569"/>
        <v>0</v>
      </c>
      <c r="F399" s="473">
        <f t="shared" si="569"/>
        <v>2.9999999999859028E-3</v>
      </c>
      <c r="G399" s="473"/>
      <c r="H399" s="473">
        <f t="shared" ref="H399:H404" si="570">H35-H29</f>
        <v>-4.0000000000190994E-3</v>
      </c>
      <c r="I399" s="473"/>
      <c r="J399" s="473">
        <f t="shared" ref="J399:L404" si="571">J35-J29</f>
        <v>-1.0000000000047748E-3</v>
      </c>
      <c r="K399" s="473">
        <f t="shared" si="571"/>
        <v>1.099999999999568E-2</v>
      </c>
      <c r="L399" s="473">
        <f t="shared" si="571"/>
        <v>1.099999999999568E-2</v>
      </c>
      <c r="M399" s="473"/>
      <c r="N399" s="473"/>
      <c r="O399" s="473">
        <f t="shared" ref="O399:Q404" si="572">O35-O29</f>
        <v>-1.0000000000006809E-3</v>
      </c>
      <c r="P399" s="473">
        <f t="shared" si="572"/>
        <v>0.10299999999998022</v>
      </c>
      <c r="Q399" s="473">
        <f t="shared" si="572"/>
        <v>0.17199999999999704</v>
      </c>
      <c r="R399" s="473"/>
      <c r="S399" s="473">
        <f t="shared" ref="S399:S404" si="573">S35-S29</f>
        <v>7.8000000000002956E-2</v>
      </c>
      <c r="T399" s="473"/>
      <c r="U399" s="473">
        <f t="shared" ref="U399:U404" si="574">U35-U29</f>
        <v>8.7000000000017508E-2</v>
      </c>
      <c r="V399" s="473"/>
      <c r="W399" s="473">
        <f t="shared" ref="W399:AA404" si="575">W35-W29</f>
        <v>7.0000000000050022E-3</v>
      </c>
      <c r="X399" s="473">
        <f t="shared" si="575"/>
        <v>2.7000000000015234E-2</v>
      </c>
      <c r="Y399" s="473">
        <f t="shared" si="575"/>
        <v>1.0000000000047748E-3</v>
      </c>
      <c r="Z399" s="473">
        <f t="shared" si="575"/>
        <v>2.9999999999859028E-3</v>
      </c>
      <c r="AA399" s="473">
        <f t="shared" si="575"/>
        <v>1.0000000000047748E-3</v>
      </c>
      <c r="AB399" s="473"/>
      <c r="AC399" s="473"/>
      <c r="AD399" s="473">
        <f t="shared" ref="AD399:AD404" si="576">AD35-AD29</f>
        <v>0</v>
      </c>
      <c r="AE399" s="473"/>
      <c r="AF399" s="473">
        <f t="shared" ref="AF399:AF404" si="577">AF35-AF29</f>
        <v>2.2999999999996135E-2</v>
      </c>
      <c r="AG399" s="473"/>
      <c r="AH399" s="473">
        <f t="shared" ref="AH399:AU399" si="578">AH35-AH29</f>
        <v>0.11400000000000432</v>
      </c>
      <c r="AI399" s="473">
        <f t="shared" si="578"/>
        <v>-2.9999999999859028E-3</v>
      </c>
      <c r="AJ399" s="473">
        <f t="shared" si="578"/>
        <v>-1.999999999981128E-3</v>
      </c>
      <c r="AK399" s="473">
        <f t="shared" si="578"/>
        <v>-2.0000000000095497E-3</v>
      </c>
      <c r="AL399" s="473">
        <f t="shared" si="578"/>
        <v>1.2000000000000455E-2</v>
      </c>
      <c r="AM399" s="473">
        <f t="shared" si="578"/>
        <v>-3.0000000000143245E-3</v>
      </c>
      <c r="AN399" s="473">
        <f t="shared" si="578"/>
        <v>-2.0000000000095497E-3</v>
      </c>
      <c r="AO399" s="473">
        <f t="shared" si="578"/>
        <v>2.1000000000015007E-2</v>
      </c>
      <c r="AP399" s="473">
        <f t="shared" si="578"/>
        <v>8.6999999999989086E-2</v>
      </c>
      <c r="AQ399" s="473">
        <f t="shared" si="578"/>
        <v>4.8000000000001819E-2</v>
      </c>
      <c r="AR399" s="473">
        <f t="shared" si="578"/>
        <v>7.0000000000050022E-3</v>
      </c>
      <c r="AS399" s="473">
        <f t="shared" si="578"/>
        <v>-2.0000000000095497E-3</v>
      </c>
      <c r="AT399" s="473">
        <f t="shared" si="578"/>
        <v>-2.9999999999859028E-3</v>
      </c>
      <c r="AU399" s="473">
        <f t="shared" si="578"/>
        <v>-8.9999999999861302E-3</v>
      </c>
      <c r="AV399" s="474"/>
      <c r="AW399" s="474"/>
      <c r="AX399" s="474"/>
      <c r="AY399" s="474"/>
      <c r="AZ399" s="474"/>
      <c r="BA399" s="474"/>
      <c r="BB399" s="474"/>
      <c r="BC399" s="474"/>
      <c r="BD399" s="474"/>
      <c r="BE399" s="474"/>
      <c r="BF399" s="474"/>
      <c r="BG399" s="474"/>
      <c r="BH399" s="475"/>
      <c r="BI399" s="474"/>
      <c r="BJ399" s="474"/>
      <c r="BK399" s="474"/>
      <c r="BL399" s="474"/>
      <c r="BM399" s="476"/>
      <c r="BN399" s="476"/>
      <c r="BO399" s="476"/>
      <c r="BP399" s="476"/>
      <c r="BQ399" s="476"/>
      <c r="BR399" s="476"/>
      <c r="BS399" s="476"/>
      <c r="BT399" s="476"/>
      <c r="BU399" s="476"/>
      <c r="BV399" s="476"/>
      <c r="BW399" s="477"/>
      <c r="BX399" s="450"/>
      <c r="BY399" s="450"/>
      <c r="BZ399" s="450"/>
      <c r="CA399" s="450"/>
      <c r="CB399" s="450"/>
      <c r="CC399" s="450"/>
      <c r="CD399" s="67"/>
    </row>
    <row r="400" spans="1:83" s="73" customFormat="1" hidden="1" x14ac:dyDescent="0.3">
      <c r="A400" s="442">
        <f t="shared" si="558"/>
        <v>43129</v>
      </c>
      <c r="B400" s="392">
        <f t="shared" si="562"/>
        <v>-3.0000000000143245E-3</v>
      </c>
      <c r="C400" s="473">
        <f t="shared" si="569"/>
        <v>0</v>
      </c>
      <c r="D400" s="392">
        <f t="shared" si="569"/>
        <v>1.0000000000047748E-3</v>
      </c>
      <c r="E400" s="392">
        <f t="shared" si="569"/>
        <v>1.0000000000019327E-2</v>
      </c>
      <c r="F400" s="392">
        <f t="shared" si="569"/>
        <v>1.099999999999568E-2</v>
      </c>
      <c r="G400" s="392"/>
      <c r="H400" s="392">
        <f t="shared" si="570"/>
        <v>3.0000000000143245E-3</v>
      </c>
      <c r="I400" s="392"/>
      <c r="J400" s="392">
        <f t="shared" si="571"/>
        <v>6.0000000000002274E-3</v>
      </c>
      <c r="K400" s="392">
        <f t="shared" si="571"/>
        <v>1.6999999999995907E-2</v>
      </c>
      <c r="L400" s="392">
        <f t="shared" si="571"/>
        <v>1.5000000000014779E-2</v>
      </c>
      <c r="M400" s="392"/>
      <c r="N400" s="392"/>
      <c r="O400" s="392">
        <f t="shared" si="572"/>
        <v>2.0000000000136436E-3</v>
      </c>
      <c r="P400" s="392">
        <f t="shared" si="572"/>
        <v>0.10599999999999454</v>
      </c>
      <c r="Q400" s="392">
        <f t="shared" si="572"/>
        <v>0.17300000000000182</v>
      </c>
      <c r="R400" s="392"/>
      <c r="S400" s="392">
        <f t="shared" si="573"/>
        <v>8.6999999999989086E-2</v>
      </c>
      <c r="T400" s="392"/>
      <c r="U400" s="392">
        <f t="shared" si="574"/>
        <v>9.4999999999998863E-2</v>
      </c>
      <c r="V400" s="392"/>
      <c r="W400" s="392">
        <f t="shared" si="575"/>
        <v>7.0000000000050022E-3</v>
      </c>
      <c r="X400" s="392">
        <f t="shared" si="575"/>
        <v>3.1999999999982265E-2</v>
      </c>
      <c r="Y400" s="392">
        <f t="shared" si="575"/>
        <v>-2.9999999999859028E-3</v>
      </c>
      <c r="Z400" s="392">
        <f t="shared" si="575"/>
        <v>7.9999999999813554E-3</v>
      </c>
      <c r="AA400" s="392">
        <f t="shared" si="575"/>
        <v>9.9999999999909051E-3</v>
      </c>
      <c r="AB400" s="392"/>
      <c r="AC400" s="392"/>
      <c r="AD400" s="392">
        <f t="shared" si="576"/>
        <v>1.5000000000014779E-2</v>
      </c>
      <c r="AE400" s="392"/>
      <c r="AF400" s="392">
        <f t="shared" si="577"/>
        <v>3.6000000000001364E-2</v>
      </c>
      <c r="AG400" s="392"/>
      <c r="AH400" s="392">
        <f t="shared" ref="AH400:AU400" si="579">AH36-AH30</f>
        <v>0.125</v>
      </c>
      <c r="AI400" s="392">
        <f t="shared" si="579"/>
        <v>2.9999999999859028E-3</v>
      </c>
      <c r="AJ400" s="392">
        <f t="shared" si="579"/>
        <v>6.0000000000002274E-3</v>
      </c>
      <c r="AK400" s="392">
        <f t="shared" si="579"/>
        <v>6.0000000000002274E-3</v>
      </c>
      <c r="AL400" s="392">
        <f t="shared" si="579"/>
        <v>3.8000000000010914E-2</v>
      </c>
      <c r="AM400" s="392">
        <f t="shared" si="579"/>
        <v>-3.0000000000143245E-3</v>
      </c>
      <c r="AN400" s="392">
        <f t="shared" si="579"/>
        <v>2.2999999999996135E-2</v>
      </c>
      <c r="AO400" s="392">
        <f t="shared" si="579"/>
        <v>4.6000000000020691E-2</v>
      </c>
      <c r="AP400" s="392">
        <f t="shared" si="579"/>
        <v>9.4999999999998863E-2</v>
      </c>
      <c r="AQ400" s="392">
        <f t="shared" si="579"/>
        <v>5.1999999999992497E-2</v>
      </c>
      <c r="AR400" s="392">
        <f t="shared" si="579"/>
        <v>1.9000000000005457E-2</v>
      </c>
      <c r="AS400" s="392">
        <f t="shared" si="579"/>
        <v>8.0000000000097771E-3</v>
      </c>
      <c r="AT400" s="392">
        <f t="shared" si="579"/>
        <v>7.9999999999813554E-3</v>
      </c>
      <c r="AU400" s="392">
        <f t="shared" si="579"/>
        <v>7.0000000000050022E-3</v>
      </c>
      <c r="AV400" s="392"/>
      <c r="AW400" s="225"/>
      <c r="AX400" s="392"/>
      <c r="AY400" s="392"/>
      <c r="AZ400" s="392"/>
      <c r="BA400" s="392"/>
      <c r="BB400" s="392"/>
      <c r="BC400" s="392"/>
      <c r="BD400" s="392"/>
      <c r="BE400" s="392"/>
      <c r="BF400" s="392"/>
      <c r="BG400" s="392"/>
      <c r="BH400" s="392"/>
      <c r="BI400" s="392"/>
      <c r="BJ400" s="392"/>
      <c r="BK400" s="392"/>
      <c r="BL400" s="392"/>
      <c r="BM400" s="392"/>
      <c r="BN400" s="392"/>
      <c r="BO400" s="392"/>
      <c r="BP400" s="392"/>
      <c r="BQ400" s="392"/>
      <c r="BR400" s="392"/>
      <c r="BS400" s="392"/>
      <c r="BT400" s="392"/>
      <c r="BU400" s="392"/>
      <c r="BV400" s="392"/>
      <c r="BW400" s="392"/>
      <c r="BX400" s="392"/>
      <c r="BY400" s="392"/>
      <c r="BZ400" s="392"/>
      <c r="CA400" s="392"/>
      <c r="CB400" s="392"/>
      <c r="CC400" s="392"/>
      <c r="CD400" s="232"/>
    </row>
    <row r="401" spans="1:83" s="73" customFormat="1" hidden="1" x14ac:dyDescent="0.3">
      <c r="A401" s="442">
        <f t="shared" si="558"/>
        <v>43188</v>
      </c>
      <c r="B401" s="392">
        <f t="shared" si="562"/>
        <v>1.0000000000047748E-3</v>
      </c>
      <c r="C401" s="473">
        <f t="shared" si="569"/>
        <v>2.0000000000095497E-3</v>
      </c>
      <c r="D401" s="392">
        <f t="shared" si="569"/>
        <v>7.0000000000050022E-3</v>
      </c>
      <c r="E401" s="392">
        <f t="shared" si="569"/>
        <v>6.0000000000002274E-3</v>
      </c>
      <c r="F401" s="392">
        <f t="shared" si="569"/>
        <v>8.9999999999861302E-3</v>
      </c>
      <c r="G401" s="392"/>
      <c r="H401" s="392">
        <f t="shared" si="570"/>
        <v>-1.0000000000047748E-3</v>
      </c>
      <c r="I401" s="392"/>
      <c r="J401" s="392">
        <f t="shared" si="571"/>
        <v>-3.9999999999906777E-3</v>
      </c>
      <c r="K401" s="392">
        <f t="shared" si="571"/>
        <v>1.300000000000523E-2</v>
      </c>
      <c r="L401" s="392">
        <f t="shared" si="571"/>
        <v>1.6000000000019554E-2</v>
      </c>
      <c r="M401" s="392"/>
      <c r="N401" s="392"/>
      <c r="O401" s="392">
        <f t="shared" si="572"/>
        <v>-4.9999999999913586E-3</v>
      </c>
      <c r="P401" s="392">
        <f t="shared" si="572"/>
        <v>0.10500000000001819</v>
      </c>
      <c r="Q401" s="392">
        <f t="shared" si="572"/>
        <v>0.16900000000001114</v>
      </c>
      <c r="R401" s="392"/>
      <c r="S401" s="392">
        <f t="shared" si="573"/>
        <v>7.6000000000021828E-2</v>
      </c>
      <c r="T401" s="392"/>
      <c r="U401" s="392">
        <f t="shared" si="574"/>
        <v>8.6999999999989086E-2</v>
      </c>
      <c r="V401" s="392"/>
      <c r="W401" s="392">
        <f t="shared" si="575"/>
        <v>1.3999999999981583E-2</v>
      </c>
      <c r="X401" s="392">
        <f t="shared" si="575"/>
        <v>2.7999999999991587E-2</v>
      </c>
      <c r="Y401" s="392">
        <f t="shared" si="575"/>
        <v>4.9999999999954525E-3</v>
      </c>
      <c r="Z401" s="392">
        <f t="shared" si="575"/>
        <v>1.1000000000024102E-2</v>
      </c>
      <c r="AA401" s="392">
        <f t="shared" si="575"/>
        <v>1.0000000000019327E-2</v>
      </c>
      <c r="AB401" s="392"/>
      <c r="AC401" s="392"/>
      <c r="AD401" s="392">
        <f t="shared" si="576"/>
        <v>9.9999999999909051E-3</v>
      </c>
      <c r="AE401" s="392"/>
      <c r="AF401" s="392">
        <f t="shared" si="577"/>
        <v>3.3000000000015461E-2</v>
      </c>
      <c r="AG401" s="392"/>
      <c r="AH401" s="392">
        <f t="shared" ref="AH401:AU401" si="580">AH37-AH31</f>
        <v>0.11400000000000432</v>
      </c>
      <c r="AI401" s="392">
        <f t="shared" si="580"/>
        <v>9.9999999997635314E-4</v>
      </c>
      <c r="AJ401" s="392">
        <f t="shared" si="580"/>
        <v>3.9999999999906777E-3</v>
      </c>
      <c r="AK401" s="392">
        <f t="shared" si="580"/>
        <v>0</v>
      </c>
      <c r="AL401" s="392">
        <f t="shared" si="580"/>
        <v>2.7999999999991587E-2</v>
      </c>
      <c r="AM401" s="392">
        <f t="shared" si="580"/>
        <v>2.0000000000095497E-3</v>
      </c>
      <c r="AN401" s="392">
        <f t="shared" si="580"/>
        <v>1.5999999999991132E-2</v>
      </c>
      <c r="AO401" s="392">
        <f t="shared" si="580"/>
        <v>3.6999999999977717E-2</v>
      </c>
      <c r="AP401" s="392">
        <f t="shared" si="580"/>
        <v>8.2000000000022055E-2</v>
      </c>
      <c r="AQ401" s="392">
        <f t="shared" si="580"/>
        <v>4.3000000000006366E-2</v>
      </c>
      <c r="AR401" s="392">
        <f t="shared" si="580"/>
        <v>5.0000000000238742E-3</v>
      </c>
      <c r="AS401" s="392">
        <f t="shared" si="580"/>
        <v>3.0000000000143245E-3</v>
      </c>
      <c r="AT401" s="392">
        <f t="shared" si="580"/>
        <v>0</v>
      </c>
      <c r="AU401" s="392">
        <f t="shared" si="580"/>
        <v>0</v>
      </c>
      <c r="AV401" s="392"/>
      <c r="AW401" s="225"/>
      <c r="AX401" s="392">
        <f>AX37-AX31</f>
        <v>6.0000000000002274E-3</v>
      </c>
      <c r="AY401" s="392">
        <f t="shared" ref="AY401:BL401" si="581">AY37-AY31</f>
        <v>7.0000000000050022E-3</v>
      </c>
      <c r="AZ401" s="392">
        <f t="shared" si="581"/>
        <v>1.099999999999568E-2</v>
      </c>
      <c r="BA401" s="392">
        <f t="shared" si="581"/>
        <v>2.9999999999859028E-3</v>
      </c>
      <c r="BB401" s="392">
        <f t="shared" si="581"/>
        <v>1.300000000000523E-2</v>
      </c>
      <c r="BC401" s="392">
        <f t="shared" si="581"/>
        <v>7.9999999999813554E-3</v>
      </c>
      <c r="BD401" s="392">
        <f t="shared" si="581"/>
        <v>4.2000000000001592E-2</v>
      </c>
      <c r="BE401" s="392">
        <f t="shared" si="581"/>
        <v>2.1000000000015007E-2</v>
      </c>
      <c r="BF401" s="392">
        <f t="shared" si="581"/>
        <v>9.9999999999909051E-3</v>
      </c>
      <c r="BG401" s="392">
        <f t="shared" si="581"/>
        <v>1.3999999999981583E-2</v>
      </c>
      <c r="BH401" s="392"/>
      <c r="BI401" s="392">
        <f t="shared" si="581"/>
        <v>1.0000000000047748E-3</v>
      </c>
      <c r="BJ401" s="392">
        <f t="shared" si="581"/>
        <v>0</v>
      </c>
      <c r="BK401" s="392">
        <f t="shared" si="581"/>
        <v>2.9999999999859028E-3</v>
      </c>
      <c r="BL401" s="392">
        <f t="shared" si="581"/>
        <v>2.9999999999859028E-3</v>
      </c>
      <c r="BM401" s="392"/>
      <c r="BN401" s="392"/>
      <c r="BO401" s="392"/>
      <c r="BP401" s="392"/>
      <c r="BQ401" s="392"/>
      <c r="BR401" s="392"/>
      <c r="BS401" s="392"/>
      <c r="BT401" s="392"/>
      <c r="BU401" s="392"/>
      <c r="BV401" s="392"/>
      <c r="BW401" s="392"/>
      <c r="BX401" s="392"/>
      <c r="BY401" s="392"/>
      <c r="BZ401" s="392"/>
      <c r="CA401" s="392"/>
      <c r="CB401" s="392"/>
      <c r="CC401" s="392"/>
      <c r="CD401" s="232"/>
    </row>
    <row r="402" spans="1:83" s="73" customFormat="1" hidden="1" x14ac:dyDescent="0.3">
      <c r="A402" s="442">
        <f t="shared" si="558"/>
        <v>43251</v>
      </c>
      <c r="B402" s="392">
        <f t="shared" si="562"/>
        <v>-2.0000000000095497E-3</v>
      </c>
      <c r="C402" s="473">
        <f t="shared" si="569"/>
        <v>0</v>
      </c>
      <c r="D402" s="392">
        <f t="shared" si="569"/>
        <v>0</v>
      </c>
      <c r="E402" s="392">
        <f t="shared" si="569"/>
        <v>4.9999999999954525E-3</v>
      </c>
      <c r="F402" s="392">
        <f t="shared" si="569"/>
        <v>6.0000000000002274E-3</v>
      </c>
      <c r="G402" s="392"/>
      <c r="H402" s="392">
        <f t="shared" si="570"/>
        <v>-2.0000000000095497E-3</v>
      </c>
      <c r="I402" s="392"/>
      <c r="J402" s="392">
        <f t="shared" si="571"/>
        <v>-1.0000000000047748E-3</v>
      </c>
      <c r="K402" s="392">
        <f t="shared" si="571"/>
        <v>1.2000000000000455E-2</v>
      </c>
      <c r="L402" s="392">
        <f t="shared" si="571"/>
        <v>1.6999999999995907E-2</v>
      </c>
      <c r="M402" s="392"/>
      <c r="N402" s="392"/>
      <c r="O402" s="392">
        <f t="shared" si="572"/>
        <v>-2.4327762027098743E-14</v>
      </c>
      <c r="P402" s="392">
        <f t="shared" si="572"/>
        <v>9.8999999999989541E-2</v>
      </c>
      <c r="Q402" s="392">
        <f t="shared" si="572"/>
        <v>0.15899999999999181</v>
      </c>
      <c r="R402" s="392"/>
      <c r="S402" s="392">
        <f t="shared" si="573"/>
        <v>7.5000000000017053E-2</v>
      </c>
      <c r="T402" s="392"/>
      <c r="U402" s="392">
        <f t="shared" si="574"/>
        <v>7.9999999999984084E-2</v>
      </c>
      <c r="V402" s="392"/>
      <c r="W402" s="392">
        <f t="shared" si="575"/>
        <v>9.9999999999909051E-3</v>
      </c>
      <c r="X402" s="392">
        <f t="shared" si="575"/>
        <v>2.5999999999982037E-2</v>
      </c>
      <c r="Y402" s="392">
        <f t="shared" si="575"/>
        <v>0</v>
      </c>
      <c r="Z402" s="392">
        <f t="shared" si="575"/>
        <v>4.9999999999954525E-3</v>
      </c>
      <c r="AA402" s="392">
        <f t="shared" si="575"/>
        <v>2.0000000000095497E-3</v>
      </c>
      <c r="AB402" s="392"/>
      <c r="AC402" s="392"/>
      <c r="AD402" s="392">
        <f t="shared" si="576"/>
        <v>4.9999999999954525E-3</v>
      </c>
      <c r="AE402" s="392"/>
      <c r="AF402" s="392">
        <f t="shared" si="577"/>
        <v>2.2999999999996135E-2</v>
      </c>
      <c r="AG402" s="392"/>
      <c r="AH402" s="392">
        <f t="shared" ref="AH402:AU402" si="582">AH38-AH32</f>
        <v>0.10499999999998977</v>
      </c>
      <c r="AI402" s="392">
        <f t="shared" si="582"/>
        <v>-1.0000000000047748E-3</v>
      </c>
      <c r="AJ402" s="392">
        <f t="shared" si="582"/>
        <v>3.0000000000143245E-3</v>
      </c>
      <c r="AK402" s="392">
        <f t="shared" si="582"/>
        <v>-1.099999999999568E-2</v>
      </c>
      <c r="AL402" s="392">
        <f t="shared" si="582"/>
        <v>1.300000000000523E-2</v>
      </c>
      <c r="AM402" s="392">
        <f t="shared" si="582"/>
        <v>-1.999999999981128E-3</v>
      </c>
      <c r="AN402" s="392">
        <f t="shared" si="582"/>
        <v>8.0000000000097771E-3</v>
      </c>
      <c r="AO402" s="392">
        <f t="shared" si="582"/>
        <v>2.2000000000019782E-2</v>
      </c>
      <c r="AP402" s="392">
        <f t="shared" si="582"/>
        <v>7.3000000000007503E-2</v>
      </c>
      <c r="AQ402" s="392">
        <f t="shared" si="582"/>
        <v>3.6000000000001364E-2</v>
      </c>
      <c r="AR402" s="392">
        <f t="shared" si="582"/>
        <v>8.9999999999861302E-3</v>
      </c>
      <c r="AS402" s="392">
        <f t="shared" si="582"/>
        <v>1.0000000000047748E-3</v>
      </c>
      <c r="AT402" s="392">
        <f t="shared" si="582"/>
        <v>-2.0000000000095497E-3</v>
      </c>
      <c r="AU402" s="392">
        <f t="shared" si="582"/>
        <v>1.0000000000047748E-3</v>
      </c>
      <c r="AV402" s="225"/>
      <c r="AW402" s="225"/>
      <c r="AX402" s="392">
        <f t="shared" ref="AX402:BL402" si="583">AX38-AX32</f>
        <v>3.9999999999906777E-3</v>
      </c>
      <c r="AY402" s="392">
        <f t="shared" si="583"/>
        <v>4.9999999999954525E-3</v>
      </c>
      <c r="AZ402" s="392">
        <f t="shared" si="583"/>
        <v>8.0000000000097771E-3</v>
      </c>
      <c r="BA402" s="392">
        <f t="shared" si="583"/>
        <v>-2.0000000000095497E-3</v>
      </c>
      <c r="BB402" s="392">
        <f t="shared" si="583"/>
        <v>4.9999999999954525E-3</v>
      </c>
      <c r="BC402" s="392">
        <f t="shared" si="583"/>
        <v>-1.999999999981128E-3</v>
      </c>
      <c r="BD402" s="392">
        <f t="shared" si="583"/>
        <v>3.1999999999982265E-2</v>
      </c>
      <c r="BE402" s="392">
        <f t="shared" si="583"/>
        <v>1.5000000000014779E-2</v>
      </c>
      <c r="BF402" s="392">
        <f t="shared" si="583"/>
        <v>9.0000000000145519E-3</v>
      </c>
      <c r="BG402" s="392">
        <f t="shared" si="583"/>
        <v>6.0000000000002274E-3</v>
      </c>
      <c r="BH402" s="392"/>
      <c r="BI402" s="392">
        <f t="shared" si="583"/>
        <v>-2.9999999999859028E-3</v>
      </c>
      <c r="BJ402" s="392">
        <f t="shared" si="583"/>
        <v>0</v>
      </c>
      <c r="BK402" s="392">
        <f t="shared" si="583"/>
        <v>-6.0000000000002274E-3</v>
      </c>
      <c r="BL402" s="392">
        <f t="shared" si="583"/>
        <v>-2.0000000000095497E-3</v>
      </c>
      <c r="BM402" s="392"/>
      <c r="BN402" s="392"/>
      <c r="BO402" s="392"/>
      <c r="BP402" s="392"/>
      <c r="BQ402" s="392"/>
      <c r="BR402" s="392"/>
      <c r="BS402" s="392"/>
      <c r="BT402" s="392"/>
      <c r="BU402" s="392"/>
      <c r="BV402" s="392"/>
      <c r="BW402" s="392"/>
      <c r="BX402" s="392"/>
      <c r="BY402" s="392"/>
      <c r="BZ402" s="392"/>
      <c r="CA402" s="392"/>
      <c r="CB402" s="392"/>
      <c r="CC402" s="392"/>
      <c r="CD402" s="232"/>
    </row>
    <row r="403" spans="1:83" s="73" customFormat="1" hidden="1" x14ac:dyDescent="0.3">
      <c r="A403" s="442">
        <f t="shared" si="558"/>
        <v>43312</v>
      </c>
      <c r="B403" s="392">
        <f t="shared" si="562"/>
        <v>2.9999999999859028E-3</v>
      </c>
      <c r="C403" s="473">
        <f t="shared" si="569"/>
        <v>3.9999999999906777E-3</v>
      </c>
      <c r="D403" s="392">
        <f t="shared" si="569"/>
        <v>5.0000000000238742E-3</v>
      </c>
      <c r="E403" s="392">
        <f t="shared" si="569"/>
        <v>7.9999999999813554E-3</v>
      </c>
      <c r="F403" s="392">
        <f t="shared" si="569"/>
        <v>8.9999999999861302E-3</v>
      </c>
      <c r="G403" s="392"/>
      <c r="H403" s="392">
        <f t="shared" si="570"/>
        <v>3.0000000000143245E-3</v>
      </c>
      <c r="I403" s="392"/>
      <c r="J403" s="392">
        <f t="shared" si="571"/>
        <v>2.9999999999859028E-3</v>
      </c>
      <c r="K403" s="392">
        <f t="shared" si="571"/>
        <v>1.4999999999986358E-2</v>
      </c>
      <c r="L403" s="392">
        <f t="shared" si="571"/>
        <v>1.099999999999568E-2</v>
      </c>
      <c r="M403" s="392"/>
      <c r="N403" s="392"/>
      <c r="O403" s="392">
        <f t="shared" si="572"/>
        <v>4.0939474033052647E-15</v>
      </c>
      <c r="P403" s="392">
        <f t="shared" si="572"/>
        <v>9.4999999999998863E-2</v>
      </c>
      <c r="Q403" s="392">
        <f t="shared" si="572"/>
        <v>0.15399999999999636</v>
      </c>
      <c r="R403" s="392"/>
      <c r="S403" s="392">
        <f t="shared" si="573"/>
        <v>7.00000000000216E-2</v>
      </c>
      <c r="T403" s="392"/>
      <c r="U403" s="392">
        <f t="shared" si="574"/>
        <v>7.6000000000021828E-2</v>
      </c>
      <c r="V403" s="392"/>
      <c r="W403" s="392">
        <f t="shared" si="575"/>
        <v>7.9999999999813554E-3</v>
      </c>
      <c r="X403" s="392">
        <f t="shared" si="575"/>
        <v>2.5000000000005684E-2</v>
      </c>
      <c r="Y403" s="392">
        <f t="shared" si="575"/>
        <v>3.0000000000143245E-3</v>
      </c>
      <c r="Z403" s="392">
        <f t="shared" si="575"/>
        <v>8.9999999999861302E-3</v>
      </c>
      <c r="AA403" s="392">
        <f t="shared" si="575"/>
        <v>9.0000000000145519E-3</v>
      </c>
      <c r="AB403" s="392"/>
      <c r="AC403" s="392"/>
      <c r="AD403" s="392">
        <f t="shared" si="576"/>
        <v>1.300000000000523E-2</v>
      </c>
      <c r="AE403" s="392"/>
      <c r="AF403" s="392">
        <f t="shared" si="577"/>
        <v>2.7999999999991587E-2</v>
      </c>
      <c r="AG403" s="392"/>
      <c r="AH403" s="392">
        <f t="shared" ref="AH403:AU403" si="584">AH39-AH33</f>
        <v>0.10099999999999909</v>
      </c>
      <c r="AI403" s="392">
        <f t="shared" si="584"/>
        <v>3.9999999999906777E-3</v>
      </c>
      <c r="AJ403" s="392">
        <f t="shared" si="584"/>
        <v>4.9999999999954525E-3</v>
      </c>
      <c r="AK403" s="392">
        <f t="shared" si="584"/>
        <v>1.300000000000523E-2</v>
      </c>
      <c r="AL403" s="392">
        <f t="shared" si="584"/>
        <v>2.0000000000010232E-2</v>
      </c>
      <c r="AM403" s="392">
        <f t="shared" si="584"/>
        <v>-1.0000000000047748E-3</v>
      </c>
      <c r="AN403" s="392">
        <f t="shared" si="584"/>
        <v>1.300000000000523E-2</v>
      </c>
      <c r="AO403" s="392">
        <f t="shared" si="584"/>
        <v>2.6000000000010459E-2</v>
      </c>
      <c r="AP403" s="392">
        <f t="shared" si="584"/>
        <v>7.3999999999983856E-2</v>
      </c>
      <c r="AQ403" s="392">
        <f t="shared" si="584"/>
        <v>3.3999999999991815E-2</v>
      </c>
      <c r="AR403" s="392">
        <f t="shared" si="584"/>
        <v>7.9999999999813554E-3</v>
      </c>
      <c r="AS403" s="392">
        <f t="shared" si="584"/>
        <v>3.0000000000143245E-3</v>
      </c>
      <c r="AT403" s="392">
        <f t="shared" si="584"/>
        <v>-1.0000000000047748E-3</v>
      </c>
      <c r="AU403" s="392">
        <f t="shared" si="584"/>
        <v>-1.0000000000047748E-3</v>
      </c>
      <c r="AV403" s="392"/>
      <c r="AW403" s="225"/>
      <c r="AX403" s="392">
        <f t="shared" ref="AX403:BK403" si="585">AX39-AX33</f>
        <v>4.9999999999954525E-3</v>
      </c>
      <c r="AY403" s="392">
        <f t="shared" si="585"/>
        <v>7.9999999999813554E-3</v>
      </c>
      <c r="AZ403" s="392">
        <f t="shared" si="585"/>
        <v>1.0000000000047748E-3</v>
      </c>
      <c r="BA403" s="392">
        <f t="shared" si="585"/>
        <v>1.999999999981128E-3</v>
      </c>
      <c r="BB403" s="392">
        <f t="shared" si="585"/>
        <v>8.0000000000097771E-3</v>
      </c>
      <c r="BC403" s="392">
        <f t="shared" si="585"/>
        <v>3.9999999999906777E-3</v>
      </c>
      <c r="BD403" s="392">
        <f t="shared" si="585"/>
        <v>2.5000000000005684E-2</v>
      </c>
      <c r="BE403" s="392">
        <f t="shared" si="585"/>
        <v>1.6999999999995907E-2</v>
      </c>
      <c r="BF403" s="392">
        <f t="shared" si="585"/>
        <v>-5.0000000000238742E-3</v>
      </c>
      <c r="BG403" s="392">
        <f t="shared" si="585"/>
        <v>3.9999999999906777E-3</v>
      </c>
      <c r="BH403" s="392"/>
      <c r="BI403" s="392">
        <f t="shared" si="585"/>
        <v>2.0000000000095497E-3</v>
      </c>
      <c r="BJ403" s="392"/>
      <c r="BK403" s="392">
        <f t="shared" si="585"/>
        <v>-2.9999999999859028E-3</v>
      </c>
      <c r="BL403" s="392"/>
      <c r="BM403" s="392"/>
      <c r="BN403" s="392"/>
      <c r="BO403" s="392"/>
      <c r="BP403" s="392"/>
      <c r="BQ403" s="392"/>
      <c r="BR403" s="392"/>
      <c r="BS403" s="392"/>
      <c r="BT403" s="392"/>
      <c r="BU403" s="392"/>
      <c r="BV403" s="392"/>
      <c r="BW403" s="392"/>
      <c r="BX403" s="392"/>
      <c r="BY403" s="392"/>
      <c r="BZ403" s="392"/>
      <c r="CA403" s="392"/>
      <c r="CB403" s="392"/>
      <c r="CC403" s="392"/>
      <c r="CD403" s="232"/>
    </row>
    <row r="404" spans="1:83" s="73" customFormat="1" hidden="1" x14ac:dyDescent="0.3">
      <c r="A404" s="442">
        <f t="shared" si="558"/>
        <v>43375</v>
      </c>
      <c r="B404" s="392">
        <f t="shared" si="562"/>
        <v>3.9999999999906777E-3</v>
      </c>
      <c r="C404" s="473">
        <f t="shared" si="569"/>
        <v>4.0000000000190994E-3</v>
      </c>
      <c r="D404" s="392">
        <f t="shared" si="569"/>
        <v>3.0000000000143245E-3</v>
      </c>
      <c r="E404" s="392">
        <f t="shared" si="569"/>
        <v>6.0000000000002274E-3</v>
      </c>
      <c r="F404" s="392">
        <f t="shared" si="569"/>
        <v>8.9999999999861302E-3</v>
      </c>
      <c r="G404" s="392"/>
      <c r="H404" s="392">
        <f t="shared" si="570"/>
        <v>-9.9999999997635314E-4</v>
      </c>
      <c r="I404" s="392"/>
      <c r="J404" s="392">
        <f t="shared" si="571"/>
        <v>-1.0000000000047748E-3</v>
      </c>
      <c r="K404" s="392">
        <f t="shared" si="571"/>
        <v>1.6999999999995907E-2</v>
      </c>
      <c r="L404" s="392">
        <f t="shared" si="571"/>
        <v>6.0000000000002274E-3</v>
      </c>
      <c r="M404" s="392"/>
      <c r="N404" s="392"/>
      <c r="O404" s="392">
        <f t="shared" si="572"/>
        <v>0</v>
      </c>
      <c r="P404" s="392">
        <f t="shared" si="572"/>
        <v>9.7999999999984766E-2</v>
      </c>
      <c r="Q404" s="392">
        <f t="shared" si="572"/>
        <v>0.15400000000002478</v>
      </c>
      <c r="R404" s="392"/>
      <c r="S404" s="392">
        <f t="shared" si="573"/>
        <v>6.9999999999993179E-2</v>
      </c>
      <c r="T404" s="392"/>
      <c r="U404" s="392">
        <f t="shared" si="574"/>
        <v>8.0000000000012506E-2</v>
      </c>
      <c r="V404" s="392"/>
      <c r="W404" s="392">
        <f t="shared" si="575"/>
        <v>7.0000000000050022E-3</v>
      </c>
      <c r="X404" s="392">
        <f t="shared" si="575"/>
        <v>2.7000000000015234E-2</v>
      </c>
      <c r="Y404" s="392">
        <f t="shared" si="575"/>
        <v>6.0000000000002274E-3</v>
      </c>
      <c r="Z404" s="392">
        <f t="shared" si="575"/>
        <v>9.9999999999909051E-3</v>
      </c>
      <c r="AA404" s="392">
        <f t="shared" si="575"/>
        <v>6.0000000000002274E-3</v>
      </c>
      <c r="AB404" s="392"/>
      <c r="AC404" s="392"/>
      <c r="AD404" s="392">
        <f t="shared" si="576"/>
        <v>1.0000000000019327E-2</v>
      </c>
      <c r="AE404" s="392"/>
      <c r="AF404" s="392">
        <f t="shared" si="577"/>
        <v>2.6999999999986812E-2</v>
      </c>
      <c r="AG404" s="392"/>
      <c r="AH404" s="392">
        <f t="shared" ref="AH404:AU404" si="586">AH40-AH34</f>
        <v>0.10300000000000864</v>
      </c>
      <c r="AI404" s="392">
        <f t="shared" si="586"/>
        <v>3.9999999999906777E-3</v>
      </c>
      <c r="AJ404" s="392">
        <f t="shared" si="586"/>
        <v>1.0000000000047748E-3</v>
      </c>
      <c r="AK404" s="392">
        <f t="shared" si="586"/>
        <v>1.0000000000047748E-3</v>
      </c>
      <c r="AL404" s="392">
        <f t="shared" si="586"/>
        <v>2.7999999999991587E-2</v>
      </c>
      <c r="AM404" s="392">
        <f t="shared" si="586"/>
        <v>1.999999999981128E-3</v>
      </c>
      <c r="AN404" s="392">
        <f t="shared" si="586"/>
        <v>1.099999999999568E-2</v>
      </c>
      <c r="AO404" s="392">
        <f t="shared" si="586"/>
        <v>2.6000000000010459E-2</v>
      </c>
      <c r="AP404" s="392">
        <f t="shared" si="586"/>
        <v>7.3999999999983856E-2</v>
      </c>
      <c r="AQ404" s="392">
        <f t="shared" si="586"/>
        <v>3.6000000000001364E-2</v>
      </c>
      <c r="AR404" s="392">
        <f t="shared" si="586"/>
        <v>6.0000000000002274E-3</v>
      </c>
      <c r="AS404" s="392">
        <f t="shared" si="586"/>
        <v>0</v>
      </c>
      <c r="AT404" s="392">
        <f t="shared" si="586"/>
        <v>1.999999999981128E-3</v>
      </c>
      <c r="AU404" s="392">
        <f t="shared" si="586"/>
        <v>1.999999999981128E-3</v>
      </c>
      <c r="AV404" s="225"/>
      <c r="AW404" s="225"/>
      <c r="AX404" s="392">
        <f t="shared" ref="AX404:BW404" si="587">AX40-AX34</f>
        <v>2.0000000000095497E-3</v>
      </c>
      <c r="AY404" s="392">
        <f t="shared" si="587"/>
        <v>0</v>
      </c>
      <c r="AZ404" s="392">
        <f t="shared" si="587"/>
        <v>-1.0000000000047748E-3</v>
      </c>
      <c r="BA404" s="392">
        <f t="shared" si="587"/>
        <v>-9.0000000000145519E-3</v>
      </c>
      <c r="BB404" s="392">
        <f t="shared" si="587"/>
        <v>8.9999999999861302E-3</v>
      </c>
      <c r="BC404" s="392">
        <f t="shared" si="587"/>
        <v>3.0000000000143245E-3</v>
      </c>
      <c r="BD404" s="392">
        <f t="shared" si="587"/>
        <v>3.3000000000015461E-2</v>
      </c>
      <c r="BE404" s="392">
        <f t="shared" si="587"/>
        <v>4.0000000000190994E-3</v>
      </c>
      <c r="BF404" s="392">
        <f t="shared" si="587"/>
        <v>3.9999999999906777E-3</v>
      </c>
      <c r="BG404" s="392">
        <f t="shared" si="587"/>
        <v>2.0000000000095497E-3</v>
      </c>
      <c r="BH404" s="392"/>
      <c r="BI404" s="392">
        <f t="shared" si="587"/>
        <v>0</v>
      </c>
      <c r="BJ404" s="392"/>
      <c r="BK404" s="392">
        <f t="shared" si="587"/>
        <v>-1.0000000000047748E-3</v>
      </c>
      <c r="BL404" s="392"/>
      <c r="BM404" s="392">
        <f t="shared" si="587"/>
        <v>9.6000000000003638E-2</v>
      </c>
      <c r="BN404" s="392">
        <f t="shared" si="587"/>
        <v>6.6999999999978854E-2</v>
      </c>
      <c r="BO404" s="392">
        <f t="shared" si="587"/>
        <v>0.125</v>
      </c>
      <c r="BP404" s="392">
        <f t="shared" si="587"/>
        <v>8.2999999999998408E-2</v>
      </c>
      <c r="BQ404" s="392">
        <f t="shared" si="587"/>
        <v>9.4999999999998863E-2</v>
      </c>
      <c r="BR404" s="392">
        <f t="shared" si="587"/>
        <v>0.10200000000000387</v>
      </c>
      <c r="BS404" s="392">
        <f t="shared" si="587"/>
        <v>9.7999999999984766E-2</v>
      </c>
      <c r="BT404" s="392">
        <f t="shared" si="587"/>
        <v>6.2000000000011823E-2</v>
      </c>
      <c r="BU404" s="392">
        <f t="shared" si="587"/>
        <v>0</v>
      </c>
      <c r="BV404" s="392">
        <f t="shared" si="587"/>
        <v>0</v>
      </c>
      <c r="BW404" s="392">
        <f t="shared" si="587"/>
        <v>7.5000000000017053E-2</v>
      </c>
      <c r="BX404" s="392"/>
      <c r="BY404" s="392"/>
      <c r="BZ404" s="392"/>
      <c r="CA404" s="392"/>
      <c r="CB404" s="392"/>
      <c r="CC404" s="392"/>
      <c r="CD404" s="232"/>
    </row>
    <row r="405" spans="1:83" s="137" customFormat="1" hidden="1" x14ac:dyDescent="0.3">
      <c r="A405" s="480">
        <f t="shared" si="558"/>
        <v>43438</v>
      </c>
      <c r="B405" s="470">
        <f t="shared" si="562"/>
        <v>1.0000000000047748E-3</v>
      </c>
      <c r="C405" s="470">
        <f t="shared" ref="C405:BO405" si="588">C41-C35</f>
        <v>0</v>
      </c>
      <c r="D405" s="470">
        <f t="shared" si="588"/>
        <v>3.0000000000143245E-3</v>
      </c>
      <c r="E405" s="470">
        <f t="shared" si="588"/>
        <v>4.0000000000190994E-3</v>
      </c>
      <c r="F405" s="470">
        <f t="shared" si="588"/>
        <v>3.0000000000143245E-3</v>
      </c>
      <c r="G405" s="470"/>
      <c r="H405" s="470">
        <f t="shared" si="588"/>
        <v>-3.9999999999906777E-3</v>
      </c>
      <c r="I405" s="470"/>
      <c r="J405" s="470">
        <f t="shared" si="588"/>
        <v>-2.9999999999859028E-3</v>
      </c>
      <c r="K405" s="470">
        <f t="shared" si="588"/>
        <v>1.5999999999991132E-2</v>
      </c>
      <c r="L405" s="470">
        <f t="shared" si="588"/>
        <v>0</v>
      </c>
      <c r="M405" s="470"/>
      <c r="N405" s="470"/>
      <c r="O405" s="470">
        <f t="shared" si="588"/>
        <v>0</v>
      </c>
      <c r="P405" s="470">
        <f t="shared" si="588"/>
        <v>9.3000000000017735E-2</v>
      </c>
      <c r="Q405" s="470">
        <f t="shared" si="588"/>
        <v>0.14900000000000091</v>
      </c>
      <c r="R405" s="470"/>
      <c r="S405" s="470">
        <f t="shared" si="588"/>
        <v>6.0000000000002274E-2</v>
      </c>
      <c r="T405" s="470"/>
      <c r="U405" s="470">
        <f t="shared" si="588"/>
        <v>6.1999999999983402E-2</v>
      </c>
      <c r="V405" s="470"/>
      <c r="W405" s="470">
        <f t="shared" si="588"/>
        <v>1.0000000000047748E-3</v>
      </c>
      <c r="X405" s="470">
        <f t="shared" si="588"/>
        <v>1.9000000000005457E-2</v>
      </c>
      <c r="Y405" s="470">
        <f t="shared" si="588"/>
        <v>3.0000000000143245E-3</v>
      </c>
      <c r="Z405" s="470">
        <f t="shared" si="588"/>
        <v>4.9999999999954525E-3</v>
      </c>
      <c r="AA405" s="470">
        <f t="shared" si="588"/>
        <v>7.0000000000050022E-3</v>
      </c>
      <c r="AB405" s="470"/>
      <c r="AC405" s="470"/>
      <c r="AD405" s="470">
        <f t="shared" si="588"/>
        <v>1.0000000000047748E-3</v>
      </c>
      <c r="AE405" s="470"/>
      <c r="AF405" s="470">
        <f t="shared" si="588"/>
        <v>2.199999999999136E-2</v>
      </c>
      <c r="AG405" s="470"/>
      <c r="AH405" s="470">
        <f t="shared" si="588"/>
        <v>9.3000000000017735E-2</v>
      </c>
      <c r="AI405" s="470">
        <f t="shared" si="588"/>
        <v>2.9999999999859028E-3</v>
      </c>
      <c r="AJ405" s="470">
        <f t="shared" si="588"/>
        <v>-2.0000000000095497E-3</v>
      </c>
      <c r="AK405" s="470">
        <f t="shared" si="588"/>
        <v>1.0000000000047748E-3</v>
      </c>
      <c r="AL405" s="470">
        <f t="shared" si="588"/>
        <v>7.0000000000050022E-3</v>
      </c>
      <c r="AM405" s="470">
        <f t="shared" si="588"/>
        <v>1.0000000000047748E-3</v>
      </c>
      <c r="AN405" s="470">
        <f t="shared" si="588"/>
        <v>-3.9999999999906777E-3</v>
      </c>
      <c r="AO405" s="470">
        <f t="shared" si="588"/>
        <v>1.6999999999995907E-2</v>
      </c>
      <c r="AP405" s="470">
        <f t="shared" si="588"/>
        <v>6.0000000000002274E-2</v>
      </c>
      <c r="AQ405" s="470">
        <f t="shared" si="588"/>
        <v>2.2000000000019782E-2</v>
      </c>
      <c r="AR405" s="470">
        <f t="shared" si="588"/>
        <v>0</v>
      </c>
      <c r="AS405" s="470">
        <f t="shared" si="588"/>
        <v>-3.0000000000143245E-3</v>
      </c>
      <c r="AT405" s="470">
        <f t="shared" si="588"/>
        <v>-9.0000000000145519E-3</v>
      </c>
      <c r="AU405" s="470">
        <f t="shared" si="588"/>
        <v>-7.0000000000050022E-3</v>
      </c>
      <c r="AV405" s="470"/>
      <c r="AW405" s="470"/>
      <c r="AX405" s="470">
        <f t="shared" si="588"/>
        <v>-1.5999999999991132E-2</v>
      </c>
      <c r="AY405" s="470">
        <f t="shared" si="588"/>
        <v>-7.9999999999813554E-3</v>
      </c>
      <c r="AZ405" s="470">
        <f t="shared" si="588"/>
        <v>-7.9999999999813554E-3</v>
      </c>
      <c r="BA405" s="470">
        <f t="shared" si="588"/>
        <v>-1.8000000000000682E-2</v>
      </c>
      <c r="BB405" s="470">
        <f t="shared" si="588"/>
        <v>2.0000000000095497E-3</v>
      </c>
      <c r="BC405" s="470">
        <f t="shared" si="588"/>
        <v>-4.0000000000190994E-3</v>
      </c>
      <c r="BD405" s="470">
        <f t="shared" si="588"/>
        <v>3.3999999999991815E-2</v>
      </c>
      <c r="BE405" s="470">
        <f t="shared" si="588"/>
        <v>-1.0000000000047748E-3</v>
      </c>
      <c r="BF405" s="470">
        <f t="shared" si="588"/>
        <v>-1.4000000000010004E-2</v>
      </c>
      <c r="BG405" s="470">
        <f t="shared" si="588"/>
        <v>-9.0000000000145519E-3</v>
      </c>
      <c r="BH405" s="470"/>
      <c r="BI405" s="470">
        <f t="shared" si="588"/>
        <v>-2.0000000000095497E-3</v>
      </c>
      <c r="BJ405" s="470">
        <f t="shared" si="588"/>
        <v>0</v>
      </c>
      <c r="BK405" s="470">
        <f t="shared" si="588"/>
        <v>-1.6999999999995907E-2</v>
      </c>
      <c r="BL405" s="470"/>
      <c r="BM405" s="470">
        <f t="shared" si="588"/>
        <v>8.7000000000017508E-2</v>
      </c>
      <c r="BN405" s="470">
        <f t="shared" si="588"/>
        <v>6.2000000000011823E-2</v>
      </c>
      <c r="BO405" s="470">
        <f t="shared" si="588"/>
        <v>0.11699999999999022</v>
      </c>
      <c r="BP405" s="470">
        <f t="shared" ref="BP405:BW405" si="589">BP41-BP35</f>
        <v>8.2999999999998408E-2</v>
      </c>
      <c r="BQ405" s="470">
        <f t="shared" si="589"/>
        <v>8.8999999999998636E-2</v>
      </c>
      <c r="BR405" s="470">
        <f t="shared" si="589"/>
        <v>8.7999999999993861E-2</v>
      </c>
      <c r="BS405" s="470">
        <f t="shared" si="589"/>
        <v>8.0000000000012506E-2</v>
      </c>
      <c r="BT405" s="470">
        <f t="shared" si="589"/>
        <v>4.9000000000006594E-2</v>
      </c>
      <c r="BU405" s="470">
        <f t="shared" si="589"/>
        <v>0</v>
      </c>
      <c r="BV405" s="470">
        <f t="shared" si="589"/>
        <v>0</v>
      </c>
      <c r="BW405" s="471">
        <f t="shared" si="589"/>
        <v>6.1000000000007049E-2</v>
      </c>
      <c r="BX405" s="608"/>
      <c r="BY405" s="608"/>
      <c r="BZ405" s="608"/>
      <c r="CA405" s="608"/>
      <c r="CB405" s="608"/>
      <c r="CC405" s="608"/>
      <c r="CD405" s="514"/>
    </row>
    <row r="406" spans="1:83" hidden="1" x14ac:dyDescent="0.3">
      <c r="A406" s="442">
        <f t="shared" si="558"/>
        <v>43494</v>
      </c>
      <c r="B406" s="392">
        <f t="shared" si="562"/>
        <v>3.0000000000143245E-3</v>
      </c>
      <c r="C406" s="392">
        <f t="shared" ref="C406:F409" si="590">C42-C36</f>
        <v>3.0000000000143245E-3</v>
      </c>
      <c r="D406" s="392">
        <f t="shared" si="590"/>
        <v>9.9999999997635314E-4</v>
      </c>
      <c r="E406" s="392">
        <f t="shared" si="590"/>
        <v>9.9999999997635314E-4</v>
      </c>
      <c r="F406" s="392">
        <f t="shared" si="590"/>
        <v>0</v>
      </c>
      <c r="G406" s="392"/>
      <c r="H406" s="392">
        <f>H42-H36</f>
        <v>-8.0000000000097771E-3</v>
      </c>
      <c r="I406" s="392"/>
      <c r="J406" s="392">
        <f t="shared" ref="J406:L409" si="591">J42-J36</f>
        <v>-3.9999999999906777E-3</v>
      </c>
      <c r="K406" s="392">
        <f t="shared" si="591"/>
        <v>1.300000000000523E-2</v>
      </c>
      <c r="L406" s="392">
        <f t="shared" si="591"/>
        <v>1.999999999981128E-3</v>
      </c>
      <c r="M406" s="392"/>
      <c r="N406" s="392"/>
      <c r="O406" s="392">
        <f t="shared" ref="O406:Q409" si="592">O42-O36</f>
        <v>0</v>
      </c>
      <c r="P406" s="392">
        <f t="shared" si="592"/>
        <v>8.8000000000022283E-2</v>
      </c>
      <c r="Q406" s="392">
        <f t="shared" si="592"/>
        <v>0.14400000000000546</v>
      </c>
      <c r="R406" s="392"/>
      <c r="S406" s="392">
        <f>S42-S36</f>
        <v>6.3000000000016598E-2</v>
      </c>
      <c r="T406" s="392"/>
      <c r="U406" s="392">
        <f>U42-U36</f>
        <v>7.2000000000002728E-2</v>
      </c>
      <c r="V406" s="392"/>
      <c r="W406" s="392">
        <f t="shared" ref="W406:AA409" si="593">W42-W36</f>
        <v>7.0000000000050022E-3</v>
      </c>
      <c r="X406" s="392">
        <f t="shared" si="593"/>
        <v>2.5000000000005684E-2</v>
      </c>
      <c r="Y406" s="392">
        <f t="shared" si="593"/>
        <v>1.999999999981128E-3</v>
      </c>
      <c r="Z406" s="392">
        <f t="shared" si="593"/>
        <v>6.0000000000002274E-3</v>
      </c>
      <c r="AA406" s="392">
        <f t="shared" si="593"/>
        <v>2.0000000000095497E-3</v>
      </c>
      <c r="AB406" s="392"/>
      <c r="AC406" s="392"/>
      <c r="AD406" s="392">
        <f>AD42-AD36</f>
        <v>3.9999999999906777E-3</v>
      </c>
      <c r="AE406" s="392"/>
      <c r="AF406" s="392">
        <f>AF42-AF36</f>
        <v>1.6999999999995907E-2</v>
      </c>
      <c r="AG406" s="392"/>
      <c r="AH406" s="392">
        <f t="shared" ref="AH406:AU406" si="594">AH42-AH36</f>
        <v>9.1000000000008185E-2</v>
      </c>
      <c r="AI406" s="392">
        <f t="shared" si="594"/>
        <v>-1.0000000000047748E-3</v>
      </c>
      <c r="AJ406" s="392">
        <f t="shared" si="594"/>
        <v>0</v>
      </c>
      <c r="AK406" s="392">
        <f t="shared" si="594"/>
        <v>-3.0000000000143245E-3</v>
      </c>
      <c r="AL406" s="392">
        <f t="shared" si="594"/>
        <v>2.0000000000095497E-3</v>
      </c>
      <c r="AM406" s="392">
        <f t="shared" si="594"/>
        <v>-1.0000000000047748E-3</v>
      </c>
      <c r="AN406" s="392">
        <f t="shared" si="594"/>
        <v>-3.9999999999906777E-3</v>
      </c>
      <c r="AO406" s="392">
        <f t="shared" si="594"/>
        <v>4.9999999999954525E-3</v>
      </c>
      <c r="AP406" s="392">
        <f t="shared" si="594"/>
        <v>6.0000000000002274E-2</v>
      </c>
      <c r="AQ406" s="392">
        <f t="shared" si="594"/>
        <v>2.5000000000005684E-2</v>
      </c>
      <c r="AR406" s="392">
        <f t="shared" si="594"/>
        <v>0</v>
      </c>
      <c r="AS406" s="392">
        <f t="shared" si="594"/>
        <v>-3.0000000000143245E-3</v>
      </c>
      <c r="AT406" s="392">
        <f t="shared" si="594"/>
        <v>-6.0000000000002274E-3</v>
      </c>
      <c r="AU406" s="392">
        <f t="shared" si="594"/>
        <v>-1.3999999999981583E-2</v>
      </c>
      <c r="AV406" s="392"/>
      <c r="AW406" s="392"/>
      <c r="AX406" s="392">
        <f t="shared" ref="AX406:BG406" si="595">AX42-AX36</f>
        <v>-3.0000000000143245E-3</v>
      </c>
      <c r="AY406" s="392">
        <f t="shared" si="595"/>
        <v>-2.199999999999136E-2</v>
      </c>
      <c r="AZ406" s="392">
        <f t="shared" si="595"/>
        <v>-2.8999999999996362E-2</v>
      </c>
      <c r="BA406" s="392">
        <f t="shared" si="595"/>
        <v>-1.0000000000019327E-2</v>
      </c>
      <c r="BB406" s="392">
        <f t="shared" si="595"/>
        <v>2.0000000000095497E-3</v>
      </c>
      <c r="BC406" s="392">
        <f t="shared" si="595"/>
        <v>-2.0000000000095497E-3</v>
      </c>
      <c r="BD406" s="392">
        <f t="shared" si="595"/>
        <v>1.9000000000005457E-2</v>
      </c>
      <c r="BE406" s="392">
        <f t="shared" si="595"/>
        <v>-2.1000000000015007E-2</v>
      </c>
      <c r="BF406" s="392">
        <f t="shared" si="595"/>
        <v>-4.9999999999954525E-3</v>
      </c>
      <c r="BG406" s="392">
        <f t="shared" si="595"/>
        <v>-1.2000000000000455E-2</v>
      </c>
      <c r="BH406" s="392"/>
      <c r="BI406" s="392">
        <f t="shared" ref="BI406:BK409" si="596">BI42-BI36</f>
        <v>6.0000000000002274E-3</v>
      </c>
      <c r="BJ406" s="392">
        <f t="shared" si="596"/>
        <v>0</v>
      </c>
      <c r="BK406" s="392">
        <f t="shared" si="596"/>
        <v>-2.0000000000095497E-3</v>
      </c>
      <c r="BL406" s="392"/>
      <c r="BM406" s="392">
        <f t="shared" ref="BM406:BW406" si="597">BM42-BM36</f>
        <v>8.2999999999998408E-2</v>
      </c>
      <c r="BN406" s="392">
        <f t="shared" si="597"/>
        <v>5.4000000000002046E-2</v>
      </c>
      <c r="BO406" s="392">
        <f t="shared" si="597"/>
        <v>0.11700000000001864</v>
      </c>
      <c r="BP406" s="392">
        <f t="shared" si="597"/>
        <v>7.9000000000007731E-2</v>
      </c>
      <c r="BQ406" s="392">
        <f t="shared" si="597"/>
        <v>8.7999999999993861E-2</v>
      </c>
      <c r="BR406" s="392">
        <f t="shared" si="597"/>
        <v>8.4999999999979536E-2</v>
      </c>
      <c r="BS406" s="392">
        <f t="shared" si="597"/>
        <v>8.0999999999988859E-2</v>
      </c>
      <c r="BT406" s="392">
        <f t="shared" si="597"/>
        <v>5.1999999999992497E-2</v>
      </c>
      <c r="BU406" s="392">
        <f t="shared" si="597"/>
        <v>0</v>
      </c>
      <c r="BV406" s="392">
        <f t="shared" si="597"/>
        <v>0</v>
      </c>
      <c r="BW406" s="392">
        <f t="shared" si="597"/>
        <v>6.1000000000007049E-2</v>
      </c>
      <c r="BX406" s="392"/>
      <c r="BY406" s="392"/>
      <c r="BZ406" s="392"/>
      <c r="CA406" s="392"/>
      <c r="CB406" s="392"/>
      <c r="CC406" s="392"/>
      <c r="CD406" s="232"/>
    </row>
    <row r="407" spans="1:83" hidden="1" x14ac:dyDescent="0.3">
      <c r="A407" s="442">
        <f t="shared" si="558"/>
        <v>43551</v>
      </c>
      <c r="B407" s="392">
        <f t="shared" si="562"/>
        <v>-2.9999999999859028E-3</v>
      </c>
      <c r="C407" s="392">
        <f t="shared" si="590"/>
        <v>-6.0000000000002274E-3</v>
      </c>
      <c r="D407" s="392">
        <f t="shared" si="590"/>
        <v>-6.0000000000002274E-3</v>
      </c>
      <c r="E407" s="392">
        <f t="shared" si="590"/>
        <v>-4.9999999999954525E-3</v>
      </c>
      <c r="F407" s="392">
        <f t="shared" si="590"/>
        <v>-1.999999999981128E-3</v>
      </c>
      <c r="G407" s="392"/>
      <c r="H407" s="392">
        <f>H43-H37</f>
        <v>-7.0000000000050022E-3</v>
      </c>
      <c r="I407" s="392"/>
      <c r="J407" s="392">
        <f t="shared" si="591"/>
        <v>-2.0000000000095497E-3</v>
      </c>
      <c r="K407" s="392">
        <f t="shared" si="591"/>
        <v>1.300000000000523E-2</v>
      </c>
      <c r="L407" s="392">
        <f t="shared" si="591"/>
        <v>-230.31100000000001</v>
      </c>
      <c r="M407" s="392"/>
      <c r="N407" s="392"/>
      <c r="O407" s="392">
        <f t="shared" si="592"/>
        <v>0</v>
      </c>
      <c r="P407" s="392">
        <f t="shared" si="592"/>
        <v>7.6999999999998181E-2</v>
      </c>
      <c r="Q407" s="392">
        <f t="shared" si="592"/>
        <v>0.12999999999999545</v>
      </c>
      <c r="R407" s="392"/>
      <c r="S407" s="392">
        <f>S43-S37</f>
        <v>5.8999999999997499E-2</v>
      </c>
      <c r="T407" s="392"/>
      <c r="U407" s="392">
        <f>U43-U37</f>
        <v>6.6000000000002501E-2</v>
      </c>
      <c r="V407" s="392"/>
      <c r="W407" s="392">
        <f t="shared" si="593"/>
        <v>-3.9999999999906777E-3</v>
      </c>
      <c r="X407" s="392">
        <f t="shared" si="593"/>
        <v>1.8000000000000682E-2</v>
      </c>
      <c r="Y407" s="392">
        <f t="shared" si="593"/>
        <v>-1.0000000000047748E-3</v>
      </c>
      <c r="Z407" s="392">
        <f t="shared" si="593"/>
        <v>0</v>
      </c>
      <c r="AA407" s="392">
        <f t="shared" si="593"/>
        <v>-2.0000000000095497E-3</v>
      </c>
      <c r="AB407" s="392"/>
      <c r="AC407" s="392"/>
      <c r="AD407" s="392">
        <f>AD43-AD37</f>
        <v>4.0000000000190994E-3</v>
      </c>
      <c r="AE407" s="392"/>
      <c r="AF407" s="392">
        <f>AF43-AF37</f>
        <v>1.8000000000000682E-2</v>
      </c>
      <c r="AG407" s="392"/>
      <c r="AH407" s="392">
        <f t="shared" ref="AH407:AU407" si="598">AH43-AH37</f>
        <v>8.6999999999989086E-2</v>
      </c>
      <c r="AI407" s="392">
        <f t="shared" si="598"/>
        <v>0</v>
      </c>
      <c r="AJ407" s="392">
        <f t="shared" si="598"/>
        <v>-1.099999999999568E-2</v>
      </c>
      <c r="AK407" s="392">
        <f t="shared" si="598"/>
        <v>-6.0000000000002274E-3</v>
      </c>
      <c r="AL407" s="392">
        <f t="shared" si="598"/>
        <v>3.0000000000143245E-3</v>
      </c>
      <c r="AM407" s="392">
        <f t="shared" si="598"/>
        <v>-6.0000000000002274E-3</v>
      </c>
      <c r="AN407" s="392">
        <f t="shared" si="598"/>
        <v>-7.9999999999813554E-3</v>
      </c>
      <c r="AO407" s="392">
        <f t="shared" si="598"/>
        <v>9.0000000000145519E-3</v>
      </c>
      <c r="AP407" s="392">
        <f t="shared" si="598"/>
        <v>5.0999999999987722E-2</v>
      </c>
      <c r="AQ407" s="392">
        <f t="shared" si="598"/>
        <v>1.4999999999986358E-2</v>
      </c>
      <c r="AR407" s="392">
        <f t="shared" si="598"/>
        <v>0</v>
      </c>
      <c r="AS407" s="392">
        <f t="shared" si="598"/>
        <v>-1.1000000000024102E-2</v>
      </c>
      <c r="AT407" s="392">
        <f t="shared" si="598"/>
        <v>-4.9999999999954525E-3</v>
      </c>
      <c r="AU407" s="392">
        <f t="shared" si="598"/>
        <v>-1.2000000000000455E-2</v>
      </c>
      <c r="AV407" s="392"/>
      <c r="AW407" s="392"/>
      <c r="AX407" s="392">
        <f t="shared" ref="AX407:BG407" si="599">AX43-AX37</f>
        <v>-1.099999999999568E-2</v>
      </c>
      <c r="AY407" s="392">
        <f t="shared" si="599"/>
        <v>-1.5999999999991132E-2</v>
      </c>
      <c r="AZ407" s="392">
        <f t="shared" si="599"/>
        <v>-2.199999999999136E-2</v>
      </c>
      <c r="BA407" s="392">
        <f t="shared" si="599"/>
        <v>-1.3999999999981583E-2</v>
      </c>
      <c r="BB407" s="392">
        <f t="shared" si="599"/>
        <v>-6.0000000000002274E-3</v>
      </c>
      <c r="BC407" s="392">
        <f t="shared" si="599"/>
        <v>-7.9999999999813554E-3</v>
      </c>
      <c r="BD407" s="392">
        <f t="shared" si="599"/>
        <v>1.2000000000000455E-2</v>
      </c>
      <c r="BE407" s="392">
        <f t="shared" si="599"/>
        <v>-2.0000000000010232E-2</v>
      </c>
      <c r="BF407" s="392">
        <f t="shared" si="599"/>
        <v>-2.0999999999986585E-2</v>
      </c>
      <c r="BG407" s="392">
        <f t="shared" si="599"/>
        <v>-9.9999999999909051E-3</v>
      </c>
      <c r="BH407" s="392"/>
      <c r="BI407" s="392">
        <f t="shared" si="596"/>
        <v>-7.0000000000050022E-3</v>
      </c>
      <c r="BJ407" s="392">
        <f t="shared" si="596"/>
        <v>0</v>
      </c>
      <c r="BK407" s="392">
        <f t="shared" si="596"/>
        <v>-7.9999999999813554E-3</v>
      </c>
      <c r="BL407" s="392"/>
      <c r="BM407" s="392">
        <f t="shared" ref="BM407:BW407" si="600">BM43-BM37</f>
        <v>6.4999999999997726E-2</v>
      </c>
      <c r="BN407" s="392">
        <f t="shared" si="600"/>
        <v>3.8000000000010914E-2</v>
      </c>
      <c r="BO407" s="392">
        <f t="shared" si="600"/>
        <v>0.10200000000000387</v>
      </c>
      <c r="BP407" s="392">
        <f t="shared" si="600"/>
        <v>6.2999999999988177E-2</v>
      </c>
      <c r="BQ407" s="392">
        <f t="shared" si="600"/>
        <v>7.2000000000002728E-2</v>
      </c>
      <c r="BR407" s="392">
        <f t="shared" si="600"/>
        <v>7.6999999999998181E-2</v>
      </c>
      <c r="BS407" s="392">
        <f t="shared" si="600"/>
        <v>7.4999999999988631E-2</v>
      </c>
      <c r="BT407" s="392">
        <f t="shared" si="600"/>
        <v>4.6999999999997044E-2</v>
      </c>
      <c r="BU407" s="392">
        <f t="shared" si="600"/>
        <v>0</v>
      </c>
      <c r="BV407" s="392">
        <f t="shared" si="600"/>
        <v>0</v>
      </c>
      <c r="BW407" s="392">
        <f t="shared" si="600"/>
        <v>5.1999999999992497E-2</v>
      </c>
      <c r="BX407" s="392"/>
      <c r="BY407" s="392"/>
      <c r="BZ407" s="392"/>
      <c r="CA407" s="392"/>
      <c r="CB407" s="392"/>
      <c r="CC407" s="392"/>
      <c r="CD407" s="232"/>
    </row>
    <row r="408" spans="1:83" hidden="1" x14ac:dyDescent="0.3">
      <c r="A408" s="442">
        <f t="shared" si="558"/>
        <v>43613</v>
      </c>
      <c r="B408" s="392">
        <f t="shared" si="562"/>
        <v>3.0000000000143245E-3</v>
      </c>
      <c r="C408" s="392">
        <f t="shared" si="590"/>
        <v>1.0000000000047748E-3</v>
      </c>
      <c r="D408" s="392">
        <f t="shared" si="590"/>
        <v>2.9999999999859028E-3</v>
      </c>
      <c r="E408" s="392">
        <f t="shared" si="590"/>
        <v>-1.999999999981128E-3</v>
      </c>
      <c r="F408" s="392">
        <f t="shared" si="590"/>
        <v>3.9999999999906777E-3</v>
      </c>
      <c r="G408" s="392"/>
      <c r="H408" s="392">
        <f>H44-H38</f>
        <v>-3.9999999999906777E-3</v>
      </c>
      <c r="I408" s="392"/>
      <c r="J408" s="392">
        <f t="shared" si="591"/>
        <v>-2.0000000000095497E-3</v>
      </c>
      <c r="K408" s="392">
        <f t="shared" si="591"/>
        <v>1.6999999999995907E-2</v>
      </c>
      <c r="L408" s="392">
        <f t="shared" si="591"/>
        <v>-230.31</v>
      </c>
      <c r="M408" s="392"/>
      <c r="N408" s="392"/>
      <c r="O408" s="392">
        <f t="shared" si="592"/>
        <v>0</v>
      </c>
      <c r="P408" s="392">
        <f t="shared" si="592"/>
        <v>8.2999999999998408E-2</v>
      </c>
      <c r="Q408" s="392">
        <f t="shared" si="592"/>
        <v>0.13800000000000523</v>
      </c>
      <c r="R408" s="392"/>
      <c r="S408" s="392">
        <f>S44-S38</f>
        <v>6.6999999999978854E-2</v>
      </c>
      <c r="T408" s="392"/>
      <c r="U408" s="392">
        <f>U44-U38</f>
        <v>7.8000000000002956E-2</v>
      </c>
      <c r="V408" s="392"/>
      <c r="W408" s="392">
        <f t="shared" si="593"/>
        <v>5.0000000000238742E-3</v>
      </c>
      <c r="X408" s="392">
        <f t="shared" si="593"/>
        <v>2.4000000000000909E-2</v>
      </c>
      <c r="Y408" s="392">
        <f t="shared" si="593"/>
        <v>2.9999999999859028E-3</v>
      </c>
      <c r="Z408" s="392">
        <f t="shared" si="593"/>
        <v>3.9999999999906777E-3</v>
      </c>
      <c r="AA408" s="392">
        <f t="shared" si="593"/>
        <v>4.9999999999954525E-3</v>
      </c>
      <c r="AB408" s="392"/>
      <c r="AC408" s="392"/>
      <c r="AD408" s="392">
        <f>AD44-AD38</f>
        <v>9.0000000000145519E-3</v>
      </c>
      <c r="AE408" s="392"/>
      <c r="AF408" s="392">
        <f>AF44-AF38</f>
        <v>2.5000000000005684E-2</v>
      </c>
      <c r="AG408" s="392"/>
      <c r="AH408" s="392">
        <f t="shared" ref="AH408:AU408" si="601">AH44-AH38</f>
        <v>9.200000000001296E-2</v>
      </c>
      <c r="AI408" s="392">
        <f t="shared" si="601"/>
        <v>3.0000000000143245E-3</v>
      </c>
      <c r="AJ408" s="392">
        <f t="shared" si="601"/>
        <v>-9.0000000000145519E-3</v>
      </c>
      <c r="AK408" s="392">
        <f t="shared" si="601"/>
        <v>1.0000000000047748E-3</v>
      </c>
      <c r="AL408" s="392">
        <f t="shared" si="601"/>
        <v>1.4999999999986358E-2</v>
      </c>
      <c r="AM408" s="392">
        <f t="shared" si="601"/>
        <v>1.0000000000047748E-3</v>
      </c>
      <c r="AN408" s="392">
        <f t="shared" si="601"/>
        <v>3.9999999999906777E-3</v>
      </c>
      <c r="AO408" s="392">
        <f t="shared" si="601"/>
        <v>2.0999999999986585E-2</v>
      </c>
      <c r="AP408" s="392">
        <f t="shared" si="601"/>
        <v>5.8999999999997499E-2</v>
      </c>
      <c r="AQ408" s="392">
        <f t="shared" si="601"/>
        <v>2.199999999999136E-2</v>
      </c>
      <c r="AR408" s="392">
        <f t="shared" si="601"/>
        <v>2.0000000000095497E-3</v>
      </c>
      <c r="AS408" s="392">
        <f t="shared" si="601"/>
        <v>-3.0000000000143245E-3</v>
      </c>
      <c r="AT408" s="392">
        <f t="shared" si="601"/>
        <v>0</v>
      </c>
      <c r="AU408" s="392">
        <f t="shared" si="601"/>
        <v>-3.9999999999906777E-3</v>
      </c>
      <c r="AV408" s="392"/>
      <c r="AW408" s="392"/>
      <c r="AX408" s="392">
        <f t="shared" ref="AX408:BG408" si="602">AX44-AX38</f>
        <v>0</v>
      </c>
      <c r="AY408" s="392">
        <f t="shared" si="602"/>
        <v>-1.099999999999568E-2</v>
      </c>
      <c r="AZ408" s="392">
        <f t="shared" si="602"/>
        <v>-1.099999999999568E-2</v>
      </c>
      <c r="BA408" s="392">
        <f t="shared" si="602"/>
        <v>3.0000000000143245E-3</v>
      </c>
      <c r="BB408" s="392">
        <f t="shared" si="602"/>
        <v>5.0000000000238742E-3</v>
      </c>
      <c r="BC408" s="392">
        <f t="shared" si="602"/>
        <v>2.9999999999859028E-3</v>
      </c>
      <c r="BD408" s="392">
        <f t="shared" si="602"/>
        <v>2.6000000000010459E-2</v>
      </c>
      <c r="BE408" s="392">
        <f t="shared" si="602"/>
        <v>-1.5000000000014779E-2</v>
      </c>
      <c r="BF408" s="392">
        <f t="shared" si="602"/>
        <v>-1.8000000000000682E-2</v>
      </c>
      <c r="BG408" s="392">
        <f t="shared" si="602"/>
        <v>1.0000000000047748E-3</v>
      </c>
      <c r="BH408" s="392"/>
      <c r="BI408" s="392">
        <f t="shared" si="596"/>
        <v>0</v>
      </c>
      <c r="BJ408" s="392">
        <f t="shared" si="596"/>
        <v>0</v>
      </c>
      <c r="BK408" s="392">
        <f t="shared" si="596"/>
        <v>6.0000000000002274E-3</v>
      </c>
      <c r="BL408" s="392"/>
      <c r="BM408" s="392">
        <f t="shared" ref="BM408:BW408" si="603">BM44-BM38</f>
        <v>6.9999999999993179E-2</v>
      </c>
      <c r="BN408" s="392">
        <f t="shared" si="603"/>
        <v>4.4999999999987494E-2</v>
      </c>
      <c r="BO408" s="392">
        <f t="shared" si="603"/>
        <v>0.10900000000000887</v>
      </c>
      <c r="BP408" s="392">
        <f t="shared" si="603"/>
        <v>7.2000000000002728E-2</v>
      </c>
      <c r="BQ408" s="392">
        <f t="shared" si="603"/>
        <v>7.9000000000007731E-2</v>
      </c>
      <c r="BR408" s="392">
        <f t="shared" si="603"/>
        <v>8.0999999999988859E-2</v>
      </c>
      <c r="BS408" s="392">
        <f t="shared" si="603"/>
        <v>7.8000000000002956E-2</v>
      </c>
      <c r="BT408" s="392">
        <f t="shared" si="603"/>
        <v>5.5000000000006821E-2</v>
      </c>
      <c r="BU408" s="392">
        <f t="shared" si="603"/>
        <v>0</v>
      </c>
      <c r="BV408" s="392">
        <f t="shared" si="603"/>
        <v>0</v>
      </c>
      <c r="BW408" s="392">
        <f t="shared" si="603"/>
        <v>5.6000000000011596E-2</v>
      </c>
      <c r="BX408" s="392"/>
      <c r="BY408" s="392"/>
      <c r="BZ408" s="392"/>
      <c r="CA408" s="392"/>
      <c r="CB408" s="392"/>
      <c r="CC408" s="392"/>
      <c r="CD408" s="232"/>
    </row>
    <row r="409" spans="1:83" hidden="1" x14ac:dyDescent="0.3">
      <c r="A409" s="442">
        <f t="shared" si="558"/>
        <v>43678</v>
      </c>
      <c r="B409" s="392">
        <f t="shared" si="562"/>
        <v>-1.999999999981128E-3</v>
      </c>
      <c r="C409" s="392">
        <f t="shared" si="590"/>
        <v>-2.0000000000095497E-3</v>
      </c>
      <c r="D409" s="392">
        <f t="shared" si="590"/>
        <v>-3.0000000000143245E-3</v>
      </c>
      <c r="E409" s="392">
        <f t="shared" si="590"/>
        <v>-2.9999999999859028E-3</v>
      </c>
      <c r="F409" s="392">
        <f t="shared" si="590"/>
        <v>-9.9999999997635314E-4</v>
      </c>
      <c r="G409" s="392"/>
      <c r="H409" s="392">
        <f>H45-H39</f>
        <v>-2.0000000000095497E-3</v>
      </c>
      <c r="I409" s="392"/>
      <c r="J409" s="392">
        <f t="shared" si="591"/>
        <v>-2.9999999999859028E-3</v>
      </c>
      <c r="K409" s="392">
        <f t="shared" si="591"/>
        <v>1.2000000000000455E-2</v>
      </c>
      <c r="L409" s="392">
        <f t="shared" si="591"/>
        <v>-230.297</v>
      </c>
      <c r="M409" s="392"/>
      <c r="N409" s="392"/>
      <c r="O409" s="392">
        <f t="shared" si="592"/>
        <v>0</v>
      </c>
      <c r="P409" s="392">
        <f t="shared" si="592"/>
        <v>7.3999999999983856E-2</v>
      </c>
      <c r="Q409" s="392">
        <f t="shared" si="592"/>
        <v>0.132000000000005</v>
      </c>
      <c r="R409" s="392"/>
      <c r="S409" s="392">
        <f>S45-S39</f>
        <v>5.7999999999992724E-2</v>
      </c>
      <c r="T409" s="392"/>
      <c r="U409" s="392">
        <f>U45-U39</f>
        <v>6.8999999999988404E-2</v>
      </c>
      <c r="V409" s="392"/>
      <c r="W409" s="392">
        <f t="shared" si="593"/>
        <v>2.0000000000095497E-3</v>
      </c>
      <c r="X409" s="392">
        <f t="shared" si="593"/>
        <v>1.8000000000000682E-2</v>
      </c>
      <c r="Y409" s="392">
        <f t="shared" si="593"/>
        <v>-1.0000000000047748E-3</v>
      </c>
      <c r="Z409" s="392">
        <f t="shared" si="593"/>
        <v>1.0000000000047748E-3</v>
      </c>
      <c r="AA409" s="392">
        <f t="shared" si="593"/>
        <v>0</v>
      </c>
      <c r="AB409" s="392"/>
      <c r="AC409" s="392"/>
      <c r="AD409" s="392">
        <f>AD45-AD39</f>
        <v>2.9999999999859028E-3</v>
      </c>
      <c r="AE409" s="392"/>
      <c r="AF409" s="392">
        <f>AF45-AF39</f>
        <v>1.9000000000005457E-2</v>
      </c>
      <c r="AG409" s="392"/>
      <c r="AH409" s="392">
        <f t="shared" ref="AH409:AU409" si="604">AH45-AH39</f>
        <v>8.3999999999974762E-2</v>
      </c>
      <c r="AI409" s="392">
        <f t="shared" si="604"/>
        <v>-2.9999999999859028E-3</v>
      </c>
      <c r="AJ409" s="392">
        <f t="shared" si="604"/>
        <v>-4.9999999999954525E-3</v>
      </c>
      <c r="AK409" s="392">
        <f t="shared" si="604"/>
        <v>-3.0000000000143245E-3</v>
      </c>
      <c r="AL409" s="392">
        <f t="shared" si="604"/>
        <v>8.9999999999861302E-3</v>
      </c>
      <c r="AM409" s="392">
        <f t="shared" si="604"/>
        <v>0</v>
      </c>
      <c r="AN409" s="392">
        <f t="shared" si="604"/>
        <v>-3.0000000000143245E-3</v>
      </c>
      <c r="AO409" s="392">
        <f t="shared" si="604"/>
        <v>1.5999999999991132E-2</v>
      </c>
      <c r="AP409" s="392">
        <f t="shared" si="604"/>
        <v>5.1000000000016144E-2</v>
      </c>
      <c r="AQ409" s="392">
        <f t="shared" si="604"/>
        <v>1.8000000000000682E-2</v>
      </c>
      <c r="AR409" s="392">
        <f t="shared" si="604"/>
        <v>1.0000000000047748E-3</v>
      </c>
      <c r="AS409" s="392">
        <f t="shared" si="604"/>
        <v>-6.0000000000002274E-3</v>
      </c>
      <c r="AT409" s="392">
        <f t="shared" si="604"/>
        <v>1.0000000000047748E-3</v>
      </c>
      <c r="AU409" s="392">
        <f t="shared" si="604"/>
        <v>-6.0000000000002274E-3</v>
      </c>
      <c r="AV409" s="392"/>
      <c r="AW409" s="392"/>
      <c r="AX409" s="392">
        <f t="shared" ref="AX409:BG409" si="605">AX45-AX39</f>
        <v>-2.9999999999859028E-3</v>
      </c>
      <c r="AY409" s="392">
        <f t="shared" si="605"/>
        <v>-1.099999999999568E-2</v>
      </c>
      <c r="AZ409" s="392">
        <f t="shared" si="605"/>
        <v>-1.1000000000024102E-2</v>
      </c>
      <c r="BA409" s="392">
        <f t="shared" si="605"/>
        <v>-8.9999999999861302E-3</v>
      </c>
      <c r="BB409" s="392">
        <f t="shared" si="605"/>
        <v>1.0000000000047748E-3</v>
      </c>
      <c r="BC409" s="392">
        <f t="shared" si="605"/>
        <v>-2.0000000000095497E-3</v>
      </c>
      <c r="BD409" s="392">
        <f t="shared" si="605"/>
        <v>3.7999999999982492E-2</v>
      </c>
      <c r="BE409" s="392">
        <f t="shared" si="605"/>
        <v>-1.099999999999568E-2</v>
      </c>
      <c r="BF409" s="392">
        <f t="shared" si="605"/>
        <v>-1.999999999981128E-3</v>
      </c>
      <c r="BG409" s="392">
        <f t="shared" si="605"/>
        <v>-4.9999999999954525E-3</v>
      </c>
      <c r="BH409" s="392"/>
      <c r="BI409" s="392">
        <f t="shared" si="596"/>
        <v>-2.0000000000095497E-3</v>
      </c>
      <c r="BJ409" s="392">
        <f t="shared" si="596"/>
        <v>0</v>
      </c>
      <c r="BK409" s="392">
        <f t="shared" si="596"/>
        <v>-3.9999999999906777E-3</v>
      </c>
      <c r="BL409" s="392"/>
      <c r="BM409" s="392">
        <f t="shared" ref="BM409:BW409" si="606">BM45-BM39</f>
        <v>6.0000000000002274E-2</v>
      </c>
      <c r="BN409" s="392">
        <f t="shared" si="606"/>
        <v>3.7999999999982492E-2</v>
      </c>
      <c r="BO409" s="392">
        <f t="shared" si="606"/>
        <v>0.10200000000000387</v>
      </c>
      <c r="BP409" s="392">
        <f t="shared" si="606"/>
        <v>6.6000000000002501E-2</v>
      </c>
      <c r="BQ409" s="392">
        <f t="shared" si="606"/>
        <v>7.2000000000002728E-2</v>
      </c>
      <c r="BR409" s="392">
        <f t="shared" si="606"/>
        <v>7.0999999999997954E-2</v>
      </c>
      <c r="BS409" s="392">
        <f t="shared" si="606"/>
        <v>7.3000000000007503E-2</v>
      </c>
      <c r="BT409" s="392">
        <f t="shared" si="606"/>
        <v>4.8000000000001819E-2</v>
      </c>
      <c r="BU409" s="392">
        <f t="shared" si="606"/>
        <v>0</v>
      </c>
      <c r="BV409" s="392">
        <f t="shared" si="606"/>
        <v>0</v>
      </c>
      <c r="BW409" s="392">
        <f t="shared" si="606"/>
        <v>5.2999999999997272E-2</v>
      </c>
      <c r="BX409" s="392"/>
      <c r="BY409" s="392"/>
      <c r="BZ409" s="392"/>
      <c r="CA409" s="392"/>
      <c r="CB409" s="392"/>
      <c r="CC409" s="392"/>
      <c r="CD409" s="232"/>
    </row>
    <row r="410" spans="1:83" s="73" customFormat="1" hidden="1" x14ac:dyDescent="0.3">
      <c r="N410" s="137"/>
      <c r="O410" s="137"/>
      <c r="P410" s="137"/>
      <c r="Q410" s="137"/>
      <c r="S410" s="137"/>
      <c r="T410" s="204"/>
      <c r="U410" s="137"/>
      <c r="V410" s="137"/>
      <c r="AE410" s="204"/>
      <c r="AH410" s="219"/>
      <c r="AP410" s="137"/>
      <c r="BH410" s="244"/>
      <c r="CD410" s="205"/>
    </row>
    <row r="411" spans="1:83" hidden="1" x14ac:dyDescent="0.3"/>
    <row r="412" spans="1:83" hidden="1" x14ac:dyDescent="0.3">
      <c r="A412" s="393"/>
      <c r="B412" s="838" t="s">
        <v>56</v>
      </c>
      <c r="C412" s="839"/>
      <c r="D412" s="839"/>
      <c r="E412" s="839"/>
      <c r="F412" s="839"/>
      <c r="G412" s="839"/>
      <c r="H412" s="839"/>
      <c r="I412" s="839"/>
      <c r="J412" s="839"/>
      <c r="K412" s="839"/>
      <c r="L412" s="839"/>
      <c r="M412" s="839"/>
      <c r="N412" s="839"/>
      <c r="O412" s="839"/>
      <c r="P412" s="839"/>
      <c r="Q412" s="839"/>
      <c r="R412" s="839"/>
      <c r="S412" s="839"/>
      <c r="T412" s="839"/>
      <c r="U412" s="839"/>
      <c r="V412" s="839"/>
      <c r="W412" s="839"/>
      <c r="X412" s="839"/>
      <c r="Y412" s="839"/>
      <c r="Z412" s="839"/>
      <c r="AA412" s="839"/>
      <c r="AB412" s="839"/>
      <c r="AC412" s="839"/>
      <c r="AD412" s="839"/>
      <c r="AE412" s="839"/>
      <c r="AF412" s="839"/>
      <c r="AG412" s="839"/>
      <c r="AH412" s="839"/>
      <c r="AI412" s="839"/>
      <c r="AJ412" s="373"/>
      <c r="AK412" s="373"/>
      <c r="AL412" s="373"/>
      <c r="AM412" s="373"/>
      <c r="AN412" s="373"/>
      <c r="AO412" s="373"/>
      <c r="AP412" s="373"/>
      <c r="AQ412" s="373"/>
      <c r="AR412" s="373"/>
      <c r="AS412" s="373"/>
      <c r="AT412" s="373"/>
      <c r="AU412" s="373"/>
      <c r="AV412" s="373"/>
      <c r="AW412" s="373"/>
      <c r="AX412" s="373"/>
      <c r="AY412" s="373"/>
      <c r="AZ412" s="373"/>
      <c r="BA412" s="373"/>
      <c r="BB412" s="373"/>
      <c r="BC412" s="373"/>
      <c r="BD412" s="373"/>
      <c r="BE412" s="373"/>
      <c r="BF412" s="373"/>
      <c r="BG412" s="373"/>
      <c r="BH412" s="374"/>
      <c r="BI412" s="373"/>
      <c r="BJ412" s="373"/>
      <c r="BK412" s="373"/>
      <c r="BL412" s="373"/>
      <c r="BM412" s="373"/>
      <c r="BN412" s="373"/>
      <c r="BO412" s="373"/>
      <c r="BP412" s="373"/>
      <c r="BQ412" s="373"/>
      <c r="BR412" s="373"/>
      <c r="BS412" s="373"/>
      <c r="BT412" s="373"/>
      <c r="BU412" s="373"/>
      <c r="BV412" s="373"/>
      <c r="BW412" s="373"/>
      <c r="BX412" s="373"/>
      <c r="BY412" s="373"/>
      <c r="BZ412" s="373"/>
      <c r="CA412" s="373"/>
      <c r="CB412" s="373"/>
      <c r="CC412" s="373"/>
      <c r="CD412" s="68"/>
    </row>
    <row r="413" spans="1:83" ht="15" hidden="1" thickBot="1" x14ac:dyDescent="0.35">
      <c r="A413" s="394"/>
      <c r="B413" s="375">
        <v>1007</v>
      </c>
      <c r="C413" s="375">
        <v>1008</v>
      </c>
      <c r="D413" s="375">
        <v>1009</v>
      </c>
      <c r="E413" s="375">
        <v>1010</v>
      </c>
      <c r="F413" s="375">
        <v>1011</v>
      </c>
      <c r="G413" s="375">
        <v>1013</v>
      </c>
      <c r="H413" s="375" t="s">
        <v>23</v>
      </c>
      <c r="I413" s="375">
        <v>1015</v>
      </c>
      <c r="J413" s="375">
        <v>1015</v>
      </c>
      <c r="K413" s="375" t="s">
        <v>24</v>
      </c>
      <c r="L413" s="375">
        <v>1016</v>
      </c>
      <c r="M413" s="375"/>
      <c r="N413" s="375">
        <v>1021</v>
      </c>
      <c r="O413" s="375"/>
      <c r="P413" s="375" t="s">
        <v>26</v>
      </c>
      <c r="Q413" s="375">
        <v>1022</v>
      </c>
      <c r="R413" s="375">
        <v>1023</v>
      </c>
      <c r="S413" s="375" t="s">
        <v>27</v>
      </c>
      <c r="T413" s="375">
        <v>1024</v>
      </c>
      <c r="U413" s="375" t="s">
        <v>28</v>
      </c>
      <c r="V413" s="375"/>
      <c r="W413" s="375">
        <v>1025</v>
      </c>
      <c r="X413" s="375">
        <v>1026</v>
      </c>
      <c r="Y413" s="375">
        <v>1029</v>
      </c>
      <c r="Z413" s="375">
        <v>1030</v>
      </c>
      <c r="AA413" s="375">
        <v>1031</v>
      </c>
      <c r="AB413" s="375">
        <v>1032</v>
      </c>
      <c r="AC413" s="375">
        <v>1034</v>
      </c>
      <c r="AD413" s="375" t="s">
        <v>29</v>
      </c>
      <c r="AE413" s="376">
        <v>1035</v>
      </c>
      <c r="AF413" s="375" t="s">
        <v>30</v>
      </c>
      <c r="AG413" s="375">
        <v>1036</v>
      </c>
      <c r="AH413" s="375" t="s">
        <v>31</v>
      </c>
      <c r="AI413" s="375">
        <v>1037</v>
      </c>
      <c r="AJ413" s="375">
        <v>1051</v>
      </c>
      <c r="AK413" s="375">
        <v>1052</v>
      </c>
      <c r="AL413" s="375">
        <v>1053</v>
      </c>
      <c r="AM413" s="375">
        <v>1054</v>
      </c>
      <c r="AN413" s="375">
        <v>1055</v>
      </c>
      <c r="AO413" s="375">
        <v>1056</v>
      </c>
      <c r="AP413" s="375">
        <v>1057</v>
      </c>
      <c r="AQ413" s="375">
        <v>1058</v>
      </c>
      <c r="AR413" s="375">
        <v>1059</v>
      </c>
      <c r="AS413" s="375">
        <v>1060</v>
      </c>
      <c r="AT413" s="375">
        <v>1061</v>
      </c>
      <c r="AU413" s="375">
        <v>1062</v>
      </c>
      <c r="AV413" s="375"/>
      <c r="AW413" s="375"/>
      <c r="AX413" s="375">
        <v>1068</v>
      </c>
      <c r="AY413" s="375">
        <v>1069</v>
      </c>
      <c r="AZ413" s="375">
        <v>1070</v>
      </c>
      <c r="BA413" s="375">
        <v>1072</v>
      </c>
      <c r="BB413" s="375">
        <v>1073</v>
      </c>
      <c r="BC413" s="375">
        <v>1075</v>
      </c>
      <c r="BD413" s="375">
        <v>1076</v>
      </c>
      <c r="BE413" s="375">
        <v>1077</v>
      </c>
      <c r="BF413" s="375">
        <v>1078</v>
      </c>
      <c r="BG413" s="375">
        <v>1079</v>
      </c>
      <c r="BH413" s="375">
        <v>1080</v>
      </c>
      <c r="BI413" s="375" t="s">
        <v>32</v>
      </c>
      <c r="BJ413" s="375">
        <v>1084</v>
      </c>
      <c r="BK413" s="375">
        <v>1085</v>
      </c>
      <c r="BL413" s="375">
        <v>1086</v>
      </c>
      <c r="BM413" s="377">
        <v>1090</v>
      </c>
      <c r="BN413" s="377">
        <v>1091</v>
      </c>
      <c r="BO413" s="377">
        <v>1092</v>
      </c>
      <c r="BP413" s="377">
        <v>1093</v>
      </c>
      <c r="BQ413" s="377">
        <v>1094</v>
      </c>
      <c r="BR413" s="377">
        <v>1095</v>
      </c>
      <c r="BS413" s="377">
        <v>1096</v>
      </c>
      <c r="BT413" s="377">
        <v>1097</v>
      </c>
      <c r="BU413" s="377">
        <v>1098</v>
      </c>
      <c r="BV413" s="377">
        <v>1099</v>
      </c>
      <c r="BW413" s="377">
        <v>1100</v>
      </c>
      <c r="BX413" s="377"/>
      <c r="BY413" s="377"/>
      <c r="BZ413" s="377"/>
      <c r="CA413" s="377"/>
      <c r="CB413" s="377"/>
      <c r="CC413" s="377"/>
      <c r="CD413" s="67"/>
    </row>
    <row r="414" spans="1:83" hidden="1" x14ac:dyDescent="0.3">
      <c r="A414" s="378">
        <v>43068</v>
      </c>
      <c r="B414" s="379"/>
      <c r="C414" s="379"/>
      <c r="D414" s="379"/>
      <c r="E414" s="379"/>
      <c r="F414" s="379"/>
      <c r="G414" s="379"/>
      <c r="H414" s="379"/>
      <c r="I414" s="379"/>
      <c r="J414" s="379"/>
      <c r="K414" s="379"/>
      <c r="L414" s="379"/>
      <c r="M414" s="379"/>
      <c r="N414" s="379"/>
      <c r="O414" s="379"/>
      <c r="P414" s="379"/>
      <c r="Q414" s="379"/>
      <c r="R414" s="379"/>
      <c r="S414" s="379"/>
      <c r="T414" s="379"/>
      <c r="U414" s="379"/>
      <c r="V414" s="379"/>
      <c r="W414" s="379"/>
      <c r="X414" s="379"/>
      <c r="Y414" s="379"/>
      <c r="Z414" s="379"/>
      <c r="AA414" s="379"/>
      <c r="AB414" s="379"/>
      <c r="AC414" s="379"/>
      <c r="AD414" s="379"/>
      <c r="AE414" s="379"/>
      <c r="AF414" s="379"/>
      <c r="AG414" s="379"/>
      <c r="AH414" s="379"/>
      <c r="AI414" s="379"/>
      <c r="AJ414" s="379"/>
      <c r="AK414" s="379"/>
      <c r="AL414" s="379"/>
      <c r="AM414" s="379"/>
      <c r="AN414" s="379"/>
      <c r="AO414" s="379"/>
      <c r="AP414" s="379"/>
      <c r="AQ414" s="379"/>
      <c r="AR414" s="379"/>
      <c r="AS414" s="379"/>
      <c r="AT414" s="379"/>
      <c r="AU414" s="379"/>
      <c r="AV414" s="379"/>
      <c r="AW414" s="379"/>
      <c r="AX414" s="379"/>
      <c r="AY414" s="379"/>
      <c r="AZ414" s="379"/>
      <c r="BA414" s="379"/>
      <c r="BB414" s="379"/>
      <c r="BC414" s="379"/>
      <c r="BD414" s="379"/>
      <c r="BE414" s="379"/>
      <c r="BF414" s="379"/>
      <c r="BG414" s="379"/>
      <c r="BH414" s="379"/>
      <c r="BI414" s="379"/>
      <c r="BJ414" s="379"/>
      <c r="BK414" s="379"/>
      <c r="BL414" s="379"/>
      <c r="BM414" s="379"/>
      <c r="BN414" s="379"/>
      <c r="BO414" s="379"/>
      <c r="BP414" s="379"/>
      <c r="BQ414" s="379"/>
      <c r="BR414" s="379"/>
      <c r="BS414" s="379"/>
      <c r="BT414" s="379"/>
      <c r="BU414" s="379"/>
      <c r="BV414" s="379"/>
      <c r="BW414" s="379"/>
      <c r="BX414" s="381"/>
      <c r="BY414" s="381"/>
      <c r="BZ414" s="381"/>
      <c r="CA414" s="381"/>
      <c r="CB414" s="381"/>
      <c r="CC414" s="381"/>
      <c r="CD414" s="231"/>
    </row>
    <row r="415" spans="1:83" hidden="1" x14ac:dyDescent="0.3">
      <c r="A415" s="380">
        <f t="shared" ref="A415:A424" si="607">A36</f>
        <v>43129</v>
      </c>
      <c r="B415" s="381">
        <v>0</v>
      </c>
      <c r="C415" s="381">
        <v>0</v>
      </c>
      <c r="D415" s="381">
        <v>0</v>
      </c>
      <c r="E415" s="381">
        <v>0</v>
      </c>
      <c r="F415" s="381">
        <v>0</v>
      </c>
      <c r="G415" s="381"/>
      <c r="H415" s="381">
        <v>0</v>
      </c>
      <c r="I415" s="381"/>
      <c r="J415" s="381">
        <v>0</v>
      </c>
      <c r="K415" s="381">
        <v>0</v>
      </c>
      <c r="L415" s="381">
        <v>0</v>
      </c>
      <c r="M415" s="381"/>
      <c r="N415" s="381"/>
      <c r="O415" s="381">
        <v>0</v>
      </c>
      <c r="P415" s="381">
        <v>0</v>
      </c>
      <c r="Q415" s="381">
        <v>0</v>
      </c>
      <c r="R415" s="381"/>
      <c r="S415" s="381">
        <v>0</v>
      </c>
      <c r="T415" s="381"/>
      <c r="U415" s="381">
        <v>0</v>
      </c>
      <c r="V415" s="381"/>
      <c r="W415" s="381">
        <v>0</v>
      </c>
      <c r="X415" s="381">
        <v>0</v>
      </c>
      <c r="Y415" s="381">
        <v>0</v>
      </c>
      <c r="Z415" s="381">
        <v>0</v>
      </c>
      <c r="AA415" s="381">
        <v>0</v>
      </c>
      <c r="AB415" s="381"/>
      <c r="AC415" s="381"/>
      <c r="AD415" s="381">
        <v>0</v>
      </c>
      <c r="AE415" s="381"/>
      <c r="AF415" s="381">
        <v>0</v>
      </c>
      <c r="AG415" s="381"/>
      <c r="AH415" s="381">
        <v>0</v>
      </c>
      <c r="AI415" s="381">
        <v>0</v>
      </c>
      <c r="AJ415" s="381">
        <v>0</v>
      </c>
      <c r="AK415" s="381">
        <v>0</v>
      </c>
      <c r="AL415" s="381">
        <v>0</v>
      </c>
      <c r="AM415" s="381">
        <v>0</v>
      </c>
      <c r="AN415" s="381">
        <v>0</v>
      </c>
      <c r="AO415" s="381">
        <v>0</v>
      </c>
      <c r="AP415" s="381">
        <v>0</v>
      </c>
      <c r="AQ415" s="381">
        <v>0</v>
      </c>
      <c r="AR415" s="381">
        <v>0</v>
      </c>
      <c r="AS415" s="381">
        <v>0</v>
      </c>
      <c r="AT415" s="381">
        <v>0</v>
      </c>
      <c r="AU415" s="381">
        <v>0</v>
      </c>
      <c r="AV415" s="381"/>
      <c r="AW415" s="381"/>
      <c r="AX415" s="381">
        <v>0</v>
      </c>
      <c r="AY415" s="381">
        <v>0</v>
      </c>
      <c r="AZ415" s="381">
        <v>0</v>
      </c>
      <c r="BA415" s="381">
        <v>0</v>
      </c>
      <c r="BB415" s="381">
        <v>0</v>
      </c>
      <c r="BC415" s="381">
        <v>0</v>
      </c>
      <c r="BD415" s="381">
        <v>0</v>
      </c>
      <c r="BE415" s="381">
        <v>0</v>
      </c>
      <c r="BF415" s="381">
        <v>0</v>
      </c>
      <c r="BG415" s="381">
        <v>0</v>
      </c>
      <c r="BH415" s="381"/>
      <c r="BI415" s="381">
        <v>0</v>
      </c>
      <c r="BJ415" s="381">
        <v>0</v>
      </c>
      <c r="BK415" s="381">
        <v>0</v>
      </c>
      <c r="BL415" s="381"/>
      <c r="BM415" s="381">
        <v>0</v>
      </c>
      <c r="BN415" s="381">
        <v>0</v>
      </c>
      <c r="BO415" s="381">
        <v>0</v>
      </c>
      <c r="BP415" s="381">
        <v>0</v>
      </c>
      <c r="BQ415" s="381">
        <v>0</v>
      </c>
      <c r="BR415" s="381">
        <v>0</v>
      </c>
      <c r="BS415" s="381">
        <v>0</v>
      </c>
      <c r="BT415" s="381">
        <v>0</v>
      </c>
      <c r="BU415" s="381">
        <v>0</v>
      </c>
      <c r="BV415" s="381">
        <v>0</v>
      </c>
      <c r="BW415" s="381">
        <v>0</v>
      </c>
      <c r="BX415" s="381"/>
      <c r="BY415" s="381"/>
      <c r="BZ415" s="381"/>
      <c r="CA415" s="381"/>
      <c r="CB415" s="381"/>
      <c r="CC415" s="381"/>
      <c r="CD415" s="231"/>
      <c r="CE415" s="62"/>
    </row>
    <row r="416" spans="1:83" hidden="1" x14ac:dyDescent="0.3">
      <c r="A416" s="380">
        <f t="shared" si="607"/>
        <v>43188</v>
      </c>
      <c r="B416" s="381">
        <f t="shared" ref="B416:B421" si="608">B37-$B$36</f>
        <v>2.0000000000095497E-3</v>
      </c>
      <c r="C416" s="381">
        <f t="shared" ref="C416:C421" si="609">C37-$C$36</f>
        <v>3.0000000000143245E-3</v>
      </c>
      <c r="D416" s="381">
        <f t="shared" ref="D416:D421" si="610">D37-$D$36</f>
        <v>3.9999999999906777E-3</v>
      </c>
      <c r="E416" s="381">
        <f t="shared" ref="E416:E421" si="611">E37-$E$36</f>
        <v>9.9999999997635314E-4</v>
      </c>
      <c r="F416" s="381">
        <f t="shared" ref="F416:F421" si="612">F37-$F$36</f>
        <v>1.999999999981128E-3</v>
      </c>
      <c r="G416" s="381"/>
      <c r="H416" s="381">
        <f t="shared" ref="H416:H421" si="613">H37-$H$36</f>
        <v>2.9999999999859028E-3</v>
      </c>
      <c r="I416" s="381"/>
      <c r="J416" s="381">
        <f t="shared" ref="J416:J421" si="614">J37-$C$36</f>
        <v>-214.03099999999998</v>
      </c>
      <c r="K416" s="381">
        <f t="shared" ref="K416:K421" si="615">K37-$K$36</f>
        <v>2.0000000000095497E-3</v>
      </c>
      <c r="L416" s="381">
        <f t="shared" ref="L416:L421" si="616">L37-$L$36</f>
        <v>4.9999999999954525E-3</v>
      </c>
      <c r="M416" s="381"/>
      <c r="N416" s="381"/>
      <c r="O416" s="381">
        <f t="shared" ref="O416:O421" si="617">O37-$C$36</f>
        <v>-214.01599999999999</v>
      </c>
      <c r="P416" s="381">
        <f t="shared" ref="P416:P421" si="618">P37-$P$36</f>
        <v>2.1000000000015007E-2</v>
      </c>
      <c r="Q416" s="381">
        <f t="shared" ref="Q416:Q421" si="619">Q37-$Q$36</f>
        <v>3.0000000000001137E-2</v>
      </c>
      <c r="R416" s="381"/>
      <c r="S416" s="381">
        <f t="shared" ref="S416:S421" si="620">S37-$S$36</f>
        <v>1.0000000000019327E-2</v>
      </c>
      <c r="T416" s="381"/>
      <c r="U416" s="381">
        <f t="shared" ref="U416:U421" si="621">U37-$U$36</f>
        <v>1.6999999999995907E-2</v>
      </c>
      <c r="V416" s="381"/>
      <c r="W416" s="381">
        <f t="shared" ref="W416:W421" si="622">W37-$W$36</f>
        <v>8.9999999999861302E-3</v>
      </c>
      <c r="X416" s="381">
        <f t="shared" ref="X416:X421" si="623">X37-$X$36</f>
        <v>8.0000000000097771E-3</v>
      </c>
      <c r="Y416" s="381">
        <f t="shared" ref="Y416:Y421" si="624">Y37-$Y$36</f>
        <v>2.9999999999859028E-3</v>
      </c>
      <c r="Z416" s="381">
        <f t="shared" ref="Z416:Z421" si="625">Z37-$Z$36</f>
        <v>5.0000000000238742E-3</v>
      </c>
      <c r="AA416" s="381">
        <f t="shared" ref="AA416:AA421" si="626">AA37-$AA$36</f>
        <v>3.0000000000143245E-3</v>
      </c>
      <c r="AB416" s="381"/>
      <c r="AC416" s="381"/>
      <c r="AD416" s="381">
        <f t="shared" ref="AD416:AD421" si="627">AD37-$AD$36</f>
        <v>9.9999999997635314E-4</v>
      </c>
      <c r="AE416" s="381"/>
      <c r="AF416" s="381">
        <f t="shared" ref="AF416:AF421" si="628">AF37-$AF$36</f>
        <v>6.0000000000002274E-3</v>
      </c>
      <c r="AG416" s="381"/>
      <c r="AH416" s="381">
        <f t="shared" ref="AH416:AH421" si="629">AH37-$AH$36</f>
        <v>1.4000000000010004E-2</v>
      </c>
      <c r="AI416" s="381">
        <f t="shared" ref="AI416:AI421" si="630">AI37-$AI$36</f>
        <v>-1.0000000000047748E-3</v>
      </c>
      <c r="AJ416" s="381">
        <f t="shared" ref="AJ416:AJ421" si="631">AJ37-$AJ$36</f>
        <v>2.0000000000095497E-3</v>
      </c>
      <c r="AK416" s="381">
        <f t="shared" ref="AK416:AK421" si="632">AK37-$AK$36</f>
        <v>0</v>
      </c>
      <c r="AL416" s="381">
        <f t="shared" ref="AL416:AL421" si="633">AL37-$AL$36</f>
        <v>2.9999999999859028E-3</v>
      </c>
      <c r="AM416" s="381">
        <f t="shared" ref="AM416:AM421" si="634">AM37-$AM$36</f>
        <v>3.0000000000143245E-3</v>
      </c>
      <c r="AN416" s="381">
        <f t="shared" ref="AN416:AN421" si="635">AN37-$AN$36</f>
        <v>1.099999999999568E-2</v>
      </c>
      <c r="AO416" s="381">
        <f t="shared" ref="AO416:AO421" si="636">AO37-$AO$36</f>
        <v>7.9999999999813554E-3</v>
      </c>
      <c r="AP416" s="381">
        <f t="shared" ref="AP416:AP421" si="637">AP37-$AP$36</f>
        <v>1.300000000000523E-2</v>
      </c>
      <c r="AQ416" s="381">
        <f t="shared" ref="AQ416:AQ421" si="638">AQ37-$AQ$36</f>
        <v>6.0000000000002274E-3</v>
      </c>
      <c r="AR416" s="381">
        <f t="shared" ref="AR416:AR421" si="639">AR37-$AR$36</f>
        <v>0</v>
      </c>
      <c r="AS416" s="381">
        <f t="shared" ref="AS416:AS421" si="640">AS37-$AS$36</f>
        <v>1.0000000000047748E-3</v>
      </c>
      <c r="AT416" s="381">
        <f t="shared" ref="AT416:AT421" si="641">AT37-$AT$36</f>
        <v>1.0000000000047748E-3</v>
      </c>
      <c r="AU416" s="381">
        <f t="shared" ref="AU416:AU421" si="642">AU37-$AU$36</f>
        <v>2.0000000000095497E-3</v>
      </c>
      <c r="AV416" s="381"/>
      <c r="AW416" s="381"/>
      <c r="AX416" s="381">
        <f t="shared" ref="AX416:AX421" si="643">AX37-$AX$36</f>
        <v>3.9999999999906777E-3</v>
      </c>
      <c r="AY416" s="381">
        <f t="shared" ref="AY416:AY421" si="644">AY37-$AY$36</f>
        <v>7.0000000000050022E-3</v>
      </c>
      <c r="AZ416" s="381">
        <f t="shared" ref="AZ416:AZ421" si="645">AZ37-$AZ$36</f>
        <v>9.0000000000145519E-3</v>
      </c>
      <c r="BA416" s="381">
        <f t="shared" ref="BA416:BA421" si="646">BA37-$BA$36</f>
        <v>9.9999999997635314E-4</v>
      </c>
      <c r="BB416" s="381">
        <f t="shared" ref="BB416:BB421" si="647">BB37-$BB$36</f>
        <v>2.0000000000095497E-3</v>
      </c>
      <c r="BC416" s="381">
        <f t="shared" ref="BC416:BC421" si="648">BC37-$BC$36</f>
        <v>1.999999999981128E-3</v>
      </c>
      <c r="BD416" s="381">
        <f t="shared" ref="BD416:BD421" si="649">BD37-$BD$36</f>
        <v>1.0000000000047748E-3</v>
      </c>
      <c r="BE416" s="381">
        <f t="shared" ref="BE416:BE421" si="650">BE37-$BE$36</f>
        <v>3.9999999999906777E-3</v>
      </c>
      <c r="BF416" s="381">
        <f t="shared" ref="BF416:BF421" si="651">BF37-$BF$36</f>
        <v>9.9999999999909051E-3</v>
      </c>
      <c r="BG416" s="381">
        <f t="shared" ref="BG416:BG421" si="652">BG37-$BG$36</f>
        <v>3.9999999999906777E-3</v>
      </c>
      <c r="BH416" s="381"/>
      <c r="BI416" s="381">
        <f t="shared" ref="BI416:BI421" si="653">BI37-$BI$36</f>
        <v>7.0000000000050022E-3</v>
      </c>
      <c r="BJ416" s="381">
        <f t="shared" ref="BJ416:BJ421" si="654">BJ37-$BJ$36</f>
        <v>0</v>
      </c>
      <c r="BK416" s="381">
        <f t="shared" ref="BK416:BK421" si="655">BK37-$BK$36</f>
        <v>2.9999999999859028E-3</v>
      </c>
      <c r="BL416" s="381"/>
      <c r="BM416" s="381">
        <f t="shared" ref="BM416:BM421" si="656">BM37-$BM$36</f>
        <v>2.2000000000019782E-2</v>
      </c>
      <c r="BN416" s="381">
        <f t="shared" ref="BN416:BN421" si="657">BN37-$BN$36</f>
        <v>1.8999999999977035E-2</v>
      </c>
      <c r="BO416" s="381">
        <f t="shared" ref="BO416:BO421" si="658">BO37-$BO$36</f>
        <v>2.7000000000015234E-2</v>
      </c>
      <c r="BP416" s="381">
        <f t="shared" ref="BP416:BP421" si="659">BP37-$BP$36</f>
        <v>2.1000000000015007E-2</v>
      </c>
      <c r="BQ416" s="381">
        <f t="shared" ref="BQ416:BQ421" si="660">BQ37-$BQ$36</f>
        <v>1.999999999998181E-2</v>
      </c>
      <c r="BR416" s="381">
        <f t="shared" ref="BR416:BR421" si="661">BR37-$BR$36</f>
        <v>1.5999999999991132E-2</v>
      </c>
      <c r="BS416" s="381">
        <f t="shared" ref="BS416:BS421" si="662">BS37-$BS$36</f>
        <v>1.5999999999991132E-2</v>
      </c>
      <c r="BT416" s="381">
        <f t="shared" ref="BT416:BT421" si="663">BT37-$BT$36</f>
        <v>9.0000000000145519E-3</v>
      </c>
      <c r="BU416" s="381">
        <f t="shared" ref="BU416:BU421" si="664">BU37-$BU$36</f>
        <v>0</v>
      </c>
      <c r="BV416" s="381">
        <f t="shared" ref="BV416:BV421" si="665">BV37-$BV$36</f>
        <v>0</v>
      </c>
      <c r="BW416" s="381">
        <f t="shared" ref="BW416:BW421" si="666">BW37-$BW$36</f>
        <v>1.2000000000000455E-2</v>
      </c>
      <c r="BX416" s="381"/>
      <c r="BY416" s="381"/>
      <c r="BZ416" s="381"/>
      <c r="CA416" s="381"/>
      <c r="CB416" s="381"/>
      <c r="CC416" s="381"/>
      <c r="CD416" s="231"/>
    </row>
    <row r="417" spans="1:82" s="62" customFormat="1" hidden="1" x14ac:dyDescent="0.3">
      <c r="A417" s="380">
        <f t="shared" si="607"/>
        <v>43251</v>
      </c>
      <c r="B417" s="381">
        <f t="shared" si="608"/>
        <v>0</v>
      </c>
      <c r="C417" s="381">
        <f t="shared" si="609"/>
        <v>1.0000000000047748E-3</v>
      </c>
      <c r="D417" s="381">
        <f t="shared" si="610"/>
        <v>0</v>
      </c>
      <c r="E417" s="381">
        <f t="shared" si="611"/>
        <v>1.999999999981128E-3</v>
      </c>
      <c r="F417" s="381">
        <f t="shared" si="612"/>
        <v>1.0000000000047748E-3</v>
      </c>
      <c r="G417" s="381"/>
      <c r="H417" s="381">
        <f t="shared" si="613"/>
        <v>1.999999999981128E-3</v>
      </c>
      <c r="I417" s="381"/>
      <c r="J417" s="381">
        <f t="shared" si="614"/>
        <v>-214.03099999999998</v>
      </c>
      <c r="K417" s="381">
        <f t="shared" si="615"/>
        <v>4.0000000000190994E-3</v>
      </c>
      <c r="L417" s="381">
        <f t="shared" si="616"/>
        <v>3.9999999999906777E-3</v>
      </c>
      <c r="M417" s="381"/>
      <c r="N417" s="381"/>
      <c r="O417" s="381">
        <f t="shared" si="617"/>
        <v>-214.01599999999999</v>
      </c>
      <c r="P417" s="381">
        <f t="shared" si="618"/>
        <v>3.2000000000010687E-2</v>
      </c>
      <c r="Q417" s="381">
        <f t="shared" si="619"/>
        <v>4.5999999999992269E-2</v>
      </c>
      <c r="R417" s="381"/>
      <c r="S417" s="381">
        <f t="shared" si="620"/>
        <v>1.6000000000019554E-2</v>
      </c>
      <c r="T417" s="381"/>
      <c r="U417" s="381">
        <f t="shared" si="621"/>
        <v>1.099999999999568E-2</v>
      </c>
      <c r="V417" s="381"/>
      <c r="W417" s="381">
        <f t="shared" si="622"/>
        <v>7.9999999999813554E-3</v>
      </c>
      <c r="X417" s="381">
        <f t="shared" si="623"/>
        <v>9.9999999999909051E-3</v>
      </c>
      <c r="Y417" s="381">
        <f t="shared" si="624"/>
        <v>1.0000000000047748E-3</v>
      </c>
      <c r="Z417" s="381">
        <f t="shared" si="625"/>
        <v>4.0000000000190994E-3</v>
      </c>
      <c r="AA417" s="381">
        <f t="shared" si="626"/>
        <v>0</v>
      </c>
      <c r="AB417" s="381"/>
      <c r="AC417" s="381"/>
      <c r="AD417" s="381">
        <f t="shared" si="627"/>
        <v>-3.0000000000143245E-3</v>
      </c>
      <c r="AE417" s="381"/>
      <c r="AF417" s="381">
        <f t="shared" si="628"/>
        <v>2.9999999999859028E-3</v>
      </c>
      <c r="AG417" s="381"/>
      <c r="AH417" s="381">
        <f t="shared" si="629"/>
        <v>2.6999999999986812E-2</v>
      </c>
      <c r="AI417" s="381">
        <f t="shared" si="630"/>
        <v>-1.0000000000047748E-3</v>
      </c>
      <c r="AJ417" s="381">
        <f t="shared" si="631"/>
        <v>4.0000000000190994E-3</v>
      </c>
      <c r="AK417" s="381">
        <f t="shared" si="632"/>
        <v>-2.0000000000095497E-3</v>
      </c>
      <c r="AL417" s="381">
        <f t="shared" si="633"/>
        <v>-6.0000000000002274E-3</v>
      </c>
      <c r="AM417" s="381">
        <f t="shared" si="634"/>
        <v>2.0000000000095497E-3</v>
      </c>
      <c r="AN417" s="381">
        <f t="shared" si="635"/>
        <v>-3.9999999999906777E-3</v>
      </c>
      <c r="AO417" s="381">
        <f t="shared" si="636"/>
        <v>0</v>
      </c>
      <c r="AP417" s="381">
        <f t="shared" si="637"/>
        <v>1.6999999999995907E-2</v>
      </c>
      <c r="AQ417" s="381">
        <f t="shared" si="638"/>
        <v>4.9999999999954525E-3</v>
      </c>
      <c r="AR417" s="381">
        <f t="shared" si="639"/>
        <v>-3.0000000000143245E-3</v>
      </c>
      <c r="AS417" s="381">
        <f t="shared" si="640"/>
        <v>0</v>
      </c>
      <c r="AT417" s="381">
        <f t="shared" si="641"/>
        <v>-2.9999999999859028E-3</v>
      </c>
      <c r="AU417" s="381">
        <f t="shared" si="642"/>
        <v>0</v>
      </c>
      <c r="AV417" s="381"/>
      <c r="AW417" s="381"/>
      <c r="AX417" s="381">
        <f t="shared" si="643"/>
        <v>-1.0000000000047748E-3</v>
      </c>
      <c r="AY417" s="381">
        <f t="shared" si="644"/>
        <v>1.0000000000047748E-3</v>
      </c>
      <c r="AZ417" s="381">
        <f t="shared" si="645"/>
        <v>-3.9999999999906777E-3</v>
      </c>
      <c r="BA417" s="381">
        <f t="shared" si="646"/>
        <v>-5.0000000000238742E-3</v>
      </c>
      <c r="BB417" s="381">
        <f t="shared" si="647"/>
        <v>-1.0000000000047748E-3</v>
      </c>
      <c r="BC417" s="381">
        <f t="shared" si="648"/>
        <v>-4.9999999999954525E-3</v>
      </c>
      <c r="BD417" s="381">
        <f t="shared" si="649"/>
        <v>-4.9999999999954525E-3</v>
      </c>
      <c r="BE417" s="381">
        <f t="shared" si="650"/>
        <v>-7.0000000000050022E-3</v>
      </c>
      <c r="BF417" s="381">
        <f t="shared" si="651"/>
        <v>7.0000000000050022E-3</v>
      </c>
      <c r="BG417" s="381">
        <f t="shared" si="652"/>
        <v>-4.9999999999954525E-3</v>
      </c>
      <c r="BH417" s="381"/>
      <c r="BI417" s="381">
        <f t="shared" si="653"/>
        <v>8.0000000000097771E-3</v>
      </c>
      <c r="BJ417" s="381">
        <f t="shared" si="654"/>
        <v>0</v>
      </c>
      <c r="BK417" s="381">
        <f t="shared" si="655"/>
        <v>-6.0000000000002274E-3</v>
      </c>
      <c r="BL417" s="381"/>
      <c r="BM417" s="381">
        <f t="shared" si="656"/>
        <v>3.3000000000015461E-2</v>
      </c>
      <c r="BN417" s="381">
        <f t="shared" si="657"/>
        <v>2.4000000000000909E-2</v>
      </c>
      <c r="BO417" s="381">
        <f t="shared" si="658"/>
        <v>4.0999999999996817E-2</v>
      </c>
      <c r="BP417" s="381">
        <f t="shared" si="659"/>
        <v>2.7000000000015234E-2</v>
      </c>
      <c r="BQ417" s="381">
        <f t="shared" si="660"/>
        <v>2.7999999999991587E-2</v>
      </c>
      <c r="BR417" s="381">
        <f t="shared" si="661"/>
        <v>2.7999999999991587E-2</v>
      </c>
      <c r="BS417" s="381">
        <f t="shared" si="662"/>
        <v>2.7999999999991587E-2</v>
      </c>
      <c r="BT417" s="381">
        <f t="shared" si="663"/>
        <v>1.300000000000523E-2</v>
      </c>
      <c r="BU417" s="381">
        <f t="shared" si="664"/>
        <v>0</v>
      </c>
      <c r="BV417" s="381">
        <f t="shared" si="665"/>
        <v>0</v>
      </c>
      <c r="BW417" s="381">
        <f t="shared" si="666"/>
        <v>2.0999999999986585E-2</v>
      </c>
      <c r="BX417" s="381"/>
      <c r="BY417" s="381"/>
      <c r="BZ417" s="381"/>
      <c r="CA417" s="381"/>
      <c r="CB417" s="381"/>
      <c r="CC417" s="381"/>
      <c r="CD417" s="231"/>
    </row>
    <row r="418" spans="1:82" s="62" customFormat="1" hidden="1" x14ac:dyDescent="0.3">
      <c r="A418" s="380">
        <f t="shared" si="607"/>
        <v>43312</v>
      </c>
      <c r="B418" s="381">
        <f t="shared" si="608"/>
        <v>1.0000000000047748E-3</v>
      </c>
      <c r="C418" s="381">
        <f t="shared" si="609"/>
        <v>2.0000000000095497E-3</v>
      </c>
      <c r="D418" s="381">
        <f t="shared" si="610"/>
        <v>0</v>
      </c>
      <c r="E418" s="381">
        <f t="shared" si="611"/>
        <v>9.9999999997635314E-4</v>
      </c>
      <c r="F418" s="381">
        <f t="shared" si="612"/>
        <v>1.999999999981128E-3</v>
      </c>
      <c r="G418" s="381"/>
      <c r="H418" s="381">
        <f t="shared" si="613"/>
        <v>-2.0000000000095497E-3</v>
      </c>
      <c r="I418" s="381"/>
      <c r="J418" s="381">
        <f t="shared" si="614"/>
        <v>-214.03</v>
      </c>
      <c r="K418" s="381">
        <f t="shared" si="615"/>
        <v>7.0000000000050022E-3</v>
      </c>
      <c r="L418" s="381">
        <f t="shared" si="616"/>
        <v>-9.0000000000145519E-3</v>
      </c>
      <c r="M418" s="381"/>
      <c r="N418" s="381"/>
      <c r="O418" s="381">
        <f t="shared" si="617"/>
        <v>-214.01599999999999</v>
      </c>
      <c r="P418" s="381">
        <f t="shared" si="618"/>
        <v>4.5000000000015916E-2</v>
      </c>
      <c r="Q418" s="381">
        <f t="shared" si="619"/>
        <v>7.2000000000002728E-2</v>
      </c>
      <c r="R418" s="381"/>
      <c r="S418" s="381">
        <f t="shared" si="620"/>
        <v>2.2000000000019782E-2</v>
      </c>
      <c r="T418" s="381"/>
      <c r="U418" s="381">
        <f t="shared" si="621"/>
        <v>1.6000000000019554E-2</v>
      </c>
      <c r="V418" s="381"/>
      <c r="W418" s="381">
        <f t="shared" si="622"/>
        <v>2.9999999999859028E-3</v>
      </c>
      <c r="X418" s="381">
        <f t="shared" si="623"/>
        <v>7.0000000000050022E-3</v>
      </c>
      <c r="Y418" s="381">
        <f t="shared" si="624"/>
        <v>1.0000000000047748E-3</v>
      </c>
      <c r="Z418" s="381">
        <f t="shared" si="625"/>
        <v>2.0000000000095497E-3</v>
      </c>
      <c r="AA418" s="381">
        <f t="shared" si="626"/>
        <v>1.0000000000047748E-3</v>
      </c>
      <c r="AB418" s="381"/>
      <c r="AC418" s="381"/>
      <c r="AD418" s="381">
        <f t="shared" si="627"/>
        <v>-6.0000000000002274E-3</v>
      </c>
      <c r="AE418" s="381"/>
      <c r="AF418" s="381">
        <f t="shared" si="628"/>
        <v>-2.0000000000095497E-3</v>
      </c>
      <c r="AG418" s="381"/>
      <c r="AH418" s="381">
        <f t="shared" si="629"/>
        <v>3.8000000000010914E-2</v>
      </c>
      <c r="AI418" s="381">
        <f t="shared" si="630"/>
        <v>0</v>
      </c>
      <c r="AJ418" s="381">
        <f t="shared" si="631"/>
        <v>-3.9999999999906777E-3</v>
      </c>
      <c r="AK418" s="381">
        <f t="shared" si="632"/>
        <v>-4.9999999999954525E-3</v>
      </c>
      <c r="AL418" s="381">
        <f t="shared" si="633"/>
        <v>-1.5999999999991132E-2</v>
      </c>
      <c r="AM418" s="381">
        <f t="shared" si="634"/>
        <v>-2.0000000000095497E-3</v>
      </c>
      <c r="AN418" s="381">
        <f t="shared" si="635"/>
        <v>-2.0999999999986585E-2</v>
      </c>
      <c r="AO418" s="381">
        <f t="shared" si="636"/>
        <v>-1.300000000000523E-2</v>
      </c>
      <c r="AP418" s="381">
        <f t="shared" si="637"/>
        <v>1.999999999998181E-2</v>
      </c>
      <c r="AQ418" s="381">
        <f t="shared" si="638"/>
        <v>3.9999999999906777E-3</v>
      </c>
      <c r="AR418" s="381">
        <f t="shared" si="639"/>
        <v>-1.0000000000019327E-2</v>
      </c>
      <c r="AS418" s="381">
        <f t="shared" si="640"/>
        <v>-4.9999999999954525E-3</v>
      </c>
      <c r="AT418" s="381">
        <f t="shared" si="641"/>
        <v>-1.099999999999568E-2</v>
      </c>
      <c r="AU418" s="381">
        <f t="shared" si="642"/>
        <v>-1.099999999999568E-2</v>
      </c>
      <c r="AV418" s="381"/>
      <c r="AW418" s="381"/>
      <c r="AX418" s="381">
        <f t="shared" si="643"/>
        <v>-1.4000000000010004E-2</v>
      </c>
      <c r="AY418" s="381">
        <f t="shared" si="644"/>
        <v>-1.9000000000005457E-2</v>
      </c>
      <c r="AZ418" s="381">
        <f t="shared" si="645"/>
        <v>-2.9999999999972715E-2</v>
      </c>
      <c r="BA418" s="381">
        <f t="shared" si="646"/>
        <v>-1.7000000000024329E-2</v>
      </c>
      <c r="BB418" s="381">
        <f t="shared" si="647"/>
        <v>-4.9999999999954525E-3</v>
      </c>
      <c r="BC418" s="381">
        <f t="shared" si="648"/>
        <v>-1.2000000000000455E-2</v>
      </c>
      <c r="BD418" s="381">
        <f t="shared" si="649"/>
        <v>-1.2999999999976808E-2</v>
      </c>
      <c r="BE418" s="381">
        <f t="shared" si="650"/>
        <v>-2.9000000000024784E-2</v>
      </c>
      <c r="BF418" s="381">
        <f t="shared" si="651"/>
        <v>-1.0000000000019327E-2</v>
      </c>
      <c r="BG418" s="381">
        <f t="shared" si="652"/>
        <v>-3.2000000000010687E-2</v>
      </c>
      <c r="BH418" s="381"/>
      <c r="BI418" s="381">
        <f t="shared" si="653"/>
        <v>3.0000000000143245E-3</v>
      </c>
      <c r="BJ418" s="381">
        <f t="shared" si="654"/>
        <v>0</v>
      </c>
      <c r="BK418" s="381">
        <f t="shared" si="655"/>
        <v>-1.300000000000523E-2</v>
      </c>
      <c r="BL418" s="381"/>
      <c r="BM418" s="381">
        <f t="shared" si="656"/>
        <v>4.4000000000011141E-2</v>
      </c>
      <c r="BN418" s="381">
        <f t="shared" si="657"/>
        <v>3.0000000000001137E-2</v>
      </c>
      <c r="BO418" s="381">
        <f t="shared" si="658"/>
        <v>5.7000000000016371E-2</v>
      </c>
      <c r="BP418" s="381">
        <f t="shared" si="659"/>
        <v>4.0999999999996817E-2</v>
      </c>
      <c r="BQ418" s="381">
        <f t="shared" si="660"/>
        <v>4.399999999998272E-2</v>
      </c>
      <c r="BR418" s="381">
        <f t="shared" si="661"/>
        <v>4.399999999998272E-2</v>
      </c>
      <c r="BS418" s="381">
        <f t="shared" si="662"/>
        <v>3.8999999999987267E-2</v>
      </c>
      <c r="BT418" s="381">
        <f t="shared" si="663"/>
        <v>2.1000000000015007E-2</v>
      </c>
      <c r="BU418" s="381">
        <f t="shared" si="664"/>
        <v>0</v>
      </c>
      <c r="BV418" s="381">
        <f t="shared" si="665"/>
        <v>0</v>
      </c>
      <c r="BW418" s="381">
        <f t="shared" si="666"/>
        <v>2.8999999999996362E-2</v>
      </c>
      <c r="BX418" s="381"/>
      <c r="BY418" s="381"/>
      <c r="BZ418" s="381"/>
      <c r="CA418" s="381"/>
      <c r="CB418" s="381"/>
      <c r="CC418" s="381"/>
      <c r="CD418" s="231"/>
    </row>
    <row r="419" spans="1:82" s="62" customFormat="1" hidden="1" x14ac:dyDescent="0.3">
      <c r="A419" s="380">
        <f t="shared" si="607"/>
        <v>43375</v>
      </c>
      <c r="B419" s="381">
        <f t="shared" si="608"/>
        <v>2.0000000000095497E-3</v>
      </c>
      <c r="C419" s="381">
        <f t="shared" si="609"/>
        <v>4.0000000000190994E-3</v>
      </c>
      <c r="D419" s="381">
        <f t="shared" si="610"/>
        <v>0</v>
      </c>
      <c r="E419" s="381">
        <f t="shared" si="611"/>
        <v>9.9999999997635314E-4</v>
      </c>
      <c r="F419" s="381">
        <f t="shared" si="612"/>
        <v>2.9999999999859028E-3</v>
      </c>
      <c r="G419" s="381"/>
      <c r="H419" s="381">
        <f t="shared" si="613"/>
        <v>-6.0000000000002274E-3</v>
      </c>
      <c r="I419" s="381"/>
      <c r="J419" s="381">
        <f t="shared" si="614"/>
        <v>-214.03299999999999</v>
      </c>
      <c r="K419" s="381">
        <f t="shared" si="615"/>
        <v>1.0000000000019327E-2</v>
      </c>
      <c r="L419" s="381">
        <f t="shared" si="616"/>
        <v>-1.1000000000024102E-2</v>
      </c>
      <c r="M419" s="381"/>
      <c r="N419" s="381"/>
      <c r="O419" s="381">
        <f t="shared" si="617"/>
        <v>-214.01599999999999</v>
      </c>
      <c r="P419" s="381">
        <f t="shared" si="618"/>
        <v>6.4999999999997726E-2</v>
      </c>
      <c r="Q419" s="381">
        <f t="shared" si="619"/>
        <v>9.8000000000013188E-2</v>
      </c>
      <c r="R419" s="381"/>
      <c r="S419" s="381">
        <f t="shared" si="620"/>
        <v>3.2000000000010687E-2</v>
      </c>
      <c r="T419" s="381"/>
      <c r="U419" s="381">
        <f t="shared" si="621"/>
        <v>3.3000000000015461E-2</v>
      </c>
      <c r="V419" s="381"/>
      <c r="W419" s="381">
        <f t="shared" si="622"/>
        <v>3.9999999999906777E-3</v>
      </c>
      <c r="X419" s="381">
        <f t="shared" si="623"/>
        <v>1.5000000000014779E-2</v>
      </c>
      <c r="Y419" s="381">
        <f t="shared" si="624"/>
        <v>1.0000000000047748E-3</v>
      </c>
      <c r="Z419" s="381">
        <f t="shared" si="625"/>
        <v>1.0000000000047748E-3</v>
      </c>
      <c r="AA419" s="381">
        <f t="shared" si="626"/>
        <v>-1.0000000000047748E-3</v>
      </c>
      <c r="AB419" s="381"/>
      <c r="AC419" s="381"/>
      <c r="AD419" s="381">
        <f t="shared" si="627"/>
        <v>-6.0000000000002274E-3</v>
      </c>
      <c r="AE419" s="381"/>
      <c r="AF419" s="381">
        <f t="shared" si="628"/>
        <v>9.9999999997635314E-4</v>
      </c>
      <c r="AG419" s="381"/>
      <c r="AH419" s="381">
        <f t="shared" si="629"/>
        <v>6.0000000000002274E-2</v>
      </c>
      <c r="AI419" s="381">
        <f t="shared" si="630"/>
        <v>-1.0000000000047748E-3</v>
      </c>
      <c r="AJ419" s="381">
        <f t="shared" si="631"/>
        <v>-7.9999999999813554E-3</v>
      </c>
      <c r="AK419" s="381">
        <f t="shared" si="632"/>
        <v>-8.0000000000097771E-3</v>
      </c>
      <c r="AL419" s="381">
        <f t="shared" si="633"/>
        <v>-8.0000000000097771E-3</v>
      </c>
      <c r="AM419" s="381">
        <f t="shared" si="634"/>
        <v>-1.0000000000047748E-3</v>
      </c>
      <c r="AN419" s="381">
        <f t="shared" si="635"/>
        <v>-2.199999999999136E-2</v>
      </c>
      <c r="AO419" s="381">
        <f t="shared" si="636"/>
        <v>-1.2000000000000455E-2</v>
      </c>
      <c r="AP419" s="381">
        <f t="shared" si="637"/>
        <v>3.299999999998704E-2</v>
      </c>
      <c r="AQ419" s="381">
        <f t="shared" si="638"/>
        <v>1.300000000000523E-2</v>
      </c>
      <c r="AR419" s="381">
        <f t="shared" si="639"/>
        <v>-9.0000000000145519E-3</v>
      </c>
      <c r="AS419" s="381">
        <f t="shared" si="640"/>
        <v>-6.0000000000002274E-3</v>
      </c>
      <c r="AT419" s="381">
        <f t="shared" si="641"/>
        <v>-1.2000000000000455E-2</v>
      </c>
      <c r="AU419" s="381">
        <f t="shared" si="642"/>
        <v>-1.2000000000000455E-2</v>
      </c>
      <c r="AV419" s="381"/>
      <c r="AW419" s="381"/>
      <c r="AX419" s="381">
        <f t="shared" si="643"/>
        <v>-1.8000000000000682E-2</v>
      </c>
      <c r="AY419" s="381">
        <f t="shared" si="644"/>
        <v>-3.1999999999982265E-2</v>
      </c>
      <c r="AZ419" s="381">
        <f t="shared" si="645"/>
        <v>-3.9999999999992042E-2</v>
      </c>
      <c r="BA419" s="381">
        <f t="shared" si="646"/>
        <v>-2.3000000000024556E-2</v>
      </c>
      <c r="BB419" s="381">
        <f t="shared" si="647"/>
        <v>-1.0000000000047748E-3</v>
      </c>
      <c r="BC419" s="381">
        <f t="shared" si="648"/>
        <v>-1.099999999999568E-2</v>
      </c>
      <c r="BD419" s="381">
        <f t="shared" si="649"/>
        <v>5.0000000000238742E-3</v>
      </c>
      <c r="BE419" s="381">
        <f t="shared" si="650"/>
        <v>-3.7000000000006139E-2</v>
      </c>
      <c r="BF419" s="381">
        <f t="shared" si="651"/>
        <v>1.999999999981128E-3</v>
      </c>
      <c r="BG419" s="381">
        <f t="shared" si="652"/>
        <v>-3.1000000000005912E-2</v>
      </c>
      <c r="BH419" s="381"/>
      <c r="BI419" s="381">
        <f t="shared" si="653"/>
        <v>4.9999999999954525E-3</v>
      </c>
      <c r="BJ419" s="381">
        <f t="shared" si="654"/>
        <v>0</v>
      </c>
      <c r="BK419" s="381">
        <f t="shared" si="655"/>
        <v>-2.0000000000010232E-2</v>
      </c>
      <c r="BL419" s="381"/>
      <c r="BM419" s="381">
        <f t="shared" si="656"/>
        <v>6.1000000000007049E-2</v>
      </c>
      <c r="BN419" s="381">
        <f t="shared" si="657"/>
        <v>4.399999999998272E-2</v>
      </c>
      <c r="BO419" s="381">
        <f t="shared" si="658"/>
        <v>7.8000000000002956E-2</v>
      </c>
      <c r="BP419" s="381">
        <f t="shared" si="659"/>
        <v>5.5000000000006821E-2</v>
      </c>
      <c r="BQ419" s="381">
        <f t="shared" si="660"/>
        <v>6.0000000000002274E-2</v>
      </c>
      <c r="BR419" s="381">
        <f t="shared" si="661"/>
        <v>5.7999999999992724E-2</v>
      </c>
      <c r="BS419" s="381">
        <f t="shared" si="662"/>
        <v>5.49999999999784E-2</v>
      </c>
      <c r="BT419" s="381">
        <f t="shared" si="663"/>
        <v>3.2000000000010687E-2</v>
      </c>
      <c r="BU419" s="381">
        <f t="shared" si="664"/>
        <v>0</v>
      </c>
      <c r="BV419" s="381">
        <f t="shared" si="665"/>
        <v>0</v>
      </c>
      <c r="BW419" s="381">
        <f t="shared" si="666"/>
        <v>4.0999999999996817E-2</v>
      </c>
      <c r="BX419" s="381"/>
      <c r="BY419" s="381"/>
      <c r="BZ419" s="381"/>
      <c r="CA419" s="381"/>
      <c r="CB419" s="381"/>
      <c r="CC419" s="381"/>
      <c r="CD419" s="231"/>
    </row>
    <row r="420" spans="1:82" s="62" customFormat="1" hidden="1" x14ac:dyDescent="0.3">
      <c r="A420" s="380">
        <f t="shared" si="607"/>
        <v>43438</v>
      </c>
      <c r="B420" s="381">
        <f t="shared" si="608"/>
        <v>1.0000000000047748E-3</v>
      </c>
      <c r="C420" s="381">
        <f t="shared" si="609"/>
        <v>2.0000000000095497E-3</v>
      </c>
      <c r="D420" s="381">
        <f t="shared" si="610"/>
        <v>-1.0000000000047748E-3</v>
      </c>
      <c r="E420" s="381">
        <f t="shared" si="611"/>
        <v>0</v>
      </c>
      <c r="F420" s="381">
        <f t="shared" si="612"/>
        <v>-1.0000000000047748E-3</v>
      </c>
      <c r="G420" s="381"/>
      <c r="H420" s="381">
        <f t="shared" si="613"/>
        <v>-8.0000000000097771E-3</v>
      </c>
      <c r="I420" s="381"/>
      <c r="J420" s="381">
        <f t="shared" si="614"/>
        <v>-214.03299999999999</v>
      </c>
      <c r="K420" s="381">
        <f t="shared" si="615"/>
        <v>1.2000000000000455E-2</v>
      </c>
      <c r="L420" s="381">
        <f t="shared" si="616"/>
        <v>-7.0000000000050022E-3</v>
      </c>
      <c r="M420" s="381"/>
      <c r="N420" s="381"/>
      <c r="O420" s="381">
        <f t="shared" si="617"/>
        <v>-214.01599999999999</v>
      </c>
      <c r="P420" s="381">
        <f t="shared" si="618"/>
        <v>7.5000000000017053E-2</v>
      </c>
      <c r="Q420" s="381">
        <f t="shared" si="619"/>
        <v>0.12100000000000932</v>
      </c>
      <c r="R420" s="381"/>
      <c r="S420" s="381">
        <f t="shared" si="620"/>
        <v>4.2000000000001592E-2</v>
      </c>
      <c r="T420" s="381"/>
      <c r="U420" s="381">
        <f t="shared" si="621"/>
        <v>4.2000000000001592E-2</v>
      </c>
      <c r="V420" s="381"/>
      <c r="W420" s="381">
        <f t="shared" si="622"/>
        <v>1.0000000000047748E-3</v>
      </c>
      <c r="X420" s="381">
        <f t="shared" si="623"/>
        <v>1.5000000000014779E-2</v>
      </c>
      <c r="Y420" s="381">
        <f t="shared" si="624"/>
        <v>1.0000000000047748E-3</v>
      </c>
      <c r="Z420" s="381">
        <f t="shared" si="625"/>
        <v>1.0000000000047748E-3</v>
      </c>
      <c r="AA420" s="381">
        <f t="shared" si="626"/>
        <v>0</v>
      </c>
      <c r="AB420" s="381"/>
      <c r="AC420" s="381"/>
      <c r="AD420" s="381">
        <f t="shared" si="627"/>
        <v>-7.0000000000050022E-3</v>
      </c>
      <c r="AE420" s="381"/>
      <c r="AF420" s="381">
        <f t="shared" si="628"/>
        <v>6.9999999999765805E-3</v>
      </c>
      <c r="AG420" s="381"/>
      <c r="AH420" s="381">
        <f t="shared" si="629"/>
        <v>7.4000000000012278E-2</v>
      </c>
      <c r="AI420" s="381">
        <f t="shared" si="630"/>
        <v>-1.0000000000047748E-3</v>
      </c>
      <c r="AJ420" s="381">
        <f t="shared" si="631"/>
        <v>-3.9999999999906777E-3</v>
      </c>
      <c r="AK420" s="381">
        <f t="shared" si="632"/>
        <v>-2.0000000000095497E-3</v>
      </c>
      <c r="AL420" s="381">
        <f t="shared" si="633"/>
        <v>-1.6999999999995907E-2</v>
      </c>
      <c r="AM420" s="381">
        <f t="shared" si="634"/>
        <v>-1.0000000000047748E-3</v>
      </c>
      <c r="AN420" s="381">
        <f t="shared" si="635"/>
        <v>-2.6999999999986812E-2</v>
      </c>
      <c r="AO420" s="381">
        <f t="shared" si="636"/>
        <v>-8.0000000000097771E-3</v>
      </c>
      <c r="AP420" s="381">
        <f t="shared" si="637"/>
        <v>3.9999999999992042E-2</v>
      </c>
      <c r="AQ420" s="381">
        <f t="shared" si="638"/>
        <v>1.300000000000523E-2</v>
      </c>
      <c r="AR420" s="381">
        <f t="shared" si="639"/>
        <v>-7.0000000000050022E-3</v>
      </c>
      <c r="AS420" s="381">
        <f t="shared" si="640"/>
        <v>-4.0000000000190994E-3</v>
      </c>
      <c r="AT420" s="381">
        <f t="shared" si="641"/>
        <v>-1.2000000000000455E-2</v>
      </c>
      <c r="AU420" s="381">
        <f t="shared" si="642"/>
        <v>-1.6999999999995907E-2</v>
      </c>
      <c r="AV420" s="381"/>
      <c r="AW420" s="381"/>
      <c r="AX420" s="381">
        <f t="shared" si="643"/>
        <v>-2.0000000000010232E-2</v>
      </c>
      <c r="AY420" s="381">
        <f t="shared" si="644"/>
        <v>-3.299999999998704E-2</v>
      </c>
      <c r="AZ420" s="381">
        <f t="shared" si="645"/>
        <v>-3.6999999999977717E-2</v>
      </c>
      <c r="BA420" s="381">
        <f t="shared" si="646"/>
        <v>-2.2000000000019782E-2</v>
      </c>
      <c r="BB420" s="381">
        <f t="shared" si="647"/>
        <v>-1.999999999981128E-3</v>
      </c>
      <c r="BC420" s="381">
        <f t="shared" si="648"/>
        <v>-1.0000000000019327E-2</v>
      </c>
      <c r="BD420" s="381">
        <f t="shared" si="649"/>
        <v>6.0000000000002274E-3</v>
      </c>
      <c r="BE420" s="381">
        <f t="shared" si="650"/>
        <v>-3.4000000000020236E-2</v>
      </c>
      <c r="BF420" s="381">
        <f t="shared" si="651"/>
        <v>-1.6000000000019554E-2</v>
      </c>
      <c r="BG420" s="381">
        <f t="shared" si="652"/>
        <v>-3.3000000000015461E-2</v>
      </c>
      <c r="BH420" s="381"/>
      <c r="BI420" s="381">
        <f t="shared" si="653"/>
        <v>3.9999999999906777E-3</v>
      </c>
      <c r="BJ420" s="381">
        <f t="shared" si="654"/>
        <v>0</v>
      </c>
      <c r="BK420" s="381">
        <f t="shared" si="655"/>
        <v>-1.9000000000005457E-2</v>
      </c>
      <c r="BL420" s="381"/>
      <c r="BM420" s="381">
        <f t="shared" si="656"/>
        <v>7.00000000000216E-2</v>
      </c>
      <c r="BN420" s="381">
        <f t="shared" si="657"/>
        <v>5.0999999999987722E-2</v>
      </c>
      <c r="BO420" s="381">
        <f t="shared" si="658"/>
        <v>9.4999999999998863E-2</v>
      </c>
      <c r="BP420" s="381">
        <f t="shared" si="659"/>
        <v>6.8000000000012051E-2</v>
      </c>
      <c r="BQ420" s="381">
        <f t="shared" si="660"/>
        <v>7.2000000000002728E-2</v>
      </c>
      <c r="BR420" s="381">
        <f t="shared" si="661"/>
        <v>6.6999999999978854E-2</v>
      </c>
      <c r="BS420" s="381">
        <f t="shared" si="662"/>
        <v>6.3999999999992951E-2</v>
      </c>
      <c r="BT420" s="381">
        <f t="shared" si="663"/>
        <v>3.8000000000010914E-2</v>
      </c>
      <c r="BU420" s="381">
        <f t="shared" si="664"/>
        <v>0</v>
      </c>
      <c r="BV420" s="381">
        <f t="shared" si="665"/>
        <v>0</v>
      </c>
      <c r="BW420" s="381">
        <f t="shared" si="666"/>
        <v>4.8000000000001819E-2</v>
      </c>
      <c r="BX420" s="381"/>
      <c r="BY420" s="381"/>
      <c r="BZ420" s="381"/>
      <c r="CA420" s="381"/>
      <c r="CB420" s="381"/>
      <c r="CC420" s="381"/>
      <c r="CD420" s="231"/>
    </row>
    <row r="421" spans="1:82" s="62" customFormat="1" hidden="1" x14ac:dyDescent="0.3">
      <c r="A421" s="380">
        <f t="shared" si="607"/>
        <v>43494</v>
      </c>
      <c r="B421" s="381">
        <f t="shared" si="608"/>
        <v>3.0000000000143245E-3</v>
      </c>
      <c r="C421" s="381">
        <f t="shared" si="609"/>
        <v>3.0000000000143245E-3</v>
      </c>
      <c r="D421" s="381">
        <f t="shared" si="610"/>
        <v>9.9999999997635314E-4</v>
      </c>
      <c r="E421" s="381">
        <f t="shared" si="611"/>
        <v>9.9999999997635314E-4</v>
      </c>
      <c r="F421" s="381">
        <f t="shared" si="612"/>
        <v>0</v>
      </c>
      <c r="G421" s="381"/>
      <c r="H421" s="381">
        <f t="shared" si="613"/>
        <v>-8.0000000000097771E-3</v>
      </c>
      <c r="I421" s="381"/>
      <c r="J421" s="381">
        <f t="shared" si="614"/>
        <v>-214.03299999999999</v>
      </c>
      <c r="K421" s="381">
        <f t="shared" si="615"/>
        <v>1.300000000000523E-2</v>
      </c>
      <c r="L421" s="381">
        <f t="shared" si="616"/>
        <v>1.999999999981128E-3</v>
      </c>
      <c r="M421" s="381"/>
      <c r="N421" s="381"/>
      <c r="O421" s="381">
        <f t="shared" si="617"/>
        <v>-214.01599999999999</v>
      </c>
      <c r="P421" s="381">
        <f t="shared" si="618"/>
        <v>8.8000000000022283E-2</v>
      </c>
      <c r="Q421" s="381">
        <f t="shared" si="619"/>
        <v>0.14400000000000546</v>
      </c>
      <c r="R421" s="381"/>
      <c r="S421" s="381">
        <f t="shared" si="620"/>
        <v>6.3000000000016598E-2</v>
      </c>
      <c r="T421" s="381"/>
      <c r="U421" s="381">
        <f t="shared" si="621"/>
        <v>7.2000000000002728E-2</v>
      </c>
      <c r="V421" s="381"/>
      <c r="W421" s="381">
        <f t="shared" si="622"/>
        <v>7.0000000000050022E-3</v>
      </c>
      <c r="X421" s="381">
        <f t="shared" si="623"/>
        <v>2.5000000000005684E-2</v>
      </c>
      <c r="Y421" s="381">
        <f t="shared" si="624"/>
        <v>1.999999999981128E-3</v>
      </c>
      <c r="Z421" s="381">
        <f t="shared" si="625"/>
        <v>6.0000000000002274E-3</v>
      </c>
      <c r="AA421" s="381">
        <f t="shared" si="626"/>
        <v>2.0000000000095497E-3</v>
      </c>
      <c r="AB421" s="381"/>
      <c r="AC421" s="381"/>
      <c r="AD421" s="381">
        <f t="shared" si="627"/>
        <v>3.9999999999906777E-3</v>
      </c>
      <c r="AE421" s="381"/>
      <c r="AF421" s="381">
        <f t="shared" si="628"/>
        <v>1.6999999999995907E-2</v>
      </c>
      <c r="AG421" s="381"/>
      <c r="AH421" s="381">
        <f t="shared" si="629"/>
        <v>9.1000000000008185E-2</v>
      </c>
      <c r="AI421" s="381">
        <f t="shared" si="630"/>
        <v>-1.0000000000047748E-3</v>
      </c>
      <c r="AJ421" s="381">
        <f t="shared" si="631"/>
        <v>0</v>
      </c>
      <c r="AK421" s="381">
        <f t="shared" si="632"/>
        <v>-3.0000000000143245E-3</v>
      </c>
      <c r="AL421" s="381">
        <f t="shared" si="633"/>
        <v>2.0000000000095497E-3</v>
      </c>
      <c r="AM421" s="381">
        <f t="shared" si="634"/>
        <v>-1.0000000000047748E-3</v>
      </c>
      <c r="AN421" s="381">
        <f t="shared" si="635"/>
        <v>-3.9999999999906777E-3</v>
      </c>
      <c r="AO421" s="381">
        <f t="shared" si="636"/>
        <v>4.9999999999954525E-3</v>
      </c>
      <c r="AP421" s="381">
        <f t="shared" si="637"/>
        <v>6.0000000000002274E-2</v>
      </c>
      <c r="AQ421" s="381">
        <f t="shared" si="638"/>
        <v>2.5000000000005684E-2</v>
      </c>
      <c r="AR421" s="381">
        <f t="shared" si="639"/>
        <v>0</v>
      </c>
      <c r="AS421" s="381">
        <f t="shared" si="640"/>
        <v>-3.0000000000143245E-3</v>
      </c>
      <c r="AT421" s="381">
        <f t="shared" si="641"/>
        <v>-6.0000000000002274E-3</v>
      </c>
      <c r="AU421" s="381">
        <f t="shared" si="642"/>
        <v>-1.3999999999981583E-2</v>
      </c>
      <c r="AV421" s="381"/>
      <c r="AW421" s="381"/>
      <c r="AX421" s="381">
        <f t="shared" si="643"/>
        <v>-3.0000000000143245E-3</v>
      </c>
      <c r="AY421" s="381">
        <f t="shared" si="644"/>
        <v>-2.199999999999136E-2</v>
      </c>
      <c r="AZ421" s="381">
        <f t="shared" si="645"/>
        <v>-2.8999999999996362E-2</v>
      </c>
      <c r="BA421" s="381">
        <f t="shared" si="646"/>
        <v>-1.0000000000019327E-2</v>
      </c>
      <c r="BB421" s="381">
        <f t="shared" si="647"/>
        <v>2.0000000000095497E-3</v>
      </c>
      <c r="BC421" s="381">
        <f t="shared" si="648"/>
        <v>-2.0000000000095497E-3</v>
      </c>
      <c r="BD421" s="381">
        <f t="shared" si="649"/>
        <v>1.9000000000005457E-2</v>
      </c>
      <c r="BE421" s="381">
        <f t="shared" si="650"/>
        <v>-2.1000000000015007E-2</v>
      </c>
      <c r="BF421" s="381">
        <f t="shared" si="651"/>
        <v>-4.9999999999954525E-3</v>
      </c>
      <c r="BG421" s="381">
        <f t="shared" si="652"/>
        <v>-1.2000000000000455E-2</v>
      </c>
      <c r="BH421" s="381"/>
      <c r="BI421" s="381">
        <f t="shared" si="653"/>
        <v>6.0000000000002274E-3</v>
      </c>
      <c r="BJ421" s="381">
        <f t="shared" si="654"/>
        <v>0</v>
      </c>
      <c r="BK421" s="381">
        <f t="shared" si="655"/>
        <v>-2.0000000000095497E-3</v>
      </c>
      <c r="BL421" s="381"/>
      <c r="BM421" s="381">
        <f t="shared" si="656"/>
        <v>8.2999999999998408E-2</v>
      </c>
      <c r="BN421" s="381">
        <f t="shared" si="657"/>
        <v>5.4000000000002046E-2</v>
      </c>
      <c r="BO421" s="381">
        <f t="shared" si="658"/>
        <v>0.11700000000001864</v>
      </c>
      <c r="BP421" s="381">
        <f t="shared" si="659"/>
        <v>7.9000000000007731E-2</v>
      </c>
      <c r="BQ421" s="381">
        <f t="shared" si="660"/>
        <v>8.7999999999993861E-2</v>
      </c>
      <c r="BR421" s="381">
        <f t="shared" si="661"/>
        <v>8.4999999999979536E-2</v>
      </c>
      <c r="BS421" s="381">
        <f t="shared" si="662"/>
        <v>8.0999999999988859E-2</v>
      </c>
      <c r="BT421" s="381">
        <f t="shared" si="663"/>
        <v>5.1999999999992497E-2</v>
      </c>
      <c r="BU421" s="381">
        <f t="shared" si="664"/>
        <v>0</v>
      </c>
      <c r="BV421" s="381">
        <f t="shared" si="665"/>
        <v>0</v>
      </c>
      <c r="BW421" s="381">
        <f t="shared" si="666"/>
        <v>6.1000000000007049E-2</v>
      </c>
      <c r="BX421" s="381"/>
      <c r="BY421" s="381"/>
      <c r="BZ421" s="381"/>
      <c r="CA421" s="381"/>
      <c r="CB421" s="381"/>
      <c r="CC421" s="381"/>
      <c r="CD421" s="231"/>
    </row>
    <row r="422" spans="1:82" s="62" customFormat="1" hidden="1" x14ac:dyDescent="0.3">
      <c r="A422" s="380">
        <f t="shared" si="607"/>
        <v>43551</v>
      </c>
      <c r="B422" s="381">
        <f>B43-$B$42</f>
        <v>-3.9999999999906777E-3</v>
      </c>
      <c r="C422" s="381">
        <f>C43-$C$42</f>
        <v>-6.0000000000002274E-3</v>
      </c>
      <c r="D422" s="381">
        <f>D43-$D$42</f>
        <v>-2.9999999999859028E-3</v>
      </c>
      <c r="E422" s="381">
        <f>E43-$E$42</f>
        <v>-4.9999999999954525E-3</v>
      </c>
      <c r="F422" s="381">
        <f>F43-$F$42</f>
        <v>0</v>
      </c>
      <c r="G422" s="381"/>
      <c r="H422" s="381">
        <f>H43-$H$42</f>
        <v>3.9999999999906777E-3</v>
      </c>
      <c r="I422" s="381"/>
      <c r="J422" s="381">
        <f>J43-$C$42</f>
        <v>-214.036</v>
      </c>
      <c r="K422" s="381">
        <f>K43-$K$42</f>
        <v>2.0000000000095497E-3</v>
      </c>
      <c r="L422" s="381">
        <f>L43-$L$42</f>
        <v>-230.30799999999999</v>
      </c>
      <c r="M422" s="381"/>
      <c r="N422" s="381"/>
      <c r="O422" s="381">
        <f>O43-$C$42</f>
        <v>-214.01900000000001</v>
      </c>
      <c r="P422" s="381">
        <f>P43-$P$42</f>
        <v>9.9999999999909051E-3</v>
      </c>
      <c r="Q422" s="381">
        <f>Q43-$Q$42</f>
        <v>1.5999999999991132E-2</v>
      </c>
      <c r="R422" s="381"/>
      <c r="S422" s="381">
        <f>S43-$S$42</f>
        <v>6.0000000000002274E-3</v>
      </c>
      <c r="T422" s="381"/>
      <c r="U422" s="381">
        <f>U43-$U$41</f>
        <v>4.0999999999996817E-2</v>
      </c>
      <c r="V422" s="381"/>
      <c r="W422" s="381">
        <f>W43-$W$42</f>
        <v>-2.0000000000095497E-3</v>
      </c>
      <c r="X422" s="381">
        <f>X43-$X$42</f>
        <v>1.0000000000047748E-3</v>
      </c>
      <c r="Y422" s="381">
        <f>Y43-$Y$42</f>
        <v>0</v>
      </c>
      <c r="Z422" s="381">
        <f>Z43-$Z$42</f>
        <v>-9.9999999997635314E-4</v>
      </c>
      <c r="AA422" s="381">
        <f>AA43-$AA$42</f>
        <v>-1.0000000000047748E-3</v>
      </c>
      <c r="AB422" s="381"/>
      <c r="AC422" s="381"/>
      <c r="AD422" s="381">
        <f>AD43-$AD$42</f>
        <v>1.0000000000047748E-3</v>
      </c>
      <c r="AE422" s="381"/>
      <c r="AF422" s="381">
        <f>AF43-$AF$42</f>
        <v>7.0000000000050022E-3</v>
      </c>
      <c r="AG422" s="381"/>
      <c r="AH422" s="381">
        <f>AH43-$AH$42</f>
        <v>9.9999999999909051E-3</v>
      </c>
      <c r="AI422" s="381">
        <f>AI43-$AI$42</f>
        <v>0</v>
      </c>
      <c r="AJ422" s="381">
        <f>AJ43-$AJ$42</f>
        <v>-8.9999999999861302E-3</v>
      </c>
      <c r="AK422" s="381">
        <f>AK43-$AK$42</f>
        <v>-2.9999999999859028E-3</v>
      </c>
      <c r="AL422" s="381">
        <f>AL43-$AL$42</f>
        <v>3.9999999999906777E-3</v>
      </c>
      <c r="AM422" s="381">
        <f>AM43-$AM$42</f>
        <v>-1.999999999981128E-3</v>
      </c>
      <c r="AN422" s="381">
        <f>AN43-$AN$42</f>
        <v>7.0000000000050022E-3</v>
      </c>
      <c r="AO422" s="381">
        <f>AO43-$AO$42</f>
        <v>1.2000000000000455E-2</v>
      </c>
      <c r="AP422" s="381">
        <f>AP43-$AP$42</f>
        <v>3.9999999999906777E-3</v>
      </c>
      <c r="AQ422" s="381">
        <f>AQ43-$AQ$42</f>
        <v>-4.0000000000190994E-3</v>
      </c>
      <c r="AR422" s="381">
        <f>AR43-$AR$42</f>
        <v>0</v>
      </c>
      <c r="AS422" s="381">
        <f>AS43-$AS$42</f>
        <v>-7.0000000000050022E-3</v>
      </c>
      <c r="AT422" s="381">
        <f>AT43-$AT$42</f>
        <v>2.0000000000095497E-3</v>
      </c>
      <c r="AU422" s="381">
        <f>AU43-$AU$42</f>
        <v>3.9999999999906777E-3</v>
      </c>
      <c r="AV422" s="381"/>
      <c r="AW422" s="381"/>
      <c r="AX422" s="381">
        <f>AX43-$AX$42</f>
        <v>-3.9999999999906777E-3</v>
      </c>
      <c r="AY422" s="381">
        <f>AY43-$AY$42</f>
        <v>1.300000000000523E-2</v>
      </c>
      <c r="AZ422" s="381">
        <f>AZ43-$AZ$42</f>
        <v>1.6000000000019554E-2</v>
      </c>
      <c r="BA422" s="381">
        <f>BA43-$BA$42</f>
        <v>-2.9999999999859028E-3</v>
      </c>
      <c r="BB422" s="381">
        <f>BB43-$BB$42</f>
        <v>-6.0000000000002274E-3</v>
      </c>
      <c r="BC422" s="381">
        <f>BC43-$BC$42</f>
        <v>-3.9999999999906777E-3</v>
      </c>
      <c r="BD422" s="381">
        <f>BD43-$BD$42</f>
        <v>-6.0000000000002274E-3</v>
      </c>
      <c r="BE422" s="381">
        <f>BE43-$BE$42</f>
        <v>4.9999999999954525E-3</v>
      </c>
      <c r="BF422" s="381">
        <f>BF43-$BF$42</f>
        <v>-6.0000000000002274E-3</v>
      </c>
      <c r="BG422" s="381">
        <f>BG43-$BG$42</f>
        <v>6.0000000000002274E-3</v>
      </c>
      <c r="BH422" s="381"/>
      <c r="BI422" s="381">
        <f>BI43-$BI$42</f>
        <v>-6.0000000000002274E-3</v>
      </c>
      <c r="BJ422" s="381">
        <f>BJ43-$BJ$42</f>
        <v>0</v>
      </c>
      <c r="BK422" s="381">
        <f>BK43-$BK$42</f>
        <v>-2.9999999999859028E-3</v>
      </c>
      <c r="BL422" s="381"/>
      <c r="BM422" s="381">
        <f>BM43-$BM$42</f>
        <v>4.0000000000190994E-3</v>
      </c>
      <c r="BN422" s="381">
        <f>BN43-$BN$42</f>
        <v>2.9999999999859028E-3</v>
      </c>
      <c r="BO422" s="381">
        <f>BO43-$BO$42</f>
        <v>1.2000000000000455E-2</v>
      </c>
      <c r="BP422" s="381">
        <f>BP43-$BP$42</f>
        <v>4.9999999999954525E-3</v>
      </c>
      <c r="BQ422" s="381">
        <f>BQ43-$BQ$42</f>
        <v>3.9999999999906777E-3</v>
      </c>
      <c r="BR422" s="381">
        <f>BR43-$BR$42</f>
        <v>8.0000000000097771E-3</v>
      </c>
      <c r="BS422" s="381">
        <f>BS43-$BS$42</f>
        <v>9.9999999999909051E-3</v>
      </c>
      <c r="BT422" s="381">
        <f>BT43-$BT$42</f>
        <v>4.0000000000190994E-3</v>
      </c>
      <c r="BU422" s="381">
        <f>BU43-$BU$42</f>
        <v>0</v>
      </c>
      <c r="BV422" s="381">
        <f>BV43-$BV$42</f>
        <v>0</v>
      </c>
      <c r="BW422" s="381">
        <f>BW43-$BW$42</f>
        <v>2.9999999999859028E-3</v>
      </c>
      <c r="BX422" s="381"/>
      <c r="BY422" s="381"/>
      <c r="BZ422" s="381"/>
      <c r="CA422" s="381"/>
      <c r="CB422" s="381"/>
      <c r="CC422" s="381"/>
      <c r="CD422" s="231"/>
    </row>
    <row r="423" spans="1:82" s="62" customFormat="1" hidden="1" x14ac:dyDescent="0.3">
      <c r="A423" s="380">
        <f t="shared" si="607"/>
        <v>43613</v>
      </c>
      <c r="B423" s="381">
        <f>B44-$B$42</f>
        <v>0</v>
      </c>
      <c r="C423" s="381">
        <f>C44-$C$42</f>
        <v>-1.0000000000047748E-3</v>
      </c>
      <c r="D423" s="381">
        <f>D44-$D$42</f>
        <v>2.0000000000095497E-3</v>
      </c>
      <c r="E423" s="381">
        <f>E44-$E$42</f>
        <v>-9.9999999997635314E-4</v>
      </c>
      <c r="F423" s="381">
        <f>F44-$F$42</f>
        <v>4.9999999999954525E-3</v>
      </c>
      <c r="G423" s="381"/>
      <c r="H423" s="381">
        <f>H44-$H$42</f>
        <v>6.0000000000002274E-3</v>
      </c>
      <c r="I423" s="381"/>
      <c r="J423" s="381">
        <f>J44-$C$42</f>
        <v>-214.036</v>
      </c>
      <c r="K423" s="381">
        <f>K44-$K$42</f>
        <v>8.0000000000097771E-3</v>
      </c>
      <c r="L423" s="381">
        <f>L44-$L$42</f>
        <v>-230.30799999999999</v>
      </c>
      <c r="M423" s="381"/>
      <c r="N423" s="381"/>
      <c r="O423" s="381">
        <f>O44-$C$42</f>
        <v>-214.01900000000001</v>
      </c>
      <c r="P423" s="381">
        <f>P44-$P$42</f>
        <v>2.6999999999986812E-2</v>
      </c>
      <c r="Q423" s="381">
        <f>Q44-$Q$42</f>
        <v>3.9999999999992042E-2</v>
      </c>
      <c r="R423" s="381"/>
      <c r="S423" s="381">
        <f>S44-$S$42</f>
        <v>1.999999999998181E-2</v>
      </c>
      <c r="T423" s="381"/>
      <c r="U423" s="381">
        <f>U44-$U$41</f>
        <v>4.6999999999997044E-2</v>
      </c>
      <c r="V423" s="381"/>
      <c r="W423" s="381">
        <f>W44-$W$42</f>
        <v>6.0000000000002274E-3</v>
      </c>
      <c r="X423" s="381">
        <f>X44-$X$42</f>
        <v>8.9999999999861302E-3</v>
      </c>
      <c r="Y423" s="381">
        <f>Y44-$Y$42</f>
        <v>2.0000000000095497E-3</v>
      </c>
      <c r="Z423" s="381">
        <f>Z44-$Z$42</f>
        <v>2.0000000000095497E-3</v>
      </c>
      <c r="AA423" s="381">
        <f>AA44-$AA$42</f>
        <v>2.9999999999859028E-3</v>
      </c>
      <c r="AB423" s="381"/>
      <c r="AC423" s="381"/>
      <c r="AD423" s="381">
        <f>AD44-$AD$42</f>
        <v>2.0000000000095497E-3</v>
      </c>
      <c r="AE423" s="381"/>
      <c r="AF423" s="381">
        <f>AF44-$AF$42</f>
        <v>1.099999999999568E-2</v>
      </c>
      <c r="AG423" s="381"/>
      <c r="AH423" s="381">
        <f>AH44-$AH$42</f>
        <v>2.7999999999991587E-2</v>
      </c>
      <c r="AI423" s="381">
        <f>AI44-$AI$42</f>
        <v>3.0000000000143245E-3</v>
      </c>
      <c r="AJ423" s="381">
        <f>AJ44-$AJ$42</f>
        <v>-4.9999999999954525E-3</v>
      </c>
      <c r="AK423" s="381">
        <f>AK44-$AK$42</f>
        <v>2.0000000000095497E-3</v>
      </c>
      <c r="AL423" s="381">
        <f>AL44-$AL$42</f>
        <v>6.9999999999765805E-3</v>
      </c>
      <c r="AM423" s="381">
        <f>AM44-$AM$42</f>
        <v>4.0000000000190994E-3</v>
      </c>
      <c r="AN423" s="381">
        <f>AN44-$AN$42</f>
        <v>3.9999999999906777E-3</v>
      </c>
      <c r="AO423" s="381">
        <f>AO44-$AO$42</f>
        <v>1.5999999999991132E-2</v>
      </c>
      <c r="AP423" s="381">
        <f>AP44-$AP$42</f>
        <v>1.5999999999991132E-2</v>
      </c>
      <c r="AQ423" s="381">
        <f>AQ44-$AQ$42</f>
        <v>1.999999999981128E-3</v>
      </c>
      <c r="AR423" s="381">
        <f>AR44-$AR$42</f>
        <v>-1.0000000000047748E-3</v>
      </c>
      <c r="AS423" s="381">
        <f>AS44-$AS$42</f>
        <v>0</v>
      </c>
      <c r="AT423" s="381">
        <f>AT44-$AT$42</f>
        <v>3.0000000000143245E-3</v>
      </c>
      <c r="AU423" s="381">
        <f>AU44-$AU$42</f>
        <v>9.9999999999909051E-3</v>
      </c>
      <c r="AV423" s="381"/>
      <c r="AW423" s="381"/>
      <c r="AX423" s="381">
        <f>AX44-$AX$42</f>
        <v>2.0000000000095497E-3</v>
      </c>
      <c r="AY423" s="381">
        <f>AY44-$AY$42</f>
        <v>1.2000000000000455E-2</v>
      </c>
      <c r="AZ423" s="381">
        <f>AZ44-$AZ$42</f>
        <v>1.4000000000010004E-2</v>
      </c>
      <c r="BA423" s="381">
        <f>BA44-$BA$42</f>
        <v>8.0000000000097771E-3</v>
      </c>
      <c r="BB423" s="381">
        <f>BB44-$BB$42</f>
        <v>2.0000000000095497E-3</v>
      </c>
      <c r="BC423" s="381">
        <f>BC44-$BC$42</f>
        <v>0</v>
      </c>
      <c r="BD423" s="381">
        <f>BD44-$BD$42</f>
        <v>2.0000000000095497E-3</v>
      </c>
      <c r="BE423" s="381">
        <f>BE44-$BE$42</f>
        <v>-1.0000000000047748E-3</v>
      </c>
      <c r="BF423" s="381">
        <f>BF44-$BF$42</f>
        <v>-6.0000000000002274E-3</v>
      </c>
      <c r="BG423" s="381">
        <f>BG44-$BG$42</f>
        <v>8.0000000000097771E-3</v>
      </c>
      <c r="BH423" s="381"/>
      <c r="BI423" s="381">
        <f>BI44-$BI$42</f>
        <v>2.0000000000095497E-3</v>
      </c>
      <c r="BJ423" s="381">
        <f>BJ44-$BJ$42</f>
        <v>0</v>
      </c>
      <c r="BK423" s="381">
        <f>BK44-$BK$42</f>
        <v>2.0000000000095497E-3</v>
      </c>
      <c r="BL423" s="381"/>
      <c r="BM423" s="381">
        <f>BM44-$BM$42</f>
        <v>2.0000000000010232E-2</v>
      </c>
      <c r="BN423" s="381">
        <f>BN44-$BN$42</f>
        <v>1.4999999999986358E-2</v>
      </c>
      <c r="BO423" s="381">
        <f>BO44-$BO$42</f>
        <v>3.299999999998704E-2</v>
      </c>
      <c r="BP423" s="381">
        <f>BP44-$BP$42</f>
        <v>2.0000000000010232E-2</v>
      </c>
      <c r="BQ423" s="381">
        <f>BQ44-$BQ$42</f>
        <v>1.9000000000005457E-2</v>
      </c>
      <c r="BR423" s="381">
        <f>BR44-$BR$42</f>
        <v>2.4000000000000909E-2</v>
      </c>
      <c r="BS423" s="381">
        <f>BS44-$BS$42</f>
        <v>2.5000000000005684E-2</v>
      </c>
      <c r="BT423" s="381">
        <f>BT44-$BT$42</f>
        <v>1.6000000000019554E-2</v>
      </c>
      <c r="BU423" s="381">
        <f>BU44-$BU$42</f>
        <v>0</v>
      </c>
      <c r="BV423" s="381">
        <f>BV44-$BV$42</f>
        <v>0</v>
      </c>
      <c r="BW423" s="381">
        <f>BW44-$BW$42</f>
        <v>1.5999999999991132E-2</v>
      </c>
      <c r="BX423" s="381"/>
      <c r="BY423" s="381"/>
      <c r="BZ423" s="381"/>
      <c r="CA423" s="381"/>
      <c r="CB423" s="381"/>
      <c r="CC423" s="381"/>
      <c r="CD423" s="231"/>
    </row>
    <row r="424" spans="1:82" s="62" customFormat="1" hidden="1" x14ac:dyDescent="0.3">
      <c r="A424" s="380">
        <f t="shared" si="607"/>
        <v>43678</v>
      </c>
      <c r="B424" s="381">
        <f>B45-$B$42</f>
        <v>-3.9999999999906777E-3</v>
      </c>
      <c r="C424" s="381">
        <f>C45-$C$42</f>
        <v>-3.0000000000143245E-3</v>
      </c>
      <c r="D424" s="381">
        <f>D45-$D$42</f>
        <v>-3.9999999999906777E-3</v>
      </c>
      <c r="E424" s="381">
        <f>E45-$E$42</f>
        <v>-2.9999999999859028E-3</v>
      </c>
      <c r="F424" s="381">
        <f>F45-$F$42</f>
        <v>1.0000000000047748E-3</v>
      </c>
      <c r="G424" s="381"/>
      <c r="H424" s="381">
        <f>H45-$H$42</f>
        <v>3.9999999999906777E-3</v>
      </c>
      <c r="I424" s="381"/>
      <c r="J424" s="381">
        <f>J45-$C$42</f>
        <v>-214.036</v>
      </c>
      <c r="K424" s="381">
        <f>K45-$K$42</f>
        <v>6.0000000000002274E-3</v>
      </c>
      <c r="L424" s="381">
        <f>L45-$L$42</f>
        <v>-230.30799999999999</v>
      </c>
      <c r="M424" s="381"/>
      <c r="N424" s="381"/>
      <c r="O424" s="381">
        <f>O45-$C$42</f>
        <v>-214.01900000000001</v>
      </c>
      <c r="P424" s="381">
        <f>P45-$P$42</f>
        <v>3.099999999997749E-2</v>
      </c>
      <c r="Q424" s="381">
        <f>Q45-$Q$42</f>
        <v>6.0000000000002274E-2</v>
      </c>
      <c r="R424" s="381"/>
      <c r="S424" s="381">
        <f>S45-$S$42</f>
        <v>1.6999999999995907E-2</v>
      </c>
      <c r="T424" s="381"/>
      <c r="U424" s="381">
        <f>U45-$U$41</f>
        <v>4.3000000000006366E-2</v>
      </c>
      <c r="V424" s="381"/>
      <c r="W424" s="381">
        <f>W45-$W$42</f>
        <v>-2.0000000000095497E-3</v>
      </c>
      <c r="X424" s="381">
        <f>X45-$X$42</f>
        <v>0</v>
      </c>
      <c r="Y424" s="381">
        <f>Y45-$Y$42</f>
        <v>-1.999999999981128E-3</v>
      </c>
      <c r="Z424" s="381">
        <f>Z45-$Z$42</f>
        <v>-2.9999999999859028E-3</v>
      </c>
      <c r="AA424" s="381">
        <f>AA45-$AA$42</f>
        <v>-1.0000000000047748E-3</v>
      </c>
      <c r="AB424" s="381"/>
      <c r="AC424" s="381"/>
      <c r="AD424" s="381">
        <f>AD45-$AD$42</f>
        <v>-7.0000000000050022E-3</v>
      </c>
      <c r="AE424" s="381"/>
      <c r="AF424" s="381">
        <f>AF45-$AF$42</f>
        <v>0</v>
      </c>
      <c r="AG424" s="381"/>
      <c r="AH424" s="381">
        <f>AH45-$AH$42</f>
        <v>3.099999999997749E-2</v>
      </c>
      <c r="AI424" s="381">
        <f>AI45-$AI$42</f>
        <v>-1.999999999981128E-3</v>
      </c>
      <c r="AJ424" s="381">
        <f>AJ45-$AJ$42</f>
        <v>-8.9999999999861302E-3</v>
      </c>
      <c r="AK424" s="381">
        <f>AK45-$AK$42</f>
        <v>-4.9999999999954525E-3</v>
      </c>
      <c r="AL424" s="381">
        <f>AL45-$AL$42</f>
        <v>-9.0000000000145519E-3</v>
      </c>
      <c r="AM424" s="381">
        <f>AM45-$AM$42</f>
        <v>-1.0000000000047748E-3</v>
      </c>
      <c r="AN424" s="381">
        <f>AN45-$AN$42</f>
        <v>-2.0000000000010232E-2</v>
      </c>
      <c r="AO424" s="381">
        <f>AO45-$AO$42</f>
        <v>-2.0000000000095497E-3</v>
      </c>
      <c r="AP424" s="381">
        <f>AP45-$AP$42</f>
        <v>1.099999999999568E-2</v>
      </c>
      <c r="AQ424" s="381">
        <f>AQ45-$AQ$42</f>
        <v>-3.0000000000143245E-3</v>
      </c>
      <c r="AR424" s="381">
        <f>AR45-$AR$42</f>
        <v>-9.0000000000145519E-3</v>
      </c>
      <c r="AS424" s="381">
        <f>AS45-$AS$42</f>
        <v>-7.9999999999813554E-3</v>
      </c>
      <c r="AT424" s="381">
        <f>AT45-$AT$42</f>
        <v>-3.9999999999906777E-3</v>
      </c>
      <c r="AU424" s="381">
        <f>AU45-$AU$42</f>
        <v>-3.0000000000143245E-3</v>
      </c>
      <c r="AV424" s="381"/>
      <c r="AW424" s="381"/>
      <c r="AX424" s="381">
        <f>AX45-$AX$42</f>
        <v>-1.3999999999981583E-2</v>
      </c>
      <c r="AY424" s="381">
        <f>AY45-$AY$42</f>
        <v>-8.0000000000097771E-3</v>
      </c>
      <c r="AZ424" s="381">
        <f>AZ45-$AZ$42</f>
        <v>-1.2000000000000455E-2</v>
      </c>
      <c r="BA424" s="381">
        <f>BA45-$BA$42</f>
        <v>-1.5999999999991132E-2</v>
      </c>
      <c r="BB424" s="381">
        <f>BB45-$BB$42</f>
        <v>-6.0000000000002274E-3</v>
      </c>
      <c r="BC424" s="381">
        <f>BC45-$BC$42</f>
        <v>-1.2000000000000455E-2</v>
      </c>
      <c r="BD424" s="381">
        <f>BD45-$BD$42</f>
        <v>6.0000000000002274E-3</v>
      </c>
      <c r="BE424" s="381">
        <f>BE45-$BE$42</f>
        <v>-1.9000000000005457E-2</v>
      </c>
      <c r="BF424" s="381">
        <f>BF45-$BF$42</f>
        <v>-7.0000000000050022E-3</v>
      </c>
      <c r="BG424" s="381">
        <f>BG45-$BG$42</f>
        <v>-2.5000000000005684E-2</v>
      </c>
      <c r="BH424" s="381"/>
      <c r="BI424" s="381">
        <f>BI45-$BI$42</f>
        <v>-4.9999999999954525E-3</v>
      </c>
      <c r="BJ424" s="381">
        <f>BJ45-$BJ$42</f>
        <v>0</v>
      </c>
      <c r="BK424" s="381">
        <f>BK45-$BK$42</f>
        <v>-1.4999999999986358E-2</v>
      </c>
      <c r="BL424" s="381"/>
      <c r="BM424" s="381">
        <f>BM45-$BM$42</f>
        <v>2.1000000000015007E-2</v>
      </c>
      <c r="BN424" s="381">
        <f>BN45-$BN$42</f>
        <v>1.3999999999981583E-2</v>
      </c>
      <c r="BO424" s="381">
        <f>BO45-$BO$42</f>
        <v>4.2000000000001592E-2</v>
      </c>
      <c r="BP424" s="381">
        <f>BP45-$BP$42</f>
        <v>2.7999999999991587E-2</v>
      </c>
      <c r="BQ424" s="381">
        <f>BQ45-$BQ$42</f>
        <v>2.7999999999991587E-2</v>
      </c>
      <c r="BR424" s="381">
        <f>BR45-$BR$42</f>
        <v>3.0000000000001137E-2</v>
      </c>
      <c r="BS424" s="381">
        <f>BS45-$BS$42</f>
        <v>3.1000000000005912E-2</v>
      </c>
      <c r="BT424" s="381">
        <f>BT45-$BT$42</f>
        <v>1.7000000000024329E-2</v>
      </c>
      <c r="BU424" s="381">
        <f>BU45-$BU$42</f>
        <v>0</v>
      </c>
      <c r="BV424" s="381">
        <f>BV45-$BV$42</f>
        <v>0</v>
      </c>
      <c r="BW424" s="381">
        <f>BW45-$BW$42</f>
        <v>2.0999999999986585E-2</v>
      </c>
      <c r="BX424" s="381"/>
      <c r="BY424" s="381"/>
      <c r="BZ424" s="381"/>
      <c r="CA424" s="381"/>
      <c r="CB424" s="381"/>
      <c r="CC424" s="381"/>
      <c r="CD424" s="231"/>
    </row>
    <row r="425" spans="1:82" x14ac:dyDescent="0.3">
      <c r="A425" s="66"/>
      <c r="B425" s="70"/>
      <c r="C425" s="70"/>
      <c r="D425" s="70"/>
      <c r="E425" s="70"/>
      <c r="F425" s="70"/>
      <c r="G425" s="70"/>
      <c r="H425" s="70"/>
      <c r="I425" s="70"/>
      <c r="J425" s="70"/>
      <c r="K425" s="70"/>
      <c r="L425" s="70"/>
      <c r="M425" s="70"/>
      <c r="N425" s="70"/>
      <c r="O425" s="70"/>
      <c r="P425" s="70"/>
      <c r="Q425" s="70"/>
      <c r="R425" s="70"/>
      <c r="S425" s="70"/>
      <c r="T425" s="70"/>
      <c r="U425" s="70"/>
      <c r="V425" s="70"/>
      <c r="W425" s="70"/>
      <c r="X425" s="70"/>
      <c r="Y425" s="70"/>
      <c r="Z425" s="70"/>
      <c r="AA425" s="70"/>
      <c r="AB425" s="70"/>
      <c r="AC425" s="70"/>
      <c r="AD425" s="70"/>
      <c r="AE425" s="70"/>
      <c r="AF425" s="70"/>
      <c r="AG425" s="70"/>
      <c r="AH425" s="70"/>
      <c r="AI425" s="70"/>
      <c r="AJ425" s="70"/>
      <c r="AK425" s="70"/>
      <c r="AL425" s="70"/>
      <c r="AM425" s="70"/>
      <c r="AN425" s="70"/>
      <c r="AO425" s="70"/>
      <c r="AP425" s="70"/>
      <c r="AQ425" s="70"/>
      <c r="AR425" s="70"/>
      <c r="AS425" s="70"/>
      <c r="AT425" s="70"/>
      <c r="AU425" s="70"/>
      <c r="AV425" s="70"/>
      <c r="AW425" s="70"/>
      <c r="AX425" s="70"/>
      <c r="AY425" s="70"/>
      <c r="AZ425" s="70"/>
      <c r="BA425" s="70"/>
      <c r="BB425" s="70"/>
      <c r="BC425" s="70"/>
      <c r="BD425" s="70"/>
      <c r="BE425" s="70"/>
      <c r="BF425" s="70"/>
      <c r="BG425" s="70"/>
      <c r="BH425" s="70"/>
      <c r="BI425" s="70"/>
      <c r="BJ425" s="70"/>
      <c r="BK425" s="70"/>
      <c r="BL425" s="70"/>
      <c r="BM425" s="70"/>
      <c r="BN425" s="70"/>
      <c r="BO425" s="70"/>
      <c r="BP425" s="70"/>
      <c r="BQ425" s="70"/>
      <c r="BR425" s="70"/>
      <c r="BS425" s="70"/>
      <c r="BT425" s="70"/>
      <c r="BU425" s="70"/>
      <c r="BV425" s="70"/>
      <c r="BW425" s="70"/>
      <c r="BX425" s="70"/>
      <c r="BY425" s="70"/>
      <c r="BZ425" s="70"/>
      <c r="CA425" s="70"/>
      <c r="CB425" s="70"/>
      <c r="CC425" s="70"/>
    </row>
    <row r="426" spans="1:82" x14ac:dyDescent="0.3">
      <c r="A426" s="66"/>
    </row>
  </sheetData>
  <mergeCells count="22">
    <mergeCell ref="BX4:CC4"/>
    <mergeCell ref="B412:AI412"/>
    <mergeCell ref="BM308:BW308"/>
    <mergeCell ref="BM312:BW323"/>
    <mergeCell ref="B247:BL247"/>
    <mergeCell ref="B308:AU308"/>
    <mergeCell ref="AX308:BL308"/>
    <mergeCell ref="AX310:BL310"/>
    <mergeCell ref="BM310:BW310"/>
    <mergeCell ref="AJ310:AU310"/>
    <mergeCell ref="B389:AI389"/>
    <mergeCell ref="AJ389:AU389"/>
    <mergeCell ref="AV389:BL389"/>
    <mergeCell ref="BM389:BW389"/>
    <mergeCell ref="A357:AT357"/>
    <mergeCell ref="CE199:CG199"/>
    <mergeCell ref="A190:AI190"/>
    <mergeCell ref="AX6:BL6"/>
    <mergeCell ref="BM6:BW6"/>
    <mergeCell ref="A128:AI128"/>
    <mergeCell ref="AJ6:AU6"/>
    <mergeCell ref="B67:AI67"/>
  </mergeCells>
  <pageMargins left="0.70866141732283472" right="0.70866141732283472" top="0.74803149606299213" bottom="0.74803149606299213" header="0.31496062992125984" footer="0.31496062992125984"/>
  <pageSetup paperSize="9" scale="90" fitToWidth="2" orientation="landscape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BN116"/>
  <sheetViews>
    <sheetView topLeftCell="A34" zoomScale="90" zoomScaleNormal="90" workbookViewId="0">
      <selection activeCell="N49" sqref="N49"/>
    </sheetView>
  </sheetViews>
  <sheetFormatPr baseColWidth="10" defaultRowHeight="14.4" x14ac:dyDescent="0.3"/>
  <cols>
    <col min="9" max="9" width="14.88671875" customWidth="1"/>
    <col min="10" max="10" width="14.6640625" customWidth="1"/>
    <col min="11" max="11" width="13" customWidth="1"/>
  </cols>
  <sheetData>
    <row r="1" spans="1:60" s="805" customFormat="1" x14ac:dyDescent="0.3"/>
    <row r="2" spans="1:60" x14ac:dyDescent="0.3">
      <c r="A2">
        <v>1007</v>
      </c>
      <c r="C2">
        <v>0</v>
      </c>
      <c r="D2">
        <v>3.9999999999906777E-3</v>
      </c>
      <c r="E2">
        <v>1.0000000000047748E-3</v>
      </c>
      <c r="F2">
        <v>6.0000000000002274E-3</v>
      </c>
      <c r="G2">
        <v>4.9999999999954525E-3</v>
      </c>
      <c r="H2">
        <v>8.9999999999861302E-3</v>
      </c>
      <c r="I2">
        <v>4.9999999999954525E-3</v>
      </c>
      <c r="J2">
        <v>7.0000000000050022E-3</v>
      </c>
      <c r="K2">
        <v>7.0000000000050022E-3</v>
      </c>
      <c r="L2">
        <v>9.9999999999909051E-3</v>
      </c>
      <c r="M2">
        <v>8.9999999999861302E-3</v>
      </c>
      <c r="N2">
        <v>1.099999999999568E-2</v>
      </c>
      <c r="O2">
        <v>1.6999999999995907E-2</v>
      </c>
      <c r="P2">
        <v>1.099999999999568E-2</v>
      </c>
      <c r="Q2">
        <v>8.9999999999861302E-3</v>
      </c>
      <c r="R2">
        <v>9.9999999999909051E-3</v>
      </c>
      <c r="S2">
        <v>9.9999999999909051E-3</v>
      </c>
      <c r="T2">
        <v>7.0000000000050022E-3</v>
      </c>
      <c r="U2">
        <v>8.0000000000097771E-3</v>
      </c>
      <c r="V2">
        <v>7.0000000000050022E-3</v>
      </c>
      <c r="W2">
        <v>1.099999999999568E-2</v>
      </c>
      <c r="X2">
        <v>7.0000000000050022E-3</v>
      </c>
      <c r="Y2">
        <v>8.9999999999861302E-3</v>
      </c>
      <c r="Z2">
        <v>1.2000000000000455E-2</v>
      </c>
      <c r="AA2">
        <v>9.9999999999909051E-3</v>
      </c>
      <c r="AB2">
        <v>1.099999999999568E-2</v>
      </c>
      <c r="AC2">
        <v>7.0000000000050022E-3</v>
      </c>
      <c r="AD2">
        <v>7.0000000000050022E-3</v>
      </c>
      <c r="AE2">
        <v>8.9999999999861302E-3</v>
      </c>
      <c r="AF2">
        <v>8.9999999999861302E-3</v>
      </c>
      <c r="AG2">
        <v>1.099999999999568E-2</v>
      </c>
      <c r="AH2">
        <v>8.9999999999861302E-3</v>
      </c>
      <c r="AI2">
        <v>9.9999999999909051E-3</v>
      </c>
      <c r="AJ2">
        <v>1.099999999999568E-2</v>
      </c>
      <c r="AK2">
        <v>9.9999999999909051E-3</v>
      </c>
      <c r="AL2">
        <v>1.2000000000000455E-2</v>
      </c>
      <c r="AM2">
        <v>8.0000000000097771E-3</v>
      </c>
      <c r="AN2">
        <v>1.2000000000000455E-2</v>
      </c>
      <c r="AO2">
        <v>8.0000000000097771E-3</v>
      </c>
      <c r="AP2">
        <v>9.9999999999909051E-3</v>
      </c>
      <c r="AQ2">
        <v>1.2000000000000455E-2</v>
      </c>
      <c r="AR2">
        <v>9.9999999999909051E-3</v>
      </c>
      <c r="AS2">
        <v>1.2000000000000455E-2</v>
      </c>
      <c r="AT2">
        <v>9.9999999999909051E-3</v>
      </c>
      <c r="AU2">
        <v>1.099999999999568E-2</v>
      </c>
      <c r="AV2">
        <v>8.9999999999861302E-3</v>
      </c>
      <c r="AW2">
        <v>1.099999999999568E-2</v>
      </c>
      <c r="AX2">
        <v>7.0000000000050022E-3</v>
      </c>
      <c r="AY2">
        <v>1.4999999999986358E-2</v>
      </c>
      <c r="AZ2">
        <v>1.2000000000000455E-2</v>
      </c>
      <c r="BA2">
        <v>1.300000000000523E-2</v>
      </c>
      <c r="BB2">
        <v>1.2000000000000455E-2</v>
      </c>
      <c r="BC2">
        <v>8.9999999999861302E-3</v>
      </c>
      <c r="BD2">
        <v>1.2000000000000455E-2</v>
      </c>
      <c r="BE2">
        <v>1.2000000000000455E-2</v>
      </c>
      <c r="BF2">
        <v>1.300000000000523E-2</v>
      </c>
      <c r="BG2">
        <v>1.2000000000000455E-2</v>
      </c>
      <c r="BH2">
        <v>1.099999999999568E-2</v>
      </c>
    </row>
    <row r="3" spans="1:60" x14ac:dyDescent="0.3">
      <c r="A3">
        <v>1008</v>
      </c>
      <c r="C3">
        <v>0</v>
      </c>
      <c r="D3">
        <v>4.0000000000190994E-3</v>
      </c>
      <c r="E3">
        <v>0</v>
      </c>
      <c r="F3">
        <v>4.9999999999954525E-3</v>
      </c>
      <c r="G3">
        <v>4.0000000000190994E-3</v>
      </c>
      <c r="H3">
        <v>8.0000000000097771E-3</v>
      </c>
      <c r="I3">
        <v>7.0000000000050022E-3</v>
      </c>
      <c r="J3">
        <v>6.0000000000002274E-3</v>
      </c>
      <c r="K3">
        <v>8.0000000000097771E-3</v>
      </c>
      <c r="L3">
        <v>1.0000000000019327E-2</v>
      </c>
      <c r="M3">
        <v>9.0000000000145519E-3</v>
      </c>
      <c r="N3">
        <v>9.0000000000145519E-3</v>
      </c>
      <c r="O3">
        <v>1.6000000000019554E-2</v>
      </c>
      <c r="P3">
        <v>1.099999999999568E-2</v>
      </c>
      <c r="Q3">
        <v>9.0000000000145519E-3</v>
      </c>
      <c r="R3">
        <v>1.2000000000000455E-2</v>
      </c>
      <c r="S3">
        <v>1.0000000000019327E-2</v>
      </c>
      <c r="T3">
        <v>9.0000000000145519E-3</v>
      </c>
      <c r="U3">
        <v>1.0000000000019327E-2</v>
      </c>
      <c r="V3">
        <v>1.099999999999568E-2</v>
      </c>
      <c r="W3">
        <v>1.300000000000523E-2</v>
      </c>
      <c r="X3">
        <v>9.0000000000145519E-3</v>
      </c>
      <c r="Y3">
        <v>1.099999999999568E-2</v>
      </c>
      <c r="Z3">
        <v>1.099999999999568E-2</v>
      </c>
      <c r="AA3">
        <v>1.2000000000000455E-2</v>
      </c>
      <c r="AB3">
        <v>1.2000000000000455E-2</v>
      </c>
      <c r="AC3">
        <v>9.0000000000145519E-3</v>
      </c>
      <c r="AD3">
        <v>1.099999999999568E-2</v>
      </c>
      <c r="AE3">
        <v>1.300000000000523E-2</v>
      </c>
      <c r="AF3">
        <v>1.099999999999568E-2</v>
      </c>
      <c r="AG3">
        <v>1.4000000000010004E-2</v>
      </c>
      <c r="AH3">
        <v>1.2000000000000455E-2</v>
      </c>
      <c r="AI3">
        <v>1.300000000000523E-2</v>
      </c>
      <c r="AJ3">
        <v>1.5000000000014779E-2</v>
      </c>
      <c r="AK3">
        <v>1.300000000000523E-2</v>
      </c>
      <c r="AL3">
        <v>1.4000000000010004E-2</v>
      </c>
      <c r="AM3">
        <v>8.0000000000097771E-3</v>
      </c>
      <c r="AN3">
        <v>1.300000000000523E-2</v>
      </c>
      <c r="AO3">
        <v>1.099999999999568E-2</v>
      </c>
      <c r="AP3">
        <v>1.4000000000010004E-2</v>
      </c>
      <c r="AQ3">
        <v>1.5000000000014779E-2</v>
      </c>
      <c r="AR3">
        <v>1.6000000000019554E-2</v>
      </c>
      <c r="AS3">
        <v>1.4000000000010004E-2</v>
      </c>
      <c r="AT3">
        <v>1.2000000000000455E-2</v>
      </c>
      <c r="AU3">
        <v>1.4000000000010004E-2</v>
      </c>
      <c r="AV3">
        <v>1.4000000000010004E-2</v>
      </c>
      <c r="AW3">
        <v>1.5000000000014779E-2</v>
      </c>
      <c r="AX3">
        <v>9.0000000000145519E-3</v>
      </c>
      <c r="AY3">
        <v>1.6999999999995907E-2</v>
      </c>
      <c r="AZ3">
        <v>1.5000000000014779E-2</v>
      </c>
      <c r="BA3">
        <v>1.5000000000014779E-2</v>
      </c>
      <c r="BB3">
        <v>1.6000000000019554E-2</v>
      </c>
      <c r="BC3">
        <v>1.2000000000000455E-2</v>
      </c>
      <c r="BD3">
        <v>1.6000000000019554E-2</v>
      </c>
      <c r="BE3">
        <v>1.9000000000005457E-2</v>
      </c>
      <c r="BF3">
        <v>1.6999999999995907E-2</v>
      </c>
      <c r="BG3">
        <v>1.5000000000014779E-2</v>
      </c>
      <c r="BH3">
        <v>1.4000000000010004E-2</v>
      </c>
    </row>
    <row r="4" spans="1:60" x14ac:dyDescent="0.3">
      <c r="A4">
        <v>1009</v>
      </c>
      <c r="C4">
        <v>0</v>
      </c>
      <c r="D4">
        <v>1.0000000000047748E-3</v>
      </c>
      <c r="E4">
        <v>1.0000000000047748E-3</v>
      </c>
      <c r="F4">
        <v>3.9999999999906777E-3</v>
      </c>
      <c r="G4">
        <v>4.9999999999954525E-3</v>
      </c>
      <c r="H4">
        <v>7.0000000000050022E-3</v>
      </c>
      <c r="I4">
        <v>4.9999999999954525E-3</v>
      </c>
      <c r="J4">
        <v>7.0000000000050022E-3</v>
      </c>
      <c r="K4">
        <v>7.0000000000050022E-3</v>
      </c>
      <c r="L4">
        <v>9.0000000000145519E-3</v>
      </c>
      <c r="M4">
        <v>8.0000000000097771E-3</v>
      </c>
      <c r="N4">
        <v>9.0000000000145519E-3</v>
      </c>
      <c r="O4">
        <v>1.4000000000010004E-2</v>
      </c>
      <c r="P4">
        <v>1.099999999999568E-2</v>
      </c>
      <c r="Q4">
        <v>9.0000000000145519E-3</v>
      </c>
      <c r="R4">
        <v>1.4000000000010004E-2</v>
      </c>
      <c r="S4">
        <v>9.0000000000145519E-3</v>
      </c>
      <c r="T4">
        <v>8.0000000000097771E-3</v>
      </c>
      <c r="U4">
        <v>6.0000000000002274E-3</v>
      </c>
      <c r="V4">
        <v>3.9999999999906777E-3</v>
      </c>
      <c r="W4">
        <v>1.099999999999568E-2</v>
      </c>
      <c r="X4">
        <v>1.2000000000000455E-2</v>
      </c>
      <c r="Y4">
        <v>1.099999999999568E-2</v>
      </c>
      <c r="Z4">
        <v>1.4000000000010004E-2</v>
      </c>
      <c r="AA4">
        <v>1.2000000000000455E-2</v>
      </c>
      <c r="AB4">
        <v>1.5000000000014779E-2</v>
      </c>
      <c r="AC4">
        <v>9.9999999999909051E-3</v>
      </c>
      <c r="AD4">
        <v>1.2000000000000455E-2</v>
      </c>
      <c r="AE4">
        <v>1.099999999999568E-2</v>
      </c>
      <c r="AF4">
        <v>1.5000000000014779E-2</v>
      </c>
      <c r="AG4">
        <v>1.9000000000005457E-2</v>
      </c>
      <c r="AH4">
        <v>1.5000000000014779E-2</v>
      </c>
      <c r="AI4">
        <v>1.5000000000014779E-2</v>
      </c>
      <c r="AJ4">
        <v>1.5000000000014779E-2</v>
      </c>
      <c r="AK4">
        <v>1.4000000000010004E-2</v>
      </c>
      <c r="AL4">
        <v>1.5999999999991132E-2</v>
      </c>
      <c r="AM4">
        <v>1.300000000000523E-2</v>
      </c>
      <c r="AN4">
        <v>1.8000000000000682E-2</v>
      </c>
      <c r="AO4">
        <v>1.2000000000000455E-2</v>
      </c>
      <c r="AP4">
        <v>1.6999999999995907E-2</v>
      </c>
      <c r="AQ4">
        <v>1.5000000000014779E-2</v>
      </c>
      <c r="AR4">
        <v>1.8000000000000682E-2</v>
      </c>
      <c r="AS4">
        <v>1.8000000000000682E-2</v>
      </c>
      <c r="AT4">
        <v>1.5000000000014779E-2</v>
      </c>
      <c r="AU4">
        <v>1.4000000000010004E-2</v>
      </c>
      <c r="AV4">
        <v>1.300000000000523E-2</v>
      </c>
      <c r="AW4">
        <v>1.5000000000014779E-2</v>
      </c>
      <c r="AX4">
        <v>1.5000000000014779E-2</v>
      </c>
      <c r="AY4">
        <v>1.6999999999995907E-2</v>
      </c>
      <c r="AZ4">
        <v>1.6999999999995907E-2</v>
      </c>
      <c r="BA4">
        <v>1.6999999999995907E-2</v>
      </c>
      <c r="BB4">
        <v>1.6999999999995907E-2</v>
      </c>
      <c r="BC4">
        <v>1.4000000000010004E-2</v>
      </c>
      <c r="BD4">
        <v>1.6999999999995907E-2</v>
      </c>
      <c r="BE4">
        <v>2.0000000000010232E-2</v>
      </c>
      <c r="BF4">
        <v>1.9000000000005457E-2</v>
      </c>
      <c r="BG4">
        <v>1.8000000000000682E-2</v>
      </c>
      <c r="BH4">
        <v>1.4000000000010004E-2</v>
      </c>
    </row>
    <row r="5" spans="1:60" x14ac:dyDescent="0.3">
      <c r="A5">
        <v>1010</v>
      </c>
      <c r="C5">
        <v>0</v>
      </c>
      <c r="D5">
        <v>7.9999999999813554E-3</v>
      </c>
      <c r="E5">
        <v>6.9999999999765805E-3</v>
      </c>
      <c r="F5">
        <v>2.0999999999986585E-2</v>
      </c>
      <c r="G5">
        <v>2.4999999999977263E-2</v>
      </c>
      <c r="H5">
        <v>4.4999999999987494E-2</v>
      </c>
      <c r="I5">
        <v>4.5999999999992269E-2</v>
      </c>
      <c r="J5">
        <v>4.9999999999982947E-2</v>
      </c>
      <c r="K5">
        <v>5.49999999999784E-2</v>
      </c>
      <c r="L5">
        <v>6.0999999999978627E-2</v>
      </c>
      <c r="M5">
        <v>6.2999999999988177E-2</v>
      </c>
      <c r="N5">
        <v>6.6999999999978854E-2</v>
      </c>
      <c r="O5">
        <v>7.1999999999974307E-2</v>
      </c>
      <c r="P5">
        <v>7.0999999999997954E-2</v>
      </c>
      <c r="Q5">
        <v>6.8999999999988404E-2</v>
      </c>
      <c r="R5">
        <v>7.1999999999974307E-2</v>
      </c>
      <c r="S5">
        <v>7.1999999999974307E-2</v>
      </c>
      <c r="T5">
        <v>6.9999999999993179E-2</v>
      </c>
      <c r="U5">
        <v>7.2999999999979082E-2</v>
      </c>
      <c r="V5">
        <v>7.5999999999993406E-2</v>
      </c>
      <c r="W5">
        <v>7.7999999999974534E-2</v>
      </c>
      <c r="X5">
        <v>7.4999999999988631E-2</v>
      </c>
      <c r="Y5">
        <v>7.8999999999979309E-2</v>
      </c>
      <c r="Z5">
        <v>7.2999999999979082E-2</v>
      </c>
      <c r="AA5">
        <v>7.7999999999974534E-2</v>
      </c>
      <c r="AB5">
        <v>7.9999999999984084E-2</v>
      </c>
      <c r="AC5">
        <v>7.5999999999993406E-2</v>
      </c>
      <c r="AD5">
        <v>7.7999999999974534E-2</v>
      </c>
      <c r="AE5">
        <v>7.8999999999979309E-2</v>
      </c>
      <c r="AF5">
        <v>8.2999999999998408E-2</v>
      </c>
      <c r="AG5">
        <v>8.3999999999974762E-2</v>
      </c>
      <c r="AH5">
        <v>8.4999999999979536E-2</v>
      </c>
      <c r="AI5">
        <v>8.3999999999974762E-2</v>
      </c>
      <c r="AJ5">
        <v>8.3999999999974762E-2</v>
      </c>
      <c r="AK5">
        <v>8.2999999999998408E-2</v>
      </c>
      <c r="AL5">
        <v>8.3999999999974762E-2</v>
      </c>
      <c r="AM5">
        <v>7.8999999999979309E-2</v>
      </c>
      <c r="AN5">
        <v>8.2999999999998408E-2</v>
      </c>
      <c r="AO5">
        <v>8.0999999999988859E-2</v>
      </c>
      <c r="AP5">
        <v>8.5999999999984311E-2</v>
      </c>
      <c r="AQ5">
        <v>8.7999999999993861E-2</v>
      </c>
      <c r="AR5">
        <v>9.0999999999979764E-2</v>
      </c>
      <c r="AS5">
        <v>8.7999999999993861E-2</v>
      </c>
      <c r="AT5">
        <v>8.8999999999998636E-2</v>
      </c>
      <c r="AU5">
        <v>8.7999999999993861E-2</v>
      </c>
      <c r="AV5">
        <v>8.7999999999993861E-2</v>
      </c>
      <c r="AW5">
        <v>9.1999999999984539E-2</v>
      </c>
      <c r="AX5">
        <v>8.4999999999979536E-2</v>
      </c>
      <c r="AY5">
        <v>9.5999999999975216E-2</v>
      </c>
      <c r="AZ5">
        <v>8.9999999999974989E-2</v>
      </c>
      <c r="BA5">
        <v>9.2999999999989313E-2</v>
      </c>
      <c r="BB5">
        <v>9.3999999999994088E-2</v>
      </c>
      <c r="BC5">
        <v>8.7999999999993861E-2</v>
      </c>
      <c r="BD5">
        <v>9.1999999999984539E-2</v>
      </c>
      <c r="BE5">
        <v>8.7999999999993861E-2</v>
      </c>
      <c r="BF5">
        <v>9.1999999999984539E-2</v>
      </c>
      <c r="BG5">
        <v>9.3999999999994088E-2</v>
      </c>
      <c r="BH5">
        <v>8.9999999999974989E-2</v>
      </c>
    </row>
    <row r="6" spans="1:60" x14ac:dyDescent="0.3">
      <c r="A6">
        <v>1011</v>
      </c>
      <c r="C6">
        <v>0</v>
      </c>
      <c r="D6">
        <v>1.2000000000000455E-2</v>
      </c>
      <c r="E6">
        <v>3.0000000000143245E-3</v>
      </c>
      <c r="F6">
        <v>1.8000000000000682E-2</v>
      </c>
      <c r="G6">
        <v>2.1000000000015007E-2</v>
      </c>
      <c r="H6">
        <v>2.8000000000020009E-2</v>
      </c>
      <c r="I6">
        <v>2.8000000000020009E-2</v>
      </c>
      <c r="J6">
        <v>3.0000000000001137E-2</v>
      </c>
      <c r="K6">
        <v>3.2000000000010687E-2</v>
      </c>
      <c r="L6">
        <v>3.6000000000001364E-2</v>
      </c>
      <c r="M6">
        <v>3.5000000000025011E-2</v>
      </c>
      <c r="N6">
        <v>3.8000000000010914E-2</v>
      </c>
      <c r="O6">
        <v>4.7000000000025466E-2</v>
      </c>
      <c r="P6">
        <v>4.2000000000001592E-2</v>
      </c>
      <c r="Q6">
        <v>4.0000000000020464E-2</v>
      </c>
      <c r="R6">
        <v>4.4000000000011141E-2</v>
      </c>
      <c r="S6">
        <v>4.5000000000015916E-2</v>
      </c>
      <c r="T6">
        <v>4.2000000000001592E-2</v>
      </c>
      <c r="U6">
        <v>4.5000000000015916E-2</v>
      </c>
      <c r="V6">
        <v>4.3000000000006366E-2</v>
      </c>
      <c r="W6">
        <v>5.0000000000011369E-2</v>
      </c>
      <c r="X6">
        <v>5.1000000000016144E-2</v>
      </c>
      <c r="Y6">
        <v>5.1000000000016144E-2</v>
      </c>
      <c r="Z6">
        <v>4.7000000000025466E-2</v>
      </c>
      <c r="AA6">
        <v>5.1000000000016144E-2</v>
      </c>
      <c r="AB6">
        <v>5.3000000000025693E-2</v>
      </c>
      <c r="AC6">
        <v>5.1000000000016144E-2</v>
      </c>
      <c r="AD6">
        <v>5.2000000000020918E-2</v>
      </c>
      <c r="AE6">
        <v>5.4000000000002046E-2</v>
      </c>
      <c r="AF6">
        <v>5.8000000000021146E-2</v>
      </c>
      <c r="AG6">
        <v>6.0000000000002274E-2</v>
      </c>
      <c r="AH6">
        <v>5.9000000000025921E-2</v>
      </c>
      <c r="AI6">
        <v>6.0000000000002274E-2</v>
      </c>
      <c r="AJ6">
        <v>6.1000000000007049E-2</v>
      </c>
      <c r="AK6">
        <v>5.7000000000016371E-2</v>
      </c>
      <c r="AL6">
        <v>5.8000000000021146E-2</v>
      </c>
      <c r="AM6">
        <v>5.8000000000021146E-2</v>
      </c>
      <c r="AN6">
        <v>6.3000000000016598E-2</v>
      </c>
      <c r="AO6">
        <v>5.9000000000025921E-2</v>
      </c>
      <c r="AP6">
        <v>6.4000000000021373E-2</v>
      </c>
      <c r="AQ6">
        <v>6.3000000000016598E-2</v>
      </c>
      <c r="AR6">
        <v>6.4000000000021373E-2</v>
      </c>
      <c r="AS6">
        <v>6.8000000000012051E-2</v>
      </c>
      <c r="AT6">
        <v>6.5000000000026148E-2</v>
      </c>
      <c r="AU6">
        <v>6.4000000000021373E-2</v>
      </c>
      <c r="AV6">
        <v>6.5000000000026148E-2</v>
      </c>
      <c r="AW6">
        <v>6.7000000000007276E-2</v>
      </c>
      <c r="AX6">
        <v>6.3000000000016598E-2</v>
      </c>
      <c r="AY6">
        <v>7.2000000000002728E-2</v>
      </c>
      <c r="AZ6">
        <v>6.6000000000002501E-2</v>
      </c>
      <c r="BA6">
        <v>6.8000000000012051E-2</v>
      </c>
      <c r="BB6">
        <v>7.2000000000002728E-2</v>
      </c>
      <c r="BC6">
        <v>7.00000000000216E-2</v>
      </c>
      <c r="BD6">
        <v>7.4000000000012278E-2</v>
      </c>
      <c r="BE6">
        <v>7.3000000000007503E-2</v>
      </c>
      <c r="BF6">
        <v>7.1000000000026375E-2</v>
      </c>
      <c r="BG6">
        <v>7.6000000000021828E-2</v>
      </c>
      <c r="BH6">
        <v>7.4000000000012278E-2</v>
      </c>
    </row>
    <row r="7" spans="1:60" x14ac:dyDescent="0.3">
      <c r="A7">
        <v>1013</v>
      </c>
      <c r="C7">
        <v>0</v>
      </c>
      <c r="D7">
        <v>1.0000000000019327E-2</v>
      </c>
      <c r="E7">
        <v>-2.9999999999859028E-3</v>
      </c>
      <c r="F7">
        <v>4.0000000000190994E-3</v>
      </c>
      <c r="G7">
        <v>1.0000000000019327E-2</v>
      </c>
      <c r="H7">
        <v>5.0000000000238742E-3</v>
      </c>
      <c r="I7">
        <v>3.0000000000143245E-3</v>
      </c>
      <c r="J7">
        <v>1.0000000000047748E-3</v>
      </c>
      <c r="K7">
        <v>0</v>
      </c>
      <c r="L7">
        <v>0</v>
      </c>
      <c r="M7">
        <v>0</v>
      </c>
      <c r="N7">
        <v>0</v>
      </c>
      <c r="O7">
        <v>0</v>
      </c>
      <c r="P7">
        <v>-9.9999999999909051E-3</v>
      </c>
    </row>
    <row r="8" spans="1:60" x14ac:dyDescent="0.3">
      <c r="A8" t="s">
        <v>23</v>
      </c>
      <c r="C8">
        <v>0</v>
      </c>
      <c r="D8">
        <v>1.0000000000019327E-2</v>
      </c>
      <c r="E8">
        <v>-2.9999999999859028E-3</v>
      </c>
      <c r="F8">
        <v>4.0000000000190994E-3</v>
      </c>
      <c r="G8">
        <v>1.0000000000019327E-2</v>
      </c>
      <c r="H8">
        <v>5.0000000000238742E-3</v>
      </c>
      <c r="I8">
        <v>3.0000000000143245E-3</v>
      </c>
      <c r="J8">
        <v>1.0000000000047748E-3</v>
      </c>
      <c r="K8">
        <v>0</v>
      </c>
      <c r="L8">
        <v>0</v>
      </c>
      <c r="M8">
        <v>0</v>
      </c>
      <c r="N8">
        <v>0</v>
      </c>
      <c r="O8">
        <v>0</v>
      </c>
      <c r="P8">
        <v>-1.0000000000019327E-2</v>
      </c>
      <c r="Q8">
        <v>-1.7000000000024329E-2</v>
      </c>
      <c r="R8">
        <v>-4.0000000000190994E-3</v>
      </c>
      <c r="S8">
        <v>-7.0000000000050022E-3</v>
      </c>
      <c r="T8">
        <v>-1.2000000000000455E-2</v>
      </c>
      <c r="U8">
        <v>-8.0000000000097771E-3</v>
      </c>
      <c r="V8">
        <v>-1.1000000000024102E-2</v>
      </c>
      <c r="W8">
        <v>-7.0000000000050022E-3</v>
      </c>
      <c r="X8">
        <v>-1.0000000000019327E-2</v>
      </c>
      <c r="Y8">
        <v>-1.2000000000000455E-2</v>
      </c>
      <c r="Z8">
        <v>-1.5000000000014779E-2</v>
      </c>
      <c r="AA8">
        <v>-8.0000000000097771E-3</v>
      </c>
      <c r="AB8">
        <v>-8.0000000000097771E-3</v>
      </c>
      <c r="AC8">
        <v>-1.7000000000024329E-2</v>
      </c>
      <c r="AD8">
        <v>-1.7000000000024329E-2</v>
      </c>
      <c r="AE8">
        <v>-1.6000000000019554E-2</v>
      </c>
      <c r="AF8">
        <v>-1.2000000000000455E-2</v>
      </c>
      <c r="AG8">
        <v>-9.0000000000145519E-3</v>
      </c>
      <c r="AH8">
        <v>-1.0000000000019327E-2</v>
      </c>
      <c r="AI8">
        <v>-1.4000000000010004E-2</v>
      </c>
      <c r="AJ8">
        <v>-1.8000000000000682E-2</v>
      </c>
      <c r="AK8">
        <v>-2.0000000000010232E-2</v>
      </c>
      <c r="AL8">
        <v>-2.0000000000010232E-2</v>
      </c>
      <c r="AM8">
        <v>-1.6000000000019554E-2</v>
      </c>
      <c r="AN8">
        <v>-1.4000000000010004E-2</v>
      </c>
      <c r="AO8">
        <v>-1.6000000000019554E-2</v>
      </c>
      <c r="AP8">
        <v>-2.4000000000000909E-2</v>
      </c>
      <c r="AQ8">
        <v>-2.2000000000019782E-2</v>
      </c>
      <c r="AR8">
        <v>-1.9000000000005457E-2</v>
      </c>
      <c r="AS8">
        <v>-1.5000000000014779E-2</v>
      </c>
    </row>
    <row r="9" spans="1:60" x14ac:dyDescent="0.3">
      <c r="A9">
        <v>1015</v>
      </c>
      <c r="C9">
        <v>0</v>
      </c>
      <c r="D9">
        <v>1.300000000000523E-2</v>
      </c>
      <c r="E9">
        <v>1.0000000000047748E-3</v>
      </c>
      <c r="F9">
        <v>1.5000000000014779E-2</v>
      </c>
      <c r="G9">
        <v>1.8000000000000682E-2</v>
      </c>
      <c r="H9">
        <v>1.7000000000024329E-2</v>
      </c>
      <c r="I9">
        <v>1.6000000000019554E-2</v>
      </c>
      <c r="J9">
        <v>2.1000000000015007E-2</v>
      </c>
      <c r="K9">
        <v>2.2000000000019782E-2</v>
      </c>
      <c r="L9">
        <v>2.4000000000000909E-2</v>
      </c>
      <c r="M9">
        <v>2.5000000000005684E-2</v>
      </c>
      <c r="N9">
        <v>2.9000000000024784E-2</v>
      </c>
      <c r="O9">
        <v>3.4000000000020236E-2</v>
      </c>
      <c r="P9">
        <v>3.1000000000005912E-2</v>
      </c>
      <c r="Q9">
        <v>3.2000000000010687E-2</v>
      </c>
      <c r="R9">
        <v>3.7000000000006139E-2</v>
      </c>
      <c r="S9">
        <v>3.7000000000006139E-2</v>
      </c>
      <c r="T9">
        <v>3.4000000000020236E-2</v>
      </c>
      <c r="U9">
        <v>3.8000000000010914E-2</v>
      </c>
      <c r="V9">
        <v>3.6000000000001364E-2</v>
      </c>
      <c r="W9">
        <v>4.6000000000020691E-2</v>
      </c>
      <c r="X9">
        <v>4.0000000000020464E-2</v>
      </c>
      <c r="Y9">
        <v>4.4000000000011141E-2</v>
      </c>
      <c r="Z9">
        <v>4.2000000000001592E-2</v>
      </c>
      <c r="AA9">
        <v>4.8000000000001819E-2</v>
      </c>
      <c r="AB9">
        <v>5.1000000000016144E-2</v>
      </c>
      <c r="AC9">
        <v>5.1000000000016144E-2</v>
      </c>
      <c r="AD9">
        <v>5.2000000000020918E-2</v>
      </c>
      <c r="AE9">
        <v>5.5000000000006821E-2</v>
      </c>
      <c r="AF9">
        <v>5.8999999999997499E-2</v>
      </c>
      <c r="AG9">
        <v>6.1000000000007049E-2</v>
      </c>
      <c r="AH9">
        <v>6.3000000000016598E-2</v>
      </c>
      <c r="AI9">
        <v>6.6000000000002501E-2</v>
      </c>
    </row>
    <row r="10" spans="1:60" x14ac:dyDescent="0.3">
      <c r="A10">
        <v>1015</v>
      </c>
    </row>
    <row r="11" spans="1:60" x14ac:dyDescent="0.3">
      <c r="A11" t="s">
        <v>24</v>
      </c>
      <c r="C11">
        <v>0</v>
      </c>
      <c r="D11">
        <v>1.300000000000523E-2</v>
      </c>
      <c r="E11">
        <v>1.0000000000047748E-3</v>
      </c>
      <c r="F11">
        <v>1.5000000000014779E-2</v>
      </c>
      <c r="G11">
        <v>1.8000000000000682E-2</v>
      </c>
      <c r="H11">
        <v>1.7000000000024329E-2</v>
      </c>
      <c r="I11">
        <v>1.6000000000019554E-2</v>
      </c>
      <c r="J11">
        <v>2.1000000000015007E-2</v>
      </c>
      <c r="K11">
        <v>2.2000000000019782E-2</v>
      </c>
      <c r="L11">
        <v>2.4000000000000909E-2</v>
      </c>
      <c r="M11">
        <v>2.5000000000005684E-2</v>
      </c>
      <c r="N11">
        <v>2.9000000000024784E-2</v>
      </c>
      <c r="O11">
        <v>3.4000000000020236E-2</v>
      </c>
      <c r="P11">
        <v>3.1000000000005912E-2</v>
      </c>
      <c r="Q11">
        <v>3.2000000000010687E-2</v>
      </c>
      <c r="R11">
        <v>3.7000000000006139E-2</v>
      </c>
      <c r="S11">
        <v>3.7000000000006139E-2</v>
      </c>
      <c r="T11">
        <v>3.4000000000020236E-2</v>
      </c>
      <c r="U11">
        <v>3.8000000000010914E-2</v>
      </c>
      <c r="V11">
        <v>3.6000000000001364E-2</v>
      </c>
      <c r="W11">
        <v>4.6000000000020691E-2</v>
      </c>
      <c r="X11">
        <v>4.0000000000020464E-2</v>
      </c>
      <c r="Y11">
        <v>4.4000000000011141E-2</v>
      </c>
      <c r="Z11">
        <v>4.2000000000001592E-2</v>
      </c>
      <c r="AA11">
        <v>4.8000000000001819E-2</v>
      </c>
      <c r="AB11">
        <v>5.1000000000016144E-2</v>
      </c>
      <c r="AC11">
        <v>5.1000000000016144E-2</v>
      </c>
      <c r="AD11">
        <v>5.2000000000020918E-2</v>
      </c>
      <c r="AE11">
        <v>5.5000000000006821E-2</v>
      </c>
      <c r="AF11">
        <v>5.8999999999997499E-2</v>
      </c>
      <c r="AG11">
        <v>6.1000000000007049E-2</v>
      </c>
      <c r="AH11">
        <v>6.3000000000016598E-2</v>
      </c>
      <c r="AI11">
        <v>6.6000000000002501E-2</v>
      </c>
      <c r="AJ11">
        <v>6.9000000000016826E-2</v>
      </c>
      <c r="AK11">
        <v>7.0999999999997954E-2</v>
      </c>
      <c r="AL11">
        <v>7.2000000000002728E-2</v>
      </c>
      <c r="AM11">
        <v>7.4000000000012278E-2</v>
      </c>
      <c r="AN11">
        <v>8.0000000000012506E-2</v>
      </c>
      <c r="AO11">
        <v>7.8000000000002956E-2</v>
      </c>
      <c r="AP11">
        <v>8.5000000000007958E-2</v>
      </c>
      <c r="AQ11">
        <v>8.7000000000017508E-2</v>
      </c>
      <c r="AR11">
        <v>8.8000000000022283E-2</v>
      </c>
      <c r="AS11">
        <v>9.3000000000017735E-2</v>
      </c>
      <c r="AT11">
        <v>9.3000000000017735E-2</v>
      </c>
      <c r="AU11">
        <v>9.4999999999998863E-2</v>
      </c>
      <c r="AV11">
        <v>9.8000000000013188E-2</v>
      </c>
      <c r="AW11">
        <v>9.8000000000013188E-2</v>
      </c>
      <c r="AX11">
        <v>9.7000000000008413E-2</v>
      </c>
      <c r="AY11">
        <v>0.10600000000002296</v>
      </c>
      <c r="AZ11">
        <v>0.10699999999999932</v>
      </c>
      <c r="BA11">
        <v>0.10699999999999932</v>
      </c>
      <c r="BB11">
        <v>0.10900000000000887</v>
      </c>
      <c r="BC11">
        <v>0.10900000000000887</v>
      </c>
      <c r="BD11">
        <v>0.11700000000001864</v>
      </c>
      <c r="BE11">
        <v>0.11299999999999955</v>
      </c>
      <c r="BF11">
        <v>0.11700000000001864</v>
      </c>
      <c r="BG11">
        <v>0.12000000000000455</v>
      </c>
      <c r="BH11">
        <v>0.12000000000000455</v>
      </c>
    </row>
    <row r="12" spans="1:60" x14ac:dyDescent="0.3">
      <c r="A12">
        <v>1016</v>
      </c>
      <c r="C12">
        <v>0</v>
      </c>
      <c r="D12">
        <v>1.6999999999995907E-2</v>
      </c>
      <c r="E12">
        <v>1.3999999999981583E-2</v>
      </c>
      <c r="F12">
        <v>2.2999999999996135E-2</v>
      </c>
      <c r="G12">
        <v>3.9999999999992042E-2</v>
      </c>
      <c r="H12">
        <v>5.4000000000002046E-2</v>
      </c>
      <c r="I12">
        <v>5.4000000000002046E-2</v>
      </c>
      <c r="J12">
        <v>5.8999999999997499E-2</v>
      </c>
      <c r="K12">
        <v>6.4999999999997726E-2</v>
      </c>
      <c r="L12">
        <v>7.3000000000007503E-2</v>
      </c>
      <c r="M12">
        <v>7.6999999999998181E-2</v>
      </c>
      <c r="N12">
        <v>8.4000000000003183E-2</v>
      </c>
      <c r="O12">
        <v>9.2999999999989313E-2</v>
      </c>
      <c r="P12">
        <v>8.1999999999993634E-2</v>
      </c>
      <c r="Q12">
        <v>8.4000000000003183E-2</v>
      </c>
      <c r="R12">
        <v>9.4999999999998863E-2</v>
      </c>
      <c r="S12">
        <v>9.8999999999989541E-2</v>
      </c>
      <c r="T12">
        <v>9.9999999999994316E-2</v>
      </c>
      <c r="U12">
        <v>0.10699999999999932</v>
      </c>
      <c r="V12">
        <v>0.10699999999999932</v>
      </c>
      <c r="W12">
        <v>0.11499999999998067</v>
      </c>
      <c r="X12">
        <v>0.10899999999998045</v>
      </c>
      <c r="Y12">
        <v>0.12000000000000455</v>
      </c>
      <c r="Z12">
        <v>0.12299999999999045</v>
      </c>
      <c r="AA12">
        <v>0.12699999999998113</v>
      </c>
      <c r="AB12">
        <v>0.125</v>
      </c>
      <c r="AC12">
        <v>0.117999999999995</v>
      </c>
      <c r="AD12">
        <v>0.1209999999999809</v>
      </c>
      <c r="AE12">
        <v>0.13100000000000023</v>
      </c>
      <c r="AF12">
        <v>0.13800000000000523</v>
      </c>
      <c r="AG12">
        <v>0.14300000000000068</v>
      </c>
      <c r="AH12">
        <v>0.14199999999999591</v>
      </c>
      <c r="AI12">
        <v>0.12899999999999068</v>
      </c>
      <c r="AJ12">
        <v>0.12699999999998113</v>
      </c>
      <c r="AK12">
        <v>0.13100000000000023</v>
      </c>
      <c r="AL12">
        <v>0.13999999999998636</v>
      </c>
    </row>
    <row r="13" spans="1:60" x14ac:dyDescent="0.3">
      <c r="A13" t="s">
        <v>25</v>
      </c>
      <c r="C13">
        <v>0</v>
      </c>
      <c r="D13">
        <v>1.6999999999995907E-2</v>
      </c>
      <c r="E13">
        <v>1.3999999999981583E-2</v>
      </c>
      <c r="F13">
        <v>2.2999999999996135E-2</v>
      </c>
      <c r="G13">
        <v>3.9999999999992042E-2</v>
      </c>
      <c r="H13">
        <v>5.4000000000002046E-2</v>
      </c>
      <c r="I13">
        <v>5.4000000000002046E-2</v>
      </c>
      <c r="J13">
        <v>5.8999999999997499E-2</v>
      </c>
      <c r="K13">
        <v>6.4999999999997726E-2</v>
      </c>
      <c r="L13">
        <v>7.3000000000007503E-2</v>
      </c>
      <c r="M13">
        <v>7.6999999999998181E-2</v>
      </c>
      <c r="N13">
        <v>8.4000000000003183E-2</v>
      </c>
      <c r="O13">
        <v>9.2999999999989313E-2</v>
      </c>
      <c r="P13">
        <v>8.1999999999993634E-2</v>
      </c>
      <c r="Q13">
        <v>8.4000000000003183E-2</v>
      </c>
      <c r="R13">
        <v>9.4999999999998863E-2</v>
      </c>
      <c r="S13">
        <v>9.8999999999989541E-2</v>
      </c>
      <c r="T13">
        <v>9.9999999999994316E-2</v>
      </c>
      <c r="U13">
        <v>0.10699999999999932</v>
      </c>
      <c r="V13">
        <v>0.10699999999999932</v>
      </c>
      <c r="W13">
        <v>0.11499999999998067</v>
      </c>
      <c r="X13">
        <v>0.10899999999998045</v>
      </c>
      <c r="Y13">
        <v>0.12000000000000455</v>
      </c>
      <c r="Z13">
        <v>0.12299999999999045</v>
      </c>
      <c r="AA13">
        <v>0.12699999999998113</v>
      </c>
      <c r="AB13">
        <v>0.125</v>
      </c>
      <c r="AC13">
        <v>0.117999999999995</v>
      </c>
      <c r="AD13">
        <v>0.1209999999999809</v>
      </c>
      <c r="AE13">
        <v>0.13100000000000023</v>
      </c>
      <c r="AF13">
        <v>0.13800000000000523</v>
      </c>
      <c r="AG13">
        <v>0.14300000000000068</v>
      </c>
      <c r="AH13">
        <v>0.14199999999999591</v>
      </c>
      <c r="AI13">
        <v>0.12899999999999068</v>
      </c>
      <c r="AJ13">
        <v>0.12699999999998113</v>
      </c>
      <c r="AK13">
        <v>0.13100000000000023</v>
      </c>
      <c r="AL13">
        <v>0.13999999999998636</v>
      </c>
      <c r="AM13">
        <v>0.14299999999997226</v>
      </c>
      <c r="AN13">
        <v>0.15299999999999159</v>
      </c>
      <c r="AO13">
        <v>0.13799999999997681</v>
      </c>
      <c r="AP13">
        <v>0.14699999999999136</v>
      </c>
      <c r="AQ13">
        <v>0.15499999999997272</v>
      </c>
      <c r="AR13">
        <v>0.15699999999998226</v>
      </c>
      <c r="AS13">
        <v>0.16399999999998727</v>
      </c>
      <c r="AT13">
        <v>0.15799999999998704</v>
      </c>
      <c r="AU13">
        <v>0.14699999999999136</v>
      </c>
      <c r="AV13">
        <v>0.15599999999997749</v>
      </c>
      <c r="AW13">
        <v>0.15599999999997749</v>
      </c>
    </row>
    <row r="14" spans="1:60" x14ac:dyDescent="0.3">
      <c r="A14">
        <v>1021</v>
      </c>
      <c r="C14">
        <v>0</v>
      </c>
      <c r="D14">
        <v>4.7999999999973397E-2</v>
      </c>
      <c r="E14">
        <v>8.1999999999993634E-2</v>
      </c>
      <c r="F14">
        <v>0.14399999999997704</v>
      </c>
      <c r="G14">
        <v>0.18999999999999773</v>
      </c>
      <c r="H14">
        <v>0.29499999999998749</v>
      </c>
      <c r="I14">
        <v>0.31399999999999295</v>
      </c>
      <c r="J14">
        <v>0.34699999999997999</v>
      </c>
      <c r="K14">
        <v>0.37699999999998113</v>
      </c>
      <c r="L14">
        <v>0.40999999999999659</v>
      </c>
      <c r="M14">
        <v>0.43899999999999295</v>
      </c>
      <c r="N14">
        <v>0.46499999999997499</v>
      </c>
      <c r="O14">
        <v>0.49899999999999523</v>
      </c>
      <c r="P14">
        <v>0.51599999999999113</v>
      </c>
      <c r="Q14">
        <v>0.53999999999999204</v>
      </c>
      <c r="R14">
        <v>0.5619999999999834</v>
      </c>
      <c r="S14">
        <v>0.58599999999998431</v>
      </c>
      <c r="T14">
        <v>0.60099999999999909</v>
      </c>
      <c r="U14">
        <v>0.62299999999999045</v>
      </c>
      <c r="V14">
        <v>0.63199999999997658</v>
      </c>
      <c r="W14">
        <v>0.64899999999997249</v>
      </c>
      <c r="X14">
        <v>0.66599999999999682</v>
      </c>
      <c r="Y14">
        <v>0.6839999999999975</v>
      </c>
      <c r="Z14">
        <v>0.69899999999998386</v>
      </c>
      <c r="AA14">
        <v>0.72099999999997522</v>
      </c>
      <c r="AB14">
        <v>0.73799999999999955</v>
      </c>
      <c r="AC14">
        <v>0.75499999999999545</v>
      </c>
    </row>
    <row r="16" spans="1:60" x14ac:dyDescent="0.3">
      <c r="A16" t="s">
        <v>26</v>
      </c>
      <c r="C16">
        <v>0</v>
      </c>
      <c r="D16">
        <v>4.7999999999973397E-2</v>
      </c>
      <c r="E16">
        <v>8.1999999999993634E-2</v>
      </c>
      <c r="F16">
        <v>0.14399999999997704</v>
      </c>
      <c r="G16">
        <v>0.18999999999999773</v>
      </c>
      <c r="H16">
        <v>0.29499999999998749</v>
      </c>
      <c r="I16">
        <v>0.31399999999999295</v>
      </c>
      <c r="J16">
        <v>0.34699999999997999</v>
      </c>
      <c r="K16">
        <v>0.37699999999998113</v>
      </c>
      <c r="L16">
        <v>0.40999999999999659</v>
      </c>
      <c r="M16">
        <v>0.43899999999999295</v>
      </c>
      <c r="N16">
        <v>0.46499999999997499</v>
      </c>
      <c r="O16">
        <v>0.49899999999999523</v>
      </c>
      <c r="P16">
        <v>0.51599999999999113</v>
      </c>
      <c r="Q16">
        <v>0.53999999999999204</v>
      </c>
      <c r="R16">
        <v>0.5619999999999834</v>
      </c>
      <c r="S16">
        <v>0.58599999999998431</v>
      </c>
      <c r="T16">
        <v>0.60099999999999909</v>
      </c>
      <c r="U16">
        <v>0.62299999999999045</v>
      </c>
      <c r="V16">
        <v>0.63199999999997658</v>
      </c>
      <c r="W16">
        <v>0.64899999999997249</v>
      </c>
      <c r="X16">
        <v>0.66599999999999682</v>
      </c>
      <c r="Y16">
        <v>0.6839999999999975</v>
      </c>
      <c r="Z16">
        <v>0.69899999999998386</v>
      </c>
      <c r="AA16">
        <v>0.72099999999997522</v>
      </c>
      <c r="AB16">
        <v>0.73799999999999955</v>
      </c>
      <c r="AC16">
        <v>0.75499999999999545</v>
      </c>
      <c r="AD16">
        <v>0.77199999999999136</v>
      </c>
      <c r="AE16">
        <v>0.78699999999997772</v>
      </c>
      <c r="AF16">
        <v>0.8049999999999784</v>
      </c>
      <c r="AG16">
        <v>0.82599999999999341</v>
      </c>
      <c r="AH16">
        <v>0.83699999999998909</v>
      </c>
      <c r="AI16">
        <v>0.84999999999999432</v>
      </c>
      <c r="AJ16">
        <v>0.86999999999997613</v>
      </c>
      <c r="AK16">
        <v>0.87999999999999545</v>
      </c>
      <c r="AL16">
        <v>0.89300000000000068</v>
      </c>
      <c r="AM16">
        <v>0.90299999999999159</v>
      </c>
      <c r="AN16">
        <v>0.91999999999998749</v>
      </c>
      <c r="AO16">
        <v>0.92399999999997817</v>
      </c>
      <c r="AP16">
        <v>0.9439999999999884</v>
      </c>
      <c r="AQ16">
        <v>0.95499999999998408</v>
      </c>
      <c r="AR16">
        <v>0.96599999999997976</v>
      </c>
      <c r="AS16">
        <v>0.97999999999998977</v>
      </c>
      <c r="AT16">
        <v>0.98799999999999955</v>
      </c>
      <c r="AU16">
        <v>0.9959999999999809</v>
      </c>
      <c r="AV16">
        <v>1</v>
      </c>
      <c r="AW16">
        <v>1.0079999999999814</v>
      </c>
      <c r="AX16">
        <v>1.018999999999977</v>
      </c>
      <c r="AY16">
        <v>1.0289999999999964</v>
      </c>
      <c r="AZ16">
        <v>1.0389999999999873</v>
      </c>
      <c r="BA16">
        <v>1.046999999999997</v>
      </c>
      <c r="BB16">
        <v>1.0569999999999879</v>
      </c>
      <c r="BC16">
        <v>1.0629999999999882</v>
      </c>
      <c r="BD16">
        <v>1.0749999999999886</v>
      </c>
      <c r="BE16">
        <v>1.0799999999999841</v>
      </c>
      <c r="BF16">
        <v>1.0879999999999939</v>
      </c>
      <c r="BG16">
        <v>1.0989999999999895</v>
      </c>
      <c r="BH16">
        <v>1.0989999999999895</v>
      </c>
    </row>
    <row r="17" spans="1:60" x14ac:dyDescent="0.3">
      <c r="A17">
        <v>1022</v>
      </c>
      <c r="C17">
        <v>0</v>
      </c>
      <c r="D17">
        <v>3.3999999999991815E-2</v>
      </c>
      <c r="E17">
        <v>4.6999999999997044E-2</v>
      </c>
      <c r="F17">
        <v>9.1000000000008185E-2</v>
      </c>
      <c r="G17">
        <v>0.12699999999998113</v>
      </c>
      <c r="H17">
        <v>0.19899999999998386</v>
      </c>
      <c r="I17">
        <v>0.21500000000000341</v>
      </c>
      <c r="J17">
        <v>0.24199999999999022</v>
      </c>
      <c r="K17">
        <v>0.26800000000000068</v>
      </c>
      <c r="L17">
        <v>0.29699999999999704</v>
      </c>
      <c r="M17">
        <v>0.32399999999998386</v>
      </c>
      <c r="N17">
        <v>0.34999999999999432</v>
      </c>
      <c r="O17">
        <v>0.38700000000000045</v>
      </c>
      <c r="P17">
        <v>0.40799999999998704</v>
      </c>
      <c r="Q17">
        <v>0.43600000000000705</v>
      </c>
      <c r="R17">
        <v>0.46600000000000819</v>
      </c>
      <c r="S17">
        <v>0.49399999999999977</v>
      </c>
      <c r="T17">
        <v>0.51900000000000546</v>
      </c>
      <c r="U17">
        <v>0.5519999999999925</v>
      </c>
      <c r="V17">
        <v>0.5589999999999975</v>
      </c>
      <c r="W17">
        <v>0.58899999999999864</v>
      </c>
      <c r="X17">
        <v>0.61899999999999977</v>
      </c>
      <c r="Y17">
        <v>0.65000000000000568</v>
      </c>
      <c r="Z17">
        <v>0.6769999999999925</v>
      </c>
      <c r="AA17">
        <v>0.71099999999998431</v>
      </c>
      <c r="AB17">
        <v>0.73699999999999477</v>
      </c>
      <c r="AC17">
        <v>0.76800000000000068</v>
      </c>
      <c r="AD17">
        <v>0.79399999999998272</v>
      </c>
      <c r="AE17">
        <v>0.82200000000000273</v>
      </c>
      <c r="AF17">
        <v>0.84999999999999432</v>
      </c>
      <c r="AG17">
        <v>0.87999999999999545</v>
      </c>
      <c r="AH17">
        <v>0.89599999999998658</v>
      </c>
      <c r="AI17">
        <v>0.92199999999999704</v>
      </c>
      <c r="AJ17">
        <v>0.9480000000000075</v>
      </c>
      <c r="AK17">
        <v>0.97100000000000364</v>
      </c>
      <c r="AL17">
        <v>0.99399999999999977</v>
      </c>
      <c r="AM17">
        <v>1.0099999999999909</v>
      </c>
      <c r="AN17">
        <v>1.0339999999999918</v>
      </c>
      <c r="AO17">
        <v>1.054000000000002</v>
      </c>
      <c r="AP17">
        <v>1.0759999999999934</v>
      </c>
      <c r="AQ17">
        <v>1.0999999999999943</v>
      </c>
      <c r="AR17">
        <v>1.1119999999999948</v>
      </c>
      <c r="AS17">
        <v>1.1349999999999909</v>
      </c>
      <c r="AT17">
        <v>1.150999999999982</v>
      </c>
      <c r="AU17">
        <v>1.1680000000000064</v>
      </c>
      <c r="AV17">
        <v>1.1759999999999877</v>
      </c>
      <c r="AW17">
        <v>1.1869999999999834</v>
      </c>
      <c r="AX17">
        <v>1.2040000000000077</v>
      </c>
      <c r="AY17">
        <v>1.2169999999999845</v>
      </c>
      <c r="AZ17">
        <v>1.2270000000000039</v>
      </c>
      <c r="BA17">
        <v>1.242999999999995</v>
      </c>
      <c r="BB17">
        <v>1.2599999999999909</v>
      </c>
      <c r="BC17">
        <v>1.2789999999999964</v>
      </c>
      <c r="BD17">
        <v>1.2879999999999825</v>
      </c>
      <c r="BE17">
        <v>1.2980000000000018</v>
      </c>
      <c r="BF17">
        <v>1.3069999999999879</v>
      </c>
      <c r="BG17">
        <v>1.3220000000000027</v>
      </c>
      <c r="BH17">
        <v>1.328000000000003</v>
      </c>
    </row>
    <row r="18" spans="1:60" x14ac:dyDescent="0.3">
      <c r="A18">
        <v>1023</v>
      </c>
      <c r="C18">
        <v>0</v>
      </c>
      <c r="D18">
        <v>8.0000000000097771E-3</v>
      </c>
      <c r="E18">
        <v>-7.0000000000050022E-3</v>
      </c>
      <c r="F18">
        <v>1.0000000000047748E-3</v>
      </c>
      <c r="G18">
        <v>1.5999999999991132E-2</v>
      </c>
      <c r="H18">
        <v>7.0000000000050022E-3</v>
      </c>
      <c r="I18">
        <v>6.0000000000002274E-3</v>
      </c>
      <c r="J18">
        <v>6.0000000000002274E-3</v>
      </c>
      <c r="K18">
        <v>1.8000000000000682E-2</v>
      </c>
      <c r="L18">
        <v>2.6999999999986812E-2</v>
      </c>
      <c r="M18">
        <v>3.299999999998704E-2</v>
      </c>
      <c r="N18">
        <v>4.0999999999996817E-2</v>
      </c>
      <c r="O18">
        <v>5.6000000000011596E-2</v>
      </c>
      <c r="P18">
        <v>5.0000000000011369E-2</v>
      </c>
    </row>
    <row r="19" spans="1:60" x14ac:dyDescent="0.3">
      <c r="A19" t="s">
        <v>27</v>
      </c>
      <c r="C19">
        <v>0</v>
      </c>
      <c r="D19">
        <v>8.0000000000097771E-3</v>
      </c>
      <c r="E19">
        <v>-7.0000000000050022E-3</v>
      </c>
      <c r="F19">
        <v>1.0000000000047748E-3</v>
      </c>
      <c r="G19">
        <v>1.5999999999991132E-2</v>
      </c>
      <c r="H19">
        <v>7.0000000000050022E-3</v>
      </c>
      <c r="I19">
        <v>6.0000000000002274E-3</v>
      </c>
      <c r="J19">
        <v>6.0000000000002274E-3</v>
      </c>
      <c r="K19">
        <v>1.8000000000000682E-2</v>
      </c>
      <c r="L19">
        <v>2.6999999999986812E-2</v>
      </c>
      <c r="M19">
        <v>3.299999999998704E-2</v>
      </c>
      <c r="N19">
        <v>4.0999999999996817E-2</v>
      </c>
      <c r="O19">
        <v>5.6000000000011596E-2</v>
      </c>
      <c r="P19">
        <v>4.9999999999982947E-2</v>
      </c>
      <c r="Q19">
        <v>6.6999999999978854E-2</v>
      </c>
      <c r="R19">
        <v>8.5999999999984311E-2</v>
      </c>
      <c r="S19">
        <v>0.10099999999999909</v>
      </c>
      <c r="T19">
        <v>0.10999999999998522</v>
      </c>
      <c r="U19">
        <v>0.125</v>
      </c>
      <c r="V19">
        <v>0.12999999999999545</v>
      </c>
      <c r="W19">
        <v>0.14599999999998658</v>
      </c>
      <c r="X19">
        <v>0.15500000000000114</v>
      </c>
      <c r="Y19">
        <v>0.17899999999997362</v>
      </c>
      <c r="Z19">
        <v>0.18799999999998818</v>
      </c>
      <c r="AA19">
        <v>0.20899999999997476</v>
      </c>
      <c r="AB19">
        <v>0.21599999999997976</v>
      </c>
      <c r="AC19">
        <v>0.22699999999997544</v>
      </c>
      <c r="AD19">
        <v>0.23699999999999477</v>
      </c>
      <c r="AE19">
        <v>0.25699999999997658</v>
      </c>
      <c r="AF19">
        <v>0.27499999999997726</v>
      </c>
      <c r="AG19">
        <v>0.28499999999999659</v>
      </c>
      <c r="AH19">
        <v>0.29099999999999682</v>
      </c>
      <c r="AI19">
        <v>0.29699999999999704</v>
      </c>
      <c r="AJ19">
        <v>0.30699999999998795</v>
      </c>
      <c r="AK19">
        <v>0.31699999999997885</v>
      </c>
      <c r="AL19">
        <v>0.33799999999999386</v>
      </c>
      <c r="AM19">
        <v>0.34399999999999409</v>
      </c>
      <c r="AN19">
        <v>0.35799999999997567</v>
      </c>
      <c r="AO19">
        <v>0.35499999999998977</v>
      </c>
      <c r="AP19">
        <v>0.35999999999998522</v>
      </c>
      <c r="AQ19">
        <v>0.37999999999999545</v>
      </c>
      <c r="AR19">
        <v>0.38199999999997658</v>
      </c>
      <c r="AS19">
        <v>0.39900000000000091</v>
      </c>
      <c r="AT19">
        <v>0.39799999999999613</v>
      </c>
      <c r="AU19">
        <v>0.39499999999998181</v>
      </c>
      <c r="AV19">
        <v>0.39999999999997726</v>
      </c>
      <c r="AW19">
        <v>0.40399999999999636</v>
      </c>
      <c r="AX19">
        <v>0.41299999999998249</v>
      </c>
      <c r="AY19">
        <v>0.42899999999997362</v>
      </c>
      <c r="AZ19">
        <v>0.43599999999997863</v>
      </c>
      <c r="BA19">
        <v>0.43899999999999295</v>
      </c>
      <c r="BB19">
        <v>0.4439999999999884</v>
      </c>
      <c r="BC19">
        <v>0.45099999999999341</v>
      </c>
      <c r="BD19">
        <v>0.45699999999999363</v>
      </c>
      <c r="BE19">
        <v>0.46099999999998431</v>
      </c>
      <c r="BF19">
        <v>0.46399999999999864</v>
      </c>
      <c r="BG19">
        <v>0.46599999999997976</v>
      </c>
      <c r="BH19">
        <v>0.46299999999999386</v>
      </c>
    </row>
    <row r="20" spans="1:60" x14ac:dyDescent="0.3">
      <c r="A20">
        <v>1024</v>
      </c>
      <c r="C20">
        <v>0</v>
      </c>
      <c r="D20">
        <v>3.3999999999991815E-2</v>
      </c>
      <c r="E20">
        <v>5.7999999999992724E-2</v>
      </c>
      <c r="F20">
        <v>8.6999999999989086E-2</v>
      </c>
      <c r="G20">
        <v>0.1279999999999859</v>
      </c>
      <c r="H20">
        <v>0.19999999999998863</v>
      </c>
      <c r="I20">
        <v>0.20699999999999363</v>
      </c>
      <c r="J20">
        <v>0.23499999999998522</v>
      </c>
      <c r="K20">
        <v>0.25999999999999091</v>
      </c>
      <c r="L20">
        <v>0.29399999999998272</v>
      </c>
      <c r="M20">
        <v>0.3189999999999884</v>
      </c>
      <c r="N20">
        <v>0.33899999999999864</v>
      </c>
      <c r="O20">
        <v>0.35299999999998022</v>
      </c>
      <c r="P20">
        <v>0.38499999999999091</v>
      </c>
    </row>
    <row r="21" spans="1:60" x14ac:dyDescent="0.3">
      <c r="A21" t="s">
        <v>28</v>
      </c>
      <c r="C21">
        <v>0</v>
      </c>
      <c r="D21">
        <v>3.3999999999991815E-2</v>
      </c>
      <c r="E21">
        <v>5.7999999999992724E-2</v>
      </c>
      <c r="F21">
        <v>8.6999999999989086E-2</v>
      </c>
      <c r="G21">
        <v>0.1279999999999859</v>
      </c>
      <c r="H21">
        <v>0.19999999999998863</v>
      </c>
      <c r="I21">
        <v>0.20699999999999363</v>
      </c>
      <c r="J21">
        <v>0.23499999999998522</v>
      </c>
      <c r="K21">
        <v>0.25999999999999091</v>
      </c>
      <c r="L21">
        <v>0.29399999999998272</v>
      </c>
      <c r="M21">
        <v>0.3189999999999884</v>
      </c>
      <c r="N21">
        <v>0.33899999999999864</v>
      </c>
      <c r="O21">
        <v>0.35299999999998022</v>
      </c>
      <c r="P21">
        <v>0.38499999999999091</v>
      </c>
      <c r="Q21">
        <v>0.40399999999999636</v>
      </c>
      <c r="R21">
        <v>0.43200000000001637</v>
      </c>
      <c r="S21">
        <v>0.45600000000001639</v>
      </c>
      <c r="T21">
        <v>0.47100000000000364</v>
      </c>
      <c r="U21">
        <v>0.49100000000001387</v>
      </c>
      <c r="V21">
        <v>0.49799999999999045</v>
      </c>
      <c r="W21">
        <v>0.49600000000000932</v>
      </c>
      <c r="X21">
        <v>0.49899999999999523</v>
      </c>
      <c r="Y21">
        <v>0.52899999999999636</v>
      </c>
      <c r="Z21">
        <v>0.54099999999999682</v>
      </c>
      <c r="AA21">
        <v>0.5660000000000025</v>
      </c>
      <c r="AB21">
        <v>0.56700000000000728</v>
      </c>
      <c r="AC21">
        <v>0.57599999999999341</v>
      </c>
      <c r="AD21">
        <v>0.58899999999999864</v>
      </c>
      <c r="AE21">
        <v>0.61600000000001387</v>
      </c>
      <c r="AF21">
        <v>0.63599999999999568</v>
      </c>
      <c r="AG21">
        <v>0.65299999999999159</v>
      </c>
      <c r="AH21">
        <v>0.64699999999999136</v>
      </c>
      <c r="AI21">
        <v>0.65200000000001523</v>
      </c>
      <c r="AJ21">
        <v>0.66900000000001114</v>
      </c>
      <c r="AK21">
        <v>0.67799999999999727</v>
      </c>
      <c r="AL21">
        <v>0.70799999999999841</v>
      </c>
      <c r="AM21">
        <v>0.71899999999999409</v>
      </c>
      <c r="AN21">
        <v>0.72499999999999432</v>
      </c>
      <c r="AO21">
        <v>0.72100000000000364</v>
      </c>
      <c r="AP21">
        <v>0.73300000000000409</v>
      </c>
      <c r="AQ21">
        <v>0.75499999999999545</v>
      </c>
      <c r="AR21">
        <v>0.77000000000001023</v>
      </c>
      <c r="AS21">
        <v>0.78100000000000591</v>
      </c>
      <c r="AT21">
        <v>0.76599999999999113</v>
      </c>
      <c r="AU21">
        <v>0.78100000000000591</v>
      </c>
    </row>
    <row r="22" spans="1:60" x14ac:dyDescent="0.3">
      <c r="A22" t="s">
        <v>75</v>
      </c>
      <c r="C22">
        <v>0</v>
      </c>
      <c r="D22">
        <v>3.3999999999991815E-2</v>
      </c>
      <c r="E22">
        <v>5.7999999999992724E-2</v>
      </c>
      <c r="F22">
        <v>8.6999999999989086E-2</v>
      </c>
      <c r="G22">
        <v>0.1279999999999859</v>
      </c>
      <c r="H22">
        <v>0.19999999999998863</v>
      </c>
      <c r="I22">
        <v>0.20699999999999363</v>
      </c>
      <c r="J22">
        <v>0.23499999999998522</v>
      </c>
      <c r="K22">
        <v>0.25999999999999091</v>
      </c>
      <c r="L22">
        <v>0.29399999999998272</v>
      </c>
      <c r="M22">
        <v>0.3189999999999884</v>
      </c>
      <c r="N22">
        <v>0.33899999999999864</v>
      </c>
      <c r="O22">
        <v>0.35299999999998022</v>
      </c>
      <c r="P22">
        <v>0.38499999999999091</v>
      </c>
      <c r="Q22">
        <v>0.40399999999999636</v>
      </c>
      <c r="R22">
        <v>0.43200000000001637</v>
      </c>
      <c r="S22">
        <v>0.45000000000001705</v>
      </c>
      <c r="T22">
        <v>0.47100000000000364</v>
      </c>
      <c r="U22">
        <v>0.49100000000001387</v>
      </c>
      <c r="V22">
        <v>0.49799999999999045</v>
      </c>
      <c r="W22">
        <v>0.49600000000000932</v>
      </c>
      <c r="X22">
        <v>0.49899999999999523</v>
      </c>
      <c r="Y22">
        <v>0.52899999999999636</v>
      </c>
      <c r="Z22">
        <v>0.54099999999999682</v>
      </c>
      <c r="AA22">
        <v>0.5660000000000025</v>
      </c>
      <c r="AB22">
        <v>0.56700000000000728</v>
      </c>
      <c r="AC22">
        <v>0.57599999999999341</v>
      </c>
      <c r="AD22">
        <v>0.58899999999999864</v>
      </c>
      <c r="AE22">
        <v>0.61600000000001387</v>
      </c>
      <c r="AF22">
        <v>0.63599999999999568</v>
      </c>
      <c r="AG22">
        <v>0.65299999999999159</v>
      </c>
      <c r="AH22">
        <v>0.64699999999999136</v>
      </c>
      <c r="AI22">
        <v>0.65200000000001523</v>
      </c>
      <c r="AJ22">
        <v>0.66900000000001114</v>
      </c>
      <c r="AK22">
        <v>0.67799999999999727</v>
      </c>
      <c r="AL22">
        <v>0.70799999999999841</v>
      </c>
      <c r="AM22">
        <v>0.71899999999999409</v>
      </c>
      <c r="AN22">
        <v>0.72499999999999432</v>
      </c>
      <c r="AO22">
        <v>0.72100000000000364</v>
      </c>
      <c r="AP22">
        <v>0.73300000000000409</v>
      </c>
      <c r="AQ22">
        <v>0.75499999999999545</v>
      </c>
      <c r="AR22">
        <v>0.77000000000001023</v>
      </c>
      <c r="AS22">
        <v>0.78100000000000591</v>
      </c>
      <c r="AT22">
        <v>0.76599999999999113</v>
      </c>
      <c r="AU22">
        <v>0.78100000000000591</v>
      </c>
      <c r="AV22">
        <v>0.78100000000000591</v>
      </c>
      <c r="AW22">
        <v>0.78299999999998704</v>
      </c>
      <c r="AX22">
        <v>0.78299999999998704</v>
      </c>
      <c r="AY22">
        <v>0.82599999999999341</v>
      </c>
      <c r="AZ22">
        <v>0.8060000000000116</v>
      </c>
      <c r="BA22">
        <v>0.81000000000000227</v>
      </c>
      <c r="BB22">
        <v>0.81299999999998818</v>
      </c>
      <c r="BE22">
        <v>1.5589999999999975</v>
      </c>
      <c r="BF22">
        <v>1.5670000000000073</v>
      </c>
      <c r="BG22">
        <v>1.5730000000000075</v>
      </c>
      <c r="BH22">
        <v>1.5660000000000025</v>
      </c>
    </row>
    <row r="23" spans="1:60" x14ac:dyDescent="0.3">
      <c r="A23">
        <v>1025</v>
      </c>
      <c r="C23">
        <v>0</v>
      </c>
      <c r="D23">
        <v>9.0000000000145519E-3</v>
      </c>
      <c r="E23">
        <v>1.2000000000000455E-2</v>
      </c>
      <c r="F23">
        <v>2.8000000000020009E-2</v>
      </c>
      <c r="G23">
        <v>3.5000000000025011E-2</v>
      </c>
      <c r="H23">
        <v>6.4000000000021373E-2</v>
      </c>
      <c r="I23">
        <v>6.6000000000002501E-2</v>
      </c>
      <c r="J23">
        <v>7.8000000000002956E-2</v>
      </c>
      <c r="K23">
        <v>8.2999999999998408E-2</v>
      </c>
      <c r="L23">
        <v>8.8999999999998636E-2</v>
      </c>
      <c r="M23">
        <v>9.400000000002251E-2</v>
      </c>
      <c r="N23">
        <v>0.10400000000001342</v>
      </c>
      <c r="O23">
        <v>0.11600000000001387</v>
      </c>
      <c r="P23">
        <v>0.11500000000000909</v>
      </c>
      <c r="Q23">
        <v>0.11800000000002342</v>
      </c>
      <c r="R23">
        <v>0.11899999999999999</v>
      </c>
      <c r="S23">
        <v>0.11899999999999999</v>
      </c>
      <c r="T23">
        <v>0.12000000000000455</v>
      </c>
      <c r="U23">
        <v>0.125</v>
      </c>
      <c r="V23">
        <v>0.12800000000001432</v>
      </c>
      <c r="W23">
        <v>0.13300000000000978</v>
      </c>
      <c r="X23">
        <v>0.13300000000000978</v>
      </c>
      <c r="Y23">
        <v>0.13400000000001455</v>
      </c>
      <c r="Z23">
        <v>0.13400000000001455</v>
      </c>
      <c r="AA23">
        <v>0.1360000000000241</v>
      </c>
      <c r="AB23">
        <v>0.13900000000001</v>
      </c>
      <c r="AC23">
        <v>0.1360000000000241</v>
      </c>
      <c r="AD23">
        <v>0.13800000000000523</v>
      </c>
      <c r="AE23">
        <v>0.14100000000001955</v>
      </c>
      <c r="AF23">
        <v>0.14100000000001955</v>
      </c>
      <c r="AG23">
        <v>0.15000000000000568</v>
      </c>
      <c r="AH23">
        <v>0.14900000000000091</v>
      </c>
      <c r="AI23">
        <v>0.14400000000000546</v>
      </c>
      <c r="AJ23">
        <v>0.14500000000001023</v>
      </c>
      <c r="AK23">
        <v>0.14200000000002433</v>
      </c>
      <c r="AL23">
        <v>0.14800000000002456</v>
      </c>
      <c r="AM23">
        <v>0.14600000000001501</v>
      </c>
      <c r="AN23">
        <v>0.15400000000002478</v>
      </c>
      <c r="AO23">
        <v>0.14600000000001501</v>
      </c>
      <c r="AP23">
        <v>0.14900000000000091</v>
      </c>
      <c r="AQ23">
        <v>0.14900000000000091</v>
      </c>
      <c r="AR23">
        <v>0.15500000000000114</v>
      </c>
      <c r="AS23">
        <v>0.15800000000001546</v>
      </c>
      <c r="AT23">
        <v>0.15500000000000114</v>
      </c>
      <c r="AU23">
        <v>0.14900000000000091</v>
      </c>
      <c r="AV23">
        <v>0.14700000000001978</v>
      </c>
      <c r="AW23">
        <v>0.14800000000002456</v>
      </c>
      <c r="AX23">
        <v>0.14200000000002433</v>
      </c>
      <c r="AY23">
        <v>0.14200000000002433</v>
      </c>
      <c r="AZ23">
        <v>0.15400000000002478</v>
      </c>
      <c r="BA23">
        <v>0.15800000000001546</v>
      </c>
      <c r="BB23">
        <v>0.15200000000001523</v>
      </c>
      <c r="BC23">
        <v>0.14800000000002456</v>
      </c>
      <c r="BD23">
        <v>0.15500000000000114</v>
      </c>
      <c r="BE23">
        <v>0.15400000000002478</v>
      </c>
      <c r="BF23">
        <v>0.15700000000001069</v>
      </c>
      <c r="BG23">
        <v>0.15800000000001546</v>
      </c>
      <c r="BH23">
        <v>0.15800000000001546</v>
      </c>
    </row>
    <row r="24" spans="1:60" x14ac:dyDescent="0.3">
      <c r="A24">
        <v>1026</v>
      </c>
      <c r="C24">
        <v>0</v>
      </c>
    </row>
    <row r="25" spans="1:60" x14ac:dyDescent="0.3">
      <c r="A25">
        <v>1029</v>
      </c>
      <c r="C25">
        <v>0</v>
      </c>
      <c r="D25">
        <v>-3.9999999999906777E-3</v>
      </c>
      <c r="E25">
        <v>-3.9999999999906777E-3</v>
      </c>
      <c r="F25">
        <v>0</v>
      </c>
      <c r="G25">
        <v>0</v>
      </c>
      <c r="H25">
        <v>4.9999999999954525E-3</v>
      </c>
      <c r="I25">
        <v>3.9999999999906777E-3</v>
      </c>
      <c r="J25">
        <v>2.0000000000095497E-3</v>
      </c>
      <c r="K25">
        <v>2.9999999999859028E-3</v>
      </c>
      <c r="L25">
        <v>7.0000000000050022E-3</v>
      </c>
      <c r="M25">
        <v>6.0000000000002274E-3</v>
      </c>
      <c r="N25">
        <v>7.0000000000050022E-3</v>
      </c>
      <c r="O25">
        <v>1.2000000000000455E-2</v>
      </c>
      <c r="P25">
        <v>1.099999999999568E-2</v>
      </c>
      <c r="Q25">
        <v>8.9999999999861302E-3</v>
      </c>
      <c r="R25">
        <v>1.099999999999568E-2</v>
      </c>
      <c r="S25">
        <v>6.0000000000002274E-3</v>
      </c>
      <c r="T25">
        <v>6.0000000000002274E-3</v>
      </c>
      <c r="U25">
        <v>4.9999999999954525E-3</v>
      </c>
      <c r="V25">
        <v>6.0000000000002274E-3</v>
      </c>
      <c r="W25">
        <v>8.9999999999861302E-3</v>
      </c>
      <c r="X25">
        <v>9.9999999999909051E-3</v>
      </c>
      <c r="Y25">
        <v>9.9999999999909051E-3</v>
      </c>
      <c r="Z25">
        <v>1.5999999999991132E-2</v>
      </c>
      <c r="AA25">
        <v>1.099999999999568E-2</v>
      </c>
      <c r="AB25">
        <v>1.4000000000010004E-2</v>
      </c>
      <c r="AC25">
        <v>1.099999999999568E-2</v>
      </c>
      <c r="AD25">
        <v>8.0000000000097771E-3</v>
      </c>
      <c r="AE25">
        <v>1.099999999999568E-2</v>
      </c>
      <c r="AF25">
        <v>1.300000000000523E-2</v>
      </c>
      <c r="AG25">
        <v>1.5999999999991132E-2</v>
      </c>
      <c r="AH25">
        <v>1.4000000000010004E-2</v>
      </c>
      <c r="AI25">
        <v>1.4000000000010004E-2</v>
      </c>
      <c r="AJ25">
        <v>1.4000000000010004E-2</v>
      </c>
      <c r="AK25">
        <v>1.4000000000010004E-2</v>
      </c>
      <c r="AL25">
        <v>1.4999999999986358E-2</v>
      </c>
      <c r="AM25">
        <v>1.4999999999986358E-2</v>
      </c>
      <c r="AN25">
        <v>1.6999999999995907E-2</v>
      </c>
      <c r="AO25">
        <v>1.300000000000523E-2</v>
      </c>
      <c r="AP25">
        <v>1.6999999999995907E-2</v>
      </c>
      <c r="AQ25">
        <v>1.5999999999991132E-2</v>
      </c>
      <c r="AR25">
        <v>1.6999999999995907E-2</v>
      </c>
      <c r="AS25">
        <v>1.8000000000000682E-2</v>
      </c>
      <c r="AT25">
        <v>1.5999999999991132E-2</v>
      </c>
      <c r="AU25">
        <v>1.5999999999991132E-2</v>
      </c>
      <c r="AV25">
        <v>1.5999999999991132E-2</v>
      </c>
      <c r="AW25">
        <v>1.5999999999991132E-2</v>
      </c>
      <c r="AX25">
        <v>1.5999999999991132E-2</v>
      </c>
      <c r="AY25">
        <v>1.9000000000005457E-2</v>
      </c>
      <c r="AZ25">
        <v>1.6999999999995907E-2</v>
      </c>
      <c r="BA25">
        <v>1.5999999999991132E-2</v>
      </c>
      <c r="BB25">
        <v>1.9000000000005457E-2</v>
      </c>
      <c r="BC25">
        <v>1.4999999999986358E-2</v>
      </c>
      <c r="BD25">
        <v>1.6999999999995907E-2</v>
      </c>
      <c r="BE25">
        <v>1.999999999998181E-2</v>
      </c>
      <c r="BF25">
        <v>2.0999999999986585E-2</v>
      </c>
      <c r="BG25">
        <v>1.9000000000005457E-2</v>
      </c>
      <c r="BH25">
        <v>1.6999999999995907E-2</v>
      </c>
    </row>
    <row r="26" spans="1:60" x14ac:dyDescent="0.3">
      <c r="A26">
        <v>1030</v>
      </c>
      <c r="C26">
        <v>0</v>
      </c>
      <c r="D26">
        <v>-1.0000000000047748E-3</v>
      </c>
      <c r="E26">
        <v>1.0000000000047748E-3</v>
      </c>
      <c r="F26">
        <v>4.0000000000190994E-3</v>
      </c>
      <c r="G26">
        <v>4.9999999999954525E-3</v>
      </c>
      <c r="H26">
        <v>1.5000000000014779E-2</v>
      </c>
      <c r="I26">
        <v>1.6000000000019554E-2</v>
      </c>
      <c r="J26">
        <v>1.0000000000019327E-2</v>
      </c>
      <c r="K26">
        <v>1.6000000000019554E-2</v>
      </c>
      <c r="L26">
        <v>2.2000000000019782E-2</v>
      </c>
      <c r="M26">
        <v>2.2000000000019782E-2</v>
      </c>
      <c r="N26">
        <v>2.4000000000000909E-2</v>
      </c>
      <c r="O26">
        <v>3.1000000000005912E-2</v>
      </c>
      <c r="P26">
        <v>2.8999999999996362E-2</v>
      </c>
      <c r="Q26">
        <v>2.4000000000000909E-2</v>
      </c>
      <c r="R26">
        <v>3.2000000000010687E-2</v>
      </c>
      <c r="S26">
        <v>2.8000000000020009E-2</v>
      </c>
      <c r="T26">
        <v>3.0000000000001137E-2</v>
      </c>
      <c r="U26">
        <v>3.1000000000005912E-2</v>
      </c>
      <c r="V26">
        <v>3.3000000000015461E-2</v>
      </c>
      <c r="W26">
        <v>3.8000000000010914E-2</v>
      </c>
      <c r="X26">
        <v>3.9000000000015689E-2</v>
      </c>
      <c r="Y26">
        <v>4.0000000000020464E-2</v>
      </c>
      <c r="Z26">
        <v>3.9000000000015689E-2</v>
      </c>
      <c r="AA26">
        <v>4.0999999999996817E-2</v>
      </c>
      <c r="AB26">
        <v>4.6000000000020691E-2</v>
      </c>
      <c r="AC26">
        <v>4.0000000000020464E-2</v>
      </c>
      <c r="AD26">
        <v>3.8000000000010914E-2</v>
      </c>
      <c r="AE26">
        <v>4.3000000000006366E-2</v>
      </c>
      <c r="AF26">
        <v>4.6999999999997044E-2</v>
      </c>
      <c r="AG26">
        <v>5.2000000000020918E-2</v>
      </c>
      <c r="AH26">
        <v>5.1000000000016144E-2</v>
      </c>
      <c r="AI26">
        <v>4.9000000000006594E-2</v>
      </c>
      <c r="AJ26">
        <v>4.8000000000001819E-2</v>
      </c>
      <c r="AK26">
        <v>4.8000000000001819E-2</v>
      </c>
      <c r="AL26">
        <v>5.2999999999997272E-2</v>
      </c>
      <c r="AM26">
        <v>5.2000000000020918E-2</v>
      </c>
      <c r="AN26">
        <v>5.5000000000006821E-2</v>
      </c>
      <c r="AO26">
        <v>5.0000000000011369E-2</v>
      </c>
      <c r="AP26">
        <v>5.2999999999997272E-2</v>
      </c>
      <c r="AQ26">
        <v>5.4000000000002046E-2</v>
      </c>
      <c r="AR26">
        <v>5.6000000000011596E-2</v>
      </c>
      <c r="AS26">
        <v>5.7000000000016371E-2</v>
      </c>
      <c r="AT26">
        <v>5.6000000000011596E-2</v>
      </c>
      <c r="AU26">
        <v>5.5000000000006821E-2</v>
      </c>
      <c r="AV26">
        <v>5.6000000000011596E-2</v>
      </c>
      <c r="AW26">
        <v>5.6000000000011596E-2</v>
      </c>
      <c r="AX26">
        <v>6.2000000000011823E-2</v>
      </c>
      <c r="AY26">
        <v>6.2000000000011823E-2</v>
      </c>
      <c r="AZ26">
        <v>6.1000000000007049E-2</v>
      </c>
      <c r="BA26">
        <v>5.8999999999997499E-2</v>
      </c>
      <c r="BB26">
        <v>6.4000000000021373E-2</v>
      </c>
      <c r="BC26">
        <v>6.3000000000016598E-2</v>
      </c>
      <c r="BD26">
        <v>6.4999999999997726E-2</v>
      </c>
      <c r="BE26">
        <v>6.6000000000002501E-2</v>
      </c>
      <c r="BF26">
        <v>6.8000000000012051E-2</v>
      </c>
      <c r="BG26">
        <v>7.2000000000002728E-2</v>
      </c>
      <c r="BH26">
        <v>6.0000000000002274E-2</v>
      </c>
    </row>
    <row r="27" spans="1:60" x14ac:dyDescent="0.3">
      <c r="A27">
        <v>1031</v>
      </c>
      <c r="C27">
        <v>0</v>
      </c>
      <c r="D27">
        <v>-4.9999999999954525E-3</v>
      </c>
      <c r="E27">
        <v>-4.9999999999954525E-3</v>
      </c>
      <c r="F27">
        <v>3.0000000000143245E-3</v>
      </c>
      <c r="G27">
        <v>2.0000000000095497E-3</v>
      </c>
      <c r="H27">
        <v>1.099999999999568E-2</v>
      </c>
      <c r="I27">
        <v>1.300000000000523E-2</v>
      </c>
      <c r="J27">
        <v>9.0000000000145519E-3</v>
      </c>
      <c r="K27">
        <v>1.300000000000523E-2</v>
      </c>
      <c r="L27">
        <v>1.300000000000523E-2</v>
      </c>
      <c r="M27">
        <v>1.6999999999995907E-2</v>
      </c>
      <c r="N27">
        <v>2.1000000000015007E-2</v>
      </c>
      <c r="O27">
        <v>2.6000000000010459E-2</v>
      </c>
      <c r="P27">
        <v>2.2999999999996135E-2</v>
      </c>
      <c r="Q27">
        <v>2.2999999999996135E-2</v>
      </c>
      <c r="R27">
        <v>2.6000000000010459E-2</v>
      </c>
      <c r="S27">
        <v>2.5000000000005684E-2</v>
      </c>
      <c r="T27">
        <v>2.5000000000005684E-2</v>
      </c>
      <c r="U27">
        <v>2.7000000000015234E-2</v>
      </c>
      <c r="V27">
        <v>2.5000000000005684E-2</v>
      </c>
      <c r="W27">
        <v>3.2000000000010687E-2</v>
      </c>
      <c r="X27">
        <v>3.2000000000010687E-2</v>
      </c>
      <c r="Y27">
        <v>3.4999999999996589E-2</v>
      </c>
      <c r="Z27">
        <v>3.3000000000015461E-2</v>
      </c>
      <c r="AA27">
        <v>3.6000000000001364E-2</v>
      </c>
      <c r="AB27">
        <v>4.0999999999996817E-2</v>
      </c>
      <c r="AC27">
        <v>3.4999999999996589E-2</v>
      </c>
      <c r="AD27">
        <v>3.6000000000001364E-2</v>
      </c>
      <c r="AE27">
        <v>3.6000000000001364E-2</v>
      </c>
      <c r="AF27">
        <v>4.3000000000006366E-2</v>
      </c>
      <c r="AG27">
        <v>4.6000000000020691E-2</v>
      </c>
      <c r="AH27">
        <v>4.3000000000006366E-2</v>
      </c>
      <c r="AI27">
        <v>4.4000000000011141E-2</v>
      </c>
      <c r="AJ27">
        <v>4.2000000000001592E-2</v>
      </c>
      <c r="AK27">
        <v>4.3000000000006366E-2</v>
      </c>
      <c r="AL27">
        <v>4.5000000000015916E-2</v>
      </c>
      <c r="AM27">
        <v>4.4000000000011141E-2</v>
      </c>
      <c r="AN27">
        <v>4.8000000000001819E-2</v>
      </c>
      <c r="AO27">
        <v>4.4000000000011141E-2</v>
      </c>
      <c r="AP27">
        <v>4.8000000000001819E-2</v>
      </c>
      <c r="AQ27">
        <v>4.9000000000006594E-2</v>
      </c>
      <c r="AR27">
        <v>4.6000000000020691E-2</v>
      </c>
      <c r="AS27">
        <v>5.0000000000011369E-2</v>
      </c>
      <c r="AT27">
        <v>4.9000000000006594E-2</v>
      </c>
      <c r="AU27">
        <v>4.6999999999997044E-2</v>
      </c>
      <c r="AV27">
        <v>4.8000000000001819E-2</v>
      </c>
      <c r="AW27">
        <v>4.9000000000006594E-2</v>
      </c>
      <c r="AX27">
        <v>4.9000000000006594E-2</v>
      </c>
      <c r="AY27">
        <v>4.9000000000006594E-2</v>
      </c>
      <c r="AZ27">
        <v>5.1000000000016144E-2</v>
      </c>
      <c r="BA27">
        <v>5.1000000000016144E-2</v>
      </c>
      <c r="BB27">
        <v>5.2000000000020918E-2</v>
      </c>
      <c r="BC27">
        <v>4.9000000000006594E-2</v>
      </c>
      <c r="BD27">
        <v>5.1000000000016144E-2</v>
      </c>
      <c r="BE27">
        <v>5.2999999999997272E-2</v>
      </c>
      <c r="BF27">
        <v>5.5000000000006821E-2</v>
      </c>
      <c r="BG27">
        <v>5.6000000000011596E-2</v>
      </c>
      <c r="BH27">
        <v>5.0000000000011369E-2</v>
      </c>
    </row>
    <row r="28" spans="1:60" x14ac:dyDescent="0.3">
      <c r="A28">
        <v>1032</v>
      </c>
      <c r="C28">
        <v>0</v>
      </c>
    </row>
    <row r="29" spans="1:60" x14ac:dyDescent="0.3">
      <c r="A29">
        <v>1034</v>
      </c>
    </row>
    <row r="30" spans="1:60" x14ac:dyDescent="0.3">
      <c r="A30" t="s">
        <v>29</v>
      </c>
    </row>
    <row r="31" spans="1:60" x14ac:dyDescent="0.3">
      <c r="A31">
        <v>1035</v>
      </c>
      <c r="C31">
        <v>0</v>
      </c>
      <c r="D31">
        <v>7.0000000000050022E-3</v>
      </c>
      <c r="E31">
        <v>1.4000000000010004E-2</v>
      </c>
      <c r="F31">
        <v>2.199999999999136E-2</v>
      </c>
      <c r="G31">
        <v>3.8999999999987267E-2</v>
      </c>
      <c r="H31">
        <v>6.7999999999983629E-2</v>
      </c>
      <c r="I31">
        <v>6.9999999999993179E-2</v>
      </c>
      <c r="J31">
        <v>6.7000000000007276E-2</v>
      </c>
      <c r="K31">
        <v>7.3999999999983856E-2</v>
      </c>
      <c r="L31">
        <v>8.6999999999989086E-2</v>
      </c>
      <c r="M31">
        <v>9.9999999999994316E-2</v>
      </c>
      <c r="N31">
        <v>0.10900000000000887</v>
      </c>
      <c r="O31">
        <v>0.11699999999999022</v>
      </c>
      <c r="P31">
        <v>0.11099999999999</v>
      </c>
    </row>
    <row r="32" spans="1:60" x14ac:dyDescent="0.3">
      <c r="A32" t="s">
        <v>30</v>
      </c>
      <c r="C32">
        <v>0</v>
      </c>
      <c r="D32">
        <v>7.0000000000050022E-3</v>
      </c>
      <c r="E32">
        <v>1.4000000000010004E-2</v>
      </c>
      <c r="F32">
        <v>2.199999999999136E-2</v>
      </c>
      <c r="G32">
        <v>3.8999999999987267E-2</v>
      </c>
      <c r="H32">
        <v>6.7999999999983629E-2</v>
      </c>
      <c r="I32">
        <v>6.9999999999993179E-2</v>
      </c>
      <c r="J32">
        <v>6.7000000000007276E-2</v>
      </c>
      <c r="K32">
        <v>7.3999999999983856E-2</v>
      </c>
      <c r="L32">
        <v>8.6999999999989086E-2</v>
      </c>
      <c r="M32">
        <v>9.9999999999994316E-2</v>
      </c>
      <c r="N32">
        <v>0.10900000000000887</v>
      </c>
      <c r="O32">
        <v>0.11699999999999022</v>
      </c>
      <c r="P32">
        <v>0.11099999999999</v>
      </c>
      <c r="Q32">
        <v>0.10999999999998522</v>
      </c>
      <c r="R32">
        <v>0.12899999999999068</v>
      </c>
      <c r="S32">
        <v>0.13399999999998613</v>
      </c>
      <c r="T32">
        <v>0.14300000000000068</v>
      </c>
      <c r="U32">
        <v>0.14999999999997726</v>
      </c>
      <c r="V32">
        <v>0.14999999999997726</v>
      </c>
      <c r="W32">
        <v>0.15599999999997749</v>
      </c>
      <c r="X32">
        <v>0.15399999999999636</v>
      </c>
      <c r="Y32">
        <v>0.16499999999999204</v>
      </c>
      <c r="Z32">
        <v>0.16700000000000159</v>
      </c>
      <c r="AA32">
        <v>0.17599999999998772</v>
      </c>
      <c r="AB32">
        <v>0.18299999999999272</v>
      </c>
      <c r="AC32">
        <v>0.17300000000000182</v>
      </c>
      <c r="AD32">
        <v>0.1769999999999925</v>
      </c>
      <c r="AE32">
        <v>0.18799999999998818</v>
      </c>
      <c r="AF32">
        <v>0.20300000000000296</v>
      </c>
      <c r="AG32">
        <v>0.20900000000000318</v>
      </c>
      <c r="AH32">
        <v>0.20599999999998886</v>
      </c>
      <c r="AI32">
        <v>0.20099999999999341</v>
      </c>
      <c r="AJ32">
        <v>0.20399999999997931</v>
      </c>
      <c r="AK32">
        <v>0.20999999999997954</v>
      </c>
      <c r="AL32">
        <v>0.21999999999999886</v>
      </c>
      <c r="AM32">
        <v>0.22700000000000387</v>
      </c>
      <c r="AN32">
        <v>0.23099999999999454</v>
      </c>
      <c r="AO32">
        <v>0.21999999999999886</v>
      </c>
      <c r="AP32">
        <v>0.21799999999998931</v>
      </c>
      <c r="AQ32">
        <v>0.22999999999998977</v>
      </c>
      <c r="AR32">
        <v>0.23399999999998045</v>
      </c>
      <c r="AS32">
        <v>0.24899999999999523</v>
      </c>
      <c r="AT32">
        <v>0.24500000000000455</v>
      </c>
      <c r="AU32">
        <v>0.23900000000000432</v>
      </c>
      <c r="AV32">
        <v>0.23499999999998522</v>
      </c>
      <c r="AW32">
        <v>0.23699999999999477</v>
      </c>
      <c r="AX32">
        <v>0.24199999999999022</v>
      </c>
      <c r="AY32">
        <v>0.25199999999998113</v>
      </c>
      <c r="AZ32">
        <v>0.25999999999999091</v>
      </c>
      <c r="BA32">
        <v>0.26299999999997681</v>
      </c>
      <c r="BB32">
        <v>0.26399999999998158</v>
      </c>
      <c r="BC32">
        <v>0.26200000000000045</v>
      </c>
      <c r="BD32">
        <v>0.26899999999997704</v>
      </c>
      <c r="BE32">
        <v>0.27400000000000091</v>
      </c>
      <c r="BF32">
        <v>0.27599999999998204</v>
      </c>
      <c r="BG32">
        <v>0.27499999999997726</v>
      </c>
      <c r="BH32">
        <v>0.26299999999997681</v>
      </c>
    </row>
    <row r="33" spans="1:60" x14ac:dyDescent="0.3">
      <c r="A33">
        <v>1036</v>
      </c>
      <c r="C33">
        <v>0</v>
      </c>
      <c r="D33">
        <v>2.0000000000010232E-2</v>
      </c>
      <c r="E33">
        <v>1.5999999999991132E-2</v>
      </c>
      <c r="F33">
        <v>4.2000000000001592E-2</v>
      </c>
      <c r="G33">
        <v>7.0999999999997954E-2</v>
      </c>
      <c r="H33">
        <v>0.10499999999998977</v>
      </c>
      <c r="I33">
        <v>0.11500000000000909</v>
      </c>
      <c r="J33">
        <v>0.12800000000001432</v>
      </c>
      <c r="K33">
        <v>0.15100000000001046</v>
      </c>
      <c r="L33">
        <v>0.1769999999999925</v>
      </c>
      <c r="M33">
        <v>0.19900000000001228</v>
      </c>
      <c r="N33">
        <v>0.21999999999999886</v>
      </c>
      <c r="O33">
        <v>0.23699999999999477</v>
      </c>
      <c r="P33">
        <v>0.25600000000000023</v>
      </c>
    </row>
    <row r="34" spans="1:60" x14ac:dyDescent="0.3">
      <c r="A34" t="s">
        <v>31</v>
      </c>
      <c r="C34">
        <v>0</v>
      </c>
      <c r="D34">
        <v>2.0000000000010232E-2</v>
      </c>
      <c r="E34">
        <v>1.5999999999991132E-2</v>
      </c>
      <c r="F34">
        <v>4.2000000000001592E-2</v>
      </c>
      <c r="G34">
        <v>7.0999999999997954E-2</v>
      </c>
      <c r="H34">
        <v>0.10499999999998977</v>
      </c>
      <c r="I34">
        <v>0.11500000000000909</v>
      </c>
      <c r="J34">
        <v>0.12800000000001432</v>
      </c>
      <c r="K34">
        <v>0.15100000000001046</v>
      </c>
      <c r="L34">
        <v>0.1769999999999925</v>
      </c>
      <c r="M34">
        <v>0.19900000000001228</v>
      </c>
      <c r="N34">
        <v>0.21999999999999886</v>
      </c>
      <c r="O34">
        <v>0.23699999999999477</v>
      </c>
      <c r="P34">
        <v>0.25600000000000023</v>
      </c>
      <c r="Q34">
        <v>0.28200000000001069</v>
      </c>
      <c r="R34">
        <v>0.31000000000000227</v>
      </c>
      <c r="S34">
        <v>0.33199999999999363</v>
      </c>
      <c r="T34">
        <v>0.35200000000000387</v>
      </c>
      <c r="U34">
        <v>0.36899999999999977</v>
      </c>
      <c r="V34">
        <v>0.37899999999999068</v>
      </c>
      <c r="W34">
        <v>0.39900000000000091</v>
      </c>
      <c r="X34">
        <v>0.41599999999999682</v>
      </c>
      <c r="Y34">
        <v>0.45099999999999341</v>
      </c>
      <c r="Z34">
        <v>0.45900000000000318</v>
      </c>
      <c r="AA34">
        <v>0.48400000000000887</v>
      </c>
      <c r="AB34">
        <v>0.50600000000000023</v>
      </c>
      <c r="AC34">
        <v>0.52100000000001501</v>
      </c>
      <c r="AD34">
        <v>0.54099999999999682</v>
      </c>
      <c r="AE34">
        <v>0.56499999999999773</v>
      </c>
      <c r="AF34">
        <v>0.58400000000000318</v>
      </c>
      <c r="AG34">
        <v>0.59800000000001319</v>
      </c>
      <c r="AH34">
        <v>0.61099999999999</v>
      </c>
      <c r="AI34">
        <v>0.6220000000000141</v>
      </c>
      <c r="AJ34">
        <v>0.64400000000000546</v>
      </c>
      <c r="AK34">
        <v>0.65800000000001546</v>
      </c>
      <c r="AL34">
        <v>0.67500000000001137</v>
      </c>
      <c r="AM34">
        <v>0.68500000000000227</v>
      </c>
      <c r="AN34">
        <v>0.70300000000000296</v>
      </c>
      <c r="AO34">
        <v>0.70599999999998886</v>
      </c>
      <c r="AP34">
        <v>0.72100000000000364</v>
      </c>
      <c r="AQ34">
        <v>0.74500000000000455</v>
      </c>
      <c r="AR34">
        <v>0.75499999999999545</v>
      </c>
      <c r="AS34">
        <v>0.76300000000000523</v>
      </c>
      <c r="AT34">
        <v>0.76699999999999591</v>
      </c>
      <c r="AU34">
        <v>0.78000000000000114</v>
      </c>
      <c r="AV34">
        <v>0.78200000000001069</v>
      </c>
      <c r="AW34">
        <v>0.78999999999999204</v>
      </c>
      <c r="AX34">
        <v>0.80500000000000682</v>
      </c>
      <c r="AY34">
        <v>0.81700000000000728</v>
      </c>
      <c r="AZ34">
        <v>0.8160000000000025</v>
      </c>
      <c r="BA34">
        <v>0.82900000000000773</v>
      </c>
      <c r="BB34">
        <v>0.84100000000000819</v>
      </c>
      <c r="BC34">
        <v>0.84899999999998954</v>
      </c>
      <c r="BD34">
        <v>0.85699999999999932</v>
      </c>
      <c r="BE34">
        <v>0.86299999999999955</v>
      </c>
      <c r="BF34">
        <v>0.86699999999999022</v>
      </c>
      <c r="BG34">
        <v>0.87700000000000955</v>
      </c>
      <c r="BH34">
        <v>0.87899999999999068</v>
      </c>
    </row>
    <row r="35" spans="1:60" x14ac:dyDescent="0.3">
      <c r="A35">
        <v>1037</v>
      </c>
      <c r="C35">
        <v>0</v>
      </c>
      <c r="D35">
        <v>-2.0000000000095497E-3</v>
      </c>
      <c r="E35">
        <v>-1.0000000000047748E-3</v>
      </c>
      <c r="F35">
        <v>9.9999999997635314E-4</v>
      </c>
      <c r="G35">
        <v>9.9999999997635314E-4</v>
      </c>
      <c r="H35">
        <v>9.9999999997635314E-4</v>
      </c>
      <c r="I35">
        <v>9.9999999997635314E-4</v>
      </c>
      <c r="J35">
        <v>1.999999999981128E-3</v>
      </c>
      <c r="K35">
        <v>0</v>
      </c>
      <c r="L35">
        <v>2.9999999999859028E-3</v>
      </c>
      <c r="M35">
        <v>1.999999999981128E-3</v>
      </c>
      <c r="N35">
        <v>3.9999999999906777E-3</v>
      </c>
      <c r="O35">
        <v>7.9999999999813554E-3</v>
      </c>
      <c r="P35">
        <v>2.9999999999859028E-3</v>
      </c>
      <c r="Q35">
        <v>2.9999999999859028E-3</v>
      </c>
      <c r="R35">
        <v>6.9999999999765805E-3</v>
      </c>
      <c r="S35">
        <v>9.9999999997635314E-4</v>
      </c>
      <c r="T35">
        <v>-1.0000000000047748E-3</v>
      </c>
      <c r="U35">
        <v>-1.0000000000047748E-3</v>
      </c>
      <c r="V35">
        <v>-5.0000000000238742E-3</v>
      </c>
      <c r="W35">
        <v>1.999999999981128E-3</v>
      </c>
      <c r="X35">
        <v>1.999999999981128E-3</v>
      </c>
      <c r="Y35">
        <v>9.9999999997635314E-4</v>
      </c>
      <c r="Z35">
        <v>-1.0000000000047748E-3</v>
      </c>
      <c r="AA35">
        <v>0</v>
      </c>
      <c r="AB35">
        <v>1.999999999981128E-3</v>
      </c>
      <c r="AC35">
        <v>-2.0000000000095497E-3</v>
      </c>
      <c r="AD35">
        <v>-3.0000000000143245E-3</v>
      </c>
      <c r="AE35">
        <v>-2.0000000000095497E-3</v>
      </c>
      <c r="AF35">
        <v>1.999999999981128E-3</v>
      </c>
      <c r="AG35">
        <v>9.9999999997635314E-4</v>
      </c>
      <c r="AH35">
        <v>9.9999999997635314E-4</v>
      </c>
      <c r="AI35">
        <v>1.999999999981128E-3</v>
      </c>
      <c r="AJ35">
        <v>9.9999999997635314E-4</v>
      </c>
      <c r="AK35">
        <v>9.9999999997635314E-4</v>
      </c>
      <c r="AL35">
        <v>9.9999999997635314E-4</v>
      </c>
      <c r="AM35">
        <v>9.9999999997635314E-4</v>
      </c>
      <c r="AN35">
        <v>3.9999999999906777E-3</v>
      </c>
      <c r="AO35">
        <v>-1.0000000000047748E-3</v>
      </c>
      <c r="AP35">
        <v>2.9999999999859028E-3</v>
      </c>
      <c r="AQ35">
        <v>1.999999999981128E-3</v>
      </c>
      <c r="AR35">
        <v>2.9999999999859028E-3</v>
      </c>
      <c r="AS35">
        <v>1.999999999981128E-3</v>
      </c>
      <c r="AT35">
        <v>9.9999999997635314E-4</v>
      </c>
      <c r="AU35">
        <v>9.9999999997635314E-4</v>
      </c>
      <c r="AV35">
        <v>1.999999999981128E-3</v>
      </c>
      <c r="AW35">
        <v>2.9999999999859028E-3</v>
      </c>
      <c r="AX35">
        <v>-1.0000000000047748E-3</v>
      </c>
      <c r="AY35">
        <v>1.999999999981128E-3</v>
      </c>
      <c r="AZ35">
        <v>1.999999999981128E-3</v>
      </c>
      <c r="BA35">
        <v>2.9999999999859028E-3</v>
      </c>
      <c r="BB35">
        <v>3.9999999999906777E-3</v>
      </c>
      <c r="BC35">
        <v>-1.0000000000047748E-3</v>
      </c>
      <c r="BD35">
        <v>1.999999999981128E-3</v>
      </c>
      <c r="BF35">
        <v>4.9999999999954525E-3</v>
      </c>
      <c r="BG35">
        <v>3.9999999999906777E-3</v>
      </c>
      <c r="BH35">
        <v>9.9999999997635314E-4</v>
      </c>
    </row>
    <row r="36" spans="1:60" x14ac:dyDescent="0.3">
      <c r="A36">
        <v>0</v>
      </c>
      <c r="C36">
        <v>0</v>
      </c>
      <c r="D36">
        <v>0.40800000000001502</v>
      </c>
      <c r="E36">
        <v>0.46999999999997044</v>
      </c>
      <c r="F36">
        <v>0.9439999999999884</v>
      </c>
      <c r="G36">
        <v>1.3819999999999197</v>
      </c>
      <c r="H36">
        <v>2.0939999999999941</v>
      </c>
      <c r="I36">
        <v>2.1830000000000496</v>
      </c>
      <c r="J36">
        <v>2.4060000000000059</v>
      </c>
      <c r="K36">
        <v>2.6859999999999786</v>
      </c>
      <c r="L36">
        <v>3.0349999999999113</v>
      </c>
      <c r="M36">
        <v>3.2919999999999732</v>
      </c>
      <c r="N36">
        <v>3.5570000000000448</v>
      </c>
      <c r="O36">
        <v>3.8769999999999811</v>
      </c>
      <c r="P36">
        <v>3.9619999999998754</v>
      </c>
      <c r="Q36">
        <v>3.3109999999999786</v>
      </c>
      <c r="R36">
        <v>3.5859999999999559</v>
      </c>
      <c r="S36">
        <v>3.7289999999999841</v>
      </c>
      <c r="T36">
        <v>3.8400000000000603</v>
      </c>
      <c r="U36">
        <v>4.035000000000025</v>
      </c>
      <c r="V36">
        <v>4.0809999999998752</v>
      </c>
      <c r="W36">
        <v>4.2719999999999061</v>
      </c>
      <c r="X36">
        <v>4.3319999999999936</v>
      </c>
      <c r="Y36">
        <v>4.5679999999999552</v>
      </c>
      <c r="Z36">
        <v>4.6639999999999588</v>
      </c>
      <c r="AA36">
        <v>4.8829999999998677</v>
      </c>
      <c r="AB36">
        <v>5.009000000000043</v>
      </c>
      <c r="AC36">
        <v>5.0450000000000159</v>
      </c>
      <c r="AD36">
        <v>4.4049999999999443</v>
      </c>
      <c r="AE36">
        <v>4.601999999999947</v>
      </c>
      <c r="AF36">
        <v>4.7929999999999779</v>
      </c>
      <c r="AG36">
        <v>4.9559999999999889</v>
      </c>
      <c r="AH36">
        <v>4.9729999999999563</v>
      </c>
      <c r="AI36">
        <v>5.007000000000005</v>
      </c>
      <c r="AJ36">
        <v>5.0519999999999641</v>
      </c>
      <c r="AK36">
        <v>5.1299999999999955</v>
      </c>
      <c r="AL36">
        <v>5.3139999999999645</v>
      </c>
      <c r="AM36">
        <v>5.2319999999999709</v>
      </c>
      <c r="AN36">
        <v>5.3819999999999766</v>
      </c>
      <c r="AO36">
        <v>5.3239999999999839</v>
      </c>
      <c r="AP36">
        <v>5.4539999999999509</v>
      </c>
      <c r="AQ36">
        <v>5.6029999999999518</v>
      </c>
      <c r="AR36">
        <v>5.6909999999999741</v>
      </c>
      <c r="AS36">
        <v>5.8150000000000261</v>
      </c>
      <c r="AT36">
        <v>5.7999999999999829</v>
      </c>
      <c r="AU36">
        <v>5.8409999999999798</v>
      </c>
      <c r="AV36">
        <v>5.0859999999999843</v>
      </c>
      <c r="AW36">
        <v>5.1349999999999625</v>
      </c>
      <c r="AX36">
        <v>5.0100000000000193</v>
      </c>
      <c r="AY36">
        <v>5.1669999999999447</v>
      </c>
      <c r="AZ36">
        <v>5.1759999999999877</v>
      </c>
      <c r="BA36">
        <v>5.2309999999999945</v>
      </c>
      <c r="BB36">
        <v>5.2900000000000205</v>
      </c>
      <c r="BC36">
        <v>4.4800000000000182</v>
      </c>
      <c r="BD36">
        <v>4.5639999999999645</v>
      </c>
      <c r="BE36">
        <v>4.1529999999999898</v>
      </c>
      <c r="BF36">
        <v>4.2040000000000104</v>
      </c>
      <c r="BG36">
        <v>4.2560000000000304</v>
      </c>
      <c r="BH36">
        <v>4.2069999999999697</v>
      </c>
    </row>
    <row r="37" spans="1:60" x14ac:dyDescent="0.3">
      <c r="D37">
        <v>0</v>
      </c>
      <c r="E37">
        <f>E36-$D$36</f>
        <v>6.1999999999955424E-2</v>
      </c>
      <c r="F37">
        <f t="shared" ref="F37:I37" si="0">F36-$D$36</f>
        <v>0.53599999999997339</v>
      </c>
      <c r="G37">
        <f t="shared" si="0"/>
        <v>0.97399999999990472</v>
      </c>
      <c r="H37">
        <f t="shared" si="0"/>
        <v>1.6859999999999791</v>
      </c>
      <c r="I37">
        <f t="shared" si="0"/>
        <v>1.7750000000000346</v>
      </c>
      <c r="J37">
        <v>0</v>
      </c>
      <c r="K37">
        <f t="shared" ref="K37:P37" si="1">K36-$J$36</f>
        <v>0.27999999999997272</v>
      </c>
      <c r="L37">
        <f t="shared" si="1"/>
        <v>0.62899999999990541</v>
      </c>
      <c r="M37">
        <f t="shared" si="1"/>
        <v>0.88599999999996726</v>
      </c>
      <c r="N37">
        <f t="shared" si="1"/>
        <v>1.1510000000000389</v>
      </c>
      <c r="O37">
        <f t="shared" si="1"/>
        <v>1.4709999999999752</v>
      </c>
      <c r="P37">
        <f t="shared" si="1"/>
        <v>1.5559999999998695</v>
      </c>
      <c r="Q37">
        <v>0</v>
      </c>
      <c r="R37">
        <f>R36-$Q$36</f>
        <v>0.27499999999997726</v>
      </c>
      <c r="S37">
        <f t="shared" ref="S37:W37" si="2">S36-$Q$36</f>
        <v>0.41800000000000548</v>
      </c>
      <c r="T37">
        <f t="shared" si="2"/>
        <v>0.52900000000008163</v>
      </c>
      <c r="U37">
        <f t="shared" si="2"/>
        <v>0.72400000000004638</v>
      </c>
      <c r="V37">
        <f t="shared" si="2"/>
        <v>0.76999999999989654</v>
      </c>
      <c r="W37">
        <f t="shared" si="2"/>
        <v>0.96099999999992747</v>
      </c>
      <c r="X37">
        <v>0</v>
      </c>
      <c r="Y37">
        <f>Y36-$X$36</f>
        <v>0.23599999999996157</v>
      </c>
      <c r="Z37">
        <f t="shared" ref="Z37:AC37" si="3">Z36-$X$36</f>
        <v>0.33199999999996521</v>
      </c>
      <c r="AA37">
        <f t="shared" si="3"/>
        <v>0.55099999999987403</v>
      </c>
      <c r="AB37">
        <f t="shared" si="3"/>
        <v>0.67700000000004934</v>
      </c>
      <c r="AC37">
        <f t="shared" si="3"/>
        <v>0.71300000000002228</v>
      </c>
      <c r="AD37">
        <v>0</v>
      </c>
      <c r="AE37">
        <f>AE36-$AD$36</f>
        <v>0.19700000000000273</v>
      </c>
      <c r="AF37">
        <f t="shared" ref="AF37:AI37" si="4">AF36-$AD$36</f>
        <v>0.38800000000003365</v>
      </c>
      <c r="AG37">
        <f t="shared" si="4"/>
        <v>0.55100000000004457</v>
      </c>
      <c r="AH37">
        <f t="shared" si="4"/>
        <v>0.56800000000001205</v>
      </c>
      <c r="AI37">
        <f t="shared" si="4"/>
        <v>0.60200000000006071</v>
      </c>
      <c r="AJ37">
        <v>0</v>
      </c>
      <c r="AK37">
        <f>AK36-$AJ$36</f>
        <v>7.8000000000031378E-2</v>
      </c>
      <c r="AL37">
        <f t="shared" ref="AL37:AO37" si="5">AL36-$AJ$36</f>
        <v>0.26200000000000045</v>
      </c>
      <c r="AM37">
        <f t="shared" si="5"/>
        <v>0.18000000000000682</v>
      </c>
      <c r="AN37">
        <f t="shared" si="5"/>
        <v>0.33000000000001251</v>
      </c>
      <c r="AO37">
        <f t="shared" si="5"/>
        <v>0.27200000000001978</v>
      </c>
      <c r="AP37">
        <v>0</v>
      </c>
      <c r="AQ37">
        <f>AQ36-$AP$36</f>
        <v>0.14900000000000091</v>
      </c>
      <c r="AR37">
        <f t="shared" ref="AR37:AV37" si="6">AR36-$AP$36</f>
        <v>0.23700000000002319</v>
      </c>
      <c r="AS37">
        <f t="shared" si="6"/>
        <v>0.36100000000007526</v>
      </c>
      <c r="AT37">
        <f t="shared" si="6"/>
        <v>0.34600000000003206</v>
      </c>
      <c r="AU37">
        <f t="shared" si="6"/>
        <v>0.38700000000002888</v>
      </c>
      <c r="AV37">
        <f t="shared" si="6"/>
        <v>-0.36799999999996658</v>
      </c>
      <c r="AW37">
        <v>0</v>
      </c>
      <c r="AX37">
        <f>AX36-$AW$36</f>
        <v>-0.12499999999994316</v>
      </c>
      <c r="AY37">
        <f t="shared" ref="AY37:BB37" si="7">AY36-$AW$36</f>
        <v>3.1999999999982265E-2</v>
      </c>
      <c r="AZ37">
        <f t="shared" si="7"/>
        <v>4.1000000000025238E-2</v>
      </c>
      <c r="BA37">
        <f t="shared" si="7"/>
        <v>9.600000000003206E-2</v>
      </c>
      <c r="BB37">
        <f t="shared" si="7"/>
        <v>0.15500000000005798</v>
      </c>
      <c r="BC37">
        <v>0</v>
      </c>
      <c r="BD37">
        <f>BD36-$BC$36</f>
        <v>8.399999999994634E-2</v>
      </c>
      <c r="BE37">
        <f t="shared" ref="BE37:BH37" si="8">BE36-$BC$36</f>
        <v>-0.32700000000002838</v>
      </c>
      <c r="BF37">
        <f t="shared" si="8"/>
        <v>-0.27600000000000779</v>
      </c>
      <c r="BG37">
        <f t="shared" si="8"/>
        <v>-0.22399999999998776</v>
      </c>
      <c r="BH37">
        <f t="shared" si="8"/>
        <v>-0.27300000000004854</v>
      </c>
    </row>
    <row r="59" spans="1:2" x14ac:dyDescent="0.3">
      <c r="A59" s="584"/>
      <c r="B59" s="584"/>
    </row>
    <row r="60" spans="1:2" x14ac:dyDescent="0.3">
      <c r="A60" s="584"/>
      <c r="B60" s="584"/>
    </row>
    <row r="61" spans="1:2" x14ac:dyDescent="0.3">
      <c r="A61" s="584"/>
      <c r="B61" s="584"/>
    </row>
    <row r="62" spans="1:2" x14ac:dyDescent="0.3">
      <c r="A62" s="584"/>
      <c r="B62" s="584"/>
    </row>
    <row r="63" spans="1:2" x14ac:dyDescent="0.3">
      <c r="A63" s="584"/>
      <c r="B63" s="584"/>
    </row>
    <row r="64" spans="1:2" x14ac:dyDescent="0.3">
      <c r="A64" s="584"/>
      <c r="B64" s="584"/>
    </row>
    <row r="65" spans="1:2" x14ac:dyDescent="0.3">
      <c r="A65" s="584"/>
      <c r="B65" s="584"/>
    </row>
    <row r="66" spans="1:2" x14ac:dyDescent="0.3">
      <c r="A66" s="584"/>
      <c r="B66" s="584"/>
    </row>
    <row r="67" spans="1:2" x14ac:dyDescent="0.3">
      <c r="A67" s="584"/>
      <c r="B67" s="584"/>
    </row>
    <row r="68" spans="1:2" x14ac:dyDescent="0.3">
      <c r="A68" s="584"/>
      <c r="B68" s="584"/>
    </row>
    <row r="69" spans="1:2" x14ac:dyDescent="0.3">
      <c r="A69" s="584"/>
      <c r="B69" s="584"/>
    </row>
    <row r="70" spans="1:2" x14ac:dyDescent="0.3">
      <c r="A70" s="584"/>
      <c r="B70" s="584"/>
    </row>
    <row r="71" spans="1:2" x14ac:dyDescent="0.3">
      <c r="A71" s="584"/>
      <c r="B71" s="584"/>
    </row>
    <row r="72" spans="1:2" x14ac:dyDescent="0.3">
      <c r="A72" s="584"/>
      <c r="B72" s="584"/>
    </row>
    <row r="73" spans="1:2" x14ac:dyDescent="0.3">
      <c r="A73" s="584"/>
      <c r="B73" s="584"/>
    </row>
    <row r="74" spans="1:2" x14ac:dyDescent="0.3">
      <c r="A74" s="584"/>
      <c r="B74" s="584"/>
    </row>
    <row r="75" spans="1:2" x14ac:dyDescent="0.3">
      <c r="A75" s="584"/>
      <c r="B75" s="584"/>
    </row>
    <row r="76" spans="1:2" x14ac:dyDescent="0.3">
      <c r="A76" s="584"/>
      <c r="B76" s="584"/>
    </row>
    <row r="77" spans="1:2" x14ac:dyDescent="0.3">
      <c r="A77" s="584"/>
      <c r="B77" s="584"/>
    </row>
    <row r="78" spans="1:2" x14ac:dyDescent="0.3">
      <c r="A78" s="584"/>
      <c r="B78" s="584"/>
    </row>
    <row r="79" spans="1:2" x14ac:dyDescent="0.3">
      <c r="A79" s="584"/>
      <c r="B79" s="584"/>
    </row>
    <row r="80" spans="1:2" x14ac:dyDescent="0.3">
      <c r="A80" s="584"/>
      <c r="B80" s="584"/>
    </row>
    <row r="81" spans="1:66" x14ac:dyDescent="0.3">
      <c r="A81" s="584"/>
      <c r="B81" s="584"/>
    </row>
    <row r="82" spans="1:66" x14ac:dyDescent="0.3">
      <c r="A82" s="584"/>
      <c r="B82" s="584"/>
    </row>
    <row r="83" spans="1:66" x14ac:dyDescent="0.3">
      <c r="A83" s="584"/>
      <c r="B83" s="584"/>
    </row>
    <row r="84" spans="1:66" x14ac:dyDescent="0.3">
      <c r="A84" s="584"/>
      <c r="B84" s="584"/>
      <c r="BI84">
        <v>4.4800000000000182</v>
      </c>
      <c r="BJ84">
        <v>4.5639999999999645</v>
      </c>
      <c r="BK84">
        <v>6.1529999999999916</v>
      </c>
      <c r="BL84">
        <v>6.2040000000000077</v>
      </c>
      <c r="BM84">
        <v>6.2560000000000286</v>
      </c>
      <c r="BN84">
        <v>6.2069999999999652</v>
      </c>
    </row>
    <row r="85" spans="1:66" x14ac:dyDescent="0.3">
      <c r="A85" s="584"/>
      <c r="B85" s="584"/>
    </row>
    <row r="86" spans="1:66" x14ac:dyDescent="0.3">
      <c r="A86" s="584"/>
      <c r="B86" s="584"/>
    </row>
    <row r="87" spans="1:66" x14ac:dyDescent="0.3">
      <c r="A87" s="584"/>
      <c r="B87" s="584"/>
    </row>
    <row r="88" spans="1:66" x14ac:dyDescent="0.3">
      <c r="A88" s="584"/>
      <c r="B88" s="584"/>
    </row>
    <row r="89" spans="1:66" x14ac:dyDescent="0.3">
      <c r="A89" s="584"/>
      <c r="B89" s="584"/>
    </row>
    <row r="90" spans="1:66" x14ac:dyDescent="0.3">
      <c r="A90" s="584"/>
      <c r="B90" s="584"/>
    </row>
    <row r="91" spans="1:66" x14ac:dyDescent="0.3">
      <c r="A91" s="584"/>
      <c r="B91" s="584"/>
    </row>
    <row r="92" spans="1:66" x14ac:dyDescent="0.3">
      <c r="A92" s="584"/>
      <c r="B92" s="584"/>
    </row>
    <row r="93" spans="1:66" x14ac:dyDescent="0.3">
      <c r="A93" s="584"/>
      <c r="B93" s="584"/>
    </row>
    <row r="94" spans="1:66" x14ac:dyDescent="0.3">
      <c r="A94" s="584"/>
      <c r="B94" s="584"/>
    </row>
    <row r="95" spans="1:66" x14ac:dyDescent="0.3">
      <c r="A95" s="584"/>
      <c r="B95" s="584"/>
    </row>
    <row r="96" spans="1:66" x14ac:dyDescent="0.3">
      <c r="A96" s="584"/>
      <c r="B96" s="584"/>
    </row>
    <row r="97" spans="1:2" x14ac:dyDescent="0.3">
      <c r="A97" s="584"/>
      <c r="B97" s="584"/>
    </row>
    <row r="98" spans="1:2" x14ac:dyDescent="0.3">
      <c r="A98" s="584"/>
      <c r="B98" s="584"/>
    </row>
    <row r="99" spans="1:2" x14ac:dyDescent="0.3">
      <c r="A99" s="584"/>
      <c r="B99" s="584"/>
    </row>
    <row r="100" spans="1:2" x14ac:dyDescent="0.3">
      <c r="A100" s="584"/>
      <c r="B100" s="584"/>
    </row>
    <row r="101" spans="1:2" x14ac:dyDescent="0.3">
      <c r="A101" s="584"/>
      <c r="B101" s="584"/>
    </row>
    <row r="102" spans="1:2" x14ac:dyDescent="0.3">
      <c r="A102" s="584"/>
      <c r="B102" s="584"/>
    </row>
    <row r="103" spans="1:2" x14ac:dyDescent="0.3">
      <c r="A103" s="584"/>
      <c r="B103" s="584"/>
    </row>
    <row r="104" spans="1:2" x14ac:dyDescent="0.3">
      <c r="A104" s="584"/>
      <c r="B104" s="584"/>
    </row>
    <row r="105" spans="1:2" x14ac:dyDescent="0.3">
      <c r="A105" s="584"/>
      <c r="B105" s="584"/>
    </row>
    <row r="106" spans="1:2" x14ac:dyDescent="0.3">
      <c r="A106" s="584"/>
      <c r="B106" s="584"/>
    </row>
    <row r="107" spans="1:2" x14ac:dyDescent="0.3">
      <c r="A107" s="584"/>
      <c r="B107" s="584"/>
    </row>
    <row r="108" spans="1:2" x14ac:dyDescent="0.3">
      <c r="A108" s="584"/>
      <c r="B108" s="584"/>
    </row>
    <row r="109" spans="1:2" x14ac:dyDescent="0.3">
      <c r="A109" s="584"/>
      <c r="B109" s="584"/>
    </row>
    <row r="110" spans="1:2" x14ac:dyDescent="0.3">
      <c r="A110" s="584"/>
      <c r="B110" s="584"/>
    </row>
    <row r="111" spans="1:2" x14ac:dyDescent="0.3">
      <c r="A111" s="584"/>
      <c r="B111" s="584"/>
    </row>
    <row r="112" spans="1:2" x14ac:dyDescent="0.3">
      <c r="A112" s="584"/>
      <c r="B112" s="584"/>
    </row>
    <row r="113" spans="1:2" x14ac:dyDescent="0.3">
      <c r="A113" s="584"/>
      <c r="B113" s="584"/>
    </row>
    <row r="114" spans="1:2" x14ac:dyDescent="0.3">
      <c r="A114" s="584"/>
      <c r="B114" s="584"/>
    </row>
    <row r="115" spans="1:2" x14ac:dyDescent="0.3">
      <c r="A115" s="584"/>
      <c r="B115" s="584"/>
    </row>
    <row r="116" spans="1:2" x14ac:dyDescent="0.3">
      <c r="A116" s="584"/>
      <c r="B116" s="584"/>
    </row>
  </sheetData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0000"/>
  </sheetPr>
  <dimension ref="A2:ED419"/>
  <sheetViews>
    <sheetView topLeftCell="CD151" zoomScale="70" zoomScaleNormal="70" workbookViewId="0">
      <selection activeCell="BD431" sqref="BD431"/>
    </sheetView>
  </sheetViews>
  <sheetFormatPr baseColWidth="10" defaultColWidth="11.44140625" defaultRowHeight="14.4" x14ac:dyDescent="0.3"/>
  <cols>
    <col min="1" max="1" width="13.109375" style="17" customWidth="1"/>
    <col min="2" max="2" width="11.44140625" style="17" customWidth="1"/>
    <col min="3" max="9" width="11.44140625" style="17"/>
    <col min="10" max="10" width="0" style="17" hidden="1" customWidth="1"/>
    <col min="11" max="14" width="11.44140625" style="17"/>
    <col min="15" max="15" width="9.33203125" style="17" hidden="1" customWidth="1"/>
    <col min="16" max="19" width="11.44140625" style="17"/>
    <col min="20" max="20" width="11.44140625" style="110"/>
    <col min="21" max="30" width="11.44140625" style="17"/>
    <col min="31" max="31" width="11.44140625" style="110"/>
    <col min="32" max="33" width="11.44140625" style="17"/>
    <col min="34" max="34" width="11.44140625" style="144"/>
    <col min="35" max="59" width="11.44140625" style="17"/>
    <col min="60" max="60" width="8.6640625" style="233" bestFit="1" customWidth="1"/>
    <col min="61" max="81" width="11.44140625" style="17"/>
    <col min="82" max="82" width="11.44140625" style="62"/>
    <col min="83" max="16384" width="11.44140625" style="17"/>
  </cols>
  <sheetData>
    <row r="2" spans="1:98" ht="15" thickBot="1" x14ac:dyDescent="0.35">
      <c r="CE2" s="62"/>
      <c r="CF2" s="62"/>
      <c r="CG2" s="62"/>
      <c r="CH2" s="62"/>
      <c r="CI2" s="62"/>
      <c r="CJ2" s="62"/>
      <c r="CK2" s="62"/>
      <c r="CL2" s="62"/>
      <c r="CM2" s="62"/>
      <c r="CN2" s="62"/>
      <c r="CO2" s="62"/>
      <c r="CP2" s="62"/>
      <c r="CQ2" s="62"/>
      <c r="CR2" s="62"/>
      <c r="CS2" s="62"/>
      <c r="CT2" s="62"/>
    </row>
    <row r="3" spans="1:98" ht="16.2" thickBot="1" x14ac:dyDescent="0.35">
      <c r="A3" s="263" t="s">
        <v>22</v>
      </c>
      <c r="B3" s="264"/>
      <c r="C3" s="264"/>
      <c r="D3" s="264"/>
      <c r="E3" s="264"/>
      <c r="F3" s="264"/>
      <c r="G3" s="264"/>
      <c r="H3" s="264"/>
      <c r="I3" s="264"/>
      <c r="J3" s="264"/>
      <c r="K3" s="264"/>
      <c r="L3" s="282"/>
      <c r="M3" s="264"/>
      <c r="N3" s="264"/>
      <c r="O3" s="264"/>
      <c r="P3" s="264"/>
      <c r="Q3" s="264"/>
      <c r="R3" s="264"/>
      <c r="S3" s="264"/>
      <c r="T3" s="264"/>
      <c r="U3" s="264"/>
      <c r="V3" s="264"/>
      <c r="W3" s="264"/>
      <c r="X3" s="264"/>
      <c r="Y3" s="264"/>
      <c r="Z3" s="264"/>
      <c r="AA3" s="264"/>
      <c r="AB3" s="264"/>
      <c r="AC3" s="264"/>
      <c r="AD3" s="264"/>
      <c r="AE3" s="264"/>
      <c r="AF3" s="264"/>
      <c r="AG3" s="264"/>
      <c r="AH3" s="264"/>
      <c r="AI3" s="264"/>
      <c r="AJ3" s="179"/>
      <c r="AK3" s="179"/>
      <c r="AL3" s="179"/>
      <c r="AM3" s="179"/>
      <c r="AN3" s="179"/>
      <c r="AO3" s="179"/>
      <c r="AP3" s="179"/>
      <c r="AQ3" s="179"/>
      <c r="AR3" s="179"/>
      <c r="AS3" s="179"/>
      <c r="AT3" s="179"/>
      <c r="AU3" s="179"/>
      <c r="AV3" s="179"/>
      <c r="AW3" s="179"/>
      <c r="AX3" s="179"/>
      <c r="AY3" s="179"/>
      <c r="AZ3" s="179"/>
      <c r="BA3" s="179"/>
      <c r="BB3" s="179"/>
      <c r="BC3" s="179"/>
      <c r="BD3" s="179"/>
      <c r="BE3" s="179"/>
      <c r="BF3" s="179"/>
      <c r="BG3" s="179"/>
      <c r="BH3" s="234"/>
      <c r="BI3" s="179"/>
      <c r="BJ3" s="179"/>
      <c r="BK3" s="179"/>
      <c r="BL3" s="179"/>
      <c r="BM3" s="179"/>
      <c r="BN3" s="179"/>
      <c r="BO3" s="179"/>
      <c r="BP3" s="179"/>
      <c r="BQ3" s="179"/>
      <c r="BR3" s="179"/>
      <c r="BS3" s="179"/>
      <c r="BT3" s="179"/>
      <c r="BU3" s="179"/>
      <c r="BV3" s="179"/>
      <c r="BW3" s="179"/>
      <c r="BX3" s="179"/>
      <c r="BY3" s="179"/>
      <c r="BZ3" s="179"/>
      <c r="CA3" s="179"/>
      <c r="CB3" s="179"/>
      <c r="CC3" s="179"/>
      <c r="CD3" s="63"/>
      <c r="CE3" s="62"/>
      <c r="CF3" s="62"/>
      <c r="CG3" s="62"/>
      <c r="CH3" s="62"/>
      <c r="CI3" s="62"/>
      <c r="CJ3" s="62"/>
      <c r="CK3" s="62"/>
      <c r="CL3" s="62"/>
      <c r="CM3" s="62"/>
      <c r="CN3" s="62"/>
      <c r="CO3" s="62"/>
      <c r="CP3" s="62"/>
      <c r="CQ3" s="62"/>
      <c r="CR3" s="62"/>
      <c r="CS3" s="62"/>
      <c r="CT3" s="62"/>
    </row>
    <row r="4" spans="1:98" s="18" customFormat="1" ht="15" thickBot="1" x14ac:dyDescent="0.35">
      <c r="A4" s="41"/>
      <c r="B4" s="322"/>
      <c r="C4" s="322"/>
      <c r="D4" s="322"/>
      <c r="E4" s="322"/>
      <c r="F4" s="322"/>
      <c r="G4" s="322"/>
      <c r="H4" s="322"/>
      <c r="I4" s="322"/>
      <c r="J4" s="322"/>
      <c r="K4" s="322"/>
      <c r="L4" s="322"/>
      <c r="M4" s="326"/>
      <c r="N4" s="326"/>
      <c r="O4" s="322"/>
      <c r="P4" s="322"/>
      <c r="Q4" s="322"/>
      <c r="R4" s="322"/>
      <c r="S4" s="322"/>
      <c r="T4" s="327"/>
      <c r="U4" s="322"/>
      <c r="V4" s="322"/>
      <c r="W4" s="322"/>
      <c r="X4" s="322"/>
      <c r="Y4" s="322"/>
      <c r="Z4" s="322"/>
      <c r="AA4" s="322"/>
      <c r="AB4" s="322"/>
      <c r="AC4" s="322"/>
      <c r="AD4" s="322"/>
      <c r="AE4" s="327"/>
      <c r="AF4" s="322"/>
      <c r="AG4" s="322"/>
      <c r="AH4" s="328"/>
      <c r="AI4" s="322"/>
      <c r="AJ4" s="322"/>
      <c r="AK4" s="322"/>
      <c r="AL4" s="322"/>
      <c r="AM4" s="322"/>
      <c r="AN4" s="322"/>
      <c r="AO4" s="322"/>
      <c r="AP4" s="322"/>
      <c r="AQ4" s="322"/>
      <c r="AR4" s="322"/>
      <c r="AS4" s="322"/>
      <c r="AT4" s="322"/>
      <c r="AU4" s="322"/>
      <c r="AV4" s="322"/>
      <c r="AW4" s="322"/>
      <c r="AX4" s="322"/>
      <c r="AY4" s="322"/>
      <c r="AZ4" s="322"/>
      <c r="BA4" s="322"/>
      <c r="BB4" s="322"/>
      <c r="BC4" s="322"/>
      <c r="BD4" s="322"/>
      <c r="BE4" s="322"/>
      <c r="BF4" s="322"/>
      <c r="BG4" s="322"/>
      <c r="BH4" s="323"/>
      <c r="BI4" s="322"/>
      <c r="BJ4" s="322"/>
      <c r="BK4" s="322"/>
      <c r="BL4" s="322"/>
      <c r="BM4" s="180"/>
      <c r="BN4" s="180"/>
      <c r="BO4" s="180"/>
      <c r="BP4" s="180"/>
      <c r="BQ4" s="180"/>
      <c r="BR4" s="180"/>
      <c r="BS4" s="180"/>
      <c r="BT4" s="180"/>
      <c r="BU4" s="180"/>
      <c r="BV4" s="180"/>
      <c r="BW4" s="180"/>
      <c r="BX4" s="835">
        <v>44562</v>
      </c>
      <c r="BY4" s="836"/>
      <c r="BZ4" s="836"/>
      <c r="CA4" s="836"/>
      <c r="CB4" s="836"/>
      <c r="CC4" s="837"/>
      <c r="CD4" s="64"/>
      <c r="CE4" s="572"/>
      <c r="CF4" s="572"/>
      <c r="CG4" s="572"/>
      <c r="CH4" s="572"/>
      <c r="CI4" s="572"/>
      <c r="CJ4" s="572"/>
      <c r="CK4" s="572"/>
      <c r="CL4" s="572"/>
      <c r="CM4" s="572"/>
      <c r="CN4" s="572"/>
      <c r="CO4" s="572"/>
      <c r="CP4" s="572"/>
      <c r="CQ4" s="572"/>
      <c r="CR4" s="572"/>
      <c r="CS4" s="572"/>
      <c r="CT4" s="572"/>
    </row>
    <row r="5" spans="1:98" s="18" customFormat="1" ht="29.4" thickBot="1" x14ac:dyDescent="0.35">
      <c r="A5" s="325" t="s">
        <v>20</v>
      </c>
      <c r="B5" s="334">
        <v>1007</v>
      </c>
      <c r="C5" s="335">
        <v>1008</v>
      </c>
      <c r="D5" s="335">
        <v>1009</v>
      </c>
      <c r="E5" s="335">
        <v>1010</v>
      </c>
      <c r="F5" s="335">
        <v>1011</v>
      </c>
      <c r="G5" s="336">
        <v>1013</v>
      </c>
      <c r="H5" s="335" t="s">
        <v>23</v>
      </c>
      <c r="I5" s="335">
        <v>1015</v>
      </c>
      <c r="J5" s="335"/>
      <c r="K5" s="335" t="s">
        <v>24</v>
      </c>
      <c r="L5" s="335">
        <v>1016</v>
      </c>
      <c r="M5" s="335" t="s">
        <v>25</v>
      </c>
      <c r="N5" s="337">
        <v>1021</v>
      </c>
      <c r="O5" s="335"/>
      <c r="P5" s="335" t="s">
        <v>26</v>
      </c>
      <c r="Q5" s="335">
        <v>1022</v>
      </c>
      <c r="R5" s="336">
        <v>1023</v>
      </c>
      <c r="S5" s="335" t="s">
        <v>27</v>
      </c>
      <c r="T5" s="336">
        <v>1024</v>
      </c>
      <c r="U5" s="335" t="s">
        <v>28</v>
      </c>
      <c r="V5" s="335" t="s">
        <v>79</v>
      </c>
      <c r="W5" s="335">
        <v>1025</v>
      </c>
      <c r="X5" s="335">
        <v>1026</v>
      </c>
      <c r="Y5" s="335">
        <v>1029</v>
      </c>
      <c r="Z5" s="335">
        <v>1030</v>
      </c>
      <c r="AA5" s="335">
        <v>1031</v>
      </c>
      <c r="AB5" s="335">
        <v>1032</v>
      </c>
      <c r="AC5" s="336">
        <v>1034</v>
      </c>
      <c r="AD5" s="335" t="s">
        <v>29</v>
      </c>
      <c r="AE5" s="336">
        <v>1035</v>
      </c>
      <c r="AF5" s="335" t="s">
        <v>30</v>
      </c>
      <c r="AG5" s="336">
        <v>1036</v>
      </c>
      <c r="AH5" s="338" t="s">
        <v>31</v>
      </c>
      <c r="AI5" s="321">
        <v>1037</v>
      </c>
      <c r="AJ5" s="320">
        <v>1051</v>
      </c>
      <c r="AK5" s="321">
        <v>1052</v>
      </c>
      <c r="AL5" s="321">
        <v>1053</v>
      </c>
      <c r="AM5" s="321">
        <v>1054</v>
      </c>
      <c r="AN5" s="321">
        <v>1055</v>
      </c>
      <c r="AO5" s="321">
        <v>1056</v>
      </c>
      <c r="AP5" s="321">
        <v>1057</v>
      </c>
      <c r="AQ5" s="321">
        <v>1058</v>
      </c>
      <c r="AR5" s="321">
        <v>1059</v>
      </c>
      <c r="AS5" s="321">
        <v>1060</v>
      </c>
      <c r="AT5" s="321">
        <v>1061</v>
      </c>
      <c r="AU5" s="321">
        <v>1062</v>
      </c>
      <c r="AV5" s="320">
        <v>1066</v>
      </c>
      <c r="AW5" s="320">
        <v>1067</v>
      </c>
      <c r="AX5" s="320">
        <v>1068</v>
      </c>
      <c r="AY5" s="321">
        <v>1069</v>
      </c>
      <c r="AZ5" s="321">
        <v>1070</v>
      </c>
      <c r="BA5" s="321">
        <v>1072</v>
      </c>
      <c r="BB5" s="321">
        <v>1073</v>
      </c>
      <c r="BC5" s="321">
        <v>1075</v>
      </c>
      <c r="BD5" s="321">
        <v>1076</v>
      </c>
      <c r="BE5" s="321">
        <v>1077</v>
      </c>
      <c r="BF5" s="321">
        <v>1078</v>
      </c>
      <c r="BG5" s="321">
        <v>1079</v>
      </c>
      <c r="BH5" s="324">
        <v>1080</v>
      </c>
      <c r="BI5" s="321" t="s">
        <v>32</v>
      </c>
      <c r="BJ5" s="321">
        <v>2084</v>
      </c>
      <c r="BK5" s="321">
        <v>1085</v>
      </c>
      <c r="BL5" s="321">
        <v>1086</v>
      </c>
      <c r="BM5" s="320">
        <v>1090</v>
      </c>
      <c r="BN5" s="321">
        <v>1091</v>
      </c>
      <c r="BO5" s="321">
        <v>1092</v>
      </c>
      <c r="BP5" s="321">
        <v>1093</v>
      </c>
      <c r="BQ5" s="321">
        <v>1094</v>
      </c>
      <c r="BR5" s="321">
        <v>1095</v>
      </c>
      <c r="BS5" s="321">
        <v>1096</v>
      </c>
      <c r="BT5" s="321">
        <v>1097</v>
      </c>
      <c r="BU5" s="321">
        <v>2098</v>
      </c>
      <c r="BV5" s="321">
        <v>2099</v>
      </c>
      <c r="BW5" s="321">
        <v>1100</v>
      </c>
      <c r="BX5" s="609">
        <v>1101</v>
      </c>
      <c r="BY5" s="609">
        <v>1102</v>
      </c>
      <c r="BZ5" s="609">
        <v>1103</v>
      </c>
      <c r="CA5" s="609">
        <v>1104</v>
      </c>
      <c r="CB5" s="609">
        <v>1105</v>
      </c>
      <c r="CC5" s="609">
        <v>1106</v>
      </c>
      <c r="CD5" s="65"/>
      <c r="CE5" s="572"/>
      <c r="CF5" s="572"/>
      <c r="CG5" s="572"/>
      <c r="CH5" s="572"/>
      <c r="CI5" s="572"/>
      <c r="CJ5" s="572"/>
      <c r="CK5" s="572"/>
      <c r="CL5" s="572"/>
      <c r="CM5" s="572"/>
      <c r="CN5" s="572"/>
      <c r="CO5" s="572"/>
      <c r="CP5" s="572"/>
      <c r="CQ5" s="572"/>
      <c r="CR5" s="572"/>
      <c r="CS5" s="572"/>
      <c r="CT5" s="572"/>
    </row>
    <row r="6" spans="1:98" s="19" customFormat="1" ht="29.4" thickBot="1" x14ac:dyDescent="0.35">
      <c r="A6" s="35" t="s">
        <v>21</v>
      </c>
      <c r="B6" s="329">
        <v>22</v>
      </c>
      <c r="C6" s="329">
        <v>21</v>
      </c>
      <c r="D6" s="329">
        <v>20</v>
      </c>
      <c r="E6" s="329">
        <v>23</v>
      </c>
      <c r="F6" s="329">
        <v>24</v>
      </c>
      <c r="G6" s="329"/>
      <c r="H6" s="329">
        <v>44</v>
      </c>
      <c r="I6" s="329">
        <v>45</v>
      </c>
      <c r="J6" s="329"/>
      <c r="K6" s="329"/>
      <c r="L6" s="329">
        <v>46</v>
      </c>
      <c r="M6" s="330"/>
      <c r="N6" s="330">
        <v>13</v>
      </c>
      <c r="O6" s="329"/>
      <c r="P6" s="329">
        <v>13</v>
      </c>
      <c r="Q6" s="329">
        <v>39</v>
      </c>
      <c r="R6" s="329"/>
      <c r="S6" s="329">
        <v>38</v>
      </c>
      <c r="T6" s="331">
        <v>14</v>
      </c>
      <c r="U6" s="329">
        <v>14</v>
      </c>
      <c r="V6" s="329"/>
      <c r="W6" s="329">
        <v>25</v>
      </c>
      <c r="X6" s="332" t="s">
        <v>33</v>
      </c>
      <c r="Y6" s="329">
        <v>17</v>
      </c>
      <c r="Z6" s="329">
        <v>16</v>
      </c>
      <c r="AA6" s="329">
        <v>15</v>
      </c>
      <c r="AB6" s="329"/>
      <c r="AC6" s="332" t="s">
        <v>33</v>
      </c>
      <c r="AD6" s="332"/>
      <c r="AE6" s="331">
        <v>2</v>
      </c>
      <c r="AF6" s="329">
        <v>2</v>
      </c>
      <c r="AG6" s="329"/>
      <c r="AH6" s="333">
        <v>37</v>
      </c>
      <c r="AI6" s="329">
        <v>19</v>
      </c>
      <c r="AJ6" s="829" t="s">
        <v>34</v>
      </c>
      <c r="AK6" s="830"/>
      <c r="AL6" s="830"/>
      <c r="AM6" s="830"/>
      <c r="AN6" s="830"/>
      <c r="AO6" s="830"/>
      <c r="AP6" s="830"/>
      <c r="AQ6" s="830"/>
      <c r="AR6" s="830"/>
      <c r="AS6" s="830"/>
      <c r="AT6" s="830"/>
      <c r="AU6" s="831"/>
      <c r="AV6" s="797"/>
      <c r="AW6" s="797"/>
      <c r="AX6" s="829" t="s">
        <v>35</v>
      </c>
      <c r="AY6" s="830"/>
      <c r="AZ6" s="830"/>
      <c r="BA6" s="830"/>
      <c r="BB6" s="830"/>
      <c r="BC6" s="830"/>
      <c r="BD6" s="830"/>
      <c r="BE6" s="830"/>
      <c r="BF6" s="830"/>
      <c r="BG6" s="830"/>
      <c r="BH6" s="830"/>
      <c r="BI6" s="830"/>
      <c r="BJ6" s="830"/>
      <c r="BK6" s="830"/>
      <c r="BL6" s="831"/>
      <c r="BM6" s="829" t="s">
        <v>36</v>
      </c>
      <c r="BN6" s="830"/>
      <c r="BO6" s="830"/>
      <c r="BP6" s="830"/>
      <c r="BQ6" s="830"/>
      <c r="BR6" s="830"/>
      <c r="BS6" s="830"/>
      <c r="BT6" s="830"/>
      <c r="BU6" s="830"/>
      <c r="BV6" s="830"/>
      <c r="BW6" s="831"/>
      <c r="BX6" s="607"/>
      <c r="BY6" s="607"/>
      <c r="BZ6" s="607"/>
      <c r="CA6" s="607"/>
      <c r="CB6" s="607"/>
      <c r="CC6" s="607"/>
      <c r="CD6" s="382"/>
      <c r="CE6" s="573"/>
      <c r="CF6" s="573"/>
      <c r="CG6" s="573"/>
      <c r="CH6" s="573"/>
      <c r="CI6" s="573"/>
      <c r="CJ6" s="573"/>
      <c r="CK6" s="573"/>
      <c r="CL6" s="573"/>
      <c r="CM6" s="573"/>
      <c r="CN6" s="573"/>
      <c r="CO6" s="573"/>
      <c r="CP6" s="573"/>
      <c r="CQ6" s="573"/>
      <c r="CR6" s="573"/>
      <c r="CS6" s="573"/>
      <c r="CT6" s="573"/>
    </row>
    <row r="7" spans="1:98" x14ac:dyDescent="0.3">
      <c r="A7" s="105" t="e">
        <f>#REF!</f>
        <v>#REF!</v>
      </c>
      <c r="B7" s="28">
        <v>215.786</v>
      </c>
      <c r="C7" s="28">
        <v>214.02199999999999</v>
      </c>
      <c r="D7" s="28">
        <v>212.166</v>
      </c>
      <c r="E7" s="28">
        <v>219.31800000000001</v>
      </c>
      <c r="F7" s="28">
        <v>224.77099999999999</v>
      </c>
      <c r="G7" s="106">
        <v>234.48</v>
      </c>
      <c r="H7" s="28">
        <v>234.46100000000001</v>
      </c>
      <c r="I7" s="395">
        <v>235.95599999999999</v>
      </c>
      <c r="J7" s="28">
        <v>0</v>
      </c>
      <c r="K7" s="109">
        <f t="shared" ref="K7:K37" si="0">K8-J8</f>
        <v>235.94399999999999</v>
      </c>
      <c r="L7" s="396">
        <v>230.16800000000001</v>
      </c>
      <c r="M7" s="504">
        <f t="shared" ref="M7:M40" si="1">L7+0.032</f>
        <v>230.20000000000002</v>
      </c>
      <c r="N7" s="279">
        <v>228.10400000000001</v>
      </c>
      <c r="O7" s="28">
        <v>0</v>
      </c>
      <c r="P7" s="251">
        <f>P8-O8</f>
        <v>228.21100000000001</v>
      </c>
      <c r="Q7" s="213">
        <v>235.64400000000001</v>
      </c>
      <c r="R7" s="106">
        <v>242.869</v>
      </c>
      <c r="S7" s="255">
        <v>242.84200000000001</v>
      </c>
      <c r="T7" s="106">
        <v>224.91300000000001</v>
      </c>
      <c r="U7" s="545">
        <v>224.91</v>
      </c>
      <c r="V7" s="255">
        <f>V52-0.781</f>
        <v>225.375</v>
      </c>
      <c r="W7" s="28">
        <v>220.45599999999999</v>
      </c>
      <c r="X7" s="28"/>
      <c r="Y7" s="28">
        <v>210.983</v>
      </c>
      <c r="Z7" s="28">
        <v>211.30799999999999</v>
      </c>
      <c r="AA7" s="28">
        <v>211.04599999999999</v>
      </c>
      <c r="AB7" s="28"/>
      <c r="AC7" s="28"/>
      <c r="AD7" s="28"/>
      <c r="AE7" s="106">
        <v>221.441</v>
      </c>
      <c r="AF7" s="252">
        <v>221.99</v>
      </c>
      <c r="AG7" s="106">
        <v>234.214</v>
      </c>
      <c r="AH7" s="258">
        <v>234.178</v>
      </c>
      <c r="AI7" s="283">
        <v>210.21100000000001</v>
      </c>
      <c r="AJ7" s="284"/>
      <c r="AK7" s="352"/>
      <c r="AL7" s="285"/>
      <c r="AM7" s="285"/>
      <c r="AN7" s="285"/>
      <c r="AO7" s="285"/>
      <c r="AP7" s="285"/>
      <c r="AQ7" s="285"/>
      <c r="AR7" s="285"/>
      <c r="AS7" s="285"/>
      <c r="AT7" s="285"/>
      <c r="AU7" s="283"/>
      <c r="AV7" s="226"/>
      <c r="AW7" s="226"/>
      <c r="AX7" s="226"/>
      <c r="AY7" s="226"/>
      <c r="AZ7" s="226"/>
      <c r="BA7" s="226"/>
      <c r="BB7" s="226"/>
      <c r="BC7" s="226"/>
      <c r="BD7" s="226"/>
      <c r="BE7" s="226"/>
      <c r="BF7" s="226"/>
      <c r="BG7" s="226"/>
      <c r="BH7" s="235"/>
      <c r="BI7" s="226"/>
      <c r="BJ7" s="226"/>
      <c r="BK7" s="226"/>
      <c r="BL7" s="226"/>
      <c r="BM7" s="101"/>
      <c r="BN7" s="101"/>
      <c r="BO7" s="101"/>
      <c r="BP7" s="101"/>
      <c r="BQ7" s="101"/>
      <c r="BR7" s="101"/>
      <c r="BS7" s="101"/>
      <c r="BT7" s="101"/>
      <c r="BU7" s="101"/>
      <c r="BV7" s="101"/>
      <c r="BW7" s="101"/>
      <c r="BX7" s="101"/>
      <c r="BY7" s="101"/>
      <c r="BZ7" s="101"/>
      <c r="CA7" s="101"/>
      <c r="CB7" s="101"/>
      <c r="CC7" s="101"/>
      <c r="CD7" s="66"/>
      <c r="CE7" s="62"/>
      <c r="CF7" s="62"/>
      <c r="CG7" s="62"/>
      <c r="CH7" s="62"/>
      <c r="CI7" s="62"/>
      <c r="CJ7" s="62"/>
      <c r="CK7" s="62"/>
      <c r="CL7" s="62"/>
      <c r="CM7" s="62"/>
      <c r="CN7" s="62"/>
      <c r="CO7" s="62"/>
      <c r="CP7" s="62"/>
      <c r="CQ7" s="62"/>
      <c r="CR7" s="62"/>
      <c r="CS7" s="62"/>
      <c r="CT7" s="62"/>
    </row>
    <row r="8" spans="1:98" x14ac:dyDescent="0.3">
      <c r="A8" s="22" t="e">
        <f>#REF!</f>
        <v>#REF!</v>
      </c>
      <c r="B8" s="21">
        <v>215.79</v>
      </c>
      <c r="C8" s="21">
        <v>214.02600000000001</v>
      </c>
      <c r="D8" s="21">
        <v>212.167</v>
      </c>
      <c r="E8" s="21">
        <v>219.32599999999999</v>
      </c>
      <c r="F8" s="21">
        <v>224.78299999999999</v>
      </c>
      <c r="G8" s="107">
        <v>234.49</v>
      </c>
      <c r="H8" s="21">
        <f>H7+(G8-G7)</f>
        <v>234.47100000000003</v>
      </c>
      <c r="I8" s="396">
        <v>235.96899999999999</v>
      </c>
      <c r="J8" s="21">
        <f>I8-I7</f>
        <v>1.300000000000523E-2</v>
      </c>
      <c r="K8" s="109">
        <f t="shared" si="0"/>
        <v>235.95699999999999</v>
      </c>
      <c r="L8" s="396">
        <v>230.185</v>
      </c>
      <c r="M8" s="504">
        <f t="shared" si="1"/>
        <v>230.21700000000001</v>
      </c>
      <c r="N8" s="279">
        <v>228.15199999999999</v>
      </c>
      <c r="O8" s="21">
        <f>N8-N7</f>
        <v>4.7999999999973397E-2</v>
      </c>
      <c r="P8" s="251">
        <f t="shared" ref="P8:P31" si="2">P9-O9</f>
        <v>228.25899999999999</v>
      </c>
      <c r="Q8" s="215">
        <v>235.678</v>
      </c>
      <c r="R8" s="107">
        <v>242.87700000000001</v>
      </c>
      <c r="S8" s="259">
        <f>S7+(R8-R7)</f>
        <v>242.85000000000002</v>
      </c>
      <c r="T8" s="107">
        <v>224.947</v>
      </c>
      <c r="U8" s="546">
        <f>U7+(T8-T7)</f>
        <v>224.94399999999999</v>
      </c>
      <c r="V8" s="256">
        <f>V7+(U8-U7)</f>
        <v>225.40899999999999</v>
      </c>
      <c r="W8" s="21">
        <v>220.465</v>
      </c>
      <c r="X8" s="21"/>
      <c r="Y8" s="21">
        <v>210.97900000000001</v>
      </c>
      <c r="Z8" s="21">
        <v>211.30699999999999</v>
      </c>
      <c r="AA8" s="21">
        <v>211.041</v>
      </c>
      <c r="AB8" s="21"/>
      <c r="AC8" s="21"/>
      <c r="AD8" s="21"/>
      <c r="AE8" s="107">
        <v>221.44800000000001</v>
      </c>
      <c r="AF8" s="253">
        <f>AF7+(AE8-AE7)</f>
        <v>221.99700000000001</v>
      </c>
      <c r="AG8" s="107">
        <v>234.23400000000001</v>
      </c>
      <c r="AH8" s="251">
        <f>AH7+(AG8-AG7)</f>
        <v>234.19800000000001</v>
      </c>
      <c r="AI8" s="24">
        <v>210.209</v>
      </c>
      <c r="AJ8" s="286"/>
      <c r="AK8" s="312"/>
      <c r="AL8" s="21"/>
      <c r="AM8" s="21"/>
      <c r="AN8" s="21"/>
      <c r="AO8" s="21"/>
      <c r="AP8" s="21"/>
      <c r="AQ8" s="21"/>
      <c r="AR8" s="21"/>
      <c r="AS8" s="21"/>
      <c r="AT8" s="21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36"/>
      <c r="BI8" s="24"/>
      <c r="BJ8" s="24"/>
      <c r="BK8" s="24"/>
      <c r="BL8" s="24"/>
      <c r="BM8" s="101"/>
      <c r="BN8" s="101"/>
      <c r="BO8" s="101"/>
      <c r="BP8" s="101"/>
      <c r="BQ8" s="101"/>
      <c r="BR8" s="101"/>
      <c r="BS8" s="101"/>
      <c r="BT8" s="101"/>
      <c r="BU8" s="101"/>
      <c r="BV8" s="101"/>
      <c r="BW8" s="101"/>
      <c r="BX8" s="101"/>
      <c r="BY8" s="101"/>
      <c r="BZ8" s="101"/>
      <c r="CA8" s="101"/>
      <c r="CB8" s="101"/>
      <c r="CC8" s="101"/>
      <c r="CD8" s="66"/>
      <c r="CE8" s="62"/>
      <c r="CF8" s="62"/>
      <c r="CG8" s="62"/>
      <c r="CH8" s="62"/>
      <c r="CI8" s="62"/>
      <c r="CJ8" s="62"/>
      <c r="CK8" s="62"/>
      <c r="CL8" s="62"/>
      <c r="CM8" s="62"/>
      <c r="CN8" s="62"/>
      <c r="CO8" s="62"/>
      <c r="CP8" s="62"/>
      <c r="CQ8" s="62"/>
      <c r="CR8" s="62"/>
      <c r="CS8" s="62"/>
      <c r="CT8" s="62"/>
    </row>
    <row r="9" spans="1:98" x14ac:dyDescent="0.3">
      <c r="A9" s="22" t="e">
        <f>#REF!</f>
        <v>#REF!</v>
      </c>
      <c r="B9" s="21">
        <v>215.78700000000001</v>
      </c>
      <c r="C9" s="21">
        <v>214.02199999999999</v>
      </c>
      <c r="D9" s="21">
        <v>212.167</v>
      </c>
      <c r="E9" s="21">
        <v>219.32499999999999</v>
      </c>
      <c r="F9" s="21">
        <v>224.774</v>
      </c>
      <c r="G9" s="107">
        <v>234.477</v>
      </c>
      <c r="H9" s="21">
        <f t="shared" ref="H9:H19" si="3">H8+(G9-G8)</f>
        <v>234.45800000000003</v>
      </c>
      <c r="I9" s="396">
        <v>235.95699999999999</v>
      </c>
      <c r="J9" s="21">
        <f t="shared" ref="J9:J39" si="4">I9-I8</f>
        <v>-1.2000000000000455E-2</v>
      </c>
      <c r="K9" s="109">
        <f t="shared" si="0"/>
        <v>235.94499999999999</v>
      </c>
      <c r="L9" s="396">
        <v>230.18199999999999</v>
      </c>
      <c r="M9" s="504">
        <f t="shared" si="1"/>
        <v>230.214</v>
      </c>
      <c r="N9" s="279">
        <v>228.18600000000001</v>
      </c>
      <c r="O9" s="21">
        <f t="shared" ref="O9:O32" si="5">N9-N8</f>
        <v>3.4000000000020236E-2</v>
      </c>
      <c r="P9" s="251">
        <f t="shared" si="2"/>
        <v>228.29300000000001</v>
      </c>
      <c r="Q9" s="215">
        <v>235.691</v>
      </c>
      <c r="R9" s="107">
        <v>242.86199999999999</v>
      </c>
      <c r="S9" s="259">
        <f t="shared" ref="S9:S19" si="6">S8+(R9-R8)</f>
        <v>242.83500000000001</v>
      </c>
      <c r="T9" s="107">
        <v>224.971</v>
      </c>
      <c r="U9" s="546">
        <f t="shared" ref="U9:V24" si="7">U8+(T9-T8)</f>
        <v>224.96799999999999</v>
      </c>
      <c r="V9" s="256">
        <f t="shared" si="7"/>
        <v>225.43299999999999</v>
      </c>
      <c r="W9" s="21">
        <v>220.46799999999999</v>
      </c>
      <c r="X9" s="21"/>
      <c r="Y9" s="21">
        <v>210.97900000000001</v>
      </c>
      <c r="Z9" s="21">
        <v>211.309</v>
      </c>
      <c r="AA9" s="21">
        <v>211.041</v>
      </c>
      <c r="AB9" s="21"/>
      <c r="AC9" s="21"/>
      <c r="AD9" s="21"/>
      <c r="AE9" s="107">
        <v>221.45500000000001</v>
      </c>
      <c r="AF9" s="253">
        <f>AF8+(AE9-AE8)</f>
        <v>222.00400000000002</v>
      </c>
      <c r="AG9" s="107">
        <v>234.23</v>
      </c>
      <c r="AH9" s="251">
        <f t="shared" ref="AH9:AH19" si="8">AH8+(AG9-AG8)</f>
        <v>234.19399999999999</v>
      </c>
      <c r="AI9" s="24">
        <v>210.21</v>
      </c>
      <c r="AJ9" s="286"/>
      <c r="AK9" s="312"/>
      <c r="AL9" s="21"/>
      <c r="AM9" s="21"/>
      <c r="AN9" s="21"/>
      <c r="AO9" s="21"/>
      <c r="AP9" s="21"/>
      <c r="AQ9" s="21"/>
      <c r="AR9" s="21"/>
      <c r="AS9" s="21"/>
      <c r="AT9" s="21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36"/>
      <c r="BI9" s="24"/>
      <c r="BJ9" s="24"/>
      <c r="BK9" s="24"/>
      <c r="BL9" s="24"/>
      <c r="BM9" s="101"/>
      <c r="BN9" s="101"/>
      <c r="BO9" s="101"/>
      <c r="BP9" s="101"/>
      <c r="BQ9" s="101"/>
      <c r="BR9" s="101"/>
      <c r="BS9" s="101"/>
      <c r="BT9" s="101"/>
      <c r="BU9" s="101"/>
      <c r="BV9" s="101"/>
      <c r="BW9" s="101"/>
      <c r="BX9" s="101"/>
      <c r="BY9" s="101"/>
      <c r="BZ9" s="101"/>
      <c r="CA9" s="101"/>
      <c r="CB9" s="101"/>
      <c r="CC9" s="101"/>
      <c r="CD9" s="66"/>
      <c r="CE9" s="62"/>
      <c r="CF9" s="62"/>
      <c r="CG9" s="62"/>
      <c r="CH9" s="62"/>
      <c r="CI9" s="62"/>
      <c r="CJ9" s="62"/>
      <c r="CK9" s="62"/>
      <c r="CL9" s="62"/>
      <c r="CM9" s="62"/>
      <c r="CN9" s="62"/>
      <c r="CO9" s="62"/>
      <c r="CP9" s="62"/>
      <c r="CQ9" s="62"/>
      <c r="CR9" s="62"/>
      <c r="CS9" s="62"/>
      <c r="CT9" s="62"/>
    </row>
    <row r="10" spans="1:98" x14ac:dyDescent="0.3">
      <c r="A10" s="22" t="e">
        <f>#REF!</f>
        <v>#REF!</v>
      </c>
      <c r="B10" s="21">
        <v>215.792</v>
      </c>
      <c r="C10" s="21">
        <v>214.02699999999999</v>
      </c>
      <c r="D10" s="21">
        <v>212.17</v>
      </c>
      <c r="E10" s="21">
        <v>219.339</v>
      </c>
      <c r="F10" s="21">
        <v>224.78899999999999</v>
      </c>
      <c r="G10" s="107">
        <v>234.48400000000001</v>
      </c>
      <c r="H10" s="21">
        <f t="shared" si="3"/>
        <v>234.46500000000003</v>
      </c>
      <c r="I10" s="396">
        <v>235.971</v>
      </c>
      <c r="J10" s="21">
        <f t="shared" si="4"/>
        <v>1.4000000000010004E-2</v>
      </c>
      <c r="K10" s="109">
        <f t="shared" si="0"/>
        <v>235.959</v>
      </c>
      <c r="L10" s="396">
        <v>230.191</v>
      </c>
      <c r="M10" s="504">
        <f t="shared" si="1"/>
        <v>230.22300000000001</v>
      </c>
      <c r="N10" s="279">
        <v>228.24799999999999</v>
      </c>
      <c r="O10" s="21">
        <f t="shared" si="5"/>
        <v>6.1999999999983402E-2</v>
      </c>
      <c r="P10" s="251">
        <f t="shared" si="2"/>
        <v>228.35499999999999</v>
      </c>
      <c r="Q10" s="215">
        <v>235.73500000000001</v>
      </c>
      <c r="R10" s="107">
        <v>242.87</v>
      </c>
      <c r="S10" s="259">
        <f t="shared" si="6"/>
        <v>242.84300000000002</v>
      </c>
      <c r="T10" s="107">
        <v>225</v>
      </c>
      <c r="U10" s="546">
        <f t="shared" si="7"/>
        <v>224.99699999999999</v>
      </c>
      <c r="V10" s="256">
        <f t="shared" si="7"/>
        <v>225.46199999999999</v>
      </c>
      <c r="W10" s="21">
        <v>220.48400000000001</v>
      </c>
      <c r="X10" s="21"/>
      <c r="Y10" s="21">
        <v>210.983</v>
      </c>
      <c r="Z10" s="21">
        <v>211.31200000000001</v>
      </c>
      <c r="AA10" s="21">
        <v>211.04900000000001</v>
      </c>
      <c r="AB10" s="21"/>
      <c r="AC10" s="21"/>
      <c r="AD10" s="21"/>
      <c r="AE10" s="107">
        <v>221.46299999999999</v>
      </c>
      <c r="AF10" s="253">
        <f>AF9+(AE10-AE9)</f>
        <v>222.012</v>
      </c>
      <c r="AG10" s="107">
        <v>234.256</v>
      </c>
      <c r="AH10" s="251">
        <f t="shared" si="8"/>
        <v>234.22</v>
      </c>
      <c r="AI10" s="24">
        <v>210.21199999999999</v>
      </c>
      <c r="AJ10" s="286"/>
      <c r="AK10" s="312"/>
      <c r="AL10" s="21"/>
      <c r="AM10" s="21"/>
      <c r="AN10" s="21"/>
      <c r="AO10" s="21"/>
      <c r="AP10" s="21"/>
      <c r="AQ10" s="21"/>
      <c r="AR10" s="21"/>
      <c r="AS10" s="21"/>
      <c r="AT10" s="21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36"/>
      <c r="BI10" s="24"/>
      <c r="BJ10" s="24"/>
      <c r="BK10" s="24"/>
      <c r="BL10" s="24"/>
      <c r="BM10" s="101"/>
      <c r="BN10" s="101"/>
      <c r="BO10" s="101"/>
      <c r="BP10" s="101"/>
      <c r="BQ10" s="101"/>
      <c r="BR10" s="101"/>
      <c r="BS10" s="101"/>
      <c r="BT10" s="101"/>
      <c r="BU10" s="101"/>
      <c r="BV10" s="101"/>
      <c r="BW10" s="101"/>
      <c r="BX10" s="101"/>
      <c r="BY10" s="101"/>
      <c r="BZ10" s="101"/>
      <c r="CA10" s="101"/>
      <c r="CB10" s="101"/>
      <c r="CC10" s="101"/>
      <c r="CD10" s="66"/>
      <c r="CE10" s="62"/>
      <c r="CF10" s="62"/>
      <c r="CG10" s="62"/>
      <c r="CH10" s="62"/>
      <c r="CI10" s="62"/>
      <c r="CJ10" s="62"/>
      <c r="CK10" s="62"/>
      <c r="CL10" s="62"/>
      <c r="CM10" s="62"/>
      <c r="CN10" s="62"/>
      <c r="CO10" s="62"/>
      <c r="CP10" s="62"/>
      <c r="CQ10" s="62"/>
      <c r="CR10" s="62"/>
      <c r="CS10" s="62"/>
      <c r="CT10" s="62"/>
    </row>
    <row r="11" spans="1:98" x14ac:dyDescent="0.3">
      <c r="A11" s="22" t="e">
        <f>#REF!</f>
        <v>#REF!</v>
      </c>
      <c r="B11" s="21">
        <v>215.791</v>
      </c>
      <c r="C11" s="21">
        <v>214.02600000000001</v>
      </c>
      <c r="D11" s="21">
        <v>212.17099999999999</v>
      </c>
      <c r="E11" s="21">
        <v>219.34299999999999</v>
      </c>
      <c r="F11" s="21">
        <v>224.792</v>
      </c>
      <c r="G11" s="107">
        <v>234.49</v>
      </c>
      <c r="H11" s="21">
        <f t="shared" si="3"/>
        <v>234.47100000000003</v>
      </c>
      <c r="I11" s="396">
        <v>235.97399999999999</v>
      </c>
      <c r="J11" s="21">
        <f t="shared" si="4"/>
        <v>2.9999999999859028E-3</v>
      </c>
      <c r="K11" s="109">
        <f t="shared" si="0"/>
        <v>235.96199999999999</v>
      </c>
      <c r="L11" s="396">
        <v>230.208</v>
      </c>
      <c r="M11" s="504">
        <f t="shared" si="1"/>
        <v>230.24</v>
      </c>
      <c r="N11" s="279">
        <v>228.29400000000001</v>
      </c>
      <c r="O11" s="21">
        <f t="shared" si="5"/>
        <v>4.6000000000020691E-2</v>
      </c>
      <c r="P11" s="251">
        <f t="shared" si="2"/>
        <v>228.40100000000001</v>
      </c>
      <c r="Q11" s="215">
        <v>235.77099999999999</v>
      </c>
      <c r="R11" s="107">
        <v>242.88499999999999</v>
      </c>
      <c r="S11" s="259">
        <f t="shared" si="6"/>
        <v>242.858</v>
      </c>
      <c r="T11" s="107">
        <v>225.041</v>
      </c>
      <c r="U11" s="546">
        <f t="shared" si="7"/>
        <v>225.03799999999998</v>
      </c>
      <c r="V11" s="256">
        <f t="shared" si="7"/>
        <v>225.50299999999999</v>
      </c>
      <c r="W11" s="21">
        <v>220.49100000000001</v>
      </c>
      <c r="X11" s="21"/>
      <c r="Y11" s="21">
        <v>210.983</v>
      </c>
      <c r="Z11" s="21">
        <v>211.31299999999999</v>
      </c>
      <c r="AA11" s="21">
        <v>211.048</v>
      </c>
      <c r="AB11" s="21"/>
      <c r="AC11" s="21"/>
      <c r="AD11" s="21"/>
      <c r="AE11" s="107">
        <v>221.48</v>
      </c>
      <c r="AF11" s="253">
        <f>AF10+(AE11-AE10)</f>
        <v>222.029</v>
      </c>
      <c r="AG11" s="107">
        <v>234.285</v>
      </c>
      <c r="AH11" s="251">
        <f t="shared" si="8"/>
        <v>234.249</v>
      </c>
      <c r="AI11" s="24">
        <v>210.21199999999999</v>
      </c>
      <c r="AJ11" s="286"/>
      <c r="AK11" s="312"/>
      <c r="AL11" s="21"/>
      <c r="AM11" s="21"/>
      <c r="AN11" s="21"/>
      <c r="AO11" s="21"/>
      <c r="AP11" s="21"/>
      <c r="AQ11" s="21"/>
      <c r="AR11" s="21"/>
      <c r="AS11" s="21"/>
      <c r="AT11" s="21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36"/>
      <c r="BI11" s="24"/>
      <c r="BJ11" s="24"/>
      <c r="BK11" s="24"/>
      <c r="BL11" s="24"/>
      <c r="BM11" s="101"/>
      <c r="BN11" s="101"/>
      <c r="BO11" s="101"/>
      <c r="BP11" s="101"/>
      <c r="BQ11" s="101"/>
      <c r="BR11" s="101"/>
      <c r="BS11" s="101"/>
      <c r="BT11" s="101"/>
      <c r="BU11" s="101"/>
      <c r="BV11" s="101"/>
      <c r="BW11" s="101"/>
      <c r="BX11" s="101"/>
      <c r="BY11" s="101"/>
      <c r="BZ11" s="101"/>
      <c r="CA11" s="101"/>
      <c r="CB11" s="101"/>
      <c r="CC11" s="101"/>
      <c r="CD11" s="66"/>
      <c r="CE11" s="62"/>
      <c r="CF11" s="62"/>
      <c r="CG11" s="62"/>
      <c r="CH11" s="62"/>
      <c r="CI11" s="62"/>
      <c r="CJ11" s="62"/>
      <c r="CK11" s="62"/>
      <c r="CL11" s="62"/>
      <c r="CM11" s="62"/>
      <c r="CN11" s="62"/>
      <c r="CO11" s="62"/>
      <c r="CP11" s="62"/>
      <c r="CQ11" s="62"/>
      <c r="CR11" s="62"/>
      <c r="CS11" s="62"/>
      <c r="CT11" s="62"/>
    </row>
    <row r="12" spans="1:98" s="137" customFormat="1" x14ac:dyDescent="0.3">
      <c r="A12" s="138">
        <v>41746</v>
      </c>
      <c r="B12" s="140">
        <v>215.79499999999999</v>
      </c>
      <c r="C12" s="141">
        <v>214.03</v>
      </c>
      <c r="D12" s="140">
        <v>212.173</v>
      </c>
      <c r="E12" s="140">
        <v>219.363</v>
      </c>
      <c r="F12" s="140">
        <v>224.79900000000001</v>
      </c>
      <c r="G12" s="142">
        <v>234.48500000000001</v>
      </c>
      <c r="H12" s="155">
        <f t="shared" si="3"/>
        <v>234.46600000000004</v>
      </c>
      <c r="I12" s="397">
        <v>235.97300000000001</v>
      </c>
      <c r="J12" s="21">
        <f t="shared" si="4"/>
        <v>-9.9999999997635314E-4</v>
      </c>
      <c r="K12" s="109">
        <f t="shared" si="0"/>
        <v>235.96100000000001</v>
      </c>
      <c r="L12" s="396">
        <v>230.22200000000001</v>
      </c>
      <c r="M12" s="504">
        <f t="shared" si="1"/>
        <v>230.25400000000002</v>
      </c>
      <c r="N12" s="280">
        <v>228.399</v>
      </c>
      <c r="O12" s="271">
        <f t="shared" si="5"/>
        <v>0.10499999999998977</v>
      </c>
      <c r="P12" s="272">
        <f t="shared" si="2"/>
        <v>228.506</v>
      </c>
      <c r="Q12" s="140">
        <v>235.84299999999999</v>
      </c>
      <c r="R12" s="139">
        <v>242.876</v>
      </c>
      <c r="S12" s="254">
        <f t="shared" si="6"/>
        <v>242.84900000000002</v>
      </c>
      <c r="T12" s="139">
        <v>225.113</v>
      </c>
      <c r="U12" s="547">
        <f t="shared" si="7"/>
        <v>225.10999999999999</v>
      </c>
      <c r="V12" s="256">
        <f t="shared" si="7"/>
        <v>225.57499999999999</v>
      </c>
      <c r="W12" s="141">
        <v>220.52</v>
      </c>
      <c r="X12" s="140">
        <v>220.24299999999999</v>
      </c>
      <c r="Y12" s="140">
        <v>210.988</v>
      </c>
      <c r="Z12" s="140">
        <v>211.32300000000001</v>
      </c>
      <c r="AA12" s="140">
        <v>211.05699999999999</v>
      </c>
      <c r="AB12" s="140"/>
      <c r="AC12" s="139">
        <v>219.68700000000001</v>
      </c>
      <c r="AD12" s="257">
        <v>219.72800000000001</v>
      </c>
      <c r="AE12" s="139">
        <v>221.50899999999999</v>
      </c>
      <c r="AF12" s="254">
        <f t="shared" ref="AF12:AF19" si="9">AF11+(AE12-AE11)</f>
        <v>222.05799999999999</v>
      </c>
      <c r="AG12" s="139">
        <v>234.31899999999999</v>
      </c>
      <c r="AH12" s="254">
        <f t="shared" si="8"/>
        <v>234.28299999999999</v>
      </c>
      <c r="AI12" s="143">
        <v>210.21199999999999</v>
      </c>
      <c r="AJ12" s="287"/>
      <c r="AK12" s="353"/>
      <c r="AL12" s="269"/>
      <c r="AM12" s="269"/>
      <c r="AN12" s="269"/>
      <c r="AO12" s="269"/>
      <c r="AP12" s="269"/>
      <c r="AQ12" s="269"/>
      <c r="AR12" s="269"/>
      <c r="AS12" s="269"/>
      <c r="AT12" s="269"/>
      <c r="AU12" s="270"/>
      <c r="AV12" s="270"/>
      <c r="AW12" s="270"/>
      <c r="AX12" s="270"/>
      <c r="AY12" s="270"/>
      <c r="AZ12" s="270"/>
      <c r="BA12" s="270"/>
      <c r="BB12" s="270"/>
      <c r="BC12" s="270"/>
      <c r="BD12" s="270"/>
      <c r="BE12" s="270"/>
      <c r="BF12" s="270"/>
      <c r="BG12" s="270"/>
      <c r="BH12" s="273"/>
      <c r="BI12" s="270"/>
      <c r="BJ12" s="270"/>
      <c r="BK12" s="270"/>
      <c r="BL12" s="270"/>
      <c r="BM12" s="68"/>
      <c r="BN12" s="68"/>
      <c r="BO12" s="68"/>
      <c r="BP12" s="68"/>
      <c r="BQ12" s="68"/>
      <c r="BR12" s="68"/>
      <c r="BS12" s="68"/>
      <c r="BT12" s="68"/>
      <c r="BU12" s="68"/>
      <c r="BV12" s="68"/>
      <c r="BW12" s="68"/>
      <c r="BX12" s="68"/>
      <c r="BY12" s="68"/>
      <c r="BZ12" s="68"/>
      <c r="CA12" s="68"/>
      <c r="CB12" s="68"/>
      <c r="CC12" s="68"/>
      <c r="CD12" s="68"/>
      <c r="CE12" s="574"/>
      <c r="CF12" s="574"/>
      <c r="CG12" s="574"/>
      <c r="CH12" s="574"/>
      <c r="CI12" s="574"/>
      <c r="CJ12" s="574"/>
      <c r="CK12" s="574"/>
      <c r="CL12" s="574"/>
      <c r="CM12" s="574"/>
      <c r="CN12" s="574"/>
      <c r="CO12" s="574"/>
      <c r="CP12" s="574"/>
      <c r="CQ12" s="574"/>
      <c r="CR12" s="574"/>
      <c r="CS12" s="574"/>
      <c r="CT12" s="574"/>
    </row>
    <row r="13" spans="1:98" s="45" customFormat="1" x14ac:dyDescent="0.3">
      <c r="A13" s="49">
        <v>41785</v>
      </c>
      <c r="B13" s="50">
        <v>215.791</v>
      </c>
      <c r="C13" s="50">
        <v>214.029</v>
      </c>
      <c r="D13" s="50">
        <v>212.17099999999999</v>
      </c>
      <c r="E13" s="50">
        <v>219.364</v>
      </c>
      <c r="F13" s="50">
        <v>224.79900000000001</v>
      </c>
      <c r="G13" s="108">
        <v>234.483</v>
      </c>
      <c r="H13" s="21">
        <f t="shared" si="3"/>
        <v>234.46400000000003</v>
      </c>
      <c r="I13" s="398">
        <v>235.97200000000001</v>
      </c>
      <c r="J13" s="21">
        <f t="shared" si="4"/>
        <v>-1.0000000000047748E-3</v>
      </c>
      <c r="K13" s="109">
        <f t="shared" si="0"/>
        <v>235.96</v>
      </c>
      <c r="L13" s="396">
        <v>230.22200000000001</v>
      </c>
      <c r="M13" s="504">
        <f t="shared" si="1"/>
        <v>230.25400000000002</v>
      </c>
      <c r="N13" s="279">
        <v>228.41800000000001</v>
      </c>
      <c r="O13" s="21">
        <f t="shared" si="5"/>
        <v>1.9000000000005457E-2</v>
      </c>
      <c r="P13" s="251">
        <f t="shared" si="2"/>
        <v>228.52500000000001</v>
      </c>
      <c r="Q13" s="216">
        <v>235.85900000000001</v>
      </c>
      <c r="R13" s="108">
        <v>242.875</v>
      </c>
      <c r="S13" s="259">
        <f t="shared" si="6"/>
        <v>242.84800000000001</v>
      </c>
      <c r="T13" s="107">
        <v>225.12</v>
      </c>
      <c r="U13" s="546">
        <f t="shared" si="7"/>
        <v>225.11699999999999</v>
      </c>
      <c r="V13" s="256">
        <f t="shared" si="7"/>
        <v>225.58199999999999</v>
      </c>
      <c r="W13" s="50">
        <v>220.52199999999999</v>
      </c>
      <c r="X13" s="21">
        <v>220.245</v>
      </c>
      <c r="Y13" s="50">
        <v>210.98699999999999</v>
      </c>
      <c r="Z13" s="50">
        <v>211.32400000000001</v>
      </c>
      <c r="AA13" s="50">
        <v>211.059</v>
      </c>
      <c r="AB13" s="50"/>
      <c r="AC13" s="108">
        <v>219.69499999999999</v>
      </c>
      <c r="AD13" s="253">
        <f t="shared" ref="AD13:AD19" si="10">AD12+(AC13-AC12)</f>
        <v>219.73599999999999</v>
      </c>
      <c r="AE13" s="108">
        <v>221.511</v>
      </c>
      <c r="AF13" s="253">
        <f t="shared" si="9"/>
        <v>222.06</v>
      </c>
      <c r="AG13" s="108">
        <v>234.32900000000001</v>
      </c>
      <c r="AH13" s="251">
        <f t="shared" si="8"/>
        <v>234.29300000000001</v>
      </c>
      <c r="AI13" s="51">
        <v>210.21199999999999</v>
      </c>
      <c r="AJ13" s="288"/>
      <c r="AK13" s="354"/>
      <c r="AL13" s="50"/>
      <c r="AM13" s="50"/>
      <c r="AN13" s="50"/>
      <c r="AO13" s="50"/>
      <c r="AP13" s="50"/>
      <c r="AQ13" s="50"/>
      <c r="AR13" s="50"/>
      <c r="AS13" s="50"/>
      <c r="AT13" s="50"/>
      <c r="AU13" s="51"/>
      <c r="AV13" s="51"/>
      <c r="AW13" s="51"/>
      <c r="AX13" s="51"/>
      <c r="AY13" s="51"/>
      <c r="AZ13" s="51"/>
      <c r="BA13" s="51"/>
      <c r="BB13" s="51"/>
      <c r="BC13" s="51"/>
      <c r="BD13" s="51"/>
      <c r="BE13" s="51"/>
      <c r="BF13" s="51"/>
      <c r="BG13" s="51"/>
      <c r="BH13" s="237"/>
      <c r="BI13" s="51"/>
      <c r="BJ13" s="51"/>
      <c r="BK13" s="51"/>
      <c r="BL13" s="51"/>
      <c r="CD13" s="67"/>
      <c r="CE13" s="67"/>
      <c r="CF13" s="67"/>
      <c r="CG13" s="67"/>
      <c r="CH13" s="67"/>
      <c r="CI13" s="67"/>
      <c r="CJ13" s="67"/>
      <c r="CK13" s="67"/>
      <c r="CL13" s="67"/>
      <c r="CM13" s="67"/>
      <c r="CN13" s="67"/>
      <c r="CO13" s="67"/>
      <c r="CP13" s="67"/>
      <c r="CQ13" s="67"/>
      <c r="CR13" s="67"/>
      <c r="CS13" s="67"/>
      <c r="CT13" s="67"/>
    </row>
    <row r="14" spans="1:98" s="45" customFormat="1" x14ac:dyDescent="0.3">
      <c r="A14" s="49">
        <v>41844</v>
      </c>
      <c r="B14" s="50">
        <v>215.79300000000001</v>
      </c>
      <c r="C14" s="50">
        <v>214.02799999999999</v>
      </c>
      <c r="D14" s="50">
        <v>212.173</v>
      </c>
      <c r="E14" s="50">
        <v>219.36799999999999</v>
      </c>
      <c r="F14" s="50">
        <v>224.80099999999999</v>
      </c>
      <c r="G14" s="108">
        <v>234.48099999999999</v>
      </c>
      <c r="H14" s="21">
        <f t="shared" si="3"/>
        <v>234.46200000000002</v>
      </c>
      <c r="I14" s="398">
        <v>235.977</v>
      </c>
      <c r="J14" s="21">
        <f t="shared" si="4"/>
        <v>4.9999999999954525E-3</v>
      </c>
      <c r="K14" s="109">
        <f t="shared" si="0"/>
        <v>235.965</v>
      </c>
      <c r="L14" s="396">
        <v>230.227</v>
      </c>
      <c r="M14" s="504">
        <f t="shared" si="1"/>
        <v>230.25900000000001</v>
      </c>
      <c r="N14" s="279">
        <v>228.45099999999999</v>
      </c>
      <c r="O14" s="21">
        <f t="shared" si="5"/>
        <v>3.299999999998704E-2</v>
      </c>
      <c r="P14" s="251">
        <f t="shared" si="2"/>
        <v>228.55799999999999</v>
      </c>
      <c r="Q14" s="216">
        <v>235.886</v>
      </c>
      <c r="R14" s="108">
        <v>242.875</v>
      </c>
      <c r="S14" s="259">
        <f t="shared" si="6"/>
        <v>242.84800000000001</v>
      </c>
      <c r="T14" s="107">
        <v>225.148</v>
      </c>
      <c r="U14" s="546">
        <f t="shared" si="7"/>
        <v>225.14499999999998</v>
      </c>
      <c r="V14" s="256">
        <f t="shared" si="7"/>
        <v>225.60999999999999</v>
      </c>
      <c r="W14" s="50">
        <v>220.53399999999999</v>
      </c>
      <c r="X14" s="21">
        <v>220.25299999999999</v>
      </c>
      <c r="Y14" s="50">
        <v>210.98500000000001</v>
      </c>
      <c r="Z14" s="50">
        <v>211.31800000000001</v>
      </c>
      <c r="AA14" s="50">
        <v>211.05500000000001</v>
      </c>
      <c r="AB14" s="50"/>
      <c r="AC14" s="108">
        <v>219.69300000000001</v>
      </c>
      <c r="AD14" s="253">
        <f t="shared" si="10"/>
        <v>219.73400000000001</v>
      </c>
      <c r="AE14" s="108">
        <v>221.50800000000001</v>
      </c>
      <c r="AF14" s="253">
        <f t="shared" si="9"/>
        <v>222.05700000000002</v>
      </c>
      <c r="AG14" s="108">
        <v>234.34200000000001</v>
      </c>
      <c r="AH14" s="251">
        <f t="shared" si="8"/>
        <v>234.30600000000001</v>
      </c>
      <c r="AI14" s="51">
        <v>210.21299999999999</v>
      </c>
      <c r="AJ14" s="288"/>
      <c r="AK14" s="354"/>
      <c r="AL14" s="50"/>
      <c r="AM14" s="50"/>
      <c r="AN14" s="50"/>
      <c r="AO14" s="50"/>
      <c r="AP14" s="50"/>
      <c r="AQ14" s="50"/>
      <c r="AR14" s="50"/>
      <c r="AS14" s="50"/>
      <c r="AT14" s="50"/>
      <c r="AU14" s="51"/>
      <c r="AV14" s="51"/>
      <c r="AW14" s="51"/>
      <c r="AX14" s="51"/>
      <c r="AY14" s="51"/>
      <c r="AZ14" s="51"/>
      <c r="BA14" s="51"/>
      <c r="BB14" s="51"/>
      <c r="BC14" s="51"/>
      <c r="BD14" s="51"/>
      <c r="BE14" s="51"/>
      <c r="BF14" s="51"/>
      <c r="BG14" s="51"/>
      <c r="BH14" s="237"/>
      <c r="BI14" s="51"/>
      <c r="BJ14" s="51"/>
      <c r="BK14" s="51"/>
      <c r="BL14" s="51"/>
      <c r="CD14" s="67"/>
      <c r="CE14" s="67"/>
      <c r="CF14" s="67"/>
      <c r="CG14" s="67"/>
      <c r="CH14" s="67"/>
      <c r="CI14" s="67"/>
      <c r="CJ14" s="67"/>
      <c r="CK14" s="67"/>
      <c r="CL14" s="67"/>
      <c r="CM14" s="67"/>
      <c r="CN14" s="67"/>
      <c r="CO14" s="67"/>
      <c r="CP14" s="67"/>
      <c r="CQ14" s="67"/>
      <c r="CR14" s="67"/>
      <c r="CS14" s="67"/>
      <c r="CT14" s="67"/>
    </row>
    <row r="15" spans="1:98" s="45" customFormat="1" x14ac:dyDescent="0.3">
      <c r="A15" s="49">
        <v>41906</v>
      </c>
      <c r="B15" s="50">
        <v>215.79300000000001</v>
      </c>
      <c r="C15" s="50">
        <v>214.03</v>
      </c>
      <c r="D15" s="50">
        <v>212.173</v>
      </c>
      <c r="E15" s="50">
        <v>219.37299999999999</v>
      </c>
      <c r="F15" s="50">
        <v>224.803</v>
      </c>
      <c r="G15" s="108">
        <v>234.48</v>
      </c>
      <c r="H15" s="21">
        <f t="shared" si="3"/>
        <v>234.46100000000001</v>
      </c>
      <c r="I15" s="398">
        <v>235.97800000000001</v>
      </c>
      <c r="J15" s="21">
        <f t="shared" si="4"/>
        <v>1.0000000000047748E-3</v>
      </c>
      <c r="K15" s="109">
        <f t="shared" si="0"/>
        <v>235.96600000000001</v>
      </c>
      <c r="L15" s="396">
        <v>230.233</v>
      </c>
      <c r="M15" s="504">
        <f t="shared" si="1"/>
        <v>230.26500000000001</v>
      </c>
      <c r="N15" s="279">
        <v>228.48099999999999</v>
      </c>
      <c r="O15" s="21">
        <f t="shared" si="5"/>
        <v>3.0000000000001137E-2</v>
      </c>
      <c r="P15" s="251">
        <f t="shared" si="2"/>
        <v>228.58799999999999</v>
      </c>
      <c r="Q15" s="216">
        <v>235.91200000000001</v>
      </c>
      <c r="R15" s="108">
        <v>242.887</v>
      </c>
      <c r="S15" s="259">
        <f t="shared" si="6"/>
        <v>242.86</v>
      </c>
      <c r="T15" s="107">
        <v>225.173</v>
      </c>
      <c r="U15" s="546">
        <f t="shared" si="7"/>
        <v>225.17</v>
      </c>
      <c r="V15" s="256">
        <f t="shared" si="7"/>
        <v>225.63499999999999</v>
      </c>
      <c r="W15" s="50">
        <v>220.53899999999999</v>
      </c>
      <c r="X15" s="21">
        <v>220.262</v>
      </c>
      <c r="Y15" s="50">
        <v>210.98599999999999</v>
      </c>
      <c r="Z15" s="50">
        <v>211.32400000000001</v>
      </c>
      <c r="AA15" s="50">
        <v>211.059</v>
      </c>
      <c r="AB15" s="50"/>
      <c r="AC15" s="108">
        <v>219.7</v>
      </c>
      <c r="AD15" s="253">
        <f t="shared" si="10"/>
        <v>219.74099999999999</v>
      </c>
      <c r="AE15" s="108">
        <v>221.51499999999999</v>
      </c>
      <c r="AF15" s="253">
        <f t="shared" si="9"/>
        <v>222.06399999999999</v>
      </c>
      <c r="AG15" s="108">
        <v>234.36500000000001</v>
      </c>
      <c r="AH15" s="251">
        <f t="shared" si="8"/>
        <v>234.32900000000001</v>
      </c>
      <c r="AI15" s="51">
        <v>210.21100000000001</v>
      </c>
      <c r="AJ15" s="288"/>
      <c r="AK15" s="354"/>
      <c r="AL15" s="50"/>
      <c r="AM15" s="50"/>
      <c r="AN15" s="50"/>
      <c r="AO15" s="50"/>
      <c r="AP15" s="50"/>
      <c r="AQ15" s="50"/>
      <c r="AR15" s="50"/>
      <c r="AS15" s="50"/>
      <c r="AT15" s="50"/>
      <c r="AU15" s="51"/>
      <c r="AV15" s="51"/>
      <c r="AW15" s="51"/>
      <c r="AX15" s="51"/>
      <c r="AY15" s="51"/>
      <c r="AZ15" s="51"/>
      <c r="BA15" s="51"/>
      <c r="BB15" s="51"/>
      <c r="BC15" s="51"/>
      <c r="BD15" s="51"/>
      <c r="BE15" s="51"/>
      <c r="BF15" s="51"/>
      <c r="BG15" s="51"/>
      <c r="BH15" s="237"/>
      <c r="BI15" s="51"/>
      <c r="BJ15" s="51"/>
      <c r="BK15" s="51"/>
      <c r="BL15" s="51"/>
      <c r="CD15" s="67"/>
      <c r="CE15" s="67"/>
      <c r="CF15" s="67"/>
      <c r="CG15" s="67"/>
      <c r="CH15" s="67"/>
      <c r="CI15" s="67"/>
      <c r="CJ15" s="67"/>
      <c r="CK15" s="67"/>
      <c r="CL15" s="67"/>
      <c r="CM15" s="67"/>
      <c r="CN15" s="67"/>
      <c r="CO15" s="67"/>
      <c r="CP15" s="67"/>
      <c r="CQ15" s="67"/>
      <c r="CR15" s="67"/>
      <c r="CS15" s="67"/>
      <c r="CT15" s="67"/>
    </row>
    <row r="16" spans="1:98" s="45" customFormat="1" x14ac:dyDescent="0.3">
      <c r="A16" s="49">
        <v>41970</v>
      </c>
      <c r="B16" s="21">
        <v>215.79599999999999</v>
      </c>
      <c r="C16" s="21">
        <v>214.03200000000001</v>
      </c>
      <c r="D16" s="21">
        <v>212.17500000000001</v>
      </c>
      <c r="E16" s="21">
        <v>219.37899999999999</v>
      </c>
      <c r="F16" s="21">
        <v>224.80699999999999</v>
      </c>
      <c r="G16" s="107">
        <v>234.48</v>
      </c>
      <c r="H16" s="21">
        <f t="shared" si="3"/>
        <v>234.46100000000001</v>
      </c>
      <c r="I16" s="396">
        <v>235.98</v>
      </c>
      <c r="J16" s="21">
        <f t="shared" si="4"/>
        <v>1.999999999981128E-3</v>
      </c>
      <c r="K16" s="109">
        <f t="shared" si="0"/>
        <v>235.96799999999999</v>
      </c>
      <c r="L16" s="396">
        <v>230.24100000000001</v>
      </c>
      <c r="M16" s="504">
        <f t="shared" si="1"/>
        <v>230.27300000000002</v>
      </c>
      <c r="N16" s="279">
        <v>228.51400000000001</v>
      </c>
      <c r="O16" s="21">
        <f t="shared" si="5"/>
        <v>3.3000000000015461E-2</v>
      </c>
      <c r="P16" s="251">
        <f t="shared" si="2"/>
        <v>228.62100000000001</v>
      </c>
      <c r="Q16" s="215">
        <v>235.941</v>
      </c>
      <c r="R16" s="107">
        <v>242.89599999999999</v>
      </c>
      <c r="S16" s="259">
        <f t="shared" si="6"/>
        <v>242.869</v>
      </c>
      <c r="T16" s="107">
        <v>225.20699999999999</v>
      </c>
      <c r="U16" s="546">
        <f t="shared" si="7"/>
        <v>225.20399999999998</v>
      </c>
      <c r="V16" s="256">
        <f t="shared" si="7"/>
        <v>225.66899999999998</v>
      </c>
      <c r="W16" s="92">
        <v>220.54499999999999</v>
      </c>
      <c r="X16" s="21">
        <v>220.261</v>
      </c>
      <c r="Y16" s="21">
        <v>210.99</v>
      </c>
      <c r="Z16" s="21">
        <v>211.33</v>
      </c>
      <c r="AA16" s="21">
        <v>211.059</v>
      </c>
      <c r="AB16" s="21"/>
      <c r="AC16" s="107">
        <v>219.71299999999999</v>
      </c>
      <c r="AD16" s="253">
        <f t="shared" si="10"/>
        <v>219.75399999999999</v>
      </c>
      <c r="AE16" s="107">
        <v>221.52799999999999</v>
      </c>
      <c r="AF16" s="253">
        <f t="shared" si="9"/>
        <v>222.077</v>
      </c>
      <c r="AG16" s="107">
        <v>234.39099999999999</v>
      </c>
      <c r="AH16" s="251">
        <f t="shared" si="8"/>
        <v>234.35499999999999</v>
      </c>
      <c r="AI16" s="24">
        <v>210.214</v>
      </c>
      <c r="AJ16" s="286"/>
      <c r="AK16" s="312"/>
      <c r="AL16" s="21"/>
      <c r="AM16" s="21"/>
      <c r="AN16" s="21"/>
      <c r="AO16" s="21"/>
      <c r="AP16" s="21"/>
      <c r="AQ16" s="21"/>
      <c r="AR16" s="21"/>
      <c r="AS16" s="21"/>
      <c r="AT16" s="21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36"/>
      <c r="BI16" s="24"/>
      <c r="BJ16" s="24"/>
      <c r="BK16" s="24"/>
      <c r="BL16" s="24"/>
      <c r="BM16" s="101"/>
      <c r="BN16" s="101"/>
      <c r="BO16" s="101"/>
      <c r="BP16" s="101"/>
      <c r="BQ16" s="101"/>
      <c r="BR16" s="101"/>
      <c r="BS16" s="101"/>
      <c r="BT16" s="101"/>
      <c r="BU16" s="101"/>
      <c r="BV16" s="101"/>
      <c r="BW16" s="101"/>
      <c r="BX16" s="101"/>
      <c r="BY16" s="101"/>
      <c r="BZ16" s="101"/>
      <c r="CA16" s="101"/>
      <c r="CB16" s="101"/>
      <c r="CC16" s="101"/>
      <c r="CD16" s="66"/>
      <c r="CE16" s="67"/>
      <c r="CF16" s="67"/>
      <c r="CG16" s="67"/>
      <c r="CH16" s="67"/>
      <c r="CI16" s="67"/>
      <c r="CJ16" s="67"/>
      <c r="CK16" s="67"/>
      <c r="CL16" s="67"/>
      <c r="CM16" s="67"/>
      <c r="CN16" s="67"/>
      <c r="CO16" s="67"/>
      <c r="CP16" s="67"/>
      <c r="CQ16" s="67"/>
      <c r="CR16" s="67"/>
      <c r="CS16" s="67"/>
      <c r="CT16" s="67"/>
    </row>
    <row r="17" spans="1:98" s="45" customFormat="1" x14ac:dyDescent="0.3">
      <c r="A17" s="49">
        <v>42031</v>
      </c>
      <c r="B17" s="21">
        <v>215.79499999999999</v>
      </c>
      <c r="C17" s="21">
        <v>214.03100000000001</v>
      </c>
      <c r="D17" s="21">
        <v>212.17400000000001</v>
      </c>
      <c r="E17" s="21">
        <v>219.381</v>
      </c>
      <c r="F17" s="21">
        <v>224.80600000000001</v>
      </c>
      <c r="G17" s="107">
        <v>234.48</v>
      </c>
      <c r="H17" s="21">
        <f t="shared" si="3"/>
        <v>234.46100000000001</v>
      </c>
      <c r="I17" s="396">
        <v>235.98099999999999</v>
      </c>
      <c r="J17" s="21">
        <f t="shared" si="4"/>
        <v>1.0000000000047748E-3</v>
      </c>
      <c r="K17" s="109">
        <f t="shared" si="0"/>
        <v>235.96899999999999</v>
      </c>
      <c r="L17" s="396">
        <v>230.245</v>
      </c>
      <c r="M17" s="504">
        <f t="shared" si="1"/>
        <v>230.27700000000002</v>
      </c>
      <c r="N17" s="279">
        <v>228.54300000000001</v>
      </c>
      <c r="O17" s="21">
        <f t="shared" si="5"/>
        <v>2.8999999999996362E-2</v>
      </c>
      <c r="P17" s="251">
        <f t="shared" si="2"/>
        <v>228.65</v>
      </c>
      <c r="Q17" s="215">
        <v>235.96799999999999</v>
      </c>
      <c r="R17" s="107">
        <v>242.90199999999999</v>
      </c>
      <c r="S17" s="259">
        <f t="shared" si="6"/>
        <v>242.875</v>
      </c>
      <c r="T17" s="107">
        <v>225.232</v>
      </c>
      <c r="U17" s="546">
        <f t="shared" si="7"/>
        <v>225.22899999999998</v>
      </c>
      <c r="V17" s="256">
        <f t="shared" si="7"/>
        <v>225.69399999999999</v>
      </c>
      <c r="W17" s="21">
        <v>220.55</v>
      </c>
      <c r="X17" s="21">
        <v>220.279</v>
      </c>
      <c r="Y17" s="21">
        <v>210.989</v>
      </c>
      <c r="Z17" s="21">
        <v>211.33</v>
      </c>
      <c r="AA17" s="21">
        <v>211.06299999999999</v>
      </c>
      <c r="AB17" s="21"/>
      <c r="AC17" s="107">
        <v>219.71799999999999</v>
      </c>
      <c r="AD17" s="253">
        <f t="shared" si="10"/>
        <v>219.75899999999999</v>
      </c>
      <c r="AE17" s="107">
        <v>221.541</v>
      </c>
      <c r="AF17" s="253">
        <f t="shared" si="9"/>
        <v>222.09</v>
      </c>
      <c r="AG17" s="107">
        <v>234.41300000000001</v>
      </c>
      <c r="AH17" s="251">
        <f t="shared" si="8"/>
        <v>234.37700000000001</v>
      </c>
      <c r="AI17" s="24">
        <v>210.21299999999999</v>
      </c>
      <c r="AJ17" s="286"/>
      <c r="AK17" s="312"/>
      <c r="AL17" s="21"/>
      <c r="AM17" s="21"/>
      <c r="AN17" s="21"/>
      <c r="AO17" s="21"/>
      <c r="AP17" s="21"/>
      <c r="AQ17" s="21"/>
      <c r="AR17" s="21"/>
      <c r="AS17" s="21"/>
      <c r="AT17" s="21"/>
      <c r="AU17" s="24"/>
      <c r="AV17" s="24"/>
      <c r="AW17" s="24"/>
      <c r="AX17" s="24"/>
      <c r="AY17" s="24"/>
      <c r="AZ17" s="24"/>
      <c r="BA17" s="24"/>
      <c r="BB17" s="24"/>
      <c r="BC17" s="24"/>
      <c r="BD17" s="24"/>
      <c r="BE17" s="24"/>
      <c r="BF17" s="24"/>
      <c r="BG17" s="24"/>
      <c r="BH17" s="236"/>
      <c r="BI17" s="24"/>
      <c r="BJ17" s="24"/>
      <c r="BK17" s="24"/>
      <c r="BL17" s="24"/>
      <c r="BM17" s="101"/>
      <c r="BN17" s="101"/>
      <c r="BO17" s="101"/>
      <c r="BP17" s="101"/>
      <c r="BQ17" s="101"/>
      <c r="BR17" s="101"/>
      <c r="BS17" s="101"/>
      <c r="BT17" s="101"/>
      <c r="BU17" s="101"/>
      <c r="BV17" s="101"/>
      <c r="BW17" s="101"/>
      <c r="BX17" s="101"/>
      <c r="BY17" s="101"/>
      <c r="BZ17" s="101"/>
      <c r="CA17" s="101"/>
      <c r="CB17" s="101"/>
      <c r="CC17" s="101"/>
      <c r="CD17" s="66"/>
      <c r="CE17" s="67"/>
      <c r="CF17" s="67"/>
      <c r="CG17" s="67"/>
      <c r="CH17" s="67"/>
      <c r="CI17" s="67"/>
      <c r="CJ17" s="67"/>
      <c r="CK17" s="67"/>
      <c r="CL17" s="67"/>
      <c r="CM17" s="67"/>
      <c r="CN17" s="67"/>
      <c r="CO17" s="67"/>
      <c r="CP17" s="67"/>
      <c r="CQ17" s="67"/>
      <c r="CR17" s="67"/>
      <c r="CS17" s="67"/>
      <c r="CT17" s="67"/>
    </row>
    <row r="18" spans="1:98" s="45" customFormat="1" x14ac:dyDescent="0.3">
      <c r="A18" s="49">
        <v>42090</v>
      </c>
      <c r="B18" s="21">
        <v>215.797</v>
      </c>
      <c r="C18" s="21">
        <v>214.03100000000001</v>
      </c>
      <c r="D18" s="21">
        <v>212.17500000000001</v>
      </c>
      <c r="E18" s="21">
        <v>219.38499999999999</v>
      </c>
      <c r="F18" s="21">
        <v>224.809</v>
      </c>
      <c r="G18" s="107">
        <v>234.48</v>
      </c>
      <c r="H18" s="21">
        <f t="shared" si="3"/>
        <v>234.46100000000001</v>
      </c>
      <c r="I18" s="396">
        <v>235.98500000000001</v>
      </c>
      <c r="J18" s="21">
        <f t="shared" si="4"/>
        <v>4.0000000000190994E-3</v>
      </c>
      <c r="K18" s="109">
        <f t="shared" si="0"/>
        <v>235.97300000000001</v>
      </c>
      <c r="L18" s="396">
        <v>230.25200000000001</v>
      </c>
      <c r="M18" s="504">
        <f t="shared" si="1"/>
        <v>230.28400000000002</v>
      </c>
      <c r="N18" s="279">
        <v>228.56899999999999</v>
      </c>
      <c r="O18" s="21">
        <f t="shared" si="5"/>
        <v>2.5999999999982037E-2</v>
      </c>
      <c r="P18" s="251">
        <f t="shared" si="2"/>
        <v>228.67599999999999</v>
      </c>
      <c r="Q18" s="215">
        <v>235.994</v>
      </c>
      <c r="R18" s="107">
        <v>242.91</v>
      </c>
      <c r="S18" s="259">
        <f t="shared" si="6"/>
        <v>242.88300000000001</v>
      </c>
      <c r="T18" s="107">
        <v>225.25200000000001</v>
      </c>
      <c r="U18" s="546">
        <f t="shared" si="7"/>
        <v>225.249</v>
      </c>
      <c r="V18" s="256">
        <f t="shared" si="7"/>
        <v>225.714</v>
      </c>
      <c r="W18" s="21">
        <v>220.56</v>
      </c>
      <c r="X18" s="21">
        <v>220.286</v>
      </c>
      <c r="Y18" s="21">
        <v>210.99</v>
      </c>
      <c r="Z18" s="21">
        <v>211.33199999999999</v>
      </c>
      <c r="AA18" s="21">
        <v>211.06700000000001</v>
      </c>
      <c r="AB18" s="21"/>
      <c r="AC18" s="107">
        <v>219.721</v>
      </c>
      <c r="AD18" s="253">
        <f t="shared" si="10"/>
        <v>219.762</v>
      </c>
      <c r="AE18" s="107">
        <v>221.55</v>
      </c>
      <c r="AF18" s="253">
        <f t="shared" si="9"/>
        <v>222.09900000000002</v>
      </c>
      <c r="AG18" s="107">
        <v>234.434</v>
      </c>
      <c r="AH18" s="251">
        <f t="shared" si="8"/>
        <v>234.398</v>
      </c>
      <c r="AI18" s="24">
        <v>210.215</v>
      </c>
      <c r="AJ18" s="286"/>
      <c r="AK18" s="312"/>
      <c r="AL18" s="21"/>
      <c r="AM18" s="21"/>
      <c r="AN18" s="21"/>
      <c r="AO18" s="21"/>
      <c r="AP18" s="21"/>
      <c r="AQ18" s="21"/>
      <c r="AR18" s="21"/>
      <c r="AS18" s="21"/>
      <c r="AT18" s="21"/>
      <c r="AU18" s="24"/>
      <c r="AV18" s="24"/>
      <c r="AW18" s="24"/>
      <c r="AX18" s="24"/>
      <c r="AY18" s="24"/>
      <c r="AZ18" s="24"/>
      <c r="BA18" s="24"/>
      <c r="BB18" s="24"/>
      <c r="BC18" s="24"/>
      <c r="BD18" s="24"/>
      <c r="BE18" s="24"/>
      <c r="BF18" s="24"/>
      <c r="BG18" s="24"/>
      <c r="BH18" s="236"/>
      <c r="BI18" s="24"/>
      <c r="BJ18" s="24"/>
      <c r="BK18" s="24"/>
      <c r="BL18" s="24"/>
      <c r="BM18" s="101"/>
      <c r="BN18" s="101"/>
      <c r="BO18" s="101"/>
      <c r="BP18" s="101"/>
      <c r="BQ18" s="101"/>
      <c r="BR18" s="101"/>
      <c r="BS18" s="101"/>
      <c r="BT18" s="101"/>
      <c r="BU18" s="101"/>
      <c r="BV18" s="101"/>
      <c r="BW18" s="101"/>
      <c r="BX18" s="101"/>
      <c r="BY18" s="101"/>
      <c r="BZ18" s="101"/>
      <c r="CA18" s="101"/>
      <c r="CB18" s="101"/>
      <c r="CC18" s="101"/>
      <c r="CD18" s="66"/>
      <c r="CE18" s="67"/>
      <c r="CF18" s="67"/>
      <c r="CG18" s="67"/>
      <c r="CH18" s="67"/>
      <c r="CI18" s="67"/>
      <c r="CJ18" s="67"/>
      <c r="CK18" s="67"/>
      <c r="CL18" s="67"/>
      <c r="CM18" s="67"/>
      <c r="CN18" s="67"/>
      <c r="CO18" s="67"/>
      <c r="CP18" s="67"/>
      <c r="CQ18" s="67"/>
      <c r="CR18" s="67"/>
      <c r="CS18" s="67"/>
      <c r="CT18" s="67"/>
    </row>
    <row r="19" spans="1:98" s="45" customFormat="1" x14ac:dyDescent="0.3">
      <c r="A19" s="49">
        <v>42157</v>
      </c>
      <c r="B19" s="21">
        <v>215.803</v>
      </c>
      <c r="C19" s="21">
        <v>214.03800000000001</v>
      </c>
      <c r="D19" s="21">
        <v>212.18</v>
      </c>
      <c r="E19" s="21">
        <v>219.39</v>
      </c>
      <c r="F19" s="21">
        <v>224.81800000000001</v>
      </c>
      <c r="G19" s="107">
        <v>234.48</v>
      </c>
      <c r="H19" s="21">
        <f t="shared" si="3"/>
        <v>234.46100000000001</v>
      </c>
      <c r="I19" s="396">
        <v>235.99</v>
      </c>
      <c r="J19" s="21">
        <f t="shared" si="4"/>
        <v>4.9999999999954525E-3</v>
      </c>
      <c r="K19" s="109">
        <f t="shared" si="0"/>
        <v>235.97800000000001</v>
      </c>
      <c r="L19" s="396">
        <v>230.261</v>
      </c>
      <c r="M19" s="504">
        <f t="shared" si="1"/>
        <v>230.29300000000001</v>
      </c>
      <c r="N19" s="279">
        <v>228.60300000000001</v>
      </c>
      <c r="O19" s="21">
        <f>N19-N18</f>
        <v>3.4000000000020236E-2</v>
      </c>
      <c r="P19" s="251">
        <f t="shared" si="2"/>
        <v>228.71</v>
      </c>
      <c r="Q19" s="215">
        <v>236.03100000000001</v>
      </c>
      <c r="R19" s="107">
        <v>242.92500000000001</v>
      </c>
      <c r="S19" s="259">
        <f t="shared" si="6"/>
        <v>242.89800000000002</v>
      </c>
      <c r="T19" s="107">
        <v>225.26599999999999</v>
      </c>
      <c r="U19" s="546">
        <f t="shared" si="7"/>
        <v>225.26299999999998</v>
      </c>
      <c r="V19" s="256">
        <f t="shared" si="7"/>
        <v>225.72799999999998</v>
      </c>
      <c r="W19" s="21">
        <v>220.572</v>
      </c>
      <c r="X19" s="21">
        <v>220.298</v>
      </c>
      <c r="Y19" s="21">
        <v>210.995</v>
      </c>
      <c r="Z19" s="21">
        <v>211.339</v>
      </c>
      <c r="AA19" s="21">
        <v>211.072</v>
      </c>
      <c r="AB19" s="21"/>
      <c r="AC19" s="107">
        <v>219.715</v>
      </c>
      <c r="AD19" s="253">
        <f t="shared" si="10"/>
        <v>219.756</v>
      </c>
      <c r="AE19" s="107">
        <v>221.55799999999999</v>
      </c>
      <c r="AF19" s="253">
        <f t="shared" si="9"/>
        <v>222.107</v>
      </c>
      <c r="AG19" s="107">
        <v>234.45099999999999</v>
      </c>
      <c r="AH19" s="251">
        <f t="shared" si="8"/>
        <v>234.41499999999999</v>
      </c>
      <c r="AI19" s="24">
        <v>210.21899999999999</v>
      </c>
      <c r="AJ19" s="286"/>
      <c r="AK19" s="312"/>
      <c r="AL19" s="21"/>
      <c r="AM19" s="21"/>
      <c r="AN19" s="21"/>
      <c r="AO19" s="21"/>
      <c r="AP19" s="21"/>
      <c r="AQ19" s="21"/>
      <c r="AR19" s="21"/>
      <c r="AS19" s="21"/>
      <c r="AT19" s="21"/>
      <c r="AU19" s="24"/>
      <c r="AV19" s="24"/>
      <c r="AW19" s="24"/>
      <c r="AX19" s="24"/>
      <c r="AY19" s="24"/>
      <c r="AZ19" s="24"/>
      <c r="BA19" s="24"/>
      <c r="BB19" s="24"/>
      <c r="BC19" s="24"/>
      <c r="BD19" s="24"/>
      <c r="BE19" s="24"/>
      <c r="BF19" s="24"/>
      <c r="BG19" s="24"/>
      <c r="BH19" s="236"/>
      <c r="BI19" s="24"/>
      <c r="BJ19" s="24"/>
      <c r="BK19" s="24"/>
      <c r="BL19" s="24"/>
      <c r="BM19" s="101"/>
      <c r="BN19" s="101"/>
      <c r="BO19" s="101"/>
      <c r="BP19" s="101"/>
      <c r="BQ19" s="101"/>
      <c r="BR19" s="101"/>
      <c r="BS19" s="101"/>
      <c r="BT19" s="101"/>
      <c r="BU19" s="101"/>
      <c r="BV19" s="101"/>
      <c r="BW19" s="101"/>
      <c r="BX19" s="101"/>
      <c r="BY19" s="101"/>
      <c r="BZ19" s="101"/>
      <c r="CA19" s="101"/>
      <c r="CB19" s="101"/>
      <c r="CC19" s="101"/>
      <c r="CD19" s="66"/>
      <c r="CE19" s="67"/>
      <c r="CF19" s="67"/>
      <c r="CG19" s="67"/>
      <c r="CH19" s="67"/>
      <c r="CI19" s="67"/>
      <c r="CJ19" s="67"/>
      <c r="CK19" s="67"/>
      <c r="CL19" s="67"/>
      <c r="CM19" s="67"/>
      <c r="CN19" s="67"/>
      <c r="CO19" s="67"/>
      <c r="CP19" s="67"/>
      <c r="CQ19" s="67"/>
      <c r="CR19" s="67"/>
      <c r="CS19" s="67"/>
      <c r="CT19" s="67"/>
    </row>
    <row r="20" spans="1:98" s="45" customFormat="1" x14ac:dyDescent="0.3">
      <c r="A20" s="49">
        <v>42213</v>
      </c>
      <c r="B20" s="21">
        <v>215.797</v>
      </c>
      <c r="C20" s="21">
        <v>214.03299999999999</v>
      </c>
      <c r="D20" s="21">
        <v>212.17699999999999</v>
      </c>
      <c r="E20" s="21">
        <v>219.38900000000001</v>
      </c>
      <c r="F20" s="21">
        <v>224.81299999999999</v>
      </c>
      <c r="G20" s="107">
        <v>234.47</v>
      </c>
      <c r="H20" s="21">
        <v>234.45099999999999</v>
      </c>
      <c r="I20" s="396">
        <v>235.98699999999999</v>
      </c>
      <c r="J20" s="21">
        <f t="shared" si="4"/>
        <v>-3.0000000000143245E-3</v>
      </c>
      <c r="K20" s="109">
        <f t="shared" si="0"/>
        <v>235.97499999999999</v>
      </c>
      <c r="L20" s="396">
        <v>230.25</v>
      </c>
      <c r="M20" s="504">
        <f t="shared" si="1"/>
        <v>230.28200000000001</v>
      </c>
      <c r="N20" s="279">
        <v>228.62</v>
      </c>
      <c r="O20" s="21">
        <f t="shared" si="5"/>
        <v>1.6999999999995907E-2</v>
      </c>
      <c r="P20" s="251">
        <f t="shared" si="2"/>
        <v>228.727</v>
      </c>
      <c r="Q20" s="215">
        <v>236.05199999999999</v>
      </c>
      <c r="R20" s="107">
        <v>242.91900000000001</v>
      </c>
      <c r="S20" s="256">
        <v>242.892</v>
      </c>
      <c r="T20" s="107">
        <v>225.298</v>
      </c>
      <c r="U20" s="546">
        <v>225.29499999999999</v>
      </c>
      <c r="V20" s="256">
        <f t="shared" si="7"/>
        <v>225.76</v>
      </c>
      <c r="W20" s="21">
        <v>220.571</v>
      </c>
      <c r="X20" s="21">
        <v>220.297</v>
      </c>
      <c r="Y20" s="21">
        <v>210.994</v>
      </c>
      <c r="Z20" s="21">
        <v>211.33699999999999</v>
      </c>
      <c r="AA20" s="21">
        <v>211.06899999999999</v>
      </c>
      <c r="AB20" s="21"/>
      <c r="AC20" s="107">
        <v>219.702</v>
      </c>
      <c r="AD20" s="253">
        <v>219.74299999999999</v>
      </c>
      <c r="AE20" s="107">
        <v>221.55199999999999</v>
      </c>
      <c r="AF20" s="253">
        <v>222.101</v>
      </c>
      <c r="AG20" s="107">
        <v>234.47</v>
      </c>
      <c r="AH20" s="251">
        <v>234.434</v>
      </c>
      <c r="AI20" s="24">
        <v>210.214</v>
      </c>
      <c r="AJ20" s="286"/>
      <c r="AK20" s="312"/>
      <c r="AL20" s="21"/>
      <c r="AM20" s="21"/>
      <c r="AN20" s="21"/>
      <c r="AO20" s="21"/>
      <c r="AP20" s="21"/>
      <c r="AQ20" s="21"/>
      <c r="AR20" s="21"/>
      <c r="AS20" s="21"/>
      <c r="AT20" s="21"/>
      <c r="AU20" s="24"/>
      <c r="AV20" s="24"/>
      <c r="AW20" s="24"/>
      <c r="AX20" s="24"/>
      <c r="AY20" s="24"/>
      <c r="AZ20" s="24"/>
      <c r="BA20" s="24"/>
      <c r="BB20" s="24"/>
      <c r="BC20" s="24"/>
      <c r="BD20" s="24"/>
      <c r="BE20" s="24"/>
      <c r="BF20" s="24"/>
      <c r="BG20" s="24"/>
      <c r="BH20" s="236"/>
      <c r="BI20" s="24"/>
      <c r="BJ20" s="24"/>
      <c r="BK20" s="24"/>
      <c r="BL20" s="24"/>
      <c r="BM20" s="101"/>
      <c r="BN20" s="101"/>
      <c r="BO20" s="101"/>
      <c r="BP20" s="101"/>
      <c r="BQ20" s="101"/>
      <c r="BR20" s="101"/>
      <c r="BS20" s="101"/>
      <c r="BT20" s="101"/>
      <c r="BU20" s="101"/>
      <c r="BV20" s="101"/>
      <c r="BW20" s="101"/>
      <c r="BX20" s="101"/>
      <c r="BY20" s="101"/>
      <c r="BZ20" s="101"/>
      <c r="CA20" s="101"/>
      <c r="CB20" s="101"/>
      <c r="CC20" s="101"/>
      <c r="CD20" s="66"/>
      <c r="CE20" s="67"/>
      <c r="CF20" s="67"/>
      <c r="CG20" s="67"/>
      <c r="CH20" s="67"/>
      <c r="CI20" s="67"/>
      <c r="CJ20" s="67"/>
      <c r="CK20" s="67"/>
      <c r="CL20" s="67"/>
      <c r="CM20" s="67"/>
      <c r="CN20" s="67"/>
      <c r="CO20" s="67"/>
      <c r="CP20" s="67"/>
      <c r="CQ20" s="67"/>
      <c r="CR20" s="67"/>
      <c r="CS20" s="67"/>
      <c r="CT20" s="67"/>
    </row>
    <row r="21" spans="1:98" s="45" customFormat="1" x14ac:dyDescent="0.3">
      <c r="A21" s="275">
        <v>42276</v>
      </c>
      <c r="B21" s="21">
        <v>215.79499999999999</v>
      </c>
      <c r="C21" s="21">
        <v>214.03100000000001</v>
      </c>
      <c r="D21" s="21">
        <v>212.17500000000001</v>
      </c>
      <c r="E21" s="21">
        <v>219.387</v>
      </c>
      <c r="F21" s="21">
        <v>224.81100000000001</v>
      </c>
      <c r="G21" s="21"/>
      <c r="H21" s="21">
        <v>234.44399999999999</v>
      </c>
      <c r="I21" s="396">
        <v>235.988</v>
      </c>
      <c r="J21" s="21">
        <f t="shared" si="4"/>
        <v>1.0000000000047748E-3</v>
      </c>
      <c r="K21" s="109">
        <f t="shared" si="0"/>
        <v>235.976</v>
      </c>
      <c r="L21" s="396">
        <v>230.25200000000001</v>
      </c>
      <c r="M21" s="504">
        <f t="shared" si="1"/>
        <v>230.28400000000002</v>
      </c>
      <c r="N21" s="279">
        <v>228.64400000000001</v>
      </c>
      <c r="O21" s="21">
        <f t="shared" si="5"/>
        <v>2.4000000000000909E-2</v>
      </c>
      <c r="P21" s="251">
        <f t="shared" si="2"/>
        <v>228.751</v>
      </c>
      <c r="Q21" s="215">
        <v>236.08</v>
      </c>
      <c r="R21" s="21"/>
      <c r="S21" s="215">
        <v>242.90899999999999</v>
      </c>
      <c r="T21" s="107"/>
      <c r="U21" s="548">
        <v>225.31399999999999</v>
      </c>
      <c r="V21" s="256">
        <f t="shared" si="7"/>
        <v>225.779</v>
      </c>
      <c r="W21" s="21">
        <v>220.57400000000001</v>
      </c>
      <c r="X21" s="21">
        <v>220.30099999999999</v>
      </c>
      <c r="Y21" s="21">
        <v>210.99199999999999</v>
      </c>
      <c r="Z21" s="21">
        <v>211.33199999999999</v>
      </c>
      <c r="AA21" s="21">
        <v>211.06899999999999</v>
      </c>
      <c r="AB21" s="21"/>
      <c r="AC21" s="21"/>
      <c r="AD21" s="21">
        <v>219.74600000000001</v>
      </c>
      <c r="AE21" s="107"/>
      <c r="AF21" s="21">
        <v>222.1</v>
      </c>
      <c r="AG21" s="21"/>
      <c r="AH21" s="109">
        <v>234.46</v>
      </c>
      <c r="AI21" s="24">
        <v>210.214</v>
      </c>
      <c r="AJ21" s="289">
        <v>210.00299999999999</v>
      </c>
      <c r="AK21" s="355">
        <v>210.23</v>
      </c>
      <c r="AL21" s="271">
        <v>221.91900000000001</v>
      </c>
      <c r="AM21" s="271">
        <v>213.47200000000001</v>
      </c>
      <c r="AN21" s="271">
        <v>220.49</v>
      </c>
      <c r="AO21" s="271">
        <v>225.44499999999999</v>
      </c>
      <c r="AP21" s="271">
        <v>242.36099999999999</v>
      </c>
      <c r="AQ21" s="271">
        <v>242.49100000000001</v>
      </c>
      <c r="AR21" s="271">
        <v>242.614</v>
      </c>
      <c r="AS21" s="271">
        <v>243.358</v>
      </c>
      <c r="AT21" s="271">
        <v>230.648</v>
      </c>
      <c r="AU21" s="274">
        <v>221.00899999999999</v>
      </c>
      <c r="AV21" s="24"/>
      <c r="AW21" s="24"/>
      <c r="AX21" s="24"/>
      <c r="AY21" s="24"/>
      <c r="AZ21" s="24"/>
      <c r="BA21" s="24"/>
      <c r="BB21" s="24"/>
      <c r="BC21" s="24"/>
      <c r="BD21" s="24"/>
      <c r="BE21" s="24"/>
      <c r="BF21" s="24"/>
      <c r="BG21" s="24"/>
      <c r="BH21" s="236"/>
      <c r="BI21" s="24"/>
      <c r="BJ21" s="24"/>
      <c r="BK21" s="24"/>
      <c r="BL21" s="24"/>
      <c r="BM21" s="101"/>
      <c r="BN21" s="101"/>
      <c r="BO21" s="101"/>
      <c r="BP21" s="101"/>
      <c r="BQ21" s="101"/>
      <c r="BR21" s="101"/>
      <c r="BS21" s="101"/>
      <c r="BT21" s="101"/>
      <c r="BU21" s="101"/>
      <c r="BV21" s="101"/>
      <c r="BW21" s="101"/>
      <c r="BX21" s="101"/>
      <c r="BY21" s="101"/>
      <c r="BZ21" s="101"/>
      <c r="CA21" s="101"/>
      <c r="CB21" s="101"/>
      <c r="CC21" s="101"/>
      <c r="CD21" s="66"/>
      <c r="CE21" s="67"/>
      <c r="CF21" s="67"/>
      <c r="CG21" s="67"/>
      <c r="CH21" s="67"/>
      <c r="CI21" s="67"/>
      <c r="CJ21" s="67"/>
      <c r="CK21" s="67"/>
      <c r="CL21" s="67"/>
      <c r="CM21" s="67"/>
      <c r="CN21" s="67"/>
      <c r="CO21" s="67"/>
      <c r="CP21" s="67"/>
      <c r="CQ21" s="67"/>
      <c r="CR21" s="67"/>
      <c r="CS21" s="67"/>
      <c r="CT21" s="67"/>
    </row>
    <row r="22" spans="1:98" s="45" customFormat="1" x14ac:dyDescent="0.3">
      <c r="A22" s="49">
        <v>42338</v>
      </c>
      <c r="B22" s="21">
        <v>215.79599999999999</v>
      </c>
      <c r="C22" s="21">
        <v>214.03399999999999</v>
      </c>
      <c r="D22" s="21">
        <v>212.18</v>
      </c>
      <c r="E22" s="21">
        <v>219.39</v>
      </c>
      <c r="F22" s="21">
        <v>224.815</v>
      </c>
      <c r="G22" s="21"/>
      <c r="H22" s="21">
        <v>234.45699999999999</v>
      </c>
      <c r="I22" s="396">
        <v>235.99299999999999</v>
      </c>
      <c r="J22" s="21">
        <f t="shared" si="4"/>
        <v>4.9999999999954525E-3</v>
      </c>
      <c r="K22" s="109">
        <f t="shared" si="0"/>
        <v>235.98099999999999</v>
      </c>
      <c r="L22" s="396">
        <v>230.26300000000001</v>
      </c>
      <c r="M22" s="504">
        <f t="shared" si="1"/>
        <v>230.29500000000002</v>
      </c>
      <c r="N22" s="279">
        <v>228.666</v>
      </c>
      <c r="O22" s="21">
        <f t="shared" si="5"/>
        <v>2.199999999999136E-2</v>
      </c>
      <c r="P22" s="251">
        <f t="shared" si="2"/>
        <v>228.773</v>
      </c>
      <c r="Q22" s="215">
        <v>236.11</v>
      </c>
      <c r="R22" s="21"/>
      <c r="S22" s="215">
        <v>242.928</v>
      </c>
      <c r="T22" s="107"/>
      <c r="U22" s="548">
        <v>225.34200000000001</v>
      </c>
      <c r="V22" s="256">
        <f t="shared" si="7"/>
        <v>225.80700000000002</v>
      </c>
      <c r="W22" s="21" t="s">
        <v>37</v>
      </c>
      <c r="X22" s="21">
        <v>220.309</v>
      </c>
      <c r="Y22" s="21">
        <v>210.994</v>
      </c>
      <c r="Z22" s="21">
        <v>211.34</v>
      </c>
      <c r="AA22" s="21">
        <v>211.072</v>
      </c>
      <c r="AB22" s="21"/>
      <c r="AC22" s="21"/>
      <c r="AD22" s="21">
        <v>219.75800000000001</v>
      </c>
      <c r="AE22" s="107"/>
      <c r="AF22" s="21">
        <v>222.119</v>
      </c>
      <c r="AG22" s="21"/>
      <c r="AH22" s="109">
        <v>234.488</v>
      </c>
      <c r="AI22" s="24">
        <v>210.21799999999999</v>
      </c>
      <c r="AJ22" s="286">
        <v>210.01</v>
      </c>
      <c r="AK22" s="312">
        <v>210.239</v>
      </c>
      <c r="AL22" s="21">
        <v>221.93299999999999</v>
      </c>
      <c r="AM22" s="21">
        <v>213.47300000000001</v>
      </c>
      <c r="AN22" s="21">
        <v>220.50200000000001</v>
      </c>
      <c r="AO22" s="21">
        <v>225.47</v>
      </c>
      <c r="AP22" s="21">
        <v>242.38800000000001</v>
      </c>
      <c r="AQ22" s="21">
        <v>242.511</v>
      </c>
      <c r="AR22" s="21">
        <v>242.62799999999999</v>
      </c>
      <c r="AS22" s="21">
        <v>243.36199999999999</v>
      </c>
      <c r="AT22" s="21">
        <v>230.65899999999999</v>
      </c>
      <c r="AU22" s="24">
        <v>221.01300000000001</v>
      </c>
      <c r="AV22" s="24"/>
      <c r="AW22" s="24"/>
      <c r="AX22" s="24"/>
      <c r="AY22" s="24"/>
      <c r="AZ22" s="24"/>
      <c r="BA22" s="24"/>
      <c r="BB22" s="24"/>
      <c r="BC22" s="24"/>
      <c r="BD22" s="24"/>
      <c r="BE22" s="24"/>
      <c r="BF22" s="24"/>
      <c r="BG22" s="24"/>
      <c r="BH22" s="236"/>
      <c r="BI22" s="24"/>
      <c r="BJ22" s="24"/>
      <c r="BK22" s="24"/>
      <c r="BL22" s="24"/>
      <c r="BM22" s="101"/>
      <c r="BN22" s="101"/>
      <c r="BO22" s="101"/>
      <c r="BP22" s="101"/>
      <c r="BQ22" s="101"/>
      <c r="BR22" s="101"/>
      <c r="BS22" s="101"/>
      <c r="BT22" s="101"/>
      <c r="BU22" s="101"/>
      <c r="BV22" s="101"/>
      <c r="BW22" s="101"/>
      <c r="BX22" s="101"/>
      <c r="BY22" s="101"/>
      <c r="BZ22" s="101"/>
      <c r="CA22" s="101"/>
      <c r="CB22" s="101"/>
      <c r="CC22" s="101"/>
      <c r="CD22" s="66"/>
      <c r="CE22" s="67"/>
      <c r="CF22" s="67"/>
      <c r="CG22" s="67"/>
      <c r="CH22" s="67"/>
      <c r="CI22" s="67"/>
      <c r="CJ22" s="67"/>
      <c r="CK22" s="67"/>
      <c r="CL22" s="67"/>
      <c r="CM22" s="67"/>
      <c r="CN22" s="67"/>
      <c r="CO22" s="67"/>
      <c r="CP22" s="67"/>
      <c r="CQ22" s="67"/>
      <c r="CR22" s="67"/>
      <c r="CS22" s="67"/>
      <c r="CT22" s="67"/>
    </row>
    <row r="23" spans="1:98" s="45" customFormat="1" x14ac:dyDescent="0.3">
      <c r="A23" s="49">
        <v>42397</v>
      </c>
      <c r="B23" s="21">
        <v>215.79599999999999</v>
      </c>
      <c r="C23" s="21">
        <v>214.03200000000001</v>
      </c>
      <c r="D23" s="21">
        <v>212.17500000000001</v>
      </c>
      <c r="E23" s="21">
        <v>219.39</v>
      </c>
      <c r="F23" s="21">
        <v>224.816</v>
      </c>
      <c r="G23" s="21"/>
      <c r="H23" s="21">
        <v>234.45400000000001</v>
      </c>
      <c r="I23" s="396">
        <v>235.99299999999999</v>
      </c>
      <c r="J23" s="21">
        <f t="shared" si="4"/>
        <v>0</v>
      </c>
      <c r="K23" s="109">
        <f t="shared" si="0"/>
        <v>235.98099999999999</v>
      </c>
      <c r="L23" s="396">
        <v>230.267</v>
      </c>
      <c r="M23" s="504">
        <f t="shared" si="1"/>
        <v>230.29900000000001</v>
      </c>
      <c r="N23" s="279">
        <v>228.69</v>
      </c>
      <c r="O23" s="21">
        <f t="shared" si="5"/>
        <v>2.4000000000000909E-2</v>
      </c>
      <c r="P23" s="251">
        <f t="shared" si="2"/>
        <v>228.797</v>
      </c>
      <c r="Q23" s="215">
        <v>236.13800000000001</v>
      </c>
      <c r="R23" s="21"/>
      <c r="S23" s="215">
        <v>242.94300000000001</v>
      </c>
      <c r="T23" s="107"/>
      <c r="U23" s="549">
        <v>225.36</v>
      </c>
      <c r="V23" s="256">
        <f t="shared" si="7"/>
        <v>225.82500000000002</v>
      </c>
      <c r="W23" s="92">
        <v>220.57599999999999</v>
      </c>
      <c r="X23" s="92">
        <v>220.31399999999999</v>
      </c>
      <c r="Y23" s="21">
        <v>210.989</v>
      </c>
      <c r="Z23" s="21">
        <v>211.33600000000001</v>
      </c>
      <c r="AA23" s="21">
        <v>211.071</v>
      </c>
      <c r="AB23" s="21"/>
      <c r="AC23" s="21"/>
      <c r="AD23" s="21">
        <v>219.756</v>
      </c>
      <c r="AE23" s="107"/>
      <c r="AF23" s="21">
        <v>222.124</v>
      </c>
      <c r="AG23" s="21"/>
      <c r="AH23" s="109">
        <v>234.51</v>
      </c>
      <c r="AI23" s="24">
        <v>210.21199999999999</v>
      </c>
      <c r="AJ23" s="286">
        <v>210.005</v>
      </c>
      <c r="AK23" s="312">
        <v>210.238</v>
      </c>
      <c r="AL23" s="21">
        <v>221.94800000000001</v>
      </c>
      <c r="AM23" s="21">
        <v>213.47300000000001</v>
      </c>
      <c r="AN23" s="21">
        <v>220.518</v>
      </c>
      <c r="AO23" s="21">
        <v>225.48500000000001</v>
      </c>
      <c r="AP23" s="21">
        <v>242.41300000000001</v>
      </c>
      <c r="AQ23" s="21">
        <v>242.52099999999999</v>
      </c>
      <c r="AR23" s="21">
        <v>242.63200000000001</v>
      </c>
      <c r="AS23" s="21">
        <v>243.36699999999999</v>
      </c>
      <c r="AT23" s="21">
        <v>230.66800000000001</v>
      </c>
      <c r="AU23" s="24">
        <v>221.02</v>
      </c>
      <c r="AV23" s="24"/>
      <c r="AW23" s="24"/>
      <c r="AX23" s="24"/>
      <c r="AY23" s="24"/>
      <c r="AZ23" s="24"/>
      <c r="BA23" s="24"/>
      <c r="BB23" s="24"/>
      <c r="BC23" s="24"/>
      <c r="BD23" s="24"/>
      <c r="BE23" s="24"/>
      <c r="BF23" s="24"/>
      <c r="BG23" s="24"/>
      <c r="BH23" s="236"/>
      <c r="BI23" s="24"/>
      <c r="BJ23" s="24"/>
      <c r="BK23" s="24"/>
      <c r="BL23" s="24"/>
      <c r="BM23" s="101"/>
      <c r="BN23" s="101"/>
      <c r="BO23" s="101"/>
      <c r="BP23" s="101"/>
      <c r="BQ23" s="101"/>
      <c r="BR23" s="101"/>
      <c r="BS23" s="101"/>
      <c r="BT23" s="101"/>
      <c r="BU23" s="101"/>
      <c r="BV23" s="101"/>
      <c r="BW23" s="101"/>
      <c r="BX23" s="101"/>
      <c r="BY23" s="101"/>
      <c r="BZ23" s="101"/>
      <c r="CA23" s="101"/>
      <c r="CB23" s="101"/>
      <c r="CC23" s="101"/>
      <c r="CD23" s="66"/>
      <c r="CE23" s="67"/>
      <c r="CF23" s="67"/>
      <c r="CG23" s="67"/>
      <c r="CH23" s="67"/>
      <c r="CI23" s="67"/>
      <c r="CJ23" s="67"/>
      <c r="CK23" s="67"/>
      <c r="CL23" s="67"/>
      <c r="CM23" s="67"/>
      <c r="CN23" s="67"/>
      <c r="CO23" s="67"/>
      <c r="CP23" s="67"/>
      <c r="CQ23" s="67"/>
      <c r="CR23" s="67"/>
      <c r="CS23" s="67"/>
      <c r="CT23" s="67"/>
    </row>
    <row r="24" spans="1:98" s="196" customFormat="1" x14ac:dyDescent="0.3">
      <c r="A24" s="194">
        <v>42458</v>
      </c>
      <c r="B24" s="109">
        <v>215.79300000000001</v>
      </c>
      <c r="C24" s="109">
        <v>214.03100000000001</v>
      </c>
      <c r="D24" s="109">
        <v>212.17400000000001</v>
      </c>
      <c r="E24" s="109">
        <v>219.38800000000001</v>
      </c>
      <c r="F24" s="109">
        <v>224.81299999999999</v>
      </c>
      <c r="G24" s="109"/>
      <c r="H24" s="109">
        <v>234.44900000000001</v>
      </c>
      <c r="I24" s="396">
        <v>235.99</v>
      </c>
      <c r="J24" s="21">
        <f t="shared" si="4"/>
        <v>-2.9999999999859028E-3</v>
      </c>
      <c r="K24" s="109">
        <f t="shared" si="0"/>
        <v>235.97800000000001</v>
      </c>
      <c r="L24" s="396">
        <v>230.268</v>
      </c>
      <c r="M24" s="504">
        <f t="shared" si="1"/>
        <v>230.3</v>
      </c>
      <c r="N24" s="279">
        <v>228.70500000000001</v>
      </c>
      <c r="O24" s="21">
        <f t="shared" si="5"/>
        <v>1.5000000000014779E-2</v>
      </c>
      <c r="P24" s="251">
        <f t="shared" si="2"/>
        <v>228.81200000000001</v>
      </c>
      <c r="Q24" s="214">
        <v>236.16300000000001</v>
      </c>
      <c r="R24" s="109"/>
      <c r="S24" s="214">
        <v>242.952</v>
      </c>
      <c r="T24" s="109"/>
      <c r="U24" s="550">
        <v>225.381</v>
      </c>
      <c r="V24" s="256">
        <f t="shared" si="7"/>
        <v>225.846</v>
      </c>
      <c r="W24" s="109">
        <v>220.57599999999999</v>
      </c>
      <c r="X24" s="109">
        <v>220.31899999999999</v>
      </c>
      <c r="Y24" s="109">
        <v>210.989</v>
      </c>
      <c r="Z24" s="109">
        <v>211.33799999999999</v>
      </c>
      <c r="AA24" s="109">
        <v>211.071</v>
      </c>
      <c r="AB24" s="109"/>
      <c r="AC24" s="109"/>
      <c r="AD24" s="109">
        <v>219.755</v>
      </c>
      <c r="AE24" s="109"/>
      <c r="AF24" s="109">
        <v>222.13300000000001</v>
      </c>
      <c r="AG24" s="109"/>
      <c r="AH24" s="109">
        <v>234.53</v>
      </c>
      <c r="AI24" s="195">
        <v>210.21</v>
      </c>
      <c r="AJ24" s="290">
        <v>210.005</v>
      </c>
      <c r="AK24" s="281">
        <v>210.23400000000001</v>
      </c>
      <c r="AL24" s="109">
        <v>221.953</v>
      </c>
      <c r="AM24" s="109">
        <v>213.471</v>
      </c>
      <c r="AN24" s="109">
        <v>220.52699999999999</v>
      </c>
      <c r="AO24" s="109">
        <v>225.49799999999999</v>
      </c>
      <c r="AP24" s="109">
        <v>242.428</v>
      </c>
      <c r="AQ24" s="109">
        <v>242.52199999999999</v>
      </c>
      <c r="AR24" s="109">
        <v>242.626</v>
      </c>
      <c r="AS24" s="109">
        <v>243.35300000000001</v>
      </c>
      <c r="AT24" s="109">
        <v>230.66399999999999</v>
      </c>
      <c r="AU24" s="195">
        <v>221.01599999999999</v>
      </c>
      <c r="AV24" s="195"/>
      <c r="AW24" s="195"/>
      <c r="AX24" s="195"/>
      <c r="AY24" s="195"/>
      <c r="AZ24" s="195"/>
      <c r="BA24" s="195"/>
      <c r="BB24" s="195"/>
      <c r="BC24" s="195"/>
      <c r="BD24" s="195"/>
      <c r="BE24" s="195"/>
      <c r="BF24" s="195"/>
      <c r="BG24" s="195"/>
      <c r="BH24" s="236"/>
      <c r="BI24" s="195"/>
      <c r="BJ24" s="195"/>
      <c r="BK24" s="195"/>
      <c r="BL24" s="195"/>
      <c r="BM24" s="319"/>
      <c r="BN24" s="319"/>
      <c r="BO24" s="319"/>
      <c r="BP24" s="319"/>
      <c r="BQ24" s="319"/>
      <c r="BR24" s="319"/>
      <c r="BS24" s="319"/>
      <c r="BT24" s="319"/>
      <c r="BU24" s="319"/>
      <c r="BV24" s="319"/>
      <c r="BW24" s="319"/>
      <c r="BX24" s="319"/>
      <c r="BY24" s="319"/>
      <c r="BZ24" s="319"/>
      <c r="CA24" s="319"/>
      <c r="CB24" s="319"/>
      <c r="CC24" s="319"/>
      <c r="CD24" s="231"/>
      <c r="CE24" s="575"/>
      <c r="CF24" s="575"/>
      <c r="CG24" s="575"/>
      <c r="CH24" s="575"/>
      <c r="CI24" s="575"/>
      <c r="CJ24" s="575"/>
      <c r="CK24" s="575"/>
      <c r="CL24" s="575"/>
      <c r="CM24" s="575"/>
      <c r="CN24" s="575"/>
      <c r="CO24" s="575"/>
      <c r="CP24" s="575"/>
      <c r="CQ24" s="575"/>
      <c r="CR24" s="575"/>
      <c r="CS24" s="575"/>
      <c r="CT24" s="575"/>
    </row>
    <row r="25" spans="1:98" s="196" customFormat="1" x14ac:dyDescent="0.3">
      <c r="A25" s="194">
        <v>42520</v>
      </c>
      <c r="B25" s="109">
        <v>215.79400000000001</v>
      </c>
      <c r="C25" s="109">
        <v>214.03200000000001</v>
      </c>
      <c r="D25" s="109">
        <v>212.172</v>
      </c>
      <c r="E25" s="109">
        <v>219.39099999999999</v>
      </c>
      <c r="F25" s="109">
        <v>224.816</v>
      </c>
      <c r="G25" s="109"/>
      <c r="H25" s="109">
        <v>234.453</v>
      </c>
      <c r="I25" s="396">
        <v>235.994</v>
      </c>
      <c r="J25" s="21">
        <f t="shared" si="4"/>
        <v>3.9999999999906777E-3</v>
      </c>
      <c r="K25" s="109">
        <f t="shared" si="0"/>
        <v>235.982</v>
      </c>
      <c r="L25" s="396">
        <v>230.27500000000001</v>
      </c>
      <c r="M25" s="504">
        <f t="shared" si="1"/>
        <v>230.30700000000002</v>
      </c>
      <c r="N25" s="279">
        <v>228.727</v>
      </c>
      <c r="O25" s="21">
        <f t="shared" si="5"/>
        <v>2.199999999999136E-2</v>
      </c>
      <c r="P25" s="251">
        <f t="shared" si="2"/>
        <v>228.834</v>
      </c>
      <c r="Q25" s="214">
        <v>236.196</v>
      </c>
      <c r="R25" s="109"/>
      <c r="S25" s="214">
        <v>242.96700000000001</v>
      </c>
      <c r="T25" s="109"/>
      <c r="U25" s="550">
        <v>225.40100000000001</v>
      </c>
      <c r="V25" s="256">
        <f t="shared" ref="V25:V51" si="11">V24+(U25-U24)</f>
        <v>225.86600000000001</v>
      </c>
      <c r="W25" s="109">
        <v>220.58099999999999</v>
      </c>
      <c r="X25" s="109">
        <v>220.32499999999999</v>
      </c>
      <c r="Y25" s="109">
        <v>210.988</v>
      </c>
      <c r="Z25" s="109">
        <v>211.339</v>
      </c>
      <c r="AA25" s="109">
        <v>211.07300000000001</v>
      </c>
      <c r="AB25" s="109"/>
      <c r="AC25" s="109"/>
      <c r="AD25" s="109">
        <v>219.76300000000001</v>
      </c>
      <c r="AE25" s="109"/>
      <c r="AF25" s="109">
        <v>222.14</v>
      </c>
      <c r="AG25" s="109"/>
      <c r="AH25" s="109">
        <v>234.547</v>
      </c>
      <c r="AI25" s="195">
        <v>210.21</v>
      </c>
      <c r="AJ25" s="290">
        <v>210.00399999999999</v>
      </c>
      <c r="AK25" s="281">
        <v>210.23099999999999</v>
      </c>
      <c r="AL25" s="109">
        <v>221.95599999999999</v>
      </c>
      <c r="AM25" s="109">
        <v>213.47</v>
      </c>
      <c r="AN25" s="109">
        <v>220.52699999999999</v>
      </c>
      <c r="AO25" s="109">
        <v>225.50399999999999</v>
      </c>
      <c r="AP25" s="109">
        <v>242.45</v>
      </c>
      <c r="AQ25" s="109">
        <v>242.53299999999999</v>
      </c>
      <c r="AR25" s="109">
        <v>242.63</v>
      </c>
      <c r="AS25" s="109">
        <v>243.35400000000001</v>
      </c>
      <c r="AT25" s="109">
        <v>230.66800000000001</v>
      </c>
      <c r="AU25" s="195">
        <v>221.01900000000001</v>
      </c>
      <c r="AV25" s="195"/>
      <c r="AW25" s="195"/>
      <c r="AX25" s="195"/>
      <c r="AY25" s="195"/>
      <c r="AZ25" s="195"/>
      <c r="BA25" s="195"/>
      <c r="BB25" s="195"/>
      <c r="BC25" s="195"/>
      <c r="BD25" s="195"/>
      <c r="BE25" s="195"/>
      <c r="BF25" s="195"/>
      <c r="BG25" s="195"/>
      <c r="BH25" s="236"/>
      <c r="BI25" s="195"/>
      <c r="BJ25" s="195"/>
      <c r="BK25" s="195"/>
      <c r="BL25" s="195"/>
      <c r="BM25" s="319"/>
      <c r="BN25" s="319"/>
      <c r="BO25" s="319"/>
      <c r="BP25" s="319"/>
      <c r="BQ25" s="319"/>
      <c r="BR25" s="319"/>
      <c r="BS25" s="319"/>
      <c r="BT25" s="319"/>
      <c r="BU25" s="319"/>
      <c r="BV25" s="319"/>
      <c r="BW25" s="319"/>
      <c r="BX25" s="319"/>
      <c r="BY25" s="319"/>
      <c r="BZ25" s="319"/>
      <c r="CA25" s="319"/>
      <c r="CB25" s="319"/>
      <c r="CC25" s="319"/>
      <c r="CD25" s="231"/>
      <c r="CE25" s="575"/>
      <c r="CF25" s="575"/>
      <c r="CG25" s="575"/>
      <c r="CH25" s="575"/>
      <c r="CI25" s="575"/>
      <c r="CJ25" s="575"/>
      <c r="CK25" s="575"/>
      <c r="CL25" s="575"/>
      <c r="CM25" s="575"/>
      <c r="CN25" s="575"/>
      <c r="CO25" s="575"/>
      <c r="CP25" s="575"/>
      <c r="CQ25" s="575"/>
      <c r="CR25" s="575"/>
      <c r="CS25" s="575"/>
      <c r="CT25" s="575"/>
    </row>
    <row r="26" spans="1:98" s="196" customFormat="1" x14ac:dyDescent="0.3">
      <c r="A26" s="194">
        <v>42543</v>
      </c>
      <c r="B26" s="109">
        <v>215.79300000000001</v>
      </c>
      <c r="C26" s="109">
        <v>214.03299999999999</v>
      </c>
      <c r="D26" s="109">
        <v>212.17</v>
      </c>
      <c r="E26" s="109">
        <v>219.39400000000001</v>
      </c>
      <c r="F26" s="109">
        <v>224.81399999999999</v>
      </c>
      <c r="G26" s="109"/>
      <c r="H26" s="109">
        <v>234.45</v>
      </c>
      <c r="I26" s="396">
        <v>235.99199999999999</v>
      </c>
      <c r="J26" s="21">
        <f t="shared" si="4"/>
        <v>-2.0000000000095497E-3</v>
      </c>
      <c r="K26" s="109">
        <f t="shared" si="0"/>
        <v>235.98</v>
      </c>
      <c r="L26" s="396">
        <v>230.27500000000001</v>
      </c>
      <c r="M26" s="504">
        <f t="shared" si="1"/>
        <v>230.30700000000002</v>
      </c>
      <c r="N26" s="279">
        <v>228.73599999999999</v>
      </c>
      <c r="O26" s="21">
        <f t="shared" si="5"/>
        <v>8.9999999999861302E-3</v>
      </c>
      <c r="P26" s="251">
        <f t="shared" si="2"/>
        <v>228.84299999999999</v>
      </c>
      <c r="Q26" s="214">
        <v>236.203</v>
      </c>
      <c r="R26" s="109"/>
      <c r="S26" s="214">
        <v>242.97200000000001</v>
      </c>
      <c r="T26" s="109"/>
      <c r="U26" s="550">
        <v>225.40799999999999</v>
      </c>
      <c r="V26" s="256">
        <f t="shared" si="11"/>
        <v>225.87299999999999</v>
      </c>
      <c r="W26" s="109">
        <v>220.584</v>
      </c>
      <c r="X26" s="109">
        <v>220.32499999999999</v>
      </c>
      <c r="Y26" s="109">
        <v>210.989</v>
      </c>
      <c r="Z26" s="109">
        <v>211.34100000000001</v>
      </c>
      <c r="AA26" s="109">
        <v>211.071</v>
      </c>
      <c r="AB26" s="109"/>
      <c r="AC26" s="109"/>
      <c r="AD26" s="109">
        <v>219.76300000000001</v>
      </c>
      <c r="AE26" s="109"/>
      <c r="AF26" s="109">
        <v>222.14</v>
      </c>
      <c r="AG26" s="109"/>
      <c r="AH26" s="109">
        <v>234.55699999999999</v>
      </c>
      <c r="AI26" s="195">
        <v>210.20599999999999</v>
      </c>
      <c r="AJ26" s="290">
        <v>210.00399999999999</v>
      </c>
      <c r="AK26" s="281">
        <v>210.22800000000001</v>
      </c>
      <c r="AL26" s="109">
        <v>221.95599999999999</v>
      </c>
      <c r="AM26" s="109">
        <v>213.46700000000001</v>
      </c>
      <c r="AN26" s="109">
        <v>220.52799999999999</v>
      </c>
      <c r="AO26" s="109">
        <v>225.50700000000001</v>
      </c>
      <c r="AP26" s="109">
        <v>242.45599999999999</v>
      </c>
      <c r="AQ26" s="109">
        <v>242.53800000000001</v>
      </c>
      <c r="AR26" s="109">
        <v>242.631</v>
      </c>
      <c r="AS26" s="109">
        <v>243.35499999999999</v>
      </c>
      <c r="AT26" s="109">
        <v>230.66300000000001</v>
      </c>
      <c r="AU26" s="195">
        <v>221.017</v>
      </c>
      <c r="AV26" s="195"/>
      <c r="AW26" s="195"/>
      <c r="AX26" s="195"/>
      <c r="AY26" s="195"/>
      <c r="AZ26" s="195"/>
      <c r="BA26" s="195"/>
      <c r="BB26" s="195"/>
      <c r="BC26" s="195"/>
      <c r="BD26" s="195"/>
      <c r="BE26" s="195"/>
      <c r="BF26" s="195"/>
      <c r="BG26" s="195"/>
      <c r="BH26" s="236"/>
      <c r="BI26" s="195"/>
      <c r="BJ26" s="195"/>
      <c r="BK26" s="195"/>
      <c r="BL26" s="195"/>
      <c r="BM26" s="319"/>
      <c r="BN26" s="319"/>
      <c r="BO26" s="319"/>
      <c r="BP26" s="319"/>
      <c r="BQ26" s="319"/>
      <c r="BR26" s="319"/>
      <c r="BS26" s="319"/>
      <c r="BT26" s="319"/>
      <c r="BU26" s="319"/>
      <c r="BV26" s="319"/>
      <c r="BW26" s="319"/>
      <c r="BX26" s="319"/>
      <c r="BY26" s="319"/>
      <c r="BZ26" s="319"/>
      <c r="CA26" s="319"/>
      <c r="CB26" s="319"/>
      <c r="CC26" s="319"/>
      <c r="CD26" s="231"/>
      <c r="CE26" s="575"/>
      <c r="CF26" s="575"/>
      <c r="CG26" s="575"/>
      <c r="CH26" s="575"/>
      <c r="CI26" s="575"/>
      <c r="CJ26" s="575"/>
      <c r="CK26" s="575"/>
      <c r="CL26" s="575"/>
      <c r="CM26" s="575"/>
      <c r="CN26" s="575"/>
      <c r="CO26" s="575"/>
      <c r="CP26" s="575"/>
      <c r="CQ26" s="575"/>
      <c r="CR26" s="575"/>
      <c r="CS26" s="575"/>
      <c r="CT26" s="575"/>
    </row>
    <row r="27" spans="1:98" s="196" customFormat="1" x14ac:dyDescent="0.3">
      <c r="A27" s="194">
        <v>42580</v>
      </c>
      <c r="B27" s="109">
        <v>215.797</v>
      </c>
      <c r="C27" s="109">
        <v>214.035</v>
      </c>
      <c r="D27" s="109">
        <v>212.17699999999999</v>
      </c>
      <c r="E27" s="109">
        <v>219.39599999999999</v>
      </c>
      <c r="F27" s="109">
        <v>224.821</v>
      </c>
      <c r="G27" s="109"/>
      <c r="H27" s="109">
        <v>234.45400000000001</v>
      </c>
      <c r="I27" s="396">
        <v>236.00200000000001</v>
      </c>
      <c r="J27" s="21">
        <f t="shared" si="4"/>
        <v>1.0000000000019327E-2</v>
      </c>
      <c r="K27" s="109">
        <f t="shared" si="0"/>
        <v>235.99</v>
      </c>
      <c r="L27" s="396">
        <v>230.28299999999999</v>
      </c>
      <c r="M27" s="504">
        <f t="shared" si="1"/>
        <v>230.315</v>
      </c>
      <c r="N27" s="279">
        <v>228.75299999999999</v>
      </c>
      <c r="O27" s="21">
        <f t="shared" si="5"/>
        <v>1.6999999999995907E-2</v>
      </c>
      <c r="P27" s="251">
        <f t="shared" si="2"/>
        <v>228.85999999999999</v>
      </c>
      <c r="Q27" s="214">
        <v>236.233</v>
      </c>
      <c r="R27" s="109"/>
      <c r="S27" s="214">
        <v>242.988</v>
      </c>
      <c r="T27" s="109"/>
      <c r="U27" s="550">
        <v>225.40600000000001</v>
      </c>
      <c r="V27" s="256">
        <f t="shared" si="11"/>
        <v>225.87100000000001</v>
      </c>
      <c r="W27" s="109">
        <v>220.589</v>
      </c>
      <c r="X27" s="109">
        <v>220.334</v>
      </c>
      <c r="Y27" s="109">
        <v>210.99199999999999</v>
      </c>
      <c r="Z27" s="109">
        <v>211.346</v>
      </c>
      <c r="AA27" s="109">
        <v>211.078</v>
      </c>
      <c r="AB27" s="109"/>
      <c r="AC27" s="109"/>
      <c r="AD27" s="109">
        <v>219.761</v>
      </c>
      <c r="AE27" s="109"/>
      <c r="AF27" s="109">
        <v>222.14599999999999</v>
      </c>
      <c r="AG27" s="109"/>
      <c r="AH27" s="109">
        <v>234.577</v>
      </c>
      <c r="AI27" s="195">
        <v>210.21299999999999</v>
      </c>
      <c r="AJ27" s="290">
        <v>210.00700000000001</v>
      </c>
      <c r="AK27" s="281">
        <v>210.23400000000001</v>
      </c>
      <c r="AL27" s="109">
        <v>221.95400000000001</v>
      </c>
      <c r="AM27" s="109">
        <v>213.47300000000001</v>
      </c>
      <c r="AN27" s="109">
        <v>220.523</v>
      </c>
      <c r="AO27" s="109">
        <v>225.512</v>
      </c>
      <c r="AP27" s="109">
        <v>242.47</v>
      </c>
      <c r="AQ27" s="109">
        <v>242.54499999999999</v>
      </c>
      <c r="AR27" s="109">
        <v>242.631</v>
      </c>
      <c r="AS27" s="109">
        <v>243.357</v>
      </c>
      <c r="AT27" s="109">
        <v>230.667</v>
      </c>
      <c r="AU27" s="195">
        <v>221.02</v>
      </c>
      <c r="AV27" s="195"/>
      <c r="AW27" s="195"/>
      <c r="AX27" s="195"/>
      <c r="AY27" s="195"/>
      <c r="AZ27" s="195"/>
      <c r="BA27" s="195"/>
      <c r="BB27" s="195"/>
      <c r="BC27" s="195"/>
      <c r="BD27" s="195"/>
      <c r="BE27" s="195"/>
      <c r="BF27" s="195"/>
      <c r="BG27" s="195"/>
      <c r="BH27" s="236"/>
      <c r="BI27" s="195"/>
      <c r="BJ27" s="195"/>
      <c r="BK27" s="195"/>
      <c r="BL27" s="195"/>
      <c r="BM27" s="319"/>
      <c r="BN27" s="319"/>
      <c r="BO27" s="319"/>
      <c r="BP27" s="319"/>
      <c r="BQ27" s="319"/>
      <c r="BR27" s="319"/>
      <c r="BS27" s="319"/>
      <c r="BT27" s="319"/>
      <c r="BU27" s="319"/>
      <c r="BV27" s="319"/>
      <c r="BW27" s="319"/>
      <c r="BX27" s="319"/>
      <c r="BY27" s="319"/>
      <c r="BZ27" s="319"/>
      <c r="CA27" s="319"/>
      <c r="CB27" s="319"/>
      <c r="CC27" s="319"/>
      <c r="CD27" s="231"/>
      <c r="CE27" s="575"/>
      <c r="CF27" s="575"/>
      <c r="CG27" s="575"/>
      <c r="CH27" s="575"/>
      <c r="CI27" s="575"/>
      <c r="CJ27" s="575"/>
      <c r="CK27" s="575"/>
      <c r="CL27" s="575"/>
      <c r="CM27" s="575"/>
      <c r="CN27" s="575"/>
      <c r="CO27" s="575"/>
      <c r="CP27" s="575"/>
      <c r="CQ27" s="575"/>
      <c r="CR27" s="575"/>
      <c r="CS27" s="575"/>
      <c r="CT27" s="575"/>
    </row>
    <row r="28" spans="1:98" s="196" customFormat="1" x14ac:dyDescent="0.3">
      <c r="A28" s="194">
        <v>42642</v>
      </c>
      <c r="B28" s="109">
        <v>215.79300000000001</v>
      </c>
      <c r="C28" s="109">
        <v>214.03100000000001</v>
      </c>
      <c r="D28" s="109">
        <v>212.178</v>
      </c>
      <c r="E28" s="109">
        <v>219.393</v>
      </c>
      <c r="F28" s="109">
        <v>224.822</v>
      </c>
      <c r="G28" s="109"/>
      <c r="H28" s="109">
        <v>234.45099999999999</v>
      </c>
      <c r="I28" s="396">
        <v>235.99600000000001</v>
      </c>
      <c r="J28" s="21">
        <f t="shared" si="4"/>
        <v>-6.0000000000002274E-3</v>
      </c>
      <c r="K28" s="109">
        <f t="shared" si="0"/>
        <v>235.98400000000001</v>
      </c>
      <c r="L28" s="396">
        <v>230.27699999999999</v>
      </c>
      <c r="M28" s="504">
        <f t="shared" si="1"/>
        <v>230.309</v>
      </c>
      <c r="N28" s="279">
        <v>228.77</v>
      </c>
      <c r="O28" s="21">
        <f t="shared" si="5"/>
        <v>1.7000000000024329E-2</v>
      </c>
      <c r="P28" s="251">
        <f t="shared" si="2"/>
        <v>228.87700000000001</v>
      </c>
      <c r="Q28" s="214">
        <v>236.26300000000001</v>
      </c>
      <c r="R28" s="109"/>
      <c r="S28" s="214">
        <v>242.99700000000001</v>
      </c>
      <c r="T28" s="109"/>
      <c r="U28" s="550">
        <v>225.40899999999999</v>
      </c>
      <c r="V28" s="256">
        <f t="shared" si="11"/>
        <v>225.874</v>
      </c>
      <c r="W28" s="109">
        <v>220.589</v>
      </c>
      <c r="X28" s="109">
        <v>220.33</v>
      </c>
      <c r="Y28" s="109">
        <v>210.99299999999999</v>
      </c>
      <c r="Z28" s="109">
        <v>211.34700000000001</v>
      </c>
      <c r="AA28" s="109">
        <v>211.078</v>
      </c>
      <c r="AB28" s="109"/>
      <c r="AC28" s="109"/>
      <c r="AD28" s="109">
        <v>219.75399999999999</v>
      </c>
      <c r="AE28" s="109"/>
      <c r="AF28" s="109">
        <v>222.14400000000001</v>
      </c>
      <c r="AG28" s="109"/>
      <c r="AH28" s="109">
        <v>234.59399999999999</v>
      </c>
      <c r="AI28" s="195">
        <v>210.21299999999999</v>
      </c>
      <c r="AJ28" s="290">
        <v>210.00700000000001</v>
      </c>
      <c r="AK28" s="281">
        <v>210.23099999999999</v>
      </c>
      <c r="AL28" s="109">
        <v>221.946</v>
      </c>
      <c r="AM28" s="109">
        <v>213.46700000000001</v>
      </c>
      <c r="AN28" s="109">
        <v>220.50200000000001</v>
      </c>
      <c r="AO28" s="109">
        <v>225.499</v>
      </c>
      <c r="AP28" s="109">
        <v>242.47800000000001</v>
      </c>
      <c r="AQ28" s="109">
        <v>242.54900000000001</v>
      </c>
      <c r="AR28" s="109">
        <v>242.62299999999999</v>
      </c>
      <c r="AS28" s="109">
        <v>243.35499999999999</v>
      </c>
      <c r="AT28" s="109">
        <v>230.65899999999999</v>
      </c>
      <c r="AU28" s="195">
        <v>221.01499999999999</v>
      </c>
      <c r="AV28" s="195"/>
      <c r="AW28" s="195"/>
      <c r="AX28" s="195"/>
      <c r="AY28" s="195"/>
      <c r="AZ28" s="195"/>
      <c r="BA28" s="195"/>
      <c r="BB28" s="195"/>
      <c r="BC28" s="195"/>
      <c r="BD28" s="195"/>
      <c r="BE28" s="195"/>
      <c r="BF28" s="195"/>
      <c r="BG28" s="195"/>
      <c r="BH28" s="236"/>
      <c r="BI28" s="195"/>
      <c r="BJ28" s="195"/>
      <c r="BK28" s="195"/>
      <c r="BL28" s="195"/>
      <c r="BM28" s="319"/>
      <c r="BN28" s="319"/>
      <c r="BO28" s="319"/>
      <c r="BP28" s="319"/>
      <c r="BQ28" s="319"/>
      <c r="BR28" s="319"/>
      <c r="BS28" s="319"/>
      <c r="BT28" s="319"/>
      <c r="BU28" s="319"/>
      <c r="BV28" s="319"/>
      <c r="BW28" s="319"/>
      <c r="BX28" s="319"/>
      <c r="BY28" s="319"/>
      <c r="BZ28" s="319"/>
      <c r="CA28" s="319"/>
      <c r="CB28" s="319"/>
      <c r="CC28" s="319"/>
      <c r="CD28" s="231"/>
    </row>
    <row r="29" spans="1:98" s="196" customFormat="1" x14ac:dyDescent="0.3">
      <c r="A29" s="194">
        <v>42703</v>
      </c>
      <c r="B29" s="109">
        <v>215.79499999999999</v>
      </c>
      <c r="C29" s="109">
        <v>214.03299999999999</v>
      </c>
      <c r="D29" s="109">
        <v>212.17699999999999</v>
      </c>
      <c r="E29" s="109">
        <v>219.39699999999999</v>
      </c>
      <c r="F29" s="109">
        <v>224.822</v>
      </c>
      <c r="G29" s="109"/>
      <c r="H29" s="109">
        <v>234.44900000000001</v>
      </c>
      <c r="I29" s="396">
        <v>236</v>
      </c>
      <c r="J29" s="21">
        <f t="shared" si="4"/>
        <v>3.9999999999906777E-3</v>
      </c>
      <c r="K29" s="109">
        <f t="shared" si="0"/>
        <v>235.988</v>
      </c>
      <c r="L29" s="396">
        <v>230.28800000000001</v>
      </c>
      <c r="M29" s="504">
        <f t="shared" si="1"/>
        <v>230.32000000000002</v>
      </c>
      <c r="N29" s="279">
        <v>228.78800000000001</v>
      </c>
      <c r="O29" s="21">
        <f t="shared" si="5"/>
        <v>1.8000000000000682E-2</v>
      </c>
      <c r="P29" s="251">
        <f t="shared" si="2"/>
        <v>228.89500000000001</v>
      </c>
      <c r="Q29" s="214">
        <v>236.29400000000001</v>
      </c>
      <c r="R29" s="109"/>
      <c r="S29" s="214">
        <v>243.02099999999999</v>
      </c>
      <c r="T29" s="109"/>
      <c r="U29" s="550">
        <v>225.43899999999999</v>
      </c>
      <c r="V29" s="256">
        <f t="shared" si="11"/>
        <v>225.904</v>
      </c>
      <c r="W29" s="109">
        <v>220.59</v>
      </c>
      <c r="X29" s="109">
        <v>220.33699999999999</v>
      </c>
      <c r="Y29" s="109">
        <v>210.99299999999999</v>
      </c>
      <c r="Z29" s="109">
        <v>211.34800000000001</v>
      </c>
      <c r="AA29" s="109">
        <v>211.08099999999999</v>
      </c>
      <c r="AB29" s="109"/>
      <c r="AC29" s="109"/>
      <c r="AD29" s="109">
        <v>219.768</v>
      </c>
      <c r="AE29" s="109"/>
      <c r="AF29" s="109">
        <v>222.155</v>
      </c>
      <c r="AG29" s="109"/>
      <c r="AH29" s="109">
        <v>234.62899999999999</v>
      </c>
      <c r="AI29" s="195">
        <v>210.21199999999999</v>
      </c>
      <c r="AJ29" s="290">
        <v>210.00899999999999</v>
      </c>
      <c r="AK29" s="281">
        <v>210.233</v>
      </c>
      <c r="AL29" s="109">
        <v>221.959</v>
      </c>
      <c r="AM29" s="109">
        <v>213.471</v>
      </c>
      <c r="AN29" s="109">
        <v>220.51400000000001</v>
      </c>
      <c r="AO29" s="109">
        <v>225.51499999999999</v>
      </c>
      <c r="AP29" s="109">
        <v>242.50700000000001</v>
      </c>
      <c r="AQ29" s="109">
        <v>242.56899999999999</v>
      </c>
      <c r="AR29" s="109">
        <v>242.631</v>
      </c>
      <c r="AS29" s="109">
        <v>243.36</v>
      </c>
      <c r="AT29" s="109">
        <v>230.66399999999999</v>
      </c>
      <c r="AU29" s="195">
        <v>221.01499999999999</v>
      </c>
      <c r="AV29" s="195"/>
      <c r="AW29" s="195"/>
      <c r="AX29" s="195"/>
      <c r="AY29" s="195"/>
      <c r="AZ29" s="195"/>
      <c r="BA29" s="195"/>
      <c r="BB29" s="195"/>
      <c r="BC29" s="195"/>
      <c r="BD29" s="195"/>
      <c r="BE29" s="195"/>
      <c r="BF29" s="195"/>
      <c r="BG29" s="195"/>
      <c r="BH29" s="236"/>
      <c r="BI29" s="195"/>
      <c r="BJ29" s="195"/>
      <c r="BK29" s="195"/>
      <c r="BL29" s="195"/>
      <c r="BM29" s="319"/>
      <c r="BN29" s="319"/>
      <c r="BO29" s="319"/>
      <c r="BP29" s="319"/>
      <c r="BQ29" s="319"/>
      <c r="BR29" s="319"/>
      <c r="BS29" s="319"/>
      <c r="BT29" s="319"/>
      <c r="BU29" s="319"/>
      <c r="BV29" s="319"/>
      <c r="BW29" s="319"/>
      <c r="BX29" s="319"/>
      <c r="BY29" s="319"/>
      <c r="BZ29" s="319"/>
      <c r="CA29" s="319"/>
      <c r="CB29" s="319"/>
      <c r="CC29" s="319"/>
      <c r="CD29" s="231"/>
    </row>
    <row r="30" spans="1:98" s="196" customFormat="1" x14ac:dyDescent="0.3">
      <c r="A30" s="194">
        <v>42762</v>
      </c>
      <c r="B30" s="109">
        <v>215.798</v>
      </c>
      <c r="C30" s="109">
        <v>214.03299999999999</v>
      </c>
      <c r="D30" s="109">
        <v>212.18</v>
      </c>
      <c r="E30" s="109">
        <v>219.39099999999999</v>
      </c>
      <c r="F30" s="109">
        <v>224.81800000000001</v>
      </c>
      <c r="G30" s="109"/>
      <c r="H30" s="109">
        <v>234.446</v>
      </c>
      <c r="I30" s="396">
        <v>235.99799999999999</v>
      </c>
      <c r="J30" s="21">
        <f t="shared" si="4"/>
        <v>-2.0000000000095497E-3</v>
      </c>
      <c r="K30" s="109">
        <f t="shared" si="0"/>
        <v>235.98599999999999</v>
      </c>
      <c r="L30" s="396">
        <v>230.291</v>
      </c>
      <c r="M30" s="504">
        <f t="shared" si="1"/>
        <v>230.32300000000001</v>
      </c>
      <c r="N30" s="279">
        <v>228.803</v>
      </c>
      <c r="O30" s="21">
        <f t="shared" si="5"/>
        <v>1.4999999999986358E-2</v>
      </c>
      <c r="P30" s="251">
        <f t="shared" si="2"/>
        <v>228.91</v>
      </c>
      <c r="Q30" s="214">
        <v>236.321</v>
      </c>
      <c r="R30" s="109"/>
      <c r="S30" s="214">
        <v>243.03</v>
      </c>
      <c r="T30" s="109"/>
      <c r="U30" s="550">
        <v>225.45099999999999</v>
      </c>
      <c r="V30" s="256">
        <f t="shared" si="11"/>
        <v>225.916</v>
      </c>
      <c r="W30" s="109">
        <v>220.59</v>
      </c>
      <c r="X30" s="109">
        <v>220.33600000000001</v>
      </c>
      <c r="Y30" s="109">
        <v>210.999</v>
      </c>
      <c r="Z30" s="109">
        <v>211.34700000000001</v>
      </c>
      <c r="AA30" s="109">
        <v>211.07900000000001</v>
      </c>
      <c r="AB30" s="109"/>
      <c r="AC30" s="109"/>
      <c r="AD30" s="109">
        <v>219.761</v>
      </c>
      <c r="AE30" s="109"/>
      <c r="AF30" s="109">
        <v>222.15700000000001</v>
      </c>
      <c r="AG30" s="109"/>
      <c r="AH30" s="109">
        <v>234.637</v>
      </c>
      <c r="AI30" s="195">
        <v>210.21</v>
      </c>
      <c r="AJ30" s="290">
        <v>210.00299999999999</v>
      </c>
      <c r="AK30" s="281">
        <v>210.22800000000001</v>
      </c>
      <c r="AL30" s="109">
        <v>221.95699999999999</v>
      </c>
      <c r="AM30" s="109">
        <v>213.47300000000001</v>
      </c>
      <c r="AN30" s="109">
        <v>220.512</v>
      </c>
      <c r="AO30" s="109">
        <v>225.51499999999999</v>
      </c>
      <c r="AP30" s="109">
        <v>242.51900000000001</v>
      </c>
      <c r="AQ30" s="109">
        <v>242.57400000000001</v>
      </c>
      <c r="AR30" s="109">
        <v>242.626</v>
      </c>
      <c r="AS30" s="109">
        <v>243.351</v>
      </c>
      <c r="AT30" s="109">
        <v>230.65600000000001</v>
      </c>
      <c r="AU30" s="195">
        <v>221.00899999999999</v>
      </c>
      <c r="AV30" s="195"/>
      <c r="AW30" s="195"/>
      <c r="AX30" s="195"/>
      <c r="AY30" s="195"/>
      <c r="AZ30" s="195"/>
      <c r="BA30" s="195"/>
      <c r="BB30" s="195"/>
      <c r="BC30" s="195"/>
      <c r="BD30" s="195"/>
      <c r="BE30" s="195"/>
      <c r="BF30" s="195"/>
      <c r="BG30" s="195"/>
      <c r="BH30" s="236"/>
      <c r="BI30" s="195"/>
      <c r="BJ30" s="195"/>
      <c r="BK30" s="195"/>
      <c r="BL30" s="195"/>
      <c r="BM30" s="319"/>
      <c r="BN30" s="319"/>
      <c r="BO30" s="319"/>
      <c r="BP30" s="319"/>
      <c r="BQ30" s="319"/>
      <c r="BR30" s="319"/>
      <c r="BS30" s="319"/>
      <c r="BT30" s="319"/>
      <c r="BU30" s="319"/>
      <c r="BV30" s="319"/>
      <c r="BW30" s="319"/>
      <c r="BX30" s="319"/>
      <c r="BY30" s="319"/>
      <c r="BZ30" s="319"/>
      <c r="CA30" s="319"/>
      <c r="CB30" s="319"/>
      <c r="CC30" s="319"/>
      <c r="CD30" s="231"/>
    </row>
    <row r="31" spans="1:98" s="196" customFormat="1" x14ac:dyDescent="0.3">
      <c r="A31" s="278">
        <v>42824</v>
      </c>
      <c r="B31" s="109">
        <v>215.79599999999999</v>
      </c>
      <c r="C31" s="109">
        <v>214.03399999999999</v>
      </c>
      <c r="D31" s="109">
        <v>212.178</v>
      </c>
      <c r="E31" s="109">
        <v>219.39599999999999</v>
      </c>
      <c r="F31" s="109">
        <v>224.822</v>
      </c>
      <c r="G31" s="109"/>
      <c r="H31" s="109">
        <v>234.453</v>
      </c>
      <c r="I31" s="396">
        <v>236.00399999999999</v>
      </c>
      <c r="J31" s="21">
        <f t="shared" si="4"/>
        <v>6.0000000000002274E-3</v>
      </c>
      <c r="K31" s="109">
        <f t="shared" si="0"/>
        <v>235.99199999999999</v>
      </c>
      <c r="L31" s="396">
        <v>230.29499999999999</v>
      </c>
      <c r="M31" s="504">
        <f t="shared" si="1"/>
        <v>230.327</v>
      </c>
      <c r="N31" s="279">
        <v>228.82499999999999</v>
      </c>
      <c r="O31" s="21">
        <f t="shared" si="5"/>
        <v>2.199999999999136E-2</v>
      </c>
      <c r="P31" s="251">
        <f t="shared" si="2"/>
        <v>228.93199999999999</v>
      </c>
      <c r="Q31" s="214">
        <v>236.35499999999999</v>
      </c>
      <c r="R31" s="109"/>
      <c r="S31" s="214">
        <v>243.05099999999999</v>
      </c>
      <c r="T31" s="109"/>
      <c r="U31" s="550">
        <v>225.476</v>
      </c>
      <c r="V31" s="256">
        <f t="shared" si="11"/>
        <v>225.941</v>
      </c>
      <c r="W31" s="109">
        <v>220.59200000000001</v>
      </c>
      <c r="X31" s="109">
        <v>220.34800000000001</v>
      </c>
      <c r="Y31" s="109">
        <v>210.994</v>
      </c>
      <c r="Z31" s="109">
        <v>211.34899999999999</v>
      </c>
      <c r="AA31" s="109">
        <v>211.08199999999999</v>
      </c>
      <c r="AB31" s="109"/>
      <c r="AC31" s="109"/>
      <c r="AD31" s="109">
        <v>219.767</v>
      </c>
      <c r="AE31" s="109"/>
      <c r="AF31" s="109">
        <v>222.166</v>
      </c>
      <c r="AG31" s="109"/>
      <c r="AH31" s="109">
        <v>234.66200000000001</v>
      </c>
      <c r="AI31" s="195">
        <v>210.21100000000001</v>
      </c>
      <c r="AJ31" s="290">
        <v>210.00700000000001</v>
      </c>
      <c r="AK31" s="281">
        <v>210.23400000000001</v>
      </c>
      <c r="AL31" s="109">
        <v>221.97</v>
      </c>
      <c r="AM31" s="109">
        <v>213.471</v>
      </c>
      <c r="AN31" s="109">
        <v>220.53</v>
      </c>
      <c r="AO31" s="109">
        <v>225.53200000000001</v>
      </c>
      <c r="AP31" s="109">
        <v>242.54499999999999</v>
      </c>
      <c r="AQ31" s="109">
        <v>242.589</v>
      </c>
      <c r="AR31" s="109">
        <v>242.64</v>
      </c>
      <c r="AS31" s="109">
        <v>243.357</v>
      </c>
      <c r="AT31" s="109">
        <v>230.66499999999999</v>
      </c>
      <c r="AU31" s="195">
        <v>221.018</v>
      </c>
      <c r="AV31" s="276"/>
      <c r="AW31" s="276"/>
      <c r="AX31" s="276">
        <v>236.577</v>
      </c>
      <c r="AY31" s="276">
        <v>230.374</v>
      </c>
      <c r="AZ31" s="276">
        <v>224.76300000000001</v>
      </c>
      <c r="BA31" s="276">
        <v>243.435</v>
      </c>
      <c r="BB31" s="276">
        <v>243.386</v>
      </c>
      <c r="BC31" s="276">
        <v>239.13200000000001</v>
      </c>
      <c r="BD31" s="276">
        <v>235.29599999999999</v>
      </c>
      <c r="BE31" s="276">
        <v>231.34899999999999</v>
      </c>
      <c r="BF31" s="276">
        <v>224.4</v>
      </c>
      <c r="BG31" s="276">
        <v>219.48500000000001</v>
      </c>
      <c r="BH31" s="277">
        <v>215.58600000000001</v>
      </c>
      <c r="BI31" s="276">
        <v>215.583</v>
      </c>
      <c r="BJ31" s="276"/>
      <c r="BK31" s="276">
        <v>210.53100000000001</v>
      </c>
      <c r="BL31" s="276">
        <v>210.06700000000001</v>
      </c>
      <c r="BM31" s="231"/>
      <c r="BN31" s="231"/>
      <c r="BO31" s="231"/>
      <c r="BP31" s="231"/>
      <c r="BQ31" s="231"/>
      <c r="BR31" s="231"/>
      <c r="BS31" s="231"/>
      <c r="BT31" s="231"/>
      <c r="BU31" s="231"/>
      <c r="BV31" s="231"/>
      <c r="BW31" s="231"/>
      <c r="BX31" s="231"/>
      <c r="BY31" s="231"/>
      <c r="BZ31" s="231"/>
      <c r="CA31" s="231"/>
      <c r="CB31" s="231"/>
      <c r="CC31" s="231"/>
      <c r="CD31" s="231"/>
    </row>
    <row r="32" spans="1:98" s="196" customFormat="1" x14ac:dyDescent="0.3">
      <c r="A32" s="194">
        <v>42885</v>
      </c>
      <c r="B32" s="109">
        <v>215.797</v>
      </c>
      <c r="C32" s="109">
        <v>214.03399999999999</v>
      </c>
      <c r="D32" s="109">
        <v>212.18100000000001</v>
      </c>
      <c r="E32" s="109">
        <v>219.398</v>
      </c>
      <c r="F32" s="109">
        <v>224.82400000000001</v>
      </c>
      <c r="G32" s="109"/>
      <c r="H32" s="109">
        <v>234.453</v>
      </c>
      <c r="I32" s="396">
        <v>236.00700000000001</v>
      </c>
      <c r="J32" s="21">
        <f t="shared" si="4"/>
        <v>3.0000000000143245E-3</v>
      </c>
      <c r="K32" s="109">
        <f t="shared" si="0"/>
        <v>235.995</v>
      </c>
      <c r="L32" s="396">
        <v>230.29300000000001</v>
      </c>
      <c r="M32" s="504">
        <f t="shared" si="1"/>
        <v>230.32500000000002</v>
      </c>
      <c r="N32" s="279">
        <v>228.84200000000001</v>
      </c>
      <c r="O32" s="21">
        <f t="shared" si="5"/>
        <v>1.7000000000024329E-2</v>
      </c>
      <c r="P32" s="251">
        <f>P33-O33</f>
        <v>228.94900000000001</v>
      </c>
      <c r="Q32" s="214">
        <v>236.381</v>
      </c>
      <c r="R32" s="109"/>
      <c r="S32" s="214">
        <v>243.05799999999999</v>
      </c>
      <c r="T32" s="109"/>
      <c r="U32" s="550">
        <v>225.477</v>
      </c>
      <c r="V32" s="256">
        <f t="shared" si="11"/>
        <v>225.94200000000001</v>
      </c>
      <c r="W32" s="109">
        <v>220.595</v>
      </c>
      <c r="X32" s="109">
        <v>220.352</v>
      </c>
      <c r="Y32" s="109">
        <v>210.99700000000001</v>
      </c>
      <c r="Z32" s="109">
        <v>211.35400000000001</v>
      </c>
      <c r="AA32" s="109">
        <v>211.08699999999999</v>
      </c>
      <c r="AB32" s="109"/>
      <c r="AC32" s="109"/>
      <c r="AD32" s="109">
        <v>219.768</v>
      </c>
      <c r="AE32" s="109"/>
      <c r="AF32" s="109">
        <v>222.173</v>
      </c>
      <c r="AG32" s="109"/>
      <c r="AH32" s="109">
        <v>234.684</v>
      </c>
      <c r="AI32" s="195">
        <v>210.21299999999999</v>
      </c>
      <c r="AJ32" s="290">
        <v>210.01</v>
      </c>
      <c r="AK32" s="281">
        <v>210.24299999999999</v>
      </c>
      <c r="AL32" s="109">
        <v>221.976</v>
      </c>
      <c r="AM32" s="109">
        <v>213.47399999999999</v>
      </c>
      <c r="AN32" s="109">
        <v>220.523</v>
      </c>
      <c r="AO32" s="109">
        <v>225.53899999999999</v>
      </c>
      <c r="AP32" s="109">
        <v>242.55799999999999</v>
      </c>
      <c r="AQ32" s="109">
        <v>242.595</v>
      </c>
      <c r="AR32" s="109">
        <v>242.63300000000001</v>
      </c>
      <c r="AS32" s="109">
        <v>243.358</v>
      </c>
      <c r="AT32" s="109">
        <v>230.66300000000001</v>
      </c>
      <c r="AU32" s="195">
        <v>221.01499999999999</v>
      </c>
      <c r="AV32" s="195"/>
      <c r="AW32" s="195"/>
      <c r="AX32" s="195">
        <v>236.57400000000001</v>
      </c>
      <c r="AY32" s="195">
        <v>230.37</v>
      </c>
      <c r="AZ32" s="195">
        <v>224.75299999999999</v>
      </c>
      <c r="BA32" s="195">
        <v>243.434</v>
      </c>
      <c r="BB32" s="195">
        <v>243.39099999999999</v>
      </c>
      <c r="BC32" s="195">
        <v>239.13499999999999</v>
      </c>
      <c r="BD32" s="195">
        <v>235.3</v>
      </c>
      <c r="BE32" s="195">
        <v>231.34399999999999</v>
      </c>
      <c r="BF32" s="195">
        <v>224.398</v>
      </c>
      <c r="BG32" s="195">
        <v>219.48400000000001</v>
      </c>
      <c r="BH32" s="236">
        <v>215.59100000000001</v>
      </c>
      <c r="BI32" s="195">
        <v>215.58799999999999</v>
      </c>
      <c r="BJ32" s="195"/>
      <c r="BK32" s="195">
        <v>210.53100000000001</v>
      </c>
      <c r="BL32" s="195">
        <v>210.065</v>
      </c>
      <c r="BM32" s="319"/>
      <c r="BN32" s="319"/>
      <c r="BO32" s="319"/>
      <c r="BP32" s="319"/>
      <c r="BQ32" s="319"/>
      <c r="BR32" s="319"/>
      <c r="BS32" s="319"/>
      <c r="BT32" s="319"/>
      <c r="BU32" s="319"/>
      <c r="BV32" s="319"/>
      <c r="BW32" s="319"/>
      <c r="BX32" s="319"/>
      <c r="BY32" s="319"/>
      <c r="BZ32" s="319"/>
      <c r="CA32" s="319"/>
      <c r="CB32" s="319"/>
      <c r="CC32" s="319"/>
      <c r="CD32" s="231"/>
    </row>
    <row r="33" spans="1:82" s="196" customFormat="1" ht="15" thickBot="1" x14ac:dyDescent="0.35">
      <c r="A33" s="408">
        <v>42950</v>
      </c>
      <c r="B33" s="409">
        <v>215.79300000000001</v>
      </c>
      <c r="C33" s="409">
        <v>214.03100000000001</v>
      </c>
      <c r="D33" s="409">
        <v>212.17599999999999</v>
      </c>
      <c r="E33" s="409">
        <v>219.39400000000001</v>
      </c>
      <c r="F33" s="409">
        <v>224.822</v>
      </c>
      <c r="G33" s="409"/>
      <c r="H33" s="409">
        <v>234.44399999999999</v>
      </c>
      <c r="I33" s="410">
        <v>236.00700000000001</v>
      </c>
      <c r="J33" s="411">
        <f t="shared" si="4"/>
        <v>0</v>
      </c>
      <c r="K33" s="409">
        <f t="shared" si="0"/>
        <v>235.995</v>
      </c>
      <c r="L33" s="396">
        <v>230.286</v>
      </c>
      <c r="M33" s="504">
        <f t="shared" si="1"/>
        <v>230.31800000000001</v>
      </c>
      <c r="N33" s="412">
        <v>228.85900000000001</v>
      </c>
      <c r="O33" s="411">
        <f>N33-N32</f>
        <v>1.6999999999995907E-2</v>
      </c>
      <c r="P33" s="413">
        <f>P34-O34</f>
        <v>228.96600000000001</v>
      </c>
      <c r="Q33" s="414">
        <v>236.41200000000001</v>
      </c>
      <c r="R33" s="409"/>
      <c r="S33" s="414">
        <v>243.06899999999999</v>
      </c>
      <c r="T33" s="409"/>
      <c r="U33" s="551">
        <v>225.48599999999999</v>
      </c>
      <c r="V33" s="256">
        <f t="shared" si="11"/>
        <v>225.95099999999999</v>
      </c>
      <c r="W33" s="409">
        <v>220.59200000000001</v>
      </c>
      <c r="X33" s="409">
        <v>220.35</v>
      </c>
      <c r="Y33" s="409">
        <v>210.994</v>
      </c>
      <c r="Z33" s="409">
        <v>211.34800000000001</v>
      </c>
      <c r="AA33" s="409">
        <v>211.08099999999999</v>
      </c>
      <c r="AB33" s="409"/>
      <c r="AC33" s="409"/>
      <c r="AD33" s="409">
        <v>219.75700000000001</v>
      </c>
      <c r="AE33" s="409"/>
      <c r="AF33" s="409">
        <v>222.16300000000001</v>
      </c>
      <c r="AG33" s="409"/>
      <c r="AH33" s="409">
        <v>234.69900000000001</v>
      </c>
      <c r="AI33" s="415">
        <v>210.209</v>
      </c>
      <c r="AJ33" s="416">
        <v>210</v>
      </c>
      <c r="AK33" s="417">
        <v>210.21600000000001</v>
      </c>
      <c r="AL33" s="409">
        <v>221.959</v>
      </c>
      <c r="AM33" s="409">
        <v>213.46899999999999</v>
      </c>
      <c r="AN33" s="409">
        <v>220.501</v>
      </c>
      <c r="AO33" s="409">
        <v>225.52199999999999</v>
      </c>
      <c r="AP33" s="409">
        <v>242.56</v>
      </c>
      <c r="AQ33" s="409">
        <v>242.596</v>
      </c>
      <c r="AR33" s="409">
        <v>242.62700000000001</v>
      </c>
      <c r="AS33" s="409">
        <v>243.351</v>
      </c>
      <c r="AT33" s="409">
        <v>230.654</v>
      </c>
      <c r="AU33" s="415">
        <v>221.006</v>
      </c>
      <c r="AV33" s="415"/>
      <c r="AW33" s="415"/>
      <c r="AX33" s="415">
        <v>236.56</v>
      </c>
      <c r="AY33" s="415">
        <v>230.34700000000001</v>
      </c>
      <c r="AZ33" s="415">
        <v>224.73400000000001</v>
      </c>
      <c r="BA33" s="415">
        <v>243.41800000000001</v>
      </c>
      <c r="BB33" s="415">
        <v>243.38399999999999</v>
      </c>
      <c r="BC33" s="415">
        <v>239.12200000000001</v>
      </c>
      <c r="BD33" s="415">
        <v>235.29900000000001</v>
      </c>
      <c r="BE33" s="415">
        <v>231.32</v>
      </c>
      <c r="BF33" s="415">
        <v>224.39500000000001</v>
      </c>
      <c r="BG33" s="415">
        <v>219.459</v>
      </c>
      <c r="BH33" s="418"/>
      <c r="BI33" s="415">
        <v>215.578</v>
      </c>
      <c r="BJ33" s="415"/>
      <c r="BK33" s="415">
        <v>210.52099999999999</v>
      </c>
      <c r="BL33" s="415">
        <v>210.06100000000001</v>
      </c>
      <c r="BM33" s="319"/>
      <c r="BN33" s="319"/>
      <c r="BO33" s="319"/>
      <c r="BP33" s="319"/>
      <c r="BQ33" s="319"/>
      <c r="BR33" s="319"/>
      <c r="BS33" s="319"/>
      <c r="BT33" s="319"/>
      <c r="BU33" s="319"/>
      <c r="BV33" s="319"/>
      <c r="BW33" s="319"/>
      <c r="BX33" s="319"/>
      <c r="BY33" s="319"/>
      <c r="BZ33" s="319"/>
      <c r="CA33" s="319"/>
      <c r="CB33" s="319"/>
      <c r="CC33" s="319"/>
      <c r="CD33" s="231"/>
    </row>
    <row r="34" spans="1:82" s="196" customFormat="1" ht="15" thickBot="1" x14ac:dyDescent="0.35">
      <c r="A34" s="425">
        <v>43010</v>
      </c>
      <c r="B34" s="426">
        <v>215.79300000000001</v>
      </c>
      <c r="C34" s="426">
        <v>214.03299999999999</v>
      </c>
      <c r="D34" s="426">
        <v>212.178</v>
      </c>
      <c r="E34" s="426">
        <v>219.39599999999999</v>
      </c>
      <c r="F34" s="426">
        <v>224.82300000000001</v>
      </c>
      <c r="G34" s="426"/>
      <c r="H34" s="426">
        <v>234.44399999999999</v>
      </c>
      <c r="I34" s="427">
        <v>236.00800000000001</v>
      </c>
      <c r="J34" s="428">
        <f t="shared" si="4"/>
        <v>1.0000000000047748E-3</v>
      </c>
      <c r="K34" s="426">
        <f t="shared" si="0"/>
        <v>235.99600000000001</v>
      </c>
      <c r="L34" s="396">
        <v>230.28899999999999</v>
      </c>
      <c r="M34" s="504">
        <f t="shared" si="1"/>
        <v>230.321</v>
      </c>
      <c r="N34" s="429"/>
      <c r="O34" s="430">
        <v>1.7000000000000001E-2</v>
      </c>
      <c r="P34" s="426">
        <v>228.983</v>
      </c>
      <c r="Q34" s="431">
        <v>236.43799999999999</v>
      </c>
      <c r="R34" s="426"/>
      <c r="S34" s="431">
        <v>243.07900000000001</v>
      </c>
      <c r="T34" s="426"/>
      <c r="U34" s="552">
        <v>225.499</v>
      </c>
      <c r="V34" s="256">
        <f t="shared" si="11"/>
        <v>225.964</v>
      </c>
      <c r="W34" s="426">
        <v>220.59399999999999</v>
      </c>
      <c r="X34" s="426">
        <v>220.35599999999999</v>
      </c>
      <c r="Y34" s="426">
        <v>210.99100000000001</v>
      </c>
      <c r="Z34" s="426">
        <v>211.346</v>
      </c>
      <c r="AA34" s="426">
        <v>211.08199999999999</v>
      </c>
      <c r="AB34" s="426"/>
      <c r="AC34" s="426"/>
      <c r="AD34" s="426">
        <v>219.76</v>
      </c>
      <c r="AE34" s="426"/>
      <c r="AF34" s="426">
        <v>222.167</v>
      </c>
      <c r="AG34" s="426"/>
      <c r="AH34" s="426">
        <v>234.71899999999999</v>
      </c>
      <c r="AI34" s="432">
        <v>210.208</v>
      </c>
      <c r="AJ34" s="433">
        <v>210</v>
      </c>
      <c r="AK34" s="429">
        <v>210.22499999999999</v>
      </c>
      <c r="AL34" s="426">
        <v>221.959</v>
      </c>
      <c r="AM34" s="426">
        <v>213.46700000000001</v>
      </c>
      <c r="AN34" s="426">
        <v>220.50200000000001</v>
      </c>
      <c r="AO34" s="426">
        <v>225.523</v>
      </c>
      <c r="AP34" s="426">
        <v>242.57300000000001</v>
      </c>
      <c r="AQ34" s="426">
        <v>242.60300000000001</v>
      </c>
      <c r="AR34" s="426">
        <v>242.63</v>
      </c>
      <c r="AS34" s="426">
        <v>243.35300000000001</v>
      </c>
      <c r="AT34" s="426">
        <v>230.65</v>
      </c>
      <c r="AU34" s="432">
        <v>221.00200000000001</v>
      </c>
      <c r="AV34" s="432"/>
      <c r="AW34" s="432"/>
      <c r="AX34" s="432">
        <v>236.559</v>
      </c>
      <c r="AY34" s="432">
        <v>230.34200000000001</v>
      </c>
      <c r="AZ34" s="432">
        <v>224.726</v>
      </c>
      <c r="BA34" s="432">
        <v>243.423</v>
      </c>
      <c r="BB34" s="432">
        <v>243.387</v>
      </c>
      <c r="BC34" s="432">
        <v>239.124</v>
      </c>
      <c r="BD34" s="432">
        <v>235.309</v>
      </c>
      <c r="BE34" s="432">
        <v>231.32499999999999</v>
      </c>
      <c r="BF34" s="432">
        <v>224.398</v>
      </c>
      <c r="BG34" s="432">
        <v>219.46199999999999</v>
      </c>
      <c r="BH34" s="434"/>
      <c r="BI34" s="432">
        <v>215.58199999999999</v>
      </c>
      <c r="BJ34" s="432"/>
      <c r="BK34" s="432">
        <v>210.512</v>
      </c>
      <c r="BL34" s="432">
        <v>210.06</v>
      </c>
      <c r="BM34" s="435">
        <v>231.90299999999999</v>
      </c>
      <c r="BN34" s="435">
        <v>230.99700000000001</v>
      </c>
      <c r="BO34" s="435">
        <v>233.74299999999999</v>
      </c>
      <c r="BP34" s="435">
        <v>233.738</v>
      </c>
      <c r="BQ34" s="435">
        <v>234.75200000000001</v>
      </c>
      <c r="BR34" s="435">
        <v>234.458</v>
      </c>
      <c r="BS34" s="435">
        <v>234.91200000000001</v>
      </c>
      <c r="BT34" s="435">
        <v>237.95699999999999</v>
      </c>
      <c r="BU34" s="435"/>
      <c r="BV34" s="435"/>
      <c r="BW34" s="435">
        <v>239.25299999999999</v>
      </c>
      <c r="BX34" s="319"/>
      <c r="BY34" s="319"/>
      <c r="BZ34" s="319"/>
      <c r="CA34" s="319"/>
      <c r="CB34" s="319"/>
      <c r="CC34" s="319"/>
      <c r="CD34" s="231"/>
    </row>
    <row r="35" spans="1:82" s="261" customFormat="1" x14ac:dyDescent="0.3">
      <c r="A35" s="419">
        <v>43068</v>
      </c>
      <c r="B35" s="420">
        <v>215.79499999999999</v>
      </c>
      <c r="C35" s="420">
        <v>214.035</v>
      </c>
      <c r="D35" s="420">
        <v>212.17699999999999</v>
      </c>
      <c r="E35" s="420">
        <v>219.39699999999999</v>
      </c>
      <c r="F35" s="420">
        <v>224.82499999999999</v>
      </c>
      <c r="G35" s="420"/>
      <c r="H35" s="420">
        <v>234.44499999999999</v>
      </c>
      <c r="I35" s="395">
        <v>236.011</v>
      </c>
      <c r="J35" s="28">
        <f t="shared" si="4"/>
        <v>2.9999999999859028E-3</v>
      </c>
      <c r="K35" s="420">
        <f t="shared" si="0"/>
        <v>235.999</v>
      </c>
      <c r="L35" s="396">
        <v>230.29900000000001</v>
      </c>
      <c r="M35" s="504">
        <f t="shared" si="1"/>
        <v>230.33100000000002</v>
      </c>
      <c r="N35" s="421"/>
      <c r="O35" s="420">
        <v>1.7000000000000001E-2</v>
      </c>
      <c r="P35" s="420">
        <v>228.99799999999999</v>
      </c>
      <c r="Q35" s="422">
        <v>236.46600000000001</v>
      </c>
      <c r="R35" s="420"/>
      <c r="S35" s="422">
        <v>243.09899999999999</v>
      </c>
      <c r="T35" s="420"/>
      <c r="U35" s="553">
        <v>225.52600000000001</v>
      </c>
      <c r="V35" s="256">
        <f t="shared" si="11"/>
        <v>225.99100000000001</v>
      </c>
      <c r="W35" s="420">
        <v>220.59700000000001</v>
      </c>
      <c r="X35" s="420">
        <v>220.364</v>
      </c>
      <c r="Y35" s="420">
        <v>210.994</v>
      </c>
      <c r="Z35" s="420">
        <v>211.351</v>
      </c>
      <c r="AA35" s="420">
        <v>211.08199999999999</v>
      </c>
      <c r="AB35" s="420"/>
      <c r="AC35" s="420"/>
      <c r="AD35" s="420">
        <v>219.768</v>
      </c>
      <c r="AE35" s="420"/>
      <c r="AF35" s="420">
        <v>222.178</v>
      </c>
      <c r="AG35" s="420"/>
      <c r="AH35" s="420">
        <v>234.74299999999999</v>
      </c>
      <c r="AI35" s="423">
        <v>210.209</v>
      </c>
      <c r="AJ35" s="424">
        <v>210.00700000000001</v>
      </c>
      <c r="AK35" s="421">
        <v>210.23099999999999</v>
      </c>
      <c r="AL35" s="420">
        <v>221.971</v>
      </c>
      <c r="AM35" s="420">
        <v>213.46799999999999</v>
      </c>
      <c r="AN35" s="420">
        <v>220.512</v>
      </c>
      <c r="AO35" s="420">
        <v>225.536</v>
      </c>
      <c r="AP35" s="420">
        <v>242.59399999999999</v>
      </c>
      <c r="AQ35" s="420">
        <v>242.61699999999999</v>
      </c>
      <c r="AR35" s="420">
        <v>242.63800000000001</v>
      </c>
      <c r="AS35" s="420">
        <v>243.358</v>
      </c>
      <c r="AT35" s="420">
        <v>230.661</v>
      </c>
      <c r="AU35" s="423">
        <v>221.006</v>
      </c>
      <c r="AV35" s="423"/>
      <c r="AW35" s="423"/>
      <c r="AX35" s="423">
        <v>236.57499999999999</v>
      </c>
      <c r="AY35" s="423">
        <v>230.34899999999999</v>
      </c>
      <c r="AZ35" s="423">
        <v>224.73599999999999</v>
      </c>
      <c r="BA35" s="423">
        <v>243.43299999999999</v>
      </c>
      <c r="BB35" s="423">
        <v>243.393</v>
      </c>
      <c r="BC35" s="423">
        <v>239.13200000000001</v>
      </c>
      <c r="BD35" s="423">
        <v>235.309</v>
      </c>
      <c r="BE35" s="423">
        <v>231.333</v>
      </c>
      <c r="BF35" s="423">
        <v>224.398</v>
      </c>
      <c r="BG35" s="423">
        <v>219.471</v>
      </c>
      <c r="BH35" s="423"/>
      <c r="BI35" s="423">
        <v>215.583</v>
      </c>
      <c r="BJ35" s="423"/>
      <c r="BK35" s="423">
        <v>210.529</v>
      </c>
      <c r="BL35" s="423">
        <v>210.06700000000001</v>
      </c>
      <c r="BM35" s="319">
        <v>231.92099999999999</v>
      </c>
      <c r="BN35" s="319">
        <v>231.00899999999999</v>
      </c>
      <c r="BO35" s="319">
        <v>233.768</v>
      </c>
      <c r="BP35" s="319">
        <v>233.751</v>
      </c>
      <c r="BQ35" s="319">
        <v>234.77</v>
      </c>
      <c r="BR35" s="319">
        <v>234.48099999999999</v>
      </c>
      <c r="BS35" s="319">
        <v>234.93899999999999</v>
      </c>
      <c r="BT35" s="319">
        <v>237.976</v>
      </c>
      <c r="BU35" s="319"/>
      <c r="BV35" s="319"/>
      <c r="BW35" s="319">
        <v>239.274</v>
      </c>
      <c r="BX35" s="319"/>
      <c r="BY35" s="319"/>
      <c r="BZ35" s="319"/>
      <c r="CA35" s="319"/>
      <c r="CB35" s="319"/>
      <c r="CC35" s="319"/>
      <c r="CD35" s="231"/>
    </row>
    <row r="36" spans="1:82" s="261" customFormat="1" x14ac:dyDescent="0.3">
      <c r="A36" s="194">
        <v>43129</v>
      </c>
      <c r="B36" s="109">
        <v>215.79499999999999</v>
      </c>
      <c r="C36" s="109">
        <v>214.03299999999999</v>
      </c>
      <c r="D36" s="109">
        <v>212.18100000000001</v>
      </c>
      <c r="E36" s="109">
        <v>219.40100000000001</v>
      </c>
      <c r="F36" s="109">
        <v>224.82900000000001</v>
      </c>
      <c r="G36" s="109"/>
      <c r="H36" s="109">
        <v>234.44900000000001</v>
      </c>
      <c r="I36" s="396">
        <v>236.01499999999999</v>
      </c>
      <c r="J36" s="21">
        <f t="shared" si="4"/>
        <v>3.9999999999906777E-3</v>
      </c>
      <c r="K36" s="109">
        <f t="shared" si="0"/>
        <v>236.00299999999999</v>
      </c>
      <c r="L36" s="396">
        <v>230.30600000000001</v>
      </c>
      <c r="M36" s="504">
        <f t="shared" si="1"/>
        <v>230.33800000000002</v>
      </c>
      <c r="N36" s="281"/>
      <c r="O36" s="109">
        <v>1.7000000000000001E-2</v>
      </c>
      <c r="P36" s="109">
        <v>229.01599999999999</v>
      </c>
      <c r="Q36" s="214">
        <v>236.494</v>
      </c>
      <c r="R36" s="109"/>
      <c r="S36" s="214">
        <v>243.11699999999999</v>
      </c>
      <c r="T36" s="109"/>
      <c r="U36" s="550">
        <v>225.54599999999999</v>
      </c>
      <c r="V36" s="256">
        <f t="shared" si="11"/>
        <v>226.011</v>
      </c>
      <c r="W36" s="109">
        <v>220.59700000000001</v>
      </c>
      <c r="X36" s="109">
        <v>220.36799999999999</v>
      </c>
      <c r="Y36" s="109">
        <v>210.99600000000001</v>
      </c>
      <c r="Z36" s="109">
        <v>211.35499999999999</v>
      </c>
      <c r="AA36" s="109">
        <v>211.089</v>
      </c>
      <c r="AB36" s="109"/>
      <c r="AC36" s="109"/>
      <c r="AD36" s="109">
        <v>219.77600000000001</v>
      </c>
      <c r="AE36" s="109"/>
      <c r="AF36" s="109">
        <v>222.19300000000001</v>
      </c>
      <c r="AG36" s="109"/>
      <c r="AH36" s="109">
        <v>234.762</v>
      </c>
      <c r="AI36" s="195">
        <v>210.21299999999999</v>
      </c>
      <c r="AJ36" s="290">
        <v>210.00899999999999</v>
      </c>
      <c r="AK36" s="281">
        <v>210.23400000000001</v>
      </c>
      <c r="AL36" s="109">
        <v>221.995</v>
      </c>
      <c r="AM36" s="109">
        <v>213.47</v>
      </c>
      <c r="AN36" s="109">
        <v>220.535</v>
      </c>
      <c r="AO36" s="109">
        <v>225.56100000000001</v>
      </c>
      <c r="AP36" s="109">
        <v>242.614</v>
      </c>
      <c r="AQ36" s="109">
        <v>242.626</v>
      </c>
      <c r="AR36" s="109">
        <v>242.64500000000001</v>
      </c>
      <c r="AS36" s="109">
        <v>243.35900000000001</v>
      </c>
      <c r="AT36" s="109">
        <v>230.66399999999999</v>
      </c>
      <c r="AU36" s="195">
        <v>221.01599999999999</v>
      </c>
      <c r="AV36" s="195"/>
      <c r="AW36" s="195"/>
      <c r="AX36" s="195">
        <v>236.57900000000001</v>
      </c>
      <c r="AY36" s="195">
        <v>230.374</v>
      </c>
      <c r="AZ36" s="195">
        <v>224.76499999999999</v>
      </c>
      <c r="BA36" s="195">
        <v>243.43700000000001</v>
      </c>
      <c r="BB36" s="195">
        <v>243.39699999999999</v>
      </c>
      <c r="BC36" s="195">
        <v>239.13800000000001</v>
      </c>
      <c r="BD36" s="195">
        <v>235.33699999999999</v>
      </c>
      <c r="BE36" s="195">
        <v>231.36600000000001</v>
      </c>
      <c r="BF36" s="195">
        <v>224.4</v>
      </c>
      <c r="BG36" s="195">
        <v>219.495</v>
      </c>
      <c r="BH36" s="195"/>
      <c r="BI36" s="195">
        <v>215.577</v>
      </c>
      <c r="BJ36" s="195"/>
      <c r="BK36" s="195">
        <v>210.53100000000001</v>
      </c>
      <c r="BL36" s="195">
        <v>210.066</v>
      </c>
      <c r="BM36" s="319">
        <v>231.93799999999999</v>
      </c>
      <c r="BN36" s="319">
        <v>231.02</v>
      </c>
      <c r="BO36" s="319">
        <v>233.79</v>
      </c>
      <c r="BP36" s="319">
        <v>233.76599999999999</v>
      </c>
      <c r="BQ36" s="319">
        <v>234.78700000000001</v>
      </c>
      <c r="BR36" s="319">
        <v>234.50200000000001</v>
      </c>
      <c r="BS36" s="319">
        <v>234.95500000000001</v>
      </c>
      <c r="BT36" s="319">
        <v>237.98699999999999</v>
      </c>
      <c r="BU36" s="319"/>
      <c r="BV36" s="319"/>
      <c r="BW36" s="319">
        <v>239.28700000000001</v>
      </c>
      <c r="BX36" s="319"/>
      <c r="BY36" s="319"/>
      <c r="BZ36" s="319"/>
      <c r="CA36" s="319"/>
      <c r="CB36" s="319"/>
      <c r="CC36" s="319"/>
      <c r="CD36" s="231"/>
    </row>
    <row r="37" spans="1:82" s="261" customFormat="1" x14ac:dyDescent="0.3">
      <c r="A37" s="194">
        <v>43188</v>
      </c>
      <c r="B37" s="109">
        <v>215.797</v>
      </c>
      <c r="C37" s="109">
        <v>214.036</v>
      </c>
      <c r="D37" s="109">
        <v>212.185</v>
      </c>
      <c r="E37" s="109">
        <v>219.40199999999999</v>
      </c>
      <c r="F37" s="109">
        <v>224.83099999999999</v>
      </c>
      <c r="G37" s="109"/>
      <c r="H37" s="109">
        <v>234.452</v>
      </c>
      <c r="I37" s="396">
        <v>236.017</v>
      </c>
      <c r="J37" s="21">
        <f t="shared" si="4"/>
        <v>2.0000000000095497E-3</v>
      </c>
      <c r="K37" s="109">
        <f t="shared" si="0"/>
        <v>236.005</v>
      </c>
      <c r="L37" s="396">
        <v>230.31100000000001</v>
      </c>
      <c r="M37" s="504">
        <f t="shared" si="1"/>
        <v>230.34300000000002</v>
      </c>
      <c r="N37" s="281"/>
      <c r="O37" s="109">
        <v>1.7000000000000001E-2</v>
      </c>
      <c r="P37" s="109">
        <v>229.03700000000001</v>
      </c>
      <c r="Q37" s="214">
        <v>236.524</v>
      </c>
      <c r="R37" s="109"/>
      <c r="S37" s="214">
        <v>243.12700000000001</v>
      </c>
      <c r="T37" s="109"/>
      <c r="U37" s="550">
        <v>225.56299999999999</v>
      </c>
      <c r="V37" s="256">
        <f t="shared" si="11"/>
        <v>226.02799999999999</v>
      </c>
      <c r="W37" s="109">
        <v>220.60599999999999</v>
      </c>
      <c r="X37" s="109">
        <v>220.376</v>
      </c>
      <c r="Y37" s="109">
        <v>210.999</v>
      </c>
      <c r="Z37" s="109">
        <v>211.36</v>
      </c>
      <c r="AA37" s="109">
        <v>211.09200000000001</v>
      </c>
      <c r="AB37" s="109"/>
      <c r="AC37" s="109"/>
      <c r="AD37" s="109">
        <v>219.77699999999999</v>
      </c>
      <c r="AE37" s="109"/>
      <c r="AF37" s="109">
        <v>222.19900000000001</v>
      </c>
      <c r="AG37" s="109"/>
      <c r="AH37" s="109">
        <v>234.77600000000001</v>
      </c>
      <c r="AI37" s="195">
        <v>210.21199999999999</v>
      </c>
      <c r="AJ37" s="290">
        <v>210.011</v>
      </c>
      <c r="AK37" s="281">
        <v>210.23400000000001</v>
      </c>
      <c r="AL37" s="109">
        <v>221.99799999999999</v>
      </c>
      <c r="AM37" s="109">
        <v>213.47300000000001</v>
      </c>
      <c r="AN37" s="109">
        <v>220.54599999999999</v>
      </c>
      <c r="AO37" s="109">
        <v>225.56899999999999</v>
      </c>
      <c r="AP37" s="109">
        <v>242.62700000000001</v>
      </c>
      <c r="AQ37" s="109">
        <v>242.63200000000001</v>
      </c>
      <c r="AR37" s="109">
        <v>242.64500000000001</v>
      </c>
      <c r="AS37" s="109">
        <v>243.36</v>
      </c>
      <c r="AT37" s="109">
        <v>230.66499999999999</v>
      </c>
      <c r="AU37" s="195">
        <v>221.018</v>
      </c>
      <c r="AV37" s="195"/>
      <c r="AW37" s="195"/>
      <c r="AX37" s="195">
        <v>236.583</v>
      </c>
      <c r="AY37" s="195">
        <v>230.381</v>
      </c>
      <c r="AZ37" s="195">
        <v>224.774</v>
      </c>
      <c r="BA37" s="195">
        <v>243.43799999999999</v>
      </c>
      <c r="BB37" s="195">
        <v>243.399</v>
      </c>
      <c r="BC37" s="195">
        <v>239.14</v>
      </c>
      <c r="BD37" s="195">
        <v>235.33799999999999</v>
      </c>
      <c r="BE37" s="195">
        <v>231.37</v>
      </c>
      <c r="BF37" s="195">
        <v>224.41</v>
      </c>
      <c r="BG37" s="195">
        <v>219.499</v>
      </c>
      <c r="BH37" s="195"/>
      <c r="BI37" s="195">
        <v>215.584</v>
      </c>
      <c r="BJ37" s="195"/>
      <c r="BK37" s="195">
        <v>210.53399999999999</v>
      </c>
      <c r="BL37" s="195">
        <v>210.07</v>
      </c>
      <c r="BM37" s="319">
        <v>231.96</v>
      </c>
      <c r="BN37" s="319">
        <v>231.03899999999999</v>
      </c>
      <c r="BO37" s="319">
        <v>233.81700000000001</v>
      </c>
      <c r="BP37" s="319">
        <v>233.78700000000001</v>
      </c>
      <c r="BQ37" s="319">
        <v>234.80699999999999</v>
      </c>
      <c r="BR37" s="319">
        <v>234.518</v>
      </c>
      <c r="BS37" s="319">
        <v>234.971</v>
      </c>
      <c r="BT37" s="319">
        <v>237.99600000000001</v>
      </c>
      <c r="BU37" s="319"/>
      <c r="BV37" s="319"/>
      <c r="BW37" s="319">
        <v>239.29900000000001</v>
      </c>
      <c r="BX37" s="319"/>
      <c r="BY37" s="319"/>
      <c r="BZ37" s="319"/>
      <c r="CA37" s="319"/>
      <c r="CB37" s="319"/>
      <c r="CC37" s="319"/>
      <c r="CD37" s="231"/>
    </row>
    <row r="38" spans="1:82" s="261" customFormat="1" x14ac:dyDescent="0.3">
      <c r="A38" s="194">
        <v>43251</v>
      </c>
      <c r="B38" s="109">
        <v>215.79499999999999</v>
      </c>
      <c r="C38" s="109">
        <v>214.03399999999999</v>
      </c>
      <c r="D38" s="109">
        <v>212.18100000000001</v>
      </c>
      <c r="E38" s="109">
        <v>219.40299999999999</v>
      </c>
      <c r="F38" s="109">
        <v>224.83</v>
      </c>
      <c r="G38" s="109"/>
      <c r="H38" s="109">
        <v>234.45099999999999</v>
      </c>
      <c r="I38" s="396">
        <v>236.01900000000001</v>
      </c>
      <c r="J38" s="21">
        <f t="shared" si="4"/>
        <v>2.0000000000095497E-3</v>
      </c>
      <c r="K38" s="109">
        <f>K39-J39</f>
        <v>236.00700000000001</v>
      </c>
      <c r="L38" s="396">
        <v>230.31</v>
      </c>
      <c r="M38" s="504">
        <f t="shared" si="1"/>
        <v>230.34200000000001</v>
      </c>
      <c r="N38" s="281"/>
      <c r="O38" s="109">
        <v>1.7000000000000001E-2</v>
      </c>
      <c r="P38" s="109">
        <v>229.048</v>
      </c>
      <c r="Q38" s="214">
        <v>236.54</v>
      </c>
      <c r="R38" s="109"/>
      <c r="S38" s="214">
        <v>243.13300000000001</v>
      </c>
      <c r="T38" s="109"/>
      <c r="U38" s="550">
        <v>225.55699999999999</v>
      </c>
      <c r="V38" s="256">
        <f t="shared" si="11"/>
        <v>226.02199999999999</v>
      </c>
      <c r="W38" s="109">
        <v>220.60499999999999</v>
      </c>
      <c r="X38" s="109">
        <v>220.37799999999999</v>
      </c>
      <c r="Y38" s="109">
        <v>210.99700000000001</v>
      </c>
      <c r="Z38" s="109">
        <v>211.35900000000001</v>
      </c>
      <c r="AA38" s="109">
        <v>211.089</v>
      </c>
      <c r="AB38" s="109"/>
      <c r="AC38" s="109"/>
      <c r="AD38" s="109">
        <v>219.773</v>
      </c>
      <c r="AE38" s="109"/>
      <c r="AF38" s="109">
        <v>222.196</v>
      </c>
      <c r="AG38" s="109"/>
      <c r="AH38" s="109">
        <v>234.78899999999999</v>
      </c>
      <c r="AI38" s="195">
        <v>210.21199999999999</v>
      </c>
      <c r="AJ38" s="290">
        <v>210.01300000000001</v>
      </c>
      <c r="AK38" s="281">
        <v>210.232</v>
      </c>
      <c r="AL38" s="109">
        <v>221.989</v>
      </c>
      <c r="AM38" s="109">
        <v>213.47200000000001</v>
      </c>
      <c r="AN38" s="109">
        <v>220.53100000000001</v>
      </c>
      <c r="AO38" s="109">
        <v>225.56100000000001</v>
      </c>
      <c r="AP38" s="109">
        <v>242.631</v>
      </c>
      <c r="AQ38" s="109">
        <v>242.631</v>
      </c>
      <c r="AR38" s="109">
        <v>242.642</v>
      </c>
      <c r="AS38" s="109">
        <v>243.35900000000001</v>
      </c>
      <c r="AT38" s="109">
        <v>230.661</v>
      </c>
      <c r="AU38" s="195">
        <v>221.01599999999999</v>
      </c>
      <c r="AV38" s="195"/>
      <c r="AW38" s="195"/>
      <c r="AX38" s="195">
        <v>236.578</v>
      </c>
      <c r="AY38" s="195">
        <v>230.375</v>
      </c>
      <c r="AZ38" s="195">
        <v>224.761</v>
      </c>
      <c r="BA38" s="195">
        <v>243.43199999999999</v>
      </c>
      <c r="BB38" s="195">
        <v>243.39599999999999</v>
      </c>
      <c r="BC38" s="195">
        <v>239.13300000000001</v>
      </c>
      <c r="BD38" s="195">
        <v>235.33199999999999</v>
      </c>
      <c r="BE38" s="195">
        <v>231.35900000000001</v>
      </c>
      <c r="BF38" s="195">
        <v>224.40700000000001</v>
      </c>
      <c r="BG38" s="195">
        <v>219.49</v>
      </c>
      <c r="BH38" s="195"/>
      <c r="BI38" s="195">
        <v>215.58500000000001</v>
      </c>
      <c r="BJ38" s="195"/>
      <c r="BK38" s="195">
        <v>210.52500000000001</v>
      </c>
      <c r="BL38" s="195">
        <v>210.06299999999999</v>
      </c>
      <c r="BM38" s="319">
        <v>231.971</v>
      </c>
      <c r="BN38" s="319">
        <v>231.04400000000001</v>
      </c>
      <c r="BO38" s="319">
        <v>233.83099999999999</v>
      </c>
      <c r="BP38" s="319">
        <v>233.79300000000001</v>
      </c>
      <c r="BQ38" s="319">
        <v>234.815</v>
      </c>
      <c r="BR38" s="319">
        <v>234.53</v>
      </c>
      <c r="BS38" s="319">
        <v>234.983</v>
      </c>
      <c r="BT38" s="319">
        <v>238</v>
      </c>
      <c r="BU38" s="319"/>
      <c r="BV38" s="319"/>
      <c r="BW38" s="319">
        <v>239.30799999999999</v>
      </c>
      <c r="BX38" s="319"/>
      <c r="BY38" s="319"/>
      <c r="BZ38" s="319"/>
      <c r="CA38" s="319"/>
      <c r="CB38" s="319"/>
      <c r="CC38" s="319"/>
      <c r="CD38" s="231"/>
    </row>
    <row r="39" spans="1:82" s="261" customFormat="1" x14ac:dyDescent="0.3">
      <c r="A39" s="194">
        <v>43312</v>
      </c>
      <c r="B39" s="109">
        <v>215.79599999999999</v>
      </c>
      <c r="C39" s="109">
        <v>214.035</v>
      </c>
      <c r="D39" s="109">
        <v>212.18100000000001</v>
      </c>
      <c r="E39" s="109">
        <v>219.40199999999999</v>
      </c>
      <c r="F39" s="109">
        <v>224.83099999999999</v>
      </c>
      <c r="G39" s="109"/>
      <c r="H39" s="109">
        <v>234.447</v>
      </c>
      <c r="I39" s="396">
        <v>236.02199999999999</v>
      </c>
      <c r="J39" s="21">
        <f t="shared" si="4"/>
        <v>2.9999999999859028E-3</v>
      </c>
      <c r="K39" s="92">
        <v>236.01</v>
      </c>
      <c r="L39" s="396">
        <v>230.297</v>
      </c>
      <c r="M39" s="504">
        <f t="shared" si="1"/>
        <v>230.32900000000001</v>
      </c>
      <c r="N39" s="281"/>
      <c r="O39" s="109">
        <v>1.7000000000000001E-2</v>
      </c>
      <c r="P39" s="109">
        <v>229.06100000000001</v>
      </c>
      <c r="Q39" s="214">
        <v>236.566</v>
      </c>
      <c r="R39" s="109"/>
      <c r="S39" s="214">
        <v>243.13900000000001</v>
      </c>
      <c r="T39" s="109"/>
      <c r="U39" s="550">
        <v>225.56200000000001</v>
      </c>
      <c r="V39" s="256">
        <f t="shared" si="11"/>
        <v>226.02700000000002</v>
      </c>
      <c r="W39" s="109">
        <v>220.6</v>
      </c>
      <c r="X39" s="109">
        <v>220.375</v>
      </c>
      <c r="Y39" s="109">
        <v>210.99700000000001</v>
      </c>
      <c r="Z39" s="109">
        <v>211.357</v>
      </c>
      <c r="AA39" s="109">
        <v>211.09</v>
      </c>
      <c r="AB39" s="109"/>
      <c r="AC39" s="109"/>
      <c r="AD39" s="109">
        <v>219.77</v>
      </c>
      <c r="AE39" s="109"/>
      <c r="AF39" s="109">
        <v>222.191</v>
      </c>
      <c r="AG39" s="109"/>
      <c r="AH39" s="109">
        <v>234.8</v>
      </c>
      <c r="AI39" s="195">
        <v>210.21299999999999</v>
      </c>
      <c r="AJ39" s="290">
        <v>210.005</v>
      </c>
      <c r="AK39" s="281">
        <v>210.22900000000001</v>
      </c>
      <c r="AL39" s="109">
        <v>221.97900000000001</v>
      </c>
      <c r="AM39" s="109">
        <v>213.46799999999999</v>
      </c>
      <c r="AN39" s="109">
        <v>220.51400000000001</v>
      </c>
      <c r="AO39" s="109">
        <v>225.548</v>
      </c>
      <c r="AP39" s="109">
        <v>242.63399999999999</v>
      </c>
      <c r="AQ39" s="109">
        <v>242.63</v>
      </c>
      <c r="AR39" s="109">
        <v>242.63499999999999</v>
      </c>
      <c r="AS39" s="109">
        <v>243.35400000000001</v>
      </c>
      <c r="AT39" s="109">
        <v>230.65299999999999</v>
      </c>
      <c r="AU39" s="195">
        <v>221.005</v>
      </c>
      <c r="AV39" s="195">
        <v>242.28200000000001</v>
      </c>
      <c r="AW39" s="195"/>
      <c r="AX39" s="195">
        <v>236.565</v>
      </c>
      <c r="AY39" s="195">
        <v>230.35499999999999</v>
      </c>
      <c r="AZ39" s="195">
        <v>224.73500000000001</v>
      </c>
      <c r="BA39" s="195">
        <v>243.42</v>
      </c>
      <c r="BB39" s="195">
        <v>243.392</v>
      </c>
      <c r="BC39" s="195">
        <v>239.126</v>
      </c>
      <c r="BD39" s="195">
        <v>235.32400000000001</v>
      </c>
      <c r="BE39" s="195">
        <v>231.33699999999999</v>
      </c>
      <c r="BF39" s="195">
        <v>224.39</v>
      </c>
      <c r="BG39" s="195">
        <v>219.46299999999999</v>
      </c>
      <c r="BH39" s="195"/>
      <c r="BI39" s="195">
        <v>215.58</v>
      </c>
      <c r="BJ39" s="195"/>
      <c r="BK39" s="195">
        <v>210.518</v>
      </c>
      <c r="BL39" s="195"/>
      <c r="BM39" s="319">
        <v>231.982</v>
      </c>
      <c r="BN39" s="319">
        <v>231.05</v>
      </c>
      <c r="BO39" s="319">
        <v>233.84700000000001</v>
      </c>
      <c r="BP39" s="319">
        <v>233.80699999999999</v>
      </c>
      <c r="BQ39" s="319">
        <v>234.83099999999999</v>
      </c>
      <c r="BR39" s="319">
        <v>234.54599999999999</v>
      </c>
      <c r="BS39" s="319">
        <v>234.994</v>
      </c>
      <c r="BT39" s="319">
        <v>238.00800000000001</v>
      </c>
      <c r="BU39" s="319"/>
      <c r="BV39" s="319"/>
      <c r="BW39" s="319">
        <v>239.316</v>
      </c>
      <c r="BX39" s="319"/>
      <c r="BY39" s="319"/>
      <c r="BZ39" s="319"/>
      <c r="CA39" s="319"/>
      <c r="CB39" s="319"/>
      <c r="CC39" s="319"/>
      <c r="CD39" s="231"/>
    </row>
    <row r="40" spans="1:82" s="196" customFormat="1" x14ac:dyDescent="0.3">
      <c r="A40" s="194">
        <v>43375</v>
      </c>
      <c r="B40" s="109">
        <v>215.797</v>
      </c>
      <c r="C40" s="109">
        <v>214.03700000000001</v>
      </c>
      <c r="D40" s="109">
        <v>212.18100000000001</v>
      </c>
      <c r="E40" s="109">
        <v>219.40199999999999</v>
      </c>
      <c r="F40" s="109">
        <v>224.83199999999999</v>
      </c>
      <c r="G40" s="109"/>
      <c r="H40" s="109">
        <v>234.44300000000001</v>
      </c>
      <c r="I40" s="109"/>
      <c r="J40" s="109"/>
      <c r="K40" s="109">
        <v>236.01300000000001</v>
      </c>
      <c r="L40" s="396">
        <v>230.29499999999999</v>
      </c>
      <c r="M40" s="504">
        <f t="shared" si="1"/>
        <v>230.327</v>
      </c>
      <c r="N40" s="281"/>
      <c r="O40" s="109">
        <v>1.7000000000000001E-2</v>
      </c>
      <c r="P40" s="109">
        <v>229.08099999999999</v>
      </c>
      <c r="Q40" s="214">
        <v>236.59200000000001</v>
      </c>
      <c r="R40" s="109"/>
      <c r="S40" s="214">
        <v>243.149</v>
      </c>
      <c r="T40" s="109"/>
      <c r="U40" s="550">
        <v>225.57900000000001</v>
      </c>
      <c r="V40" s="256">
        <f t="shared" si="11"/>
        <v>226.04400000000001</v>
      </c>
      <c r="W40" s="109">
        <v>220.601</v>
      </c>
      <c r="X40" s="109">
        <v>220.38300000000001</v>
      </c>
      <c r="Y40" s="109">
        <v>210.99700000000001</v>
      </c>
      <c r="Z40" s="109">
        <v>211.35599999999999</v>
      </c>
      <c r="AA40" s="109">
        <v>211.08799999999999</v>
      </c>
      <c r="AB40" s="109"/>
      <c r="AC40" s="109"/>
      <c r="AD40" s="109">
        <v>219.77</v>
      </c>
      <c r="AE40" s="109"/>
      <c r="AF40" s="109">
        <v>222.19399999999999</v>
      </c>
      <c r="AG40" s="109"/>
      <c r="AH40" s="109">
        <v>234.822</v>
      </c>
      <c r="AI40" s="195">
        <v>210.21199999999999</v>
      </c>
      <c r="AJ40" s="290">
        <v>210.001</v>
      </c>
      <c r="AK40" s="281">
        <v>210.226</v>
      </c>
      <c r="AL40" s="109">
        <v>221.98699999999999</v>
      </c>
      <c r="AM40" s="109">
        <v>213.46899999999999</v>
      </c>
      <c r="AN40" s="109">
        <v>220.51300000000001</v>
      </c>
      <c r="AO40" s="109">
        <v>225.54900000000001</v>
      </c>
      <c r="AP40" s="109">
        <v>242.64699999999999</v>
      </c>
      <c r="AQ40" s="109">
        <v>242.63900000000001</v>
      </c>
      <c r="AR40" s="109">
        <v>242.636</v>
      </c>
      <c r="AS40" s="109">
        <v>243.35300000000001</v>
      </c>
      <c r="AT40" s="109">
        <v>230.65199999999999</v>
      </c>
      <c r="AU40" s="195">
        <v>221.00399999999999</v>
      </c>
      <c r="AV40" s="195">
        <v>242.28200000000001</v>
      </c>
      <c r="AW40" s="195"/>
      <c r="AX40" s="195">
        <v>236.56100000000001</v>
      </c>
      <c r="AY40" s="195">
        <v>230.34200000000001</v>
      </c>
      <c r="AZ40" s="195">
        <v>224.72499999999999</v>
      </c>
      <c r="BA40" s="195">
        <v>243.41399999999999</v>
      </c>
      <c r="BB40" s="195">
        <v>243.39599999999999</v>
      </c>
      <c r="BC40" s="195">
        <v>239.12700000000001</v>
      </c>
      <c r="BD40" s="195">
        <v>235.34200000000001</v>
      </c>
      <c r="BE40" s="195">
        <v>231.32900000000001</v>
      </c>
      <c r="BF40" s="195">
        <v>224.40199999999999</v>
      </c>
      <c r="BG40" s="195">
        <v>219.464</v>
      </c>
      <c r="BH40" s="195"/>
      <c r="BI40" s="195">
        <v>215.58199999999999</v>
      </c>
      <c r="BJ40" s="195"/>
      <c r="BK40" s="195">
        <v>210.511</v>
      </c>
      <c r="BL40" s="195"/>
      <c r="BM40" s="319">
        <v>231.999</v>
      </c>
      <c r="BN40" s="319">
        <v>231.06399999999999</v>
      </c>
      <c r="BO40" s="319">
        <v>233.86799999999999</v>
      </c>
      <c r="BP40" s="319">
        <v>233.821</v>
      </c>
      <c r="BQ40" s="319">
        <v>234.84700000000001</v>
      </c>
      <c r="BR40" s="319">
        <v>234.56</v>
      </c>
      <c r="BS40" s="319">
        <v>235.01</v>
      </c>
      <c r="BT40" s="319">
        <v>238.01900000000001</v>
      </c>
      <c r="BU40" s="319"/>
      <c r="BV40" s="319"/>
      <c r="BW40" s="319">
        <v>239.328</v>
      </c>
      <c r="BX40" s="319"/>
      <c r="BY40" s="319"/>
      <c r="BZ40" s="319"/>
      <c r="CA40" s="319"/>
      <c r="CB40" s="319"/>
      <c r="CC40" s="319"/>
      <c r="CD40" s="231"/>
    </row>
    <row r="41" spans="1:82" s="372" customFormat="1" x14ac:dyDescent="0.3">
      <c r="A41" s="194">
        <v>43438</v>
      </c>
      <c r="B41" s="109">
        <v>215.79599999999999</v>
      </c>
      <c r="C41" s="109">
        <v>214.035</v>
      </c>
      <c r="D41" s="109">
        <v>212.18</v>
      </c>
      <c r="E41" s="109">
        <v>219.40100000000001</v>
      </c>
      <c r="F41" s="109">
        <v>224.828</v>
      </c>
      <c r="G41" s="109"/>
      <c r="H41" s="109">
        <v>234.441</v>
      </c>
      <c r="I41" s="109"/>
      <c r="J41" s="109"/>
      <c r="K41" s="109">
        <v>236.01499999999999</v>
      </c>
      <c r="L41" s="396">
        <v>230.29900000000001</v>
      </c>
      <c r="M41" s="504">
        <f>L41+0.032</f>
        <v>230.33100000000002</v>
      </c>
      <c r="N41" s="281"/>
      <c r="O41" s="109">
        <v>1.7000000000000001E-2</v>
      </c>
      <c r="P41" s="109">
        <v>229.09100000000001</v>
      </c>
      <c r="Q41" s="214">
        <v>236.61500000000001</v>
      </c>
      <c r="R41" s="109"/>
      <c r="S41" s="214">
        <v>243.15899999999999</v>
      </c>
      <c r="T41" s="109"/>
      <c r="U41" s="550">
        <v>225.58799999999999</v>
      </c>
      <c r="V41" s="256">
        <f t="shared" si="11"/>
        <v>226.053</v>
      </c>
      <c r="W41" s="109">
        <v>220.59800000000001</v>
      </c>
      <c r="X41" s="109">
        <v>220.38300000000001</v>
      </c>
      <c r="Y41" s="109">
        <v>210.99700000000001</v>
      </c>
      <c r="Z41" s="109">
        <v>211.35599999999999</v>
      </c>
      <c r="AA41" s="109">
        <v>211.089</v>
      </c>
      <c r="AB41" s="109"/>
      <c r="AC41" s="109"/>
      <c r="AD41" s="109">
        <v>219.76900000000001</v>
      </c>
      <c r="AE41" s="109"/>
      <c r="AF41" s="109">
        <v>222.2</v>
      </c>
      <c r="AG41" s="109"/>
      <c r="AH41" s="109">
        <v>234.83600000000001</v>
      </c>
      <c r="AI41" s="195">
        <v>210.21199999999999</v>
      </c>
      <c r="AJ41" s="290">
        <v>210.005</v>
      </c>
      <c r="AK41" s="281">
        <v>210.232</v>
      </c>
      <c r="AL41" s="109">
        <v>221.97800000000001</v>
      </c>
      <c r="AM41" s="109">
        <v>213.46899999999999</v>
      </c>
      <c r="AN41" s="109">
        <v>220.50800000000001</v>
      </c>
      <c r="AO41" s="109">
        <v>225.553</v>
      </c>
      <c r="AP41" s="109">
        <v>242.654</v>
      </c>
      <c r="AQ41" s="109">
        <v>242.63900000000001</v>
      </c>
      <c r="AR41" s="109">
        <v>242.63800000000001</v>
      </c>
      <c r="AS41" s="109">
        <v>243.35499999999999</v>
      </c>
      <c r="AT41" s="109">
        <v>230.65199999999999</v>
      </c>
      <c r="AU41" s="195">
        <v>220.999</v>
      </c>
      <c r="AV41" s="195">
        <v>242.28200000000001</v>
      </c>
      <c r="AW41" s="195"/>
      <c r="AX41" s="195">
        <v>236.559</v>
      </c>
      <c r="AY41" s="195">
        <v>230.34100000000001</v>
      </c>
      <c r="AZ41" s="195">
        <v>224.72800000000001</v>
      </c>
      <c r="BA41" s="195">
        <v>243.41499999999999</v>
      </c>
      <c r="BB41" s="195">
        <v>243.39500000000001</v>
      </c>
      <c r="BC41" s="195">
        <v>239.12799999999999</v>
      </c>
      <c r="BD41" s="195">
        <v>235.34299999999999</v>
      </c>
      <c r="BE41" s="195">
        <v>231.33199999999999</v>
      </c>
      <c r="BF41" s="195">
        <v>224.38399999999999</v>
      </c>
      <c r="BG41" s="195">
        <v>219.46199999999999</v>
      </c>
      <c r="BH41" s="195"/>
      <c r="BI41" s="195">
        <v>215.58099999999999</v>
      </c>
      <c r="BJ41" s="195"/>
      <c r="BK41" s="195">
        <v>210.512</v>
      </c>
      <c r="BL41" s="195"/>
      <c r="BM41" s="319">
        <v>232.00800000000001</v>
      </c>
      <c r="BN41" s="319">
        <v>231.071</v>
      </c>
      <c r="BO41" s="319">
        <v>233.88499999999999</v>
      </c>
      <c r="BP41" s="319">
        <v>233.834</v>
      </c>
      <c r="BQ41" s="319">
        <v>234.85900000000001</v>
      </c>
      <c r="BR41" s="319">
        <v>234.56899999999999</v>
      </c>
      <c r="BS41" s="319">
        <v>235.01900000000001</v>
      </c>
      <c r="BT41" s="319">
        <v>238.02500000000001</v>
      </c>
      <c r="BU41" s="319"/>
      <c r="BV41" s="319"/>
      <c r="BW41" s="319">
        <v>239.33500000000001</v>
      </c>
      <c r="BX41" s="319"/>
      <c r="BY41" s="319"/>
      <c r="BZ41" s="319"/>
      <c r="CA41" s="319"/>
      <c r="CB41" s="319"/>
      <c r="CC41" s="319"/>
      <c r="CD41" s="231"/>
    </row>
    <row r="42" spans="1:82" s="372" customFormat="1" x14ac:dyDescent="0.3">
      <c r="A42" s="194">
        <v>43494</v>
      </c>
      <c r="B42" s="109">
        <v>215.798</v>
      </c>
      <c r="C42" s="109">
        <v>214.036</v>
      </c>
      <c r="D42" s="109">
        <v>212.18199999999999</v>
      </c>
      <c r="E42" s="109">
        <v>219.40199999999999</v>
      </c>
      <c r="F42" s="109">
        <v>224.82900000000001</v>
      </c>
      <c r="G42" s="109"/>
      <c r="H42" s="109">
        <v>234.441</v>
      </c>
      <c r="I42" s="109"/>
      <c r="J42" s="109"/>
      <c r="K42" s="109">
        <v>236.01599999999999</v>
      </c>
      <c r="L42" s="396">
        <v>230.30799999999999</v>
      </c>
      <c r="M42" s="281">
        <v>230.34</v>
      </c>
      <c r="N42" s="281"/>
      <c r="O42" s="109">
        <v>1.7000000000000001E-2</v>
      </c>
      <c r="P42" s="109">
        <v>229.10400000000001</v>
      </c>
      <c r="Q42" s="214">
        <v>236.63800000000001</v>
      </c>
      <c r="R42" s="109"/>
      <c r="S42" s="214">
        <v>243.18</v>
      </c>
      <c r="T42" s="109"/>
      <c r="U42" s="550">
        <v>225.61799999999999</v>
      </c>
      <c r="V42" s="256">
        <f t="shared" si="11"/>
        <v>226.083</v>
      </c>
      <c r="W42" s="109">
        <v>220.60400000000001</v>
      </c>
      <c r="X42" s="109">
        <v>220.393</v>
      </c>
      <c r="Y42" s="109">
        <v>210.99799999999999</v>
      </c>
      <c r="Z42" s="109">
        <v>211.36099999999999</v>
      </c>
      <c r="AA42" s="109">
        <v>211.09100000000001</v>
      </c>
      <c r="AB42" s="109"/>
      <c r="AC42" s="109"/>
      <c r="AD42" s="109">
        <v>219.78</v>
      </c>
      <c r="AE42" s="109"/>
      <c r="AF42" s="109">
        <v>222.21</v>
      </c>
      <c r="AG42" s="109"/>
      <c r="AH42" s="109">
        <v>234.85300000000001</v>
      </c>
      <c r="AI42" s="195">
        <v>210.21199999999999</v>
      </c>
      <c r="AJ42" s="290">
        <v>210.00899999999999</v>
      </c>
      <c r="AK42" s="281">
        <v>210.23099999999999</v>
      </c>
      <c r="AL42" s="109">
        <v>221.99700000000001</v>
      </c>
      <c r="AM42" s="109">
        <v>213.46899999999999</v>
      </c>
      <c r="AN42" s="109">
        <v>220.53100000000001</v>
      </c>
      <c r="AO42" s="109">
        <v>225.566</v>
      </c>
      <c r="AP42" s="109">
        <v>242.67400000000001</v>
      </c>
      <c r="AQ42" s="109">
        <v>242.65100000000001</v>
      </c>
      <c r="AR42" s="109">
        <v>242.64500000000001</v>
      </c>
      <c r="AS42" s="109">
        <v>243.35599999999999</v>
      </c>
      <c r="AT42" s="109">
        <v>230.65799999999999</v>
      </c>
      <c r="AU42" s="195">
        <v>221.00200000000001</v>
      </c>
      <c r="AV42" s="195">
        <v>242.29</v>
      </c>
      <c r="AW42" s="195"/>
      <c r="AX42" s="195">
        <v>236.57599999999999</v>
      </c>
      <c r="AY42" s="195">
        <v>230.352</v>
      </c>
      <c r="AZ42" s="195">
        <v>224.73599999999999</v>
      </c>
      <c r="BA42" s="195">
        <v>243.42699999999999</v>
      </c>
      <c r="BB42" s="195">
        <v>243.399</v>
      </c>
      <c r="BC42" s="195">
        <v>239.136</v>
      </c>
      <c r="BD42" s="195">
        <v>235.35599999999999</v>
      </c>
      <c r="BE42" s="195">
        <v>231.345</v>
      </c>
      <c r="BF42" s="195">
        <v>224.39500000000001</v>
      </c>
      <c r="BG42" s="195">
        <v>219.483</v>
      </c>
      <c r="BH42" s="195"/>
      <c r="BI42" s="195">
        <v>215.583</v>
      </c>
      <c r="BJ42" s="195"/>
      <c r="BK42" s="195">
        <v>210.529</v>
      </c>
      <c r="BL42" s="195"/>
      <c r="BM42" s="319">
        <v>232.02099999999999</v>
      </c>
      <c r="BN42" s="319">
        <v>231.07400000000001</v>
      </c>
      <c r="BO42" s="319">
        <v>233.90700000000001</v>
      </c>
      <c r="BP42" s="319">
        <v>233.845</v>
      </c>
      <c r="BQ42" s="319">
        <v>234.875</v>
      </c>
      <c r="BR42" s="319">
        <v>234.58699999999999</v>
      </c>
      <c r="BS42" s="319">
        <v>235.036</v>
      </c>
      <c r="BT42" s="319">
        <v>238.03899999999999</v>
      </c>
      <c r="BU42" s="319"/>
      <c r="BV42" s="319"/>
      <c r="BW42" s="319">
        <v>239.34800000000001</v>
      </c>
      <c r="BX42" s="319"/>
      <c r="BY42" s="319"/>
      <c r="BZ42" s="319"/>
      <c r="CA42" s="319"/>
      <c r="CB42" s="319"/>
      <c r="CC42" s="319"/>
      <c r="CD42" s="231"/>
    </row>
    <row r="43" spans="1:82" s="372" customFormat="1" x14ac:dyDescent="0.3">
      <c r="A43" s="194">
        <v>43551</v>
      </c>
      <c r="B43" s="109">
        <v>215.79400000000001</v>
      </c>
      <c r="C43" s="109">
        <v>214.03</v>
      </c>
      <c r="D43" s="109">
        <v>212.179</v>
      </c>
      <c r="E43" s="109">
        <v>219.39699999999999</v>
      </c>
      <c r="F43" s="109">
        <v>224.82900000000001</v>
      </c>
      <c r="G43" s="109"/>
      <c r="H43" s="109">
        <v>234.44499999999999</v>
      </c>
      <c r="I43" s="109"/>
      <c r="J43" s="109"/>
      <c r="K43" s="109">
        <v>236.018</v>
      </c>
      <c r="L43" s="109"/>
      <c r="M43" s="281">
        <v>230.34299999999999</v>
      </c>
      <c r="N43" s="281"/>
      <c r="O43" s="109">
        <v>1.7000000000000001E-2</v>
      </c>
      <c r="P43" s="109">
        <v>229.114</v>
      </c>
      <c r="Q43" s="214">
        <v>236.654</v>
      </c>
      <c r="R43" s="109"/>
      <c r="S43" s="214">
        <v>243.18600000000001</v>
      </c>
      <c r="T43" s="109"/>
      <c r="U43" s="550">
        <v>225.62899999999999</v>
      </c>
      <c r="V43" s="256">
        <f t="shared" si="11"/>
        <v>226.09399999999999</v>
      </c>
      <c r="W43" s="109">
        <v>220.602</v>
      </c>
      <c r="X43" s="109">
        <v>220.39400000000001</v>
      </c>
      <c r="Y43" s="109">
        <v>210.99799999999999</v>
      </c>
      <c r="Z43" s="109">
        <v>211.36</v>
      </c>
      <c r="AA43" s="109">
        <v>211.09</v>
      </c>
      <c r="AB43" s="109"/>
      <c r="AC43" s="109"/>
      <c r="AD43" s="109">
        <v>219.78100000000001</v>
      </c>
      <c r="AE43" s="109"/>
      <c r="AF43" s="109">
        <v>222.21700000000001</v>
      </c>
      <c r="AG43" s="109"/>
      <c r="AH43" s="109">
        <v>234.863</v>
      </c>
      <c r="AI43" s="195">
        <v>210.21199999999999</v>
      </c>
      <c r="AJ43" s="290">
        <v>210</v>
      </c>
      <c r="AK43" s="281">
        <v>210.22800000000001</v>
      </c>
      <c r="AL43" s="109">
        <v>222.001</v>
      </c>
      <c r="AM43" s="109">
        <v>213.46700000000001</v>
      </c>
      <c r="AN43" s="109">
        <v>220.53800000000001</v>
      </c>
      <c r="AO43" s="109">
        <v>225.578</v>
      </c>
      <c r="AP43" s="109">
        <v>242.678</v>
      </c>
      <c r="AQ43" s="109">
        <v>242.64699999999999</v>
      </c>
      <c r="AR43" s="109">
        <v>242.64500000000001</v>
      </c>
      <c r="AS43" s="109">
        <v>243.34899999999999</v>
      </c>
      <c r="AT43" s="109">
        <v>230.66</v>
      </c>
      <c r="AU43" s="195">
        <v>221.006</v>
      </c>
      <c r="AV43" s="195">
        <v>242.29400000000001</v>
      </c>
      <c r="AW43" s="195"/>
      <c r="AX43" s="195">
        <v>236.572</v>
      </c>
      <c r="AY43" s="195">
        <v>230.36500000000001</v>
      </c>
      <c r="AZ43" s="195">
        <v>224.75200000000001</v>
      </c>
      <c r="BA43" s="195">
        <v>243.42400000000001</v>
      </c>
      <c r="BB43" s="195">
        <v>243.393</v>
      </c>
      <c r="BC43" s="195">
        <v>239.13200000000001</v>
      </c>
      <c r="BD43" s="195">
        <v>235.35</v>
      </c>
      <c r="BE43" s="195">
        <v>231.35</v>
      </c>
      <c r="BF43" s="195">
        <v>224.38900000000001</v>
      </c>
      <c r="BG43" s="195">
        <v>219.489</v>
      </c>
      <c r="BH43" s="195"/>
      <c r="BI43" s="195">
        <v>215.577</v>
      </c>
      <c r="BJ43" s="195"/>
      <c r="BK43" s="195">
        <v>210.52600000000001</v>
      </c>
      <c r="BL43" s="195"/>
      <c r="BM43" s="319">
        <v>232.02500000000001</v>
      </c>
      <c r="BN43" s="319">
        <v>231.077</v>
      </c>
      <c r="BO43" s="319">
        <v>233.91900000000001</v>
      </c>
      <c r="BP43" s="319">
        <v>233.85</v>
      </c>
      <c r="BQ43" s="319">
        <v>234.87899999999999</v>
      </c>
      <c r="BR43" s="319">
        <v>234.595</v>
      </c>
      <c r="BS43" s="319">
        <v>235.04599999999999</v>
      </c>
      <c r="BT43" s="319">
        <v>238.04300000000001</v>
      </c>
      <c r="BU43" s="319"/>
      <c r="BV43" s="319"/>
      <c r="BW43" s="319">
        <v>239.351</v>
      </c>
      <c r="BX43" s="319"/>
      <c r="BY43" s="319"/>
      <c r="BZ43" s="319"/>
      <c r="CA43" s="319"/>
      <c r="CB43" s="319"/>
      <c r="CC43" s="319"/>
      <c r="CD43" s="231"/>
    </row>
    <row r="44" spans="1:82" s="372" customFormat="1" x14ac:dyDescent="0.3">
      <c r="A44" s="194">
        <v>43613</v>
      </c>
      <c r="B44" s="109">
        <v>215.798</v>
      </c>
      <c r="C44" s="109">
        <v>214.035</v>
      </c>
      <c r="D44" s="109">
        <v>212.184</v>
      </c>
      <c r="E44" s="109">
        <v>219.40100000000001</v>
      </c>
      <c r="F44" s="109">
        <v>224.834</v>
      </c>
      <c r="G44" s="109"/>
      <c r="H44" s="109">
        <v>234.447</v>
      </c>
      <c r="I44" s="109"/>
      <c r="J44" s="109"/>
      <c r="K44" s="109">
        <v>236.024</v>
      </c>
      <c r="L44" s="109"/>
      <c r="M44" s="281">
        <v>230.35300000000001</v>
      </c>
      <c r="N44" s="281"/>
      <c r="O44" s="109">
        <v>1.7000000000000001E-2</v>
      </c>
      <c r="P44" s="109">
        <v>229.131</v>
      </c>
      <c r="Q44" s="214">
        <v>236.678</v>
      </c>
      <c r="R44" s="109"/>
      <c r="S44" s="214">
        <v>243.2</v>
      </c>
      <c r="T44" s="109"/>
      <c r="U44" s="550">
        <v>225.63499999999999</v>
      </c>
      <c r="V44" s="256">
        <f t="shared" si="11"/>
        <v>226.1</v>
      </c>
      <c r="W44" s="109">
        <v>220.61</v>
      </c>
      <c r="X44" s="109">
        <v>220.40199999999999</v>
      </c>
      <c r="Y44" s="109">
        <v>211</v>
      </c>
      <c r="Z44" s="109">
        <v>211.363</v>
      </c>
      <c r="AA44" s="109">
        <v>211.09399999999999</v>
      </c>
      <c r="AB44" s="109"/>
      <c r="AC44" s="109"/>
      <c r="AD44" s="109">
        <v>219.78200000000001</v>
      </c>
      <c r="AE44" s="109"/>
      <c r="AF44" s="109">
        <v>222.221</v>
      </c>
      <c r="AG44" s="109"/>
      <c r="AH44" s="109">
        <v>234.881</v>
      </c>
      <c r="AI44" s="195">
        <v>210.215</v>
      </c>
      <c r="AJ44" s="290">
        <v>210.00399999999999</v>
      </c>
      <c r="AK44" s="281">
        <v>210.233</v>
      </c>
      <c r="AL44" s="109">
        <v>222.00399999999999</v>
      </c>
      <c r="AM44" s="109">
        <v>213.47300000000001</v>
      </c>
      <c r="AN44" s="109">
        <v>220.535</v>
      </c>
      <c r="AO44" s="109">
        <v>225.58199999999999</v>
      </c>
      <c r="AP44" s="109">
        <v>242.69</v>
      </c>
      <c r="AQ44" s="109">
        <v>242.65299999999999</v>
      </c>
      <c r="AR44" s="109">
        <v>242.64400000000001</v>
      </c>
      <c r="AS44" s="109">
        <v>243.35599999999999</v>
      </c>
      <c r="AT44" s="109">
        <v>230.661</v>
      </c>
      <c r="AU44" s="195">
        <v>221.012</v>
      </c>
      <c r="AV44" s="195">
        <v>242.292</v>
      </c>
      <c r="AW44" s="195"/>
      <c r="AX44" s="195">
        <v>236.578</v>
      </c>
      <c r="AY44" s="195">
        <v>230.364</v>
      </c>
      <c r="AZ44" s="195">
        <v>224.75</v>
      </c>
      <c r="BA44" s="195">
        <v>243.435</v>
      </c>
      <c r="BB44" s="195">
        <v>243.40100000000001</v>
      </c>
      <c r="BC44" s="195">
        <v>239.136</v>
      </c>
      <c r="BD44" s="195">
        <v>235.358</v>
      </c>
      <c r="BE44" s="195">
        <v>231.34399999999999</v>
      </c>
      <c r="BF44" s="195">
        <v>224.38900000000001</v>
      </c>
      <c r="BG44" s="195">
        <v>219.49100000000001</v>
      </c>
      <c r="BH44" s="195"/>
      <c r="BI44" s="195">
        <v>215.58500000000001</v>
      </c>
      <c r="BJ44" s="195"/>
      <c r="BK44" s="195">
        <v>210.53100000000001</v>
      </c>
      <c r="BL44" s="195">
        <v>210.06899999999999</v>
      </c>
      <c r="BM44" s="319">
        <v>232.041</v>
      </c>
      <c r="BN44" s="319">
        <v>231.089</v>
      </c>
      <c r="BO44" s="319">
        <v>233.94</v>
      </c>
      <c r="BP44" s="319">
        <v>233.86500000000001</v>
      </c>
      <c r="BQ44" s="319">
        <v>234.89400000000001</v>
      </c>
      <c r="BR44" s="319">
        <v>234.61099999999999</v>
      </c>
      <c r="BS44" s="319">
        <v>235.06100000000001</v>
      </c>
      <c r="BT44" s="319">
        <v>238.05500000000001</v>
      </c>
      <c r="BU44" s="319"/>
      <c r="BV44" s="319"/>
      <c r="BW44" s="319">
        <v>239.364</v>
      </c>
      <c r="BX44" s="319"/>
      <c r="BY44" s="319"/>
      <c r="BZ44" s="319"/>
      <c r="CA44" s="319"/>
      <c r="CB44" s="319"/>
      <c r="CC44" s="319"/>
      <c r="CD44" s="231"/>
    </row>
    <row r="45" spans="1:82" s="372" customFormat="1" x14ac:dyDescent="0.3">
      <c r="A45" s="194">
        <v>43678</v>
      </c>
      <c r="B45" s="109">
        <v>215.79400000000001</v>
      </c>
      <c r="C45" s="109">
        <v>214.03299999999999</v>
      </c>
      <c r="D45" s="109">
        <v>212.178</v>
      </c>
      <c r="E45" s="109">
        <v>219.399</v>
      </c>
      <c r="F45" s="109">
        <v>224.83</v>
      </c>
      <c r="G45" s="109"/>
      <c r="H45" s="109">
        <v>234.44499999999999</v>
      </c>
      <c r="I45" s="109"/>
      <c r="J45" s="109"/>
      <c r="K45" s="109">
        <v>236.02199999999999</v>
      </c>
      <c r="L45" s="109"/>
      <c r="M45" s="281">
        <v>230.33799999999999</v>
      </c>
      <c r="N45" s="281"/>
      <c r="O45" s="109">
        <v>1.7000000000000001E-2</v>
      </c>
      <c r="P45" s="109">
        <v>229.13499999999999</v>
      </c>
      <c r="Q45" s="214">
        <v>236.69800000000001</v>
      </c>
      <c r="R45" s="109"/>
      <c r="S45" s="214">
        <v>243.197</v>
      </c>
      <c r="T45" s="109"/>
      <c r="U45" s="550">
        <v>225.631</v>
      </c>
      <c r="V45" s="256">
        <f t="shared" si="11"/>
        <v>226.096</v>
      </c>
      <c r="W45" s="109">
        <v>220.602</v>
      </c>
      <c r="X45" s="109">
        <v>220.393</v>
      </c>
      <c r="Y45" s="109">
        <v>210.99600000000001</v>
      </c>
      <c r="Z45" s="109">
        <v>211.358</v>
      </c>
      <c r="AA45" s="109">
        <v>211.09</v>
      </c>
      <c r="AB45" s="109"/>
      <c r="AC45" s="109"/>
      <c r="AD45" s="109">
        <v>219.773</v>
      </c>
      <c r="AE45" s="109"/>
      <c r="AF45" s="109">
        <v>222.21</v>
      </c>
      <c r="AG45" s="109"/>
      <c r="AH45" s="109">
        <v>234.88399999999999</v>
      </c>
      <c r="AI45" s="195">
        <v>210.21</v>
      </c>
      <c r="AJ45" s="290">
        <v>210</v>
      </c>
      <c r="AK45" s="281">
        <v>210.226</v>
      </c>
      <c r="AL45" s="109">
        <v>221.988</v>
      </c>
      <c r="AM45" s="109">
        <v>213.46799999999999</v>
      </c>
      <c r="AN45" s="109">
        <v>220.511</v>
      </c>
      <c r="AO45" s="109">
        <v>225.56399999999999</v>
      </c>
      <c r="AP45" s="109">
        <v>242.685</v>
      </c>
      <c r="AQ45" s="109">
        <v>242.648</v>
      </c>
      <c r="AR45" s="109">
        <v>242.636</v>
      </c>
      <c r="AS45" s="109">
        <v>243.34800000000001</v>
      </c>
      <c r="AT45" s="109">
        <v>230.654</v>
      </c>
      <c r="AU45" s="195">
        <v>220.999</v>
      </c>
      <c r="AV45" s="195">
        <v>242.279</v>
      </c>
      <c r="AW45" s="195"/>
      <c r="AX45" s="195">
        <v>236.56200000000001</v>
      </c>
      <c r="AY45" s="195">
        <v>230.34399999999999</v>
      </c>
      <c r="AZ45" s="195">
        <v>224.72399999999999</v>
      </c>
      <c r="BA45" s="195">
        <v>243.411</v>
      </c>
      <c r="BB45" s="195">
        <v>243.393</v>
      </c>
      <c r="BC45" s="195">
        <v>239.124</v>
      </c>
      <c r="BD45" s="195">
        <v>235.36199999999999</v>
      </c>
      <c r="BE45" s="195">
        <v>231.32599999999999</v>
      </c>
      <c r="BF45" s="195">
        <v>224.38800000000001</v>
      </c>
      <c r="BG45" s="195">
        <v>219.458</v>
      </c>
      <c r="BH45" s="195"/>
      <c r="BI45" s="195">
        <v>215.578</v>
      </c>
      <c r="BJ45" s="195"/>
      <c r="BK45" s="195">
        <v>210.51400000000001</v>
      </c>
      <c r="BL45" s="195">
        <v>210.059</v>
      </c>
      <c r="BM45" s="319">
        <v>232.042</v>
      </c>
      <c r="BN45" s="319">
        <v>231.08799999999999</v>
      </c>
      <c r="BO45" s="319">
        <v>233.94900000000001</v>
      </c>
      <c r="BP45" s="319">
        <v>233.87299999999999</v>
      </c>
      <c r="BQ45" s="319">
        <v>234.90299999999999</v>
      </c>
      <c r="BR45" s="319">
        <v>234.61699999999999</v>
      </c>
      <c r="BS45" s="319">
        <v>235.06700000000001</v>
      </c>
      <c r="BT45" s="319">
        <v>238.05600000000001</v>
      </c>
      <c r="BU45" s="319"/>
      <c r="BV45" s="319"/>
      <c r="BW45" s="319">
        <v>239.369</v>
      </c>
      <c r="BX45" s="319"/>
      <c r="BY45" s="319"/>
      <c r="BZ45" s="319"/>
      <c r="CA45" s="319"/>
      <c r="CB45" s="319"/>
      <c r="CC45" s="319"/>
      <c r="CD45" s="231"/>
    </row>
    <row r="46" spans="1:82" s="196" customFormat="1" x14ac:dyDescent="0.3">
      <c r="A46" s="194">
        <v>43738</v>
      </c>
      <c r="B46" s="109">
        <v>215.79599999999999</v>
      </c>
      <c r="C46" s="109">
        <v>214.036</v>
      </c>
      <c r="D46" s="109">
        <v>212.18299999999999</v>
      </c>
      <c r="E46" s="109">
        <v>219.404</v>
      </c>
      <c r="F46" s="109">
        <v>224.83500000000001</v>
      </c>
      <c r="G46" s="109"/>
      <c r="H46" s="109">
        <v>234.43700000000001</v>
      </c>
      <c r="I46" s="109"/>
      <c r="J46" s="109"/>
      <c r="K46" s="109">
        <v>236.029</v>
      </c>
      <c r="L46" s="109"/>
      <c r="M46" s="281">
        <v>230.34700000000001</v>
      </c>
      <c r="N46" s="281"/>
      <c r="O46" s="109">
        <v>1.7000000000000001E-2</v>
      </c>
      <c r="P46" s="109">
        <v>229.155</v>
      </c>
      <c r="Q46" s="214">
        <v>236.72</v>
      </c>
      <c r="R46" s="109"/>
      <c r="S46" s="214">
        <v>243.202</v>
      </c>
      <c r="T46" s="109"/>
      <c r="U46" s="550">
        <v>225.643</v>
      </c>
      <c r="V46" s="256">
        <f t="shared" si="11"/>
        <v>226.108</v>
      </c>
      <c r="W46" s="109">
        <v>220.60499999999999</v>
      </c>
      <c r="X46" s="109">
        <v>220.40199999999999</v>
      </c>
      <c r="Y46" s="109">
        <v>211</v>
      </c>
      <c r="Z46" s="109">
        <v>211.36099999999999</v>
      </c>
      <c r="AA46" s="109">
        <v>211.09399999999999</v>
      </c>
      <c r="AB46" s="109"/>
      <c r="AC46" s="109"/>
      <c r="AD46" s="109">
        <v>219.76900000000001</v>
      </c>
      <c r="AE46" s="109"/>
      <c r="AF46" s="109">
        <v>222.208</v>
      </c>
      <c r="AG46" s="109"/>
      <c r="AH46" s="109">
        <v>234.899</v>
      </c>
      <c r="AI46" s="195">
        <v>210.214</v>
      </c>
      <c r="AJ46" s="290">
        <v>210.00399999999999</v>
      </c>
      <c r="AK46" s="281">
        <v>210.227</v>
      </c>
      <c r="AL46" s="109">
        <v>221.99</v>
      </c>
      <c r="AM46" s="109">
        <v>213.47200000000001</v>
      </c>
      <c r="AN46" s="109">
        <v>220.51300000000001</v>
      </c>
      <c r="AO46" s="109">
        <v>225.56399999999999</v>
      </c>
      <c r="AP46" s="109">
        <v>242.68899999999999</v>
      </c>
      <c r="AQ46" s="109">
        <v>242.65299999999999</v>
      </c>
      <c r="AR46" s="109">
        <v>242.64099999999999</v>
      </c>
      <c r="AS46" s="109">
        <v>243.35300000000001</v>
      </c>
      <c r="AT46" s="109">
        <v>230.65199999999999</v>
      </c>
      <c r="AU46" s="195">
        <v>220.99799999999999</v>
      </c>
      <c r="AV46" s="195">
        <v>242.28399999999999</v>
      </c>
      <c r="AW46" s="195"/>
      <c r="AX46" s="195">
        <v>236.56399999999999</v>
      </c>
      <c r="AY46" s="195">
        <v>230.339</v>
      </c>
      <c r="AZ46" s="195">
        <v>224.721</v>
      </c>
      <c r="BA46" s="195">
        <v>243.41300000000001</v>
      </c>
      <c r="BB46" s="195">
        <v>243.398</v>
      </c>
      <c r="BC46" s="195">
        <v>239.12899999999999</v>
      </c>
      <c r="BD46" s="195">
        <v>235.36500000000001</v>
      </c>
      <c r="BE46" s="195">
        <v>231.33699999999999</v>
      </c>
      <c r="BF46" s="195">
        <v>224.39599999999999</v>
      </c>
      <c r="BG46" s="195">
        <v>219.46100000000001</v>
      </c>
      <c r="BH46" s="195"/>
      <c r="BI46" s="195">
        <v>215.58699999999999</v>
      </c>
      <c r="BJ46" s="195"/>
      <c r="BK46" s="195">
        <v>210.512</v>
      </c>
      <c r="BL46" s="195">
        <v>210.06</v>
      </c>
      <c r="BM46" s="319">
        <v>232.05600000000001</v>
      </c>
      <c r="BN46" s="319">
        <v>231.10300000000001</v>
      </c>
      <c r="BO46" s="319">
        <v>233.96700000000001</v>
      </c>
      <c r="BP46" s="319">
        <v>233.887</v>
      </c>
      <c r="BQ46" s="319">
        <v>234.916</v>
      </c>
      <c r="BR46" s="319">
        <v>234.62799999999999</v>
      </c>
      <c r="BS46" s="319">
        <v>235.078</v>
      </c>
      <c r="BT46" s="319">
        <v>238.06100000000001</v>
      </c>
      <c r="BU46" s="319"/>
      <c r="BV46" s="319"/>
      <c r="BW46" s="319">
        <v>239.37299999999999</v>
      </c>
      <c r="BX46" s="319"/>
      <c r="BY46" s="319"/>
      <c r="BZ46" s="319"/>
      <c r="CA46" s="319"/>
      <c r="CB46" s="319"/>
      <c r="CC46" s="319"/>
      <c r="CD46" s="231"/>
    </row>
    <row r="47" spans="1:82" s="196" customFormat="1" x14ac:dyDescent="0.3">
      <c r="A47" s="194">
        <v>43801</v>
      </c>
      <c r="B47" s="109">
        <v>215.798</v>
      </c>
      <c r="C47" s="109">
        <v>214.03700000000001</v>
      </c>
      <c r="D47" s="109">
        <v>212.18100000000001</v>
      </c>
      <c r="E47" s="109">
        <v>219.40600000000001</v>
      </c>
      <c r="F47" s="109">
        <v>224.834</v>
      </c>
      <c r="G47" s="109"/>
      <c r="H47" s="109">
        <v>234.43899999999999</v>
      </c>
      <c r="I47" s="109"/>
      <c r="J47" s="109"/>
      <c r="K47" s="109">
        <v>236.03100000000001</v>
      </c>
      <c r="L47" s="109"/>
      <c r="M47" s="281">
        <v>230.35499999999999</v>
      </c>
      <c r="N47" s="281"/>
      <c r="O47" s="109">
        <v>1.7000000000000001E-2</v>
      </c>
      <c r="P47" s="109">
        <v>229.166</v>
      </c>
      <c r="Q47" s="214">
        <v>236.744</v>
      </c>
      <c r="R47" s="109"/>
      <c r="S47" s="214">
        <v>243.22200000000001</v>
      </c>
      <c r="T47" s="109"/>
      <c r="U47" s="550">
        <v>225.66499999999999</v>
      </c>
      <c r="V47" s="256">
        <f t="shared" si="11"/>
        <v>226.13</v>
      </c>
      <c r="W47" s="109">
        <v>220.60499999999999</v>
      </c>
      <c r="X47" s="109">
        <v>220.40700000000001</v>
      </c>
      <c r="Y47" s="109">
        <v>210.999</v>
      </c>
      <c r="Z47" s="109">
        <v>211.36199999999999</v>
      </c>
      <c r="AA47" s="109">
        <v>211.095</v>
      </c>
      <c r="AB47" s="109"/>
      <c r="AC47" s="109"/>
      <c r="AD47" s="109">
        <v>219.78</v>
      </c>
      <c r="AE47" s="109"/>
      <c r="AF47" s="109">
        <v>222.22</v>
      </c>
      <c r="AG47" s="109"/>
      <c r="AH47" s="109">
        <v>234.923</v>
      </c>
      <c r="AI47" s="195">
        <v>210.21299999999999</v>
      </c>
      <c r="AJ47" s="290">
        <v>210.00399999999999</v>
      </c>
      <c r="AK47" s="281">
        <v>210.23599999999999</v>
      </c>
      <c r="AL47" s="109">
        <v>222.001</v>
      </c>
      <c r="AM47" s="109">
        <v>213.47</v>
      </c>
      <c r="AN47" s="109">
        <v>220.52</v>
      </c>
      <c r="AO47" s="109">
        <v>225.57400000000001</v>
      </c>
      <c r="AP47" s="109">
        <v>242.714</v>
      </c>
      <c r="AQ47" s="109">
        <v>242.66399999999999</v>
      </c>
      <c r="AR47" s="109">
        <v>242.65</v>
      </c>
      <c r="AS47" s="109">
        <v>243.364</v>
      </c>
      <c r="AT47" s="109">
        <v>230.65799999999999</v>
      </c>
      <c r="AU47" s="195">
        <v>221.00399999999999</v>
      </c>
      <c r="AV47" s="195">
        <v>242.286</v>
      </c>
      <c r="AW47" s="195"/>
      <c r="AX47" s="195">
        <v>236.58099999999999</v>
      </c>
      <c r="AY47" s="195">
        <v>230.34</v>
      </c>
      <c r="AZ47" s="195">
        <v>224.72399999999999</v>
      </c>
      <c r="BA47" s="195">
        <v>243.43199999999999</v>
      </c>
      <c r="BB47" s="195">
        <v>243.40600000000001</v>
      </c>
      <c r="BC47" s="195">
        <v>239.136</v>
      </c>
      <c r="BD47" s="195">
        <v>235.37799999999999</v>
      </c>
      <c r="BE47" s="195">
        <v>231.32900000000001</v>
      </c>
      <c r="BF47" s="195">
        <v>224.39400000000001</v>
      </c>
      <c r="BG47" s="195">
        <v>219.471</v>
      </c>
      <c r="BH47" s="195"/>
      <c r="BI47" s="195">
        <v>215.58799999999999</v>
      </c>
      <c r="BJ47" s="195"/>
      <c r="BK47" s="195">
        <v>210.52199999999999</v>
      </c>
      <c r="BL47" s="195">
        <v>210.06399999999999</v>
      </c>
      <c r="BM47" s="319">
        <v>232.066</v>
      </c>
      <c r="BN47" s="319">
        <v>231.108</v>
      </c>
      <c r="BO47" s="319">
        <v>233.994</v>
      </c>
      <c r="BP47" s="319">
        <v>233.899</v>
      </c>
      <c r="BQ47" s="319">
        <v>234.93100000000001</v>
      </c>
      <c r="BR47" s="319">
        <v>234.64500000000001</v>
      </c>
      <c r="BS47" s="319">
        <v>235.1</v>
      </c>
      <c r="BT47" s="319">
        <v>238.08099999999999</v>
      </c>
      <c r="BU47" s="319"/>
      <c r="BV47" s="319"/>
      <c r="BW47" s="319">
        <v>239.39400000000001</v>
      </c>
      <c r="BX47" s="319"/>
      <c r="BY47" s="319"/>
      <c r="BZ47" s="319"/>
      <c r="CA47" s="319"/>
      <c r="CB47" s="319"/>
      <c r="CC47" s="319"/>
      <c r="CD47" s="231"/>
    </row>
    <row r="48" spans="1:82" s="196" customFormat="1" ht="15" thickBot="1" x14ac:dyDescent="0.35">
      <c r="A48" s="194">
        <v>43860</v>
      </c>
      <c r="B48" s="109">
        <v>215.79599999999999</v>
      </c>
      <c r="C48" s="109">
        <v>214.03800000000001</v>
      </c>
      <c r="D48" s="109">
        <v>212.184</v>
      </c>
      <c r="E48" s="109">
        <v>219.40899999999999</v>
      </c>
      <c r="F48" s="109">
        <v>224.83500000000001</v>
      </c>
      <c r="G48" s="109"/>
      <c r="H48" s="109">
        <v>234.44200000000001</v>
      </c>
      <c r="I48" s="109"/>
      <c r="J48" s="109"/>
      <c r="K48" s="109">
        <v>236.03200000000001</v>
      </c>
      <c r="L48" s="109"/>
      <c r="M48" s="281">
        <v>230.357</v>
      </c>
      <c r="N48" s="281"/>
      <c r="O48" s="109"/>
      <c r="P48" s="109">
        <v>229.17699999999999</v>
      </c>
      <c r="Q48" s="214">
        <v>236.756</v>
      </c>
      <c r="R48" s="109"/>
      <c r="S48" s="214">
        <v>243.22399999999999</v>
      </c>
      <c r="T48" s="109"/>
      <c r="U48" s="550">
        <v>225.68</v>
      </c>
      <c r="V48" s="256">
        <f t="shared" si="11"/>
        <v>226.14500000000001</v>
      </c>
      <c r="W48" s="109">
        <v>220.61099999999999</v>
      </c>
      <c r="X48" s="109">
        <v>220.411</v>
      </c>
      <c r="Y48" s="109">
        <v>211</v>
      </c>
      <c r="Z48" s="109">
        <v>211.364</v>
      </c>
      <c r="AA48" s="109">
        <v>211.09200000000001</v>
      </c>
      <c r="AB48" s="109"/>
      <c r="AC48" s="109"/>
      <c r="AD48" s="109">
        <v>219.786</v>
      </c>
      <c r="AE48" s="109"/>
      <c r="AF48" s="109">
        <v>222.22399999999999</v>
      </c>
      <c r="AG48" s="109"/>
      <c r="AH48" s="109">
        <v>234.93299999999999</v>
      </c>
      <c r="AI48" s="195">
        <v>210.214</v>
      </c>
      <c r="AJ48" s="290">
        <v>210.006</v>
      </c>
      <c r="AK48" s="281">
        <v>210.23400000000001</v>
      </c>
      <c r="AL48" s="109">
        <v>222.01</v>
      </c>
      <c r="AM48" s="109">
        <v>213.46899999999999</v>
      </c>
      <c r="AN48" s="109">
        <v>220.53200000000001</v>
      </c>
      <c r="AO48" s="109">
        <v>225.58799999999999</v>
      </c>
      <c r="AP48" s="109">
        <v>242.71899999999999</v>
      </c>
      <c r="AQ48" s="109">
        <v>242.66900000000001</v>
      </c>
      <c r="AR48" s="109">
        <v>242.65100000000001</v>
      </c>
      <c r="AS48" s="109">
        <v>243.35599999999999</v>
      </c>
      <c r="AT48" s="109">
        <v>230.65899999999999</v>
      </c>
      <c r="AU48" s="195">
        <v>221.005</v>
      </c>
      <c r="AV48" s="195">
        <v>242.298</v>
      </c>
      <c r="AW48" s="195"/>
      <c r="AX48" s="195">
        <v>236.577</v>
      </c>
      <c r="AY48" s="195">
        <v>230.34299999999999</v>
      </c>
      <c r="AZ48" s="195">
        <v>224.73</v>
      </c>
      <c r="BA48" s="195">
        <v>243.434</v>
      </c>
      <c r="BB48" s="195">
        <v>243.40199999999999</v>
      </c>
      <c r="BC48" s="195">
        <v>239.142</v>
      </c>
      <c r="BD48" s="195">
        <v>235.37799999999999</v>
      </c>
      <c r="BE48" s="195">
        <v>231.34100000000001</v>
      </c>
      <c r="BF48" s="195">
        <v>224.393</v>
      </c>
      <c r="BG48" s="195">
        <v>219.48500000000001</v>
      </c>
      <c r="BH48" s="195"/>
      <c r="BI48" s="195">
        <v>215.583</v>
      </c>
      <c r="BJ48" s="195"/>
      <c r="BK48" s="195">
        <v>210.53</v>
      </c>
      <c r="BL48" s="195">
        <v>210.066</v>
      </c>
      <c r="BM48" s="319">
        <v>232.072</v>
      </c>
      <c r="BN48" s="319">
        <v>231.11</v>
      </c>
      <c r="BO48" s="319">
        <v>234.001</v>
      </c>
      <c r="BP48" s="319">
        <v>233.90299999999999</v>
      </c>
      <c r="BQ48" s="319">
        <v>234.935</v>
      </c>
      <c r="BR48" s="319">
        <v>234.654</v>
      </c>
      <c r="BS48" s="319">
        <v>235.10599999999999</v>
      </c>
      <c r="BT48" s="319">
        <v>238.084</v>
      </c>
      <c r="BU48" s="319"/>
      <c r="BV48" s="319"/>
      <c r="BW48" s="319">
        <v>239.39599999999999</v>
      </c>
      <c r="BX48" s="319"/>
      <c r="BY48" s="319"/>
      <c r="BZ48" s="319"/>
      <c r="CA48" s="319"/>
      <c r="CB48" s="319"/>
      <c r="CC48" s="319"/>
      <c r="CD48" s="231"/>
    </row>
    <row r="49" spans="1:134" s="196" customFormat="1" ht="15" thickBot="1" x14ac:dyDescent="0.35">
      <c r="A49" s="194">
        <v>43916</v>
      </c>
      <c r="B49" s="109">
        <v>215.798</v>
      </c>
      <c r="C49" s="109">
        <v>214.036</v>
      </c>
      <c r="D49" s="109">
        <v>212.184</v>
      </c>
      <c r="E49" s="109">
        <v>219.40600000000001</v>
      </c>
      <c r="F49" s="109">
        <v>224.839</v>
      </c>
      <c r="G49" s="109"/>
      <c r="H49" s="109">
        <v>234.446</v>
      </c>
      <c r="I49" s="109"/>
      <c r="J49" s="109"/>
      <c r="K49" s="109">
        <v>236.03700000000001</v>
      </c>
      <c r="L49" s="109"/>
      <c r="M49" s="281">
        <v>230.364</v>
      </c>
      <c r="N49" s="281"/>
      <c r="O49" s="109"/>
      <c r="P49" s="109">
        <v>229.191</v>
      </c>
      <c r="Q49" s="214">
        <v>236.779</v>
      </c>
      <c r="R49" s="109"/>
      <c r="S49" s="214">
        <v>243.24100000000001</v>
      </c>
      <c r="T49" s="109"/>
      <c r="U49" s="550">
        <v>225.691</v>
      </c>
      <c r="V49" s="256">
        <f t="shared" si="11"/>
        <v>226.15600000000001</v>
      </c>
      <c r="W49" s="109">
        <v>220.614</v>
      </c>
      <c r="X49" s="109">
        <v>220.41800000000001</v>
      </c>
      <c r="Y49" s="109">
        <v>211.001</v>
      </c>
      <c r="Z49" s="109">
        <v>211.36500000000001</v>
      </c>
      <c r="AA49" s="109">
        <v>211.096</v>
      </c>
      <c r="AB49" s="109"/>
      <c r="AC49" s="109"/>
      <c r="AD49" s="109">
        <v>219.79</v>
      </c>
      <c r="AE49" s="109"/>
      <c r="AF49" s="109">
        <v>222.239</v>
      </c>
      <c r="AG49" s="109"/>
      <c r="AH49" s="109">
        <v>234.941</v>
      </c>
      <c r="AI49" s="195">
        <v>210.21299999999999</v>
      </c>
      <c r="AJ49" s="530">
        <v>210.006</v>
      </c>
      <c r="AK49" s="531">
        <v>210.23500000000001</v>
      </c>
      <c r="AL49" s="531">
        <v>222.01599999999999</v>
      </c>
      <c r="AM49" s="531">
        <v>213.471</v>
      </c>
      <c r="AN49" s="531">
        <v>220.54599999999999</v>
      </c>
      <c r="AO49" s="531">
        <v>225.60400000000001</v>
      </c>
      <c r="AP49" s="531">
        <v>242.732</v>
      </c>
      <c r="AQ49" s="531">
        <v>242.67</v>
      </c>
      <c r="AR49" s="531">
        <v>242.654</v>
      </c>
      <c r="AS49" s="531">
        <v>243.358</v>
      </c>
      <c r="AT49" s="531">
        <v>230.66399999999999</v>
      </c>
      <c r="AU49" s="532">
        <v>221.011</v>
      </c>
      <c r="AV49" s="531">
        <v>242.29900000000001</v>
      </c>
      <c r="AW49" s="531">
        <v>229.94900000000001</v>
      </c>
      <c r="AX49" s="531">
        <v>236.58199999999999</v>
      </c>
      <c r="AY49" s="531">
        <v>230.375</v>
      </c>
      <c r="AZ49" s="531">
        <v>224.76400000000001</v>
      </c>
      <c r="BA49" s="195">
        <v>243.43700000000001</v>
      </c>
      <c r="BB49" s="195">
        <v>243.405</v>
      </c>
      <c r="BC49" s="195">
        <v>239.14</v>
      </c>
      <c r="BD49" s="195">
        <v>235.374</v>
      </c>
      <c r="BE49" s="195">
        <v>231.36199999999999</v>
      </c>
      <c r="BF49" s="195">
        <v>224.38900000000001</v>
      </c>
      <c r="BG49" s="195">
        <v>219.5</v>
      </c>
      <c r="BH49" s="195"/>
      <c r="BI49" s="195">
        <v>215.583</v>
      </c>
      <c r="BJ49" s="195"/>
      <c r="BK49" s="195">
        <v>210.529</v>
      </c>
      <c r="BL49" s="195">
        <v>210.066</v>
      </c>
      <c r="BM49" s="533">
        <v>232.08199999999999</v>
      </c>
      <c r="BN49" s="531">
        <v>231.11699999999999</v>
      </c>
      <c r="BO49" s="531">
        <v>234.01900000000001</v>
      </c>
      <c r="BP49" s="531">
        <v>233.91499999999999</v>
      </c>
      <c r="BQ49" s="531">
        <v>234.94900000000001</v>
      </c>
      <c r="BR49" s="531">
        <v>234.66300000000001</v>
      </c>
      <c r="BS49" s="531">
        <v>235.11500000000001</v>
      </c>
      <c r="BT49" s="531">
        <v>238.09100000000001</v>
      </c>
      <c r="BU49" s="531"/>
      <c r="BV49" s="531"/>
      <c r="BW49" s="532">
        <v>239.40299999999999</v>
      </c>
      <c r="BX49" s="794"/>
      <c r="BY49" s="794"/>
      <c r="BZ49" s="794"/>
      <c r="CA49" s="794"/>
      <c r="CB49" s="794"/>
      <c r="CC49" s="794"/>
      <c r="CD49" s="231"/>
    </row>
    <row r="50" spans="1:134" s="196" customFormat="1" ht="15" thickBot="1" x14ac:dyDescent="0.35">
      <c r="A50" s="194">
        <v>43979</v>
      </c>
      <c r="B50" s="109">
        <v>215.79599999999999</v>
      </c>
      <c r="C50" s="109">
        <v>214.03399999999999</v>
      </c>
      <c r="D50" s="109">
        <v>212.18100000000001</v>
      </c>
      <c r="E50" s="109">
        <v>219.40700000000001</v>
      </c>
      <c r="F50" s="109">
        <v>224.83600000000001</v>
      </c>
      <c r="G50" s="109"/>
      <c r="H50" s="550" t="s">
        <v>76</v>
      </c>
      <c r="I50" s="109"/>
      <c r="J50" s="109"/>
      <c r="K50" s="109">
        <v>236.03700000000001</v>
      </c>
      <c r="L50" s="109"/>
      <c r="M50" s="281">
        <v>230.358</v>
      </c>
      <c r="N50" s="281"/>
      <c r="O50" s="109"/>
      <c r="P50" s="109">
        <v>229.19900000000001</v>
      </c>
      <c r="Q50" s="214">
        <v>236.79499999999999</v>
      </c>
      <c r="R50" s="109"/>
      <c r="S50" s="214">
        <v>243.24</v>
      </c>
      <c r="T50" s="109"/>
      <c r="U50" s="550">
        <v>225.67599999999999</v>
      </c>
      <c r="V50" s="256">
        <f t="shared" si="11"/>
        <v>226.14099999999999</v>
      </c>
      <c r="W50" s="109">
        <v>220.61099999999999</v>
      </c>
      <c r="X50" s="109">
        <v>220.41499999999999</v>
      </c>
      <c r="Y50" s="109">
        <v>210.999</v>
      </c>
      <c r="Z50" s="109">
        <v>211.364</v>
      </c>
      <c r="AA50" s="109">
        <v>211.095</v>
      </c>
      <c r="AB50" s="109"/>
      <c r="AC50" s="109"/>
      <c r="AD50" s="109">
        <v>219.78299999999999</v>
      </c>
      <c r="AE50" s="109"/>
      <c r="AF50" s="109">
        <v>222.23500000000001</v>
      </c>
      <c r="AG50" s="109"/>
      <c r="AH50" s="109">
        <v>234.94499999999999</v>
      </c>
      <c r="AI50" s="195">
        <v>210.21199999999999</v>
      </c>
      <c r="AJ50" s="530">
        <v>210.00299999999999</v>
      </c>
      <c r="AK50" s="531">
        <v>210.19300000000001</v>
      </c>
      <c r="AL50" s="531">
        <v>222.005</v>
      </c>
      <c r="AM50" s="531">
        <v>213.47200000000001</v>
      </c>
      <c r="AN50" s="531">
        <v>220.53700000000001</v>
      </c>
      <c r="AO50" s="531">
        <v>225.59200000000001</v>
      </c>
      <c r="AP50" s="531">
        <v>242.72800000000001</v>
      </c>
      <c r="AQ50" s="531">
        <v>242.66399999999999</v>
      </c>
      <c r="AR50" s="531">
        <v>242.66200000000001</v>
      </c>
      <c r="AS50" s="531">
        <v>243.357</v>
      </c>
      <c r="AT50" s="531">
        <v>230.66499999999999</v>
      </c>
      <c r="AU50" s="532">
        <v>221.005</v>
      </c>
      <c r="AV50" s="531">
        <v>242.29300000000001</v>
      </c>
      <c r="AW50" s="531">
        <v>229.94900000000001</v>
      </c>
      <c r="AX50" s="531">
        <v>236.57</v>
      </c>
      <c r="AY50" s="531">
        <v>230.37200000000001</v>
      </c>
      <c r="AZ50" s="531">
        <v>224.749</v>
      </c>
      <c r="BA50" s="195">
        <v>243.423</v>
      </c>
      <c r="BB50" s="195">
        <v>243.4</v>
      </c>
      <c r="BC50" s="195">
        <v>239.13300000000001</v>
      </c>
      <c r="BD50" s="195">
        <v>235.37799999999999</v>
      </c>
      <c r="BE50" s="195">
        <v>231.34800000000001</v>
      </c>
      <c r="BF50" s="195">
        <v>224.38800000000001</v>
      </c>
      <c r="BG50" s="195">
        <v>219.488</v>
      </c>
      <c r="BH50" s="195"/>
      <c r="BI50" s="195">
        <v>215.58199999999999</v>
      </c>
      <c r="BJ50" s="195"/>
      <c r="BK50" s="195">
        <v>210.52099999999999</v>
      </c>
      <c r="BL50" s="195">
        <v>210.06299999999999</v>
      </c>
      <c r="BM50" s="533">
        <v>232.09</v>
      </c>
      <c r="BN50" s="531">
        <v>231.12</v>
      </c>
      <c r="BO50" s="531">
        <v>234.03</v>
      </c>
      <c r="BP50" s="531">
        <v>233.922</v>
      </c>
      <c r="BQ50" s="531">
        <v>234.95599999999999</v>
      </c>
      <c r="BR50" s="531">
        <v>234.67099999999999</v>
      </c>
      <c r="BS50" s="531">
        <v>235.12200000000001</v>
      </c>
      <c r="BT50" s="531">
        <v>238.09100000000001</v>
      </c>
      <c r="BU50" s="531"/>
      <c r="BV50" s="531"/>
      <c r="BW50" s="532">
        <v>239.40600000000001</v>
      </c>
      <c r="BX50" s="794"/>
      <c r="BY50" s="794"/>
      <c r="BZ50" s="794"/>
      <c r="CA50" s="794"/>
      <c r="CB50" s="794"/>
      <c r="CC50" s="794"/>
      <c r="CD50" s="231"/>
    </row>
    <row r="51" spans="1:134" s="196" customFormat="1" ht="15" thickBot="1" x14ac:dyDescent="0.35">
      <c r="A51" s="194">
        <v>44046</v>
      </c>
      <c r="B51" s="109">
        <v>215.797</v>
      </c>
      <c r="C51" s="109">
        <v>214.036</v>
      </c>
      <c r="D51" s="109">
        <v>212.18</v>
      </c>
      <c r="E51" s="109">
        <v>219.40600000000001</v>
      </c>
      <c r="F51" s="109">
        <v>224.83500000000001</v>
      </c>
      <c r="G51" s="109"/>
      <c r="H51" s="550" t="s">
        <v>76</v>
      </c>
      <c r="I51" s="109"/>
      <c r="J51" s="109"/>
      <c r="K51" s="109">
        <v>236.03899999999999</v>
      </c>
      <c r="L51" s="109"/>
      <c r="M51" s="281">
        <v>230.34700000000001</v>
      </c>
      <c r="N51" s="281"/>
      <c r="O51" s="109"/>
      <c r="P51" s="109">
        <v>229.20699999999999</v>
      </c>
      <c r="Q51" s="214">
        <v>236.81200000000001</v>
      </c>
      <c r="R51" s="109"/>
      <c r="S51" s="214">
        <v>243.23699999999999</v>
      </c>
      <c r="T51" s="109"/>
      <c r="U51" s="550">
        <v>225.691</v>
      </c>
      <c r="V51" s="256">
        <f t="shared" si="11"/>
        <v>226.15600000000001</v>
      </c>
      <c r="W51" s="109">
        <v>220.60499999999999</v>
      </c>
      <c r="X51" s="109">
        <v>220.41200000000001</v>
      </c>
      <c r="Y51" s="109">
        <v>210.999</v>
      </c>
      <c r="Z51" s="109">
        <v>211.363</v>
      </c>
      <c r="AA51" s="109">
        <v>211.09299999999999</v>
      </c>
      <c r="AB51" s="109"/>
      <c r="AC51" s="109"/>
      <c r="AD51" s="109">
        <v>219.77799999999999</v>
      </c>
      <c r="AE51" s="109"/>
      <c r="AF51" s="109">
        <v>222.22900000000001</v>
      </c>
      <c r="AG51" s="109"/>
      <c r="AH51" s="109">
        <v>234.958</v>
      </c>
      <c r="AI51" s="195">
        <v>210.21199999999999</v>
      </c>
      <c r="AJ51" s="577">
        <v>209.99799999999999</v>
      </c>
      <c r="AK51" s="531">
        <v>210.18799999999999</v>
      </c>
      <c r="AL51" s="531">
        <v>221.99700000000001</v>
      </c>
      <c r="AM51" s="531">
        <v>213.46799999999999</v>
      </c>
      <c r="AN51" s="531">
        <v>220.52</v>
      </c>
      <c r="AO51" s="531">
        <v>225.577</v>
      </c>
      <c r="AP51" s="531">
        <v>242.72900000000001</v>
      </c>
      <c r="AQ51" s="531">
        <v>242.66399999999999</v>
      </c>
      <c r="AR51" s="531">
        <v>242.64099999999999</v>
      </c>
      <c r="AS51" s="531">
        <v>243.35300000000001</v>
      </c>
      <c r="AT51" s="531">
        <v>230.65199999999999</v>
      </c>
      <c r="AU51" s="532">
        <v>220.99799999999999</v>
      </c>
      <c r="AV51" s="531">
        <v>242.28700000000001</v>
      </c>
      <c r="AW51" s="531">
        <v>229.94200000000001</v>
      </c>
      <c r="AX51" s="531">
        <v>236.56</v>
      </c>
      <c r="AY51" s="531">
        <v>230.345</v>
      </c>
      <c r="AZ51" s="531">
        <v>224.72300000000001</v>
      </c>
      <c r="BA51" s="195">
        <v>243.41499999999999</v>
      </c>
      <c r="BB51" s="195">
        <v>243.398</v>
      </c>
      <c r="BC51" s="195">
        <v>239.136</v>
      </c>
      <c r="BD51" s="195">
        <v>235.376</v>
      </c>
      <c r="BE51" s="195">
        <v>231.334</v>
      </c>
      <c r="BF51" s="195">
        <v>224.38800000000001</v>
      </c>
      <c r="BG51" s="195">
        <v>219.465</v>
      </c>
      <c r="BH51" s="195"/>
      <c r="BI51" s="195">
        <v>215.58199999999999</v>
      </c>
      <c r="BJ51" s="195"/>
      <c r="BK51" s="195">
        <v>210.50700000000001</v>
      </c>
      <c r="BL51" s="195">
        <v>210.05799999999999</v>
      </c>
      <c r="BM51" s="533">
        <v>232.095</v>
      </c>
      <c r="BN51" s="531">
        <v>231.12200000000001</v>
      </c>
      <c r="BO51" s="531">
        <v>234.042</v>
      </c>
      <c r="BP51" s="531">
        <v>233.93</v>
      </c>
      <c r="BQ51" s="531">
        <v>234.965</v>
      </c>
      <c r="BR51" s="531">
        <v>234.68</v>
      </c>
      <c r="BS51" s="531">
        <v>235.13</v>
      </c>
      <c r="BT51" s="531">
        <v>238.09399999999999</v>
      </c>
      <c r="BU51" s="531"/>
      <c r="BV51" s="531"/>
      <c r="BW51" s="532">
        <v>239.41</v>
      </c>
      <c r="BX51" s="794"/>
      <c r="BY51" s="794"/>
      <c r="BZ51" s="794"/>
      <c r="CA51" s="794"/>
      <c r="CB51" s="794"/>
      <c r="CC51" s="794"/>
      <c r="CD51" s="231"/>
    </row>
    <row r="52" spans="1:134" s="196" customFormat="1" ht="15" thickBot="1" x14ac:dyDescent="0.35">
      <c r="A52" s="194">
        <v>44068</v>
      </c>
      <c r="B52" s="109">
        <v>215.79499999999999</v>
      </c>
      <c r="C52" s="109">
        <v>214.036</v>
      </c>
      <c r="D52" s="109">
        <v>212.179</v>
      </c>
      <c r="E52" s="109">
        <v>219.40600000000001</v>
      </c>
      <c r="F52" s="109">
        <v>224.83600000000001</v>
      </c>
      <c r="G52" s="109"/>
      <c r="H52" s="550" t="s">
        <v>76</v>
      </c>
      <c r="I52" s="109"/>
      <c r="J52" s="109"/>
      <c r="K52" s="109">
        <v>236.042</v>
      </c>
      <c r="L52" s="109"/>
      <c r="M52" s="281">
        <v>230.35599999999999</v>
      </c>
      <c r="N52" s="281"/>
      <c r="O52" s="109"/>
      <c r="P52" s="109">
        <v>229.21100000000001</v>
      </c>
      <c r="Q52" s="214">
        <v>236.82</v>
      </c>
      <c r="R52" s="109"/>
      <c r="S52" s="214">
        <v>243.24199999999999</v>
      </c>
      <c r="T52" s="109"/>
      <c r="U52" s="550"/>
      <c r="V52" s="214">
        <v>226.15600000000001</v>
      </c>
      <c r="W52" s="109">
        <v>220.60300000000001</v>
      </c>
      <c r="X52" s="109">
        <v>220.42</v>
      </c>
      <c r="Y52" s="92">
        <v>210.999</v>
      </c>
      <c r="Z52" s="109">
        <v>211.364</v>
      </c>
      <c r="AA52" s="109">
        <v>211.09399999999999</v>
      </c>
      <c r="AB52" s="109"/>
      <c r="AC52" s="109"/>
      <c r="AD52" s="109">
        <v>219.77600000000001</v>
      </c>
      <c r="AE52" s="109"/>
      <c r="AF52" s="109">
        <v>222.22499999999999</v>
      </c>
      <c r="AG52" s="109"/>
      <c r="AH52" s="109">
        <v>234.96</v>
      </c>
      <c r="AI52" s="576">
        <v>210.21299999999999</v>
      </c>
      <c r="AJ52" s="577">
        <v>209.99799999999999</v>
      </c>
      <c r="AK52" s="578">
        <v>210.18700000000001</v>
      </c>
      <c r="AL52" s="578">
        <v>221.99600000000001</v>
      </c>
      <c r="AM52" s="578">
        <v>213.46799999999999</v>
      </c>
      <c r="AN52" s="578">
        <v>220.52</v>
      </c>
      <c r="AO52" s="531">
        <v>225.57499999999999</v>
      </c>
      <c r="AP52" s="531">
        <v>242.73099999999999</v>
      </c>
      <c r="AQ52" s="578">
        <v>242.66399999999999</v>
      </c>
      <c r="AR52" s="578">
        <v>242.64099999999999</v>
      </c>
      <c r="AS52" s="578">
        <v>243.35499999999999</v>
      </c>
      <c r="AT52" s="578"/>
      <c r="AU52" s="579"/>
      <c r="AV52" s="578">
        <v>242.28399999999999</v>
      </c>
      <c r="AW52" s="578">
        <v>229.94200000000001</v>
      </c>
      <c r="AX52" s="578">
        <v>236.56</v>
      </c>
      <c r="AY52" s="578">
        <v>230.34299999999999</v>
      </c>
      <c r="AZ52" s="578">
        <v>224.71899999999999</v>
      </c>
      <c r="BA52" s="576">
        <v>243.41499999999999</v>
      </c>
      <c r="BB52" s="576">
        <v>243.4</v>
      </c>
      <c r="BC52" s="576">
        <v>239.13499999999999</v>
      </c>
      <c r="BD52" s="576">
        <v>235.38</v>
      </c>
      <c r="BE52" s="576">
        <v>231.33500000000001</v>
      </c>
      <c r="BF52" s="576">
        <v>224.38900000000001</v>
      </c>
      <c r="BG52" s="576">
        <v>219.46600000000001</v>
      </c>
      <c r="BH52" s="195"/>
      <c r="BI52" s="576">
        <v>215.58500000000001</v>
      </c>
      <c r="BJ52" s="576"/>
      <c r="BK52" s="576">
        <v>210.50700000000001</v>
      </c>
      <c r="BL52" s="576">
        <v>210.06200000000001</v>
      </c>
      <c r="BM52" s="533">
        <v>232.09899999999999</v>
      </c>
      <c r="BN52" s="531">
        <v>231.12299999999999</v>
      </c>
      <c r="BO52" s="531">
        <v>234.04300000000001</v>
      </c>
      <c r="BP52" s="531">
        <v>233.934</v>
      </c>
      <c r="BQ52" s="531">
        <v>234.96799999999999</v>
      </c>
      <c r="BR52" s="531">
        <v>234.68700000000001</v>
      </c>
      <c r="BS52" s="531">
        <v>235.13300000000001</v>
      </c>
      <c r="BT52" s="531">
        <v>238.09700000000001</v>
      </c>
      <c r="BU52" s="531"/>
      <c r="BV52" s="531"/>
      <c r="BW52" s="532">
        <v>239.41399999999999</v>
      </c>
      <c r="BX52" s="794"/>
      <c r="BY52" s="794"/>
      <c r="BZ52" s="794"/>
      <c r="CA52" s="794"/>
      <c r="CB52" s="794"/>
      <c r="CC52" s="794"/>
      <c r="CD52" s="231"/>
    </row>
    <row r="53" spans="1:134" s="196" customFormat="1" x14ac:dyDescent="0.3">
      <c r="A53" s="408">
        <v>44104</v>
      </c>
      <c r="B53" s="409">
        <v>215.797</v>
      </c>
      <c r="C53" s="409">
        <v>214.03700000000001</v>
      </c>
      <c r="D53" s="409">
        <v>212.18100000000001</v>
      </c>
      <c r="E53" s="409">
        <v>219.41</v>
      </c>
      <c r="F53" s="409">
        <v>224.83799999999999</v>
      </c>
      <c r="G53" s="409"/>
      <c r="H53" s="551" t="s">
        <v>76</v>
      </c>
      <c r="I53" s="409"/>
      <c r="J53" s="409"/>
      <c r="K53" s="409">
        <v>236.042</v>
      </c>
      <c r="L53" s="409"/>
      <c r="M53" s="417">
        <v>230.35599999999999</v>
      </c>
      <c r="N53" s="417"/>
      <c r="O53" s="409"/>
      <c r="P53" s="409">
        <v>229.21899999999999</v>
      </c>
      <c r="Q53" s="414">
        <v>236.83099999999999</v>
      </c>
      <c r="R53" s="409"/>
      <c r="S53" s="414">
        <v>243.24600000000001</v>
      </c>
      <c r="T53" s="409"/>
      <c r="U53" s="551"/>
      <c r="V53" s="414">
        <v>226.15799999999999</v>
      </c>
      <c r="W53" s="409">
        <v>220.60400000000001</v>
      </c>
      <c r="X53" s="409">
        <v>220.41900000000001</v>
      </c>
      <c r="Y53" s="409">
        <v>210.999</v>
      </c>
      <c r="Z53" s="409">
        <v>211.364</v>
      </c>
      <c r="AA53" s="409">
        <v>211.095</v>
      </c>
      <c r="AB53" s="409"/>
      <c r="AC53" s="409"/>
      <c r="AD53" s="409">
        <v>219.78</v>
      </c>
      <c r="AE53" s="409"/>
      <c r="AF53" s="409">
        <v>222.227</v>
      </c>
      <c r="AG53" s="409"/>
      <c r="AH53" s="409">
        <v>234.96799999999999</v>
      </c>
      <c r="AI53" s="415">
        <v>210.214</v>
      </c>
      <c r="AJ53" s="586">
        <v>209.99700000000001</v>
      </c>
      <c r="AK53" s="587">
        <v>210.19</v>
      </c>
      <c r="AL53" s="587">
        <v>221.995</v>
      </c>
      <c r="AM53" s="587">
        <v>213.46899999999999</v>
      </c>
      <c r="AN53" s="587">
        <v>220.52099999999999</v>
      </c>
      <c r="AO53" s="587">
        <v>225.578</v>
      </c>
      <c r="AP53" s="587">
        <v>242.73500000000001</v>
      </c>
      <c r="AQ53" s="587">
        <v>242.66499999999999</v>
      </c>
      <c r="AR53" s="587">
        <v>242.642</v>
      </c>
      <c r="AS53" s="587">
        <v>243.358</v>
      </c>
      <c r="AT53" s="587"/>
      <c r="AU53" s="587"/>
      <c r="AV53" s="587">
        <v>242.28100000000001</v>
      </c>
      <c r="AW53" s="587">
        <v>229.941</v>
      </c>
      <c r="AX53" s="587">
        <v>236.56100000000001</v>
      </c>
      <c r="AY53" s="587">
        <v>230.34</v>
      </c>
      <c r="AZ53" s="587">
        <v>224.714</v>
      </c>
      <c r="BA53" s="415">
        <v>243.416</v>
      </c>
      <c r="BB53" s="415">
        <v>243.40100000000001</v>
      </c>
      <c r="BC53" s="415">
        <v>239.13399999999999</v>
      </c>
      <c r="BD53" s="415">
        <v>235.38399999999999</v>
      </c>
      <c r="BE53" s="415">
        <v>231.33699999999999</v>
      </c>
      <c r="BF53" s="415">
        <v>224.39</v>
      </c>
      <c r="BG53" s="415">
        <v>219.46799999999999</v>
      </c>
      <c r="BH53" s="415"/>
      <c r="BI53" s="415">
        <v>215.58799999999999</v>
      </c>
      <c r="BJ53" s="415"/>
      <c r="BK53" s="415">
        <v>210.50700000000001</v>
      </c>
      <c r="BL53" s="415">
        <v>210.066</v>
      </c>
      <c r="BM53" s="588">
        <v>232.10400000000001</v>
      </c>
      <c r="BN53" s="587">
        <v>231.12700000000001</v>
      </c>
      <c r="BO53" s="587">
        <v>234.053</v>
      </c>
      <c r="BP53" s="587">
        <v>233.941</v>
      </c>
      <c r="BQ53" s="587">
        <v>234.976</v>
      </c>
      <c r="BR53" s="587">
        <v>234.69</v>
      </c>
      <c r="BS53" s="587">
        <v>235.13800000000001</v>
      </c>
      <c r="BT53" s="587">
        <v>238.09899999999999</v>
      </c>
      <c r="BU53" s="587"/>
      <c r="BV53" s="587"/>
      <c r="BW53" s="587">
        <v>239.416</v>
      </c>
      <c r="BX53" s="794"/>
      <c r="BY53" s="794"/>
      <c r="BZ53" s="794"/>
      <c r="CA53" s="794"/>
      <c r="CB53" s="794"/>
      <c r="CC53" s="794"/>
      <c r="CD53" s="231"/>
    </row>
    <row r="54" spans="1:134" s="591" customFormat="1" x14ac:dyDescent="0.3">
      <c r="A54" s="589">
        <f>[1]altitude!A52</f>
        <v>44167</v>
      </c>
      <c r="B54" s="109">
        <f>[1]altitude!B52</f>
        <v>215.79300000000001</v>
      </c>
      <c r="C54" s="109">
        <f>[1]altitude!C52</f>
        <v>214.03100000000001</v>
      </c>
      <c r="D54" s="109">
        <f>[1]altitude!D52</f>
        <v>212.18100000000001</v>
      </c>
      <c r="E54" s="109">
        <f>[1]altitude!E52</f>
        <v>219.40299999999999</v>
      </c>
      <c r="F54" s="109">
        <f>[1]altitude!F52</f>
        <v>224.834</v>
      </c>
      <c r="G54" s="109"/>
      <c r="H54" s="550">
        <f>[1]altitude!H52</f>
        <v>234.43100000000001</v>
      </c>
      <c r="I54" s="109"/>
      <c r="J54" s="109">
        <f>[1]altitude!J52</f>
        <v>0</v>
      </c>
      <c r="K54" s="109">
        <f>[1]altitude!K52</f>
        <v>236.041</v>
      </c>
      <c r="L54" s="109"/>
      <c r="M54" s="109"/>
      <c r="N54" s="109"/>
      <c r="O54" s="109">
        <f>[1]altitude!O52</f>
        <v>0</v>
      </c>
      <c r="P54" s="109">
        <f>[1]altitude!P52</f>
        <v>229.23</v>
      </c>
      <c r="Q54" s="214">
        <f>[1]altitude!Q52</f>
        <v>236.84800000000001</v>
      </c>
      <c r="R54" s="109"/>
      <c r="S54" s="214">
        <f>[1]altitude!S52</f>
        <v>243.255</v>
      </c>
      <c r="T54" s="109"/>
      <c r="U54" s="550"/>
      <c r="V54" s="214">
        <v>226.15799999999999</v>
      </c>
      <c r="W54" s="109">
        <v>220.59800000000001</v>
      </c>
      <c r="X54" s="409">
        <v>220.41900000000001</v>
      </c>
      <c r="Y54" s="109">
        <v>210.999</v>
      </c>
      <c r="Z54" s="109">
        <v>211.37</v>
      </c>
      <c r="AA54" s="409">
        <v>211.095</v>
      </c>
      <c r="AB54" s="109"/>
      <c r="AC54" s="109"/>
      <c r="AD54" s="109">
        <v>219.78800000000001</v>
      </c>
      <c r="AE54" s="109"/>
      <c r="AF54" s="109">
        <v>222.232</v>
      </c>
      <c r="AG54" s="109"/>
      <c r="AH54" s="109">
        <v>234.983</v>
      </c>
      <c r="AI54" s="109">
        <v>210.21</v>
      </c>
      <c r="AJ54" s="590">
        <v>210.001</v>
      </c>
      <c r="AK54" s="590">
        <v>210.19900000000001</v>
      </c>
      <c r="AL54" s="590">
        <v>222.00299999999999</v>
      </c>
      <c r="AM54" s="590">
        <v>213.47300000000001</v>
      </c>
      <c r="AN54" s="590">
        <v>220.52199999999999</v>
      </c>
      <c r="AO54" s="590">
        <v>225.58500000000001</v>
      </c>
      <c r="AP54" s="590">
        <v>242.744</v>
      </c>
      <c r="AQ54" s="590">
        <v>242.67099999999999</v>
      </c>
      <c r="AR54" s="590">
        <v>242.64699999999999</v>
      </c>
      <c r="AS54" s="590">
        <v>243.35400000000001</v>
      </c>
      <c r="AT54" s="590">
        <v>230.65600000000001</v>
      </c>
      <c r="AU54" s="590">
        <v>220.958</v>
      </c>
      <c r="AV54" s="590">
        <v>242.27699999999999</v>
      </c>
      <c r="AW54" s="590">
        <v>229.93600000000001</v>
      </c>
      <c r="AX54" s="590">
        <v>236.53299999999999</v>
      </c>
      <c r="AY54" s="590">
        <v>230.33099999999999</v>
      </c>
      <c r="AZ54" s="590">
        <v>224.714</v>
      </c>
      <c r="BA54" s="109">
        <v>243.41499999999999</v>
      </c>
      <c r="BB54" s="109">
        <v>243.399</v>
      </c>
      <c r="BC54" s="109">
        <v>239.13</v>
      </c>
      <c r="BD54" s="109">
        <v>235.38499999999999</v>
      </c>
      <c r="BE54" s="109">
        <v>231.34700000000001</v>
      </c>
      <c r="BF54" s="109">
        <v>224.404</v>
      </c>
      <c r="BG54" s="109">
        <v>219.48</v>
      </c>
      <c r="BH54" s="109"/>
      <c r="BI54" s="109">
        <v>215.58799999999999</v>
      </c>
      <c r="BJ54" s="109"/>
      <c r="BK54" s="109">
        <v>210.50700000000001</v>
      </c>
      <c r="BL54" s="109">
        <v>210.06399999999999</v>
      </c>
      <c r="BM54" s="590">
        <v>232.13300000000001</v>
      </c>
      <c r="BN54" s="590">
        <v>231.13300000000001</v>
      </c>
      <c r="BO54" s="590">
        <v>234.06700000000001</v>
      </c>
      <c r="BP54" s="590">
        <v>233.946</v>
      </c>
      <c r="BQ54" s="590">
        <v>234.982</v>
      </c>
      <c r="BR54" s="590">
        <v>234.69800000000001</v>
      </c>
      <c r="BS54" s="590">
        <v>235.14699999999999</v>
      </c>
      <c r="BT54" s="590">
        <v>238.10599999999999</v>
      </c>
      <c r="BU54" s="590"/>
      <c r="BV54" s="590"/>
      <c r="BW54" s="590">
        <v>239.42500000000001</v>
      </c>
      <c r="BX54" s="590"/>
      <c r="BY54" s="590"/>
      <c r="BZ54" s="590"/>
      <c r="CA54" s="590"/>
      <c r="CB54" s="590"/>
      <c r="CC54" s="590"/>
      <c r="CD54" s="550"/>
      <c r="CE54" s="589">
        <f>[1]altitude!BY52</f>
        <v>0</v>
      </c>
      <c r="CF54" s="589">
        <f>[1]altitude!BZ52</f>
        <v>0</v>
      </c>
      <c r="CG54" s="589">
        <f>[1]altitude!CA52</f>
        <v>0</v>
      </c>
      <c r="CH54" s="589">
        <f>[1]altitude!CB52</f>
        <v>0</v>
      </c>
      <c r="CI54" s="589">
        <f>[1]altitude!CC52</f>
        <v>0</v>
      </c>
      <c r="CJ54" s="589">
        <f>[1]altitude!CD52</f>
        <v>0</v>
      </c>
      <c r="CK54" s="589">
        <f>[1]altitude!CE52</f>
        <v>0</v>
      </c>
      <c r="CL54" s="589">
        <f>[1]altitude!CF52</f>
        <v>0</v>
      </c>
      <c r="CM54" s="589">
        <f>[1]altitude!CG52</f>
        <v>0</v>
      </c>
      <c r="CN54" s="589">
        <f>[1]altitude!CH52</f>
        <v>0</v>
      </c>
      <c r="CO54" s="589">
        <f>[1]altitude!CI52</f>
        <v>0</v>
      </c>
      <c r="CP54" s="589">
        <f>[1]altitude!CJ52</f>
        <v>0</v>
      </c>
      <c r="CQ54" s="589">
        <f>[1]altitude!CK52</f>
        <v>0</v>
      </c>
      <c r="CR54" s="589">
        <f>[1]altitude!CL52</f>
        <v>0</v>
      </c>
      <c r="CS54" s="589">
        <f>[1]altitude!CM52</f>
        <v>0</v>
      </c>
      <c r="CT54" s="589">
        <f>[1]altitude!CN52</f>
        <v>0</v>
      </c>
      <c r="CU54" s="589">
        <f>[1]altitude!CO52</f>
        <v>0</v>
      </c>
      <c r="CV54" s="589">
        <f>[1]altitude!CP52</f>
        <v>0</v>
      </c>
      <c r="CW54" s="589">
        <f>[1]altitude!CQ52</f>
        <v>0</v>
      </c>
      <c r="CX54" s="589">
        <f>[1]altitude!CR52</f>
        <v>0</v>
      </c>
      <c r="CY54" s="589">
        <f>[1]altitude!CS52</f>
        <v>0</v>
      </c>
      <c r="CZ54" s="589">
        <f>[1]altitude!CT52</f>
        <v>0</v>
      </c>
      <c r="DA54" s="589">
        <f>[1]altitude!CU52</f>
        <v>0</v>
      </c>
      <c r="DB54" s="589">
        <f>[1]altitude!CV52</f>
        <v>0</v>
      </c>
      <c r="DC54" s="589">
        <f>[1]altitude!CW52</f>
        <v>0</v>
      </c>
      <c r="DD54" s="589">
        <f>[1]altitude!CX52</f>
        <v>0</v>
      </c>
      <c r="DE54" s="589">
        <f>[1]altitude!CY52</f>
        <v>0</v>
      </c>
      <c r="DF54" s="589">
        <f>[1]altitude!CZ52</f>
        <v>0</v>
      </c>
      <c r="DG54" s="589">
        <f>[1]altitude!DA52</f>
        <v>0</v>
      </c>
      <c r="DH54" s="589">
        <f>[1]altitude!DB52</f>
        <v>0</v>
      </c>
      <c r="DI54" s="589">
        <f>[1]altitude!DC52</f>
        <v>0</v>
      </c>
      <c r="DJ54" s="589">
        <f>[1]altitude!DD52</f>
        <v>0</v>
      </c>
      <c r="DK54" s="589">
        <f>[1]altitude!DE52</f>
        <v>0</v>
      </c>
      <c r="DL54" s="589">
        <f>[1]altitude!DF52</f>
        <v>0</v>
      </c>
      <c r="DM54" s="589">
        <f>[1]altitude!DG52</f>
        <v>0</v>
      </c>
      <c r="DN54" s="589">
        <f>[1]altitude!DH52</f>
        <v>0</v>
      </c>
      <c r="DO54" s="589">
        <f>[1]altitude!DI52</f>
        <v>0</v>
      </c>
      <c r="DP54" s="589">
        <f>[1]altitude!DJ52</f>
        <v>0</v>
      </c>
      <c r="DQ54" s="589">
        <f>[1]altitude!DK52</f>
        <v>0</v>
      </c>
      <c r="DR54" s="589">
        <f>[1]altitude!DL52</f>
        <v>0</v>
      </c>
      <c r="DS54" s="589">
        <f>[1]altitude!DM52</f>
        <v>0</v>
      </c>
      <c r="DT54" s="589">
        <f>[1]altitude!DN52</f>
        <v>0</v>
      </c>
      <c r="DU54" s="589">
        <f>[1]altitude!DO52</f>
        <v>0</v>
      </c>
      <c r="DV54" s="589">
        <f>[1]altitude!DP52</f>
        <v>0</v>
      </c>
      <c r="DW54" s="589">
        <f>[1]altitude!DQ52</f>
        <v>0</v>
      </c>
      <c r="DX54" s="589">
        <f>[1]altitude!DR52</f>
        <v>0</v>
      </c>
      <c r="DY54" s="589">
        <f>[1]altitude!DS52</f>
        <v>0</v>
      </c>
      <c r="DZ54" s="589">
        <f>[1]altitude!DT52</f>
        <v>0</v>
      </c>
      <c r="EA54" s="589">
        <f>[1]altitude!DU52</f>
        <v>0</v>
      </c>
      <c r="EB54" s="589">
        <f>[1]altitude!DV52</f>
        <v>0</v>
      </c>
      <c r="EC54" s="589">
        <f>[1]altitude!DW52</f>
        <v>0</v>
      </c>
      <c r="ED54" s="589">
        <f>[1]altitude!DX52</f>
        <v>0</v>
      </c>
    </row>
    <row r="55" spans="1:134" s="196" customFormat="1" x14ac:dyDescent="0.3">
      <c r="A55" s="589">
        <v>44223</v>
      </c>
      <c r="B55" s="109">
        <v>215.80099999999999</v>
      </c>
      <c r="C55" s="109">
        <v>214.03899999999999</v>
      </c>
      <c r="D55" s="109">
        <v>212.18299999999999</v>
      </c>
      <c r="E55" s="109">
        <v>219.41399999999999</v>
      </c>
      <c r="F55" s="109">
        <v>224.84299999999999</v>
      </c>
      <c r="G55" s="109"/>
      <c r="H55" s="550">
        <v>234.43700000000001</v>
      </c>
      <c r="I55" s="109"/>
      <c r="J55" s="109"/>
      <c r="K55" s="109">
        <v>236.05</v>
      </c>
      <c r="L55" s="109"/>
      <c r="M55" s="109">
        <v>230.37299999999999</v>
      </c>
      <c r="N55" s="109"/>
      <c r="O55" s="109"/>
      <c r="P55" s="109">
        <v>229.24</v>
      </c>
      <c r="Q55" s="214">
        <v>236.86099999999999</v>
      </c>
      <c r="R55" s="109"/>
      <c r="S55" s="214">
        <v>243.27099999999999</v>
      </c>
      <c r="T55" s="109"/>
      <c r="U55" s="550"/>
      <c r="V55" s="214">
        <v>226.20099999999999</v>
      </c>
      <c r="W55" s="109">
        <v>220.59800000000001</v>
      </c>
      <c r="X55" s="109">
        <v>220.41900000000001</v>
      </c>
      <c r="Y55" s="109">
        <v>211.00200000000001</v>
      </c>
      <c r="Z55" s="109">
        <v>211.37</v>
      </c>
      <c r="AA55" s="109">
        <v>211.095</v>
      </c>
      <c r="AB55" s="109"/>
      <c r="AC55" s="109"/>
      <c r="AD55" s="109">
        <v>219.792</v>
      </c>
      <c r="AE55" s="109"/>
      <c r="AF55" s="109">
        <v>222.24199999999999</v>
      </c>
      <c r="AG55" s="109"/>
      <c r="AH55" s="109">
        <v>234.995</v>
      </c>
      <c r="AI55" s="109">
        <v>210.21299999999999</v>
      </c>
      <c r="AJ55" s="590">
        <v>210.00800000000001</v>
      </c>
      <c r="AK55" s="590">
        <v>210.20400000000001</v>
      </c>
      <c r="AL55" s="590">
        <v>222.02099999999999</v>
      </c>
      <c r="AM55" s="590">
        <v>213.47200000000001</v>
      </c>
      <c r="AN55" s="590">
        <v>220.54599999999999</v>
      </c>
      <c r="AO55" s="590">
        <v>225.60300000000001</v>
      </c>
      <c r="AP55" s="590">
        <v>242.761</v>
      </c>
      <c r="AQ55" s="590"/>
      <c r="AR55" s="590">
        <v>242.65600000000001</v>
      </c>
      <c r="AS55" s="590">
        <v>243.36099999999999</v>
      </c>
      <c r="AT55" s="590">
        <v>230.666</v>
      </c>
      <c r="AU55" s="590">
        <v>221.012</v>
      </c>
      <c r="AV55" s="590">
        <v>242.304</v>
      </c>
      <c r="AW55" s="590">
        <v>229.952</v>
      </c>
      <c r="AX55" s="590">
        <v>236.57900000000001</v>
      </c>
      <c r="AY55" s="590">
        <v>230.35900000000001</v>
      </c>
      <c r="AZ55" s="590">
        <v>224.74</v>
      </c>
      <c r="BA55" s="109">
        <v>243.43600000000001</v>
      </c>
      <c r="BB55" s="109">
        <v>243.40600000000001</v>
      </c>
      <c r="BC55" s="109">
        <v>239.143</v>
      </c>
      <c r="BD55" s="109">
        <v>235.38499999999999</v>
      </c>
      <c r="BE55" s="109">
        <v>231.35400000000001</v>
      </c>
      <c r="BF55" s="109">
        <v>224.399</v>
      </c>
      <c r="BG55" s="109">
        <v>219.49600000000001</v>
      </c>
      <c r="BH55" s="109"/>
      <c r="BI55" s="109">
        <v>215.58799999999999</v>
      </c>
      <c r="BJ55" s="109"/>
      <c r="BK55" s="109">
        <v>210.53</v>
      </c>
      <c r="BL55" s="109">
        <v>210.06899999999999</v>
      </c>
      <c r="BM55" s="590">
        <v>232.12</v>
      </c>
      <c r="BN55" s="590">
        <v>231.131</v>
      </c>
      <c r="BO55" s="590">
        <v>234.08500000000001</v>
      </c>
      <c r="BP55" s="590">
        <v>233.95599999999999</v>
      </c>
      <c r="BQ55" s="590">
        <v>234.994</v>
      </c>
      <c r="BR55" s="590">
        <v>234.71299999999999</v>
      </c>
      <c r="BS55" s="590">
        <v>235.16499999999999</v>
      </c>
      <c r="BT55" s="590">
        <v>238.12100000000001</v>
      </c>
      <c r="BU55" s="590"/>
      <c r="BV55" s="590"/>
      <c r="BW55" s="590">
        <v>239.43700000000001</v>
      </c>
      <c r="BX55" s="794"/>
      <c r="BY55" s="794"/>
      <c r="BZ55" s="794"/>
      <c r="CA55" s="794"/>
      <c r="CB55" s="794"/>
      <c r="CC55" s="794"/>
      <c r="CD55" s="231"/>
      <c r="CE55" s="595"/>
      <c r="CF55" s="595"/>
      <c r="CG55" s="595"/>
      <c r="CH55" s="595"/>
      <c r="CI55" s="595"/>
      <c r="CJ55" s="595"/>
      <c r="CK55" s="595"/>
      <c r="CL55" s="595"/>
      <c r="CM55" s="595"/>
      <c r="CN55" s="595"/>
      <c r="CO55" s="595"/>
      <c r="CP55" s="595"/>
      <c r="CQ55" s="595"/>
      <c r="CR55" s="595"/>
      <c r="CS55" s="595"/>
      <c r="CT55" s="595"/>
      <c r="CU55" s="595"/>
      <c r="CV55" s="595"/>
      <c r="CW55" s="595"/>
      <c r="CX55" s="595"/>
      <c r="CY55" s="595"/>
      <c r="CZ55" s="595"/>
      <c r="DA55" s="595"/>
      <c r="DB55" s="595"/>
      <c r="DC55" s="595"/>
      <c r="DD55" s="595"/>
      <c r="DE55" s="595"/>
      <c r="DF55" s="595"/>
      <c r="DG55" s="595"/>
      <c r="DH55" s="595"/>
      <c r="DI55" s="595"/>
      <c r="DJ55" s="595"/>
      <c r="DK55" s="595"/>
      <c r="DL55" s="595"/>
      <c r="DM55" s="595"/>
      <c r="DN55" s="595"/>
      <c r="DO55" s="595"/>
      <c r="DP55" s="595"/>
      <c r="DQ55" s="595"/>
      <c r="DR55" s="595"/>
      <c r="DS55" s="595"/>
      <c r="DT55" s="595"/>
      <c r="DU55" s="595"/>
      <c r="DV55" s="595"/>
      <c r="DW55" s="595"/>
      <c r="DX55" s="595"/>
      <c r="DY55" s="595"/>
      <c r="DZ55" s="595"/>
      <c r="EA55" s="595"/>
      <c r="EB55" s="595"/>
      <c r="EC55" s="595"/>
      <c r="ED55" s="595"/>
    </row>
    <row r="56" spans="1:134" s="196" customFormat="1" x14ac:dyDescent="0.3">
      <c r="A56" s="589">
        <v>44285</v>
      </c>
      <c r="B56" s="109">
        <v>215.798</v>
      </c>
      <c r="C56" s="109">
        <v>214.03700000000001</v>
      </c>
      <c r="D56" s="109">
        <v>212.18299999999999</v>
      </c>
      <c r="E56" s="109">
        <v>219.40799999999999</v>
      </c>
      <c r="F56" s="109">
        <v>224.83699999999999</v>
      </c>
      <c r="G56" s="109"/>
      <c r="H56" s="550">
        <v>234.44399999999999</v>
      </c>
      <c r="I56" s="109"/>
      <c r="J56" s="109"/>
      <c r="K56" s="109">
        <v>236.05099999999999</v>
      </c>
      <c r="L56" s="109"/>
      <c r="M56" s="109">
        <v>230.37299999999999</v>
      </c>
      <c r="N56" s="109"/>
      <c r="O56" s="109"/>
      <c r="P56" s="109">
        <v>229.25</v>
      </c>
      <c r="Q56" s="214">
        <v>236.87100000000001</v>
      </c>
      <c r="R56" s="109"/>
      <c r="S56" s="214">
        <v>243.27799999999999</v>
      </c>
      <c r="T56" s="109"/>
      <c r="U56" s="550"/>
      <c r="V56" s="214">
        <v>226.18100000000001</v>
      </c>
      <c r="W56" s="109">
        <v>220.61</v>
      </c>
      <c r="X56" s="109">
        <v>220.42599999999999</v>
      </c>
      <c r="Y56" s="109">
        <v>211</v>
      </c>
      <c r="Z56" s="109">
        <v>211.369</v>
      </c>
      <c r="AA56" s="109">
        <v>211.09700000000001</v>
      </c>
      <c r="AB56" s="109"/>
      <c r="AC56" s="109"/>
      <c r="AD56" s="109">
        <v>219.792</v>
      </c>
      <c r="AE56" s="109"/>
      <c r="AF56" s="109">
        <v>222.25</v>
      </c>
      <c r="AG56" s="109"/>
      <c r="AH56" s="109">
        <v>234.994</v>
      </c>
      <c r="AI56" s="109">
        <v>210.21299999999999</v>
      </c>
      <c r="AJ56" s="590">
        <v>210.00700000000001</v>
      </c>
      <c r="AK56" s="590">
        <v>210.20400000000001</v>
      </c>
      <c r="AL56" s="590">
        <v>222.02500000000001</v>
      </c>
      <c r="AM56" s="590">
        <v>213.46799999999999</v>
      </c>
      <c r="AN56" s="590">
        <v>220.54400000000001</v>
      </c>
      <c r="AO56" s="590">
        <v>225.60900000000001</v>
      </c>
      <c r="AP56" s="590">
        <v>242.767</v>
      </c>
      <c r="AQ56" s="590">
        <v>242.68</v>
      </c>
      <c r="AR56" s="590">
        <v>242.65100000000001</v>
      </c>
      <c r="AS56" s="590">
        <v>243.35400000000001</v>
      </c>
      <c r="AT56" s="590">
        <v>230.66800000000001</v>
      </c>
      <c r="AU56" s="590">
        <v>221.011</v>
      </c>
      <c r="AV56" s="590">
        <v>242.303</v>
      </c>
      <c r="AW56" s="590">
        <v>229.95</v>
      </c>
      <c r="AX56" s="590">
        <v>236.58099999999999</v>
      </c>
      <c r="AY56" s="590">
        <v>230.37299999999999</v>
      </c>
      <c r="AZ56" s="590">
        <v>224.76499999999999</v>
      </c>
      <c r="BA56" s="109">
        <v>243.43299999999999</v>
      </c>
      <c r="BB56" s="109">
        <v>243.40100000000001</v>
      </c>
      <c r="BC56" s="109">
        <v>239.137</v>
      </c>
      <c r="BD56" s="109">
        <v>235.393</v>
      </c>
      <c r="BE56" s="109">
        <v>231.36500000000001</v>
      </c>
      <c r="BF56" s="109">
        <v>224.39599999999999</v>
      </c>
      <c r="BG56" s="109">
        <v>219.50200000000001</v>
      </c>
      <c r="BH56" s="109"/>
      <c r="BI56" s="109">
        <v>215.58099999999999</v>
      </c>
      <c r="BJ56" s="109"/>
      <c r="BK56" s="109">
        <v>210.524</v>
      </c>
      <c r="BL56" s="109">
        <v>210.072</v>
      </c>
      <c r="BM56" s="590">
        <v>232.124</v>
      </c>
      <c r="BN56" s="590">
        <v>231.13499999999999</v>
      </c>
      <c r="BO56" s="590">
        <v>234.09</v>
      </c>
      <c r="BP56" s="590">
        <v>233.958</v>
      </c>
      <c r="BQ56" s="590">
        <v>234.995</v>
      </c>
      <c r="BR56" s="590">
        <v>234.71600000000001</v>
      </c>
      <c r="BS56" s="590">
        <v>235.166</v>
      </c>
      <c r="BT56" s="590">
        <v>238.125</v>
      </c>
      <c r="BU56" s="590"/>
      <c r="BV56" s="590"/>
      <c r="BW56" s="590">
        <v>239.43899999999999</v>
      </c>
      <c r="BX56" s="794"/>
      <c r="BY56" s="794"/>
      <c r="BZ56" s="794"/>
      <c r="CA56" s="794"/>
      <c r="CB56" s="794"/>
      <c r="CC56" s="794"/>
      <c r="CD56" s="231"/>
      <c r="CE56" s="595"/>
      <c r="CF56" s="595"/>
      <c r="CG56" s="595"/>
      <c r="CH56" s="595"/>
      <c r="CI56" s="595"/>
      <c r="CJ56" s="595"/>
      <c r="CK56" s="595"/>
      <c r="CL56" s="595"/>
      <c r="CM56" s="595"/>
      <c r="CN56" s="595"/>
      <c r="CO56" s="595"/>
      <c r="CP56" s="595"/>
      <c r="CQ56" s="595"/>
      <c r="CR56" s="595"/>
      <c r="CS56" s="595"/>
      <c r="CT56" s="595"/>
      <c r="CU56" s="595"/>
      <c r="CV56" s="595"/>
      <c r="CW56" s="595"/>
      <c r="CX56" s="595"/>
      <c r="CY56" s="595"/>
      <c r="CZ56" s="595"/>
      <c r="DA56" s="595"/>
      <c r="DB56" s="595"/>
      <c r="DC56" s="595"/>
      <c r="DD56" s="595"/>
      <c r="DE56" s="595"/>
      <c r="DF56" s="595"/>
      <c r="DG56" s="595"/>
      <c r="DH56" s="595"/>
      <c r="DI56" s="595"/>
      <c r="DJ56" s="595"/>
      <c r="DK56" s="595"/>
      <c r="DL56" s="595"/>
      <c r="DM56" s="595"/>
      <c r="DN56" s="595"/>
      <c r="DO56" s="595"/>
      <c r="DP56" s="595"/>
      <c r="DQ56" s="595"/>
      <c r="DR56" s="595"/>
      <c r="DS56" s="595"/>
      <c r="DT56" s="595"/>
      <c r="DU56" s="595"/>
      <c r="DV56" s="595"/>
      <c r="DW56" s="595"/>
      <c r="DX56" s="595"/>
      <c r="DY56" s="595"/>
      <c r="DZ56" s="595"/>
      <c r="EA56" s="595"/>
      <c r="EB56" s="595"/>
      <c r="EC56" s="595"/>
      <c r="ED56" s="595"/>
    </row>
    <row r="57" spans="1:134" s="196" customFormat="1" x14ac:dyDescent="0.3">
      <c r="A57" s="589">
        <v>44345</v>
      </c>
      <c r="B57" s="109">
        <v>215.79900000000001</v>
      </c>
      <c r="C57" s="109">
        <v>214.03700000000001</v>
      </c>
      <c r="D57" s="109">
        <v>212.18299999999999</v>
      </c>
      <c r="E57" s="109">
        <v>219.411</v>
      </c>
      <c r="F57" s="109">
        <v>224.839</v>
      </c>
      <c r="G57" s="109"/>
      <c r="H57" s="550">
        <v>234.43100000000001</v>
      </c>
      <c r="I57" s="109"/>
      <c r="J57" s="109"/>
      <c r="K57" s="109">
        <v>236.05099999999999</v>
      </c>
      <c r="L57" s="109"/>
      <c r="M57" s="109">
        <v>230.37299999999999</v>
      </c>
      <c r="N57" s="109"/>
      <c r="O57" s="109"/>
      <c r="P57" s="109">
        <v>229.25800000000001</v>
      </c>
      <c r="Q57" s="214">
        <v>236.887</v>
      </c>
      <c r="R57" s="109"/>
      <c r="S57" s="214">
        <v>243.28100000000001</v>
      </c>
      <c r="T57" s="109"/>
      <c r="U57" s="550"/>
      <c r="V57" s="214">
        <v>226.185</v>
      </c>
      <c r="W57" s="109">
        <v>220.614</v>
      </c>
      <c r="X57" s="109">
        <v>220.43</v>
      </c>
      <c r="Y57" s="109">
        <v>210.999</v>
      </c>
      <c r="Z57" s="109">
        <v>211.36699999999999</v>
      </c>
      <c r="AA57" s="109">
        <v>211.09700000000001</v>
      </c>
      <c r="AB57" s="109"/>
      <c r="AC57" s="109"/>
      <c r="AD57" s="109">
        <v>219.78899999999999</v>
      </c>
      <c r="AE57" s="109"/>
      <c r="AF57" s="109">
        <v>222.25299999999999</v>
      </c>
      <c r="AG57" s="109"/>
      <c r="AH57" s="109">
        <v>235.00700000000001</v>
      </c>
      <c r="AI57" s="109">
        <v>210.214</v>
      </c>
      <c r="AJ57" s="590">
        <v>210.005</v>
      </c>
      <c r="AK57" s="590">
        <v>210.2</v>
      </c>
      <c r="AL57" s="590">
        <v>222.02199999999999</v>
      </c>
      <c r="AM57" s="590">
        <v>213.46700000000001</v>
      </c>
      <c r="AN57" s="590">
        <v>220.54300000000001</v>
      </c>
      <c r="AO57" s="590">
        <v>225.61600000000001</v>
      </c>
      <c r="AP57" s="590">
        <v>242.77099999999999</v>
      </c>
      <c r="AQ57" s="590">
        <v>242.68899999999999</v>
      </c>
      <c r="AR57" s="590">
        <v>242.65799999999999</v>
      </c>
      <c r="AS57" s="590">
        <v>243.35599999999999</v>
      </c>
      <c r="AT57" s="590">
        <v>230.666</v>
      </c>
      <c r="AU57" s="590">
        <v>221.01400000000001</v>
      </c>
      <c r="AV57" s="590">
        <v>242.29599999999999</v>
      </c>
      <c r="AW57" s="590">
        <v>229.947</v>
      </c>
      <c r="AX57" s="590">
        <v>236.57499999999999</v>
      </c>
      <c r="AY57" s="590">
        <v>230.37</v>
      </c>
      <c r="AZ57" s="590">
        <v>224.761</v>
      </c>
      <c r="BA57" s="109">
        <v>243.43899999999999</v>
      </c>
      <c r="BB57" s="109">
        <v>243.40700000000001</v>
      </c>
      <c r="BC57" s="109">
        <v>239.143</v>
      </c>
      <c r="BD57" s="109">
        <v>235.393</v>
      </c>
      <c r="BE57" s="109">
        <v>231.36099999999999</v>
      </c>
      <c r="BF57" s="109">
        <v>224.39599999999999</v>
      </c>
      <c r="BG57" s="109">
        <v>219.5</v>
      </c>
      <c r="BH57" s="109"/>
      <c r="BI57" s="109">
        <v>215.58</v>
      </c>
      <c r="BJ57" s="109"/>
      <c r="BK57" s="109">
        <v>210.52500000000001</v>
      </c>
      <c r="BL57" s="109">
        <v>210.066</v>
      </c>
      <c r="BM57" s="590">
        <v>232.13</v>
      </c>
      <c r="BN57" s="590">
        <v>231.13900000000001</v>
      </c>
      <c r="BO57" s="590">
        <v>234.10300000000001</v>
      </c>
      <c r="BP57" s="590">
        <v>233.96600000000001</v>
      </c>
      <c r="BQ57" s="590">
        <v>235.00399999999999</v>
      </c>
      <c r="BR57" s="590">
        <v>234.72200000000001</v>
      </c>
      <c r="BS57" s="590">
        <v>235.17400000000001</v>
      </c>
      <c r="BT57" s="590">
        <v>238.12899999999999</v>
      </c>
      <c r="BU57" s="590"/>
      <c r="BV57" s="590"/>
      <c r="BW57" s="590">
        <v>239.44399999999999</v>
      </c>
      <c r="BX57" s="794"/>
      <c r="BY57" s="794"/>
      <c r="BZ57" s="794"/>
      <c r="CA57" s="794"/>
      <c r="CB57" s="794"/>
      <c r="CC57" s="794"/>
      <c r="CD57" s="231"/>
      <c r="CE57" s="595"/>
      <c r="CF57" s="595"/>
      <c r="CG57" s="595"/>
      <c r="CH57" s="595"/>
      <c r="CI57" s="595"/>
      <c r="CJ57" s="595"/>
      <c r="CK57" s="595"/>
      <c r="CL57" s="595"/>
      <c r="CM57" s="595"/>
      <c r="CN57" s="595"/>
      <c r="CO57" s="595"/>
      <c r="CP57" s="595"/>
      <c r="CQ57" s="595"/>
      <c r="CR57" s="595"/>
      <c r="CS57" s="595"/>
      <c r="CT57" s="595"/>
      <c r="CU57" s="595"/>
      <c r="CV57" s="595"/>
      <c r="CW57" s="595"/>
      <c r="CX57" s="595"/>
      <c r="CY57" s="595"/>
      <c r="CZ57" s="595"/>
      <c r="DA57" s="595"/>
      <c r="DB57" s="595"/>
      <c r="DC57" s="595"/>
      <c r="DD57" s="595"/>
      <c r="DE57" s="595"/>
      <c r="DF57" s="595"/>
      <c r="DG57" s="595"/>
      <c r="DH57" s="595"/>
      <c r="DI57" s="595"/>
      <c r="DJ57" s="595"/>
      <c r="DK57" s="595"/>
      <c r="DL57" s="595"/>
      <c r="DM57" s="595"/>
      <c r="DN57" s="595"/>
      <c r="DO57" s="595"/>
      <c r="DP57" s="595"/>
      <c r="DQ57" s="595"/>
      <c r="DR57" s="595"/>
      <c r="DS57" s="595"/>
      <c r="DT57" s="595"/>
      <c r="DU57" s="595"/>
      <c r="DV57" s="595"/>
      <c r="DW57" s="595"/>
      <c r="DX57" s="595"/>
      <c r="DY57" s="595"/>
      <c r="DZ57" s="595"/>
      <c r="EA57" s="595"/>
      <c r="EB57" s="595"/>
      <c r="EC57" s="595"/>
      <c r="ED57" s="595"/>
    </row>
    <row r="58" spans="1:134" s="196" customFormat="1" x14ac:dyDescent="0.3">
      <c r="A58" s="589">
        <v>44405</v>
      </c>
      <c r="B58" s="109">
        <v>215.798</v>
      </c>
      <c r="C58" s="109">
        <v>214.03800000000001</v>
      </c>
      <c r="D58" s="590">
        <v>212.18299999999999</v>
      </c>
      <c r="E58" s="590">
        <v>219.41200000000001</v>
      </c>
      <c r="F58" s="590">
        <v>224.84299999999999</v>
      </c>
      <c r="G58" s="109"/>
      <c r="H58" s="590">
        <v>234.435</v>
      </c>
      <c r="I58" s="109"/>
      <c r="J58" s="109"/>
      <c r="K58" s="590">
        <v>236.053</v>
      </c>
      <c r="L58" s="109"/>
      <c r="M58" s="548">
        <v>230.374</v>
      </c>
      <c r="N58" s="109"/>
      <c r="O58" s="109"/>
      <c r="P58" s="590">
        <v>229.268</v>
      </c>
      <c r="Q58" s="590">
        <v>236.904</v>
      </c>
      <c r="R58" s="109"/>
      <c r="S58" s="600">
        <v>243.286</v>
      </c>
      <c r="T58" s="109"/>
      <c r="U58" s="550"/>
      <c r="V58" s="590">
        <v>226.18799999999999</v>
      </c>
      <c r="W58" s="590">
        <v>220.608</v>
      </c>
      <c r="X58" s="590">
        <v>220.43799999999999</v>
      </c>
      <c r="Y58" s="590">
        <v>211.00200000000001</v>
      </c>
      <c r="Z58" s="590">
        <v>211.37200000000001</v>
      </c>
      <c r="AA58" s="590">
        <v>211.09800000000001</v>
      </c>
      <c r="AB58" s="109"/>
      <c r="AC58" s="109"/>
      <c r="AD58" s="590">
        <v>219.792</v>
      </c>
      <c r="AE58" s="109"/>
      <c r="AF58" s="590">
        <v>222.25399999999999</v>
      </c>
      <c r="AG58" s="109"/>
      <c r="AH58" s="590">
        <v>235.01900000000001</v>
      </c>
      <c r="AI58" s="590">
        <v>210.215</v>
      </c>
      <c r="AJ58" s="590">
        <v>210.00899999999999</v>
      </c>
      <c r="AK58" s="590">
        <v>210.2</v>
      </c>
      <c r="AL58" s="590">
        <v>222.023</v>
      </c>
      <c r="AM58" s="590">
        <v>213.46899999999999</v>
      </c>
      <c r="AN58" s="590">
        <v>220.54499999999999</v>
      </c>
      <c r="AO58" s="590">
        <v>225.60900000000001</v>
      </c>
      <c r="AP58" s="590">
        <v>242.77799999999999</v>
      </c>
      <c r="AQ58" s="590">
        <v>242.68799999999999</v>
      </c>
      <c r="AR58" s="590">
        <v>242.654</v>
      </c>
      <c r="AS58" s="590">
        <v>243.30699999999999</v>
      </c>
      <c r="AT58" s="590">
        <v>230.66300000000001</v>
      </c>
      <c r="AU58" s="590">
        <v>221.01300000000001</v>
      </c>
      <c r="AV58" s="590">
        <v>242.3</v>
      </c>
      <c r="AW58" s="590">
        <v>229.94499999999999</v>
      </c>
      <c r="AX58" s="590">
        <v>236.57300000000001</v>
      </c>
      <c r="AY58" s="590">
        <v>230.364</v>
      </c>
      <c r="AZ58" s="590">
        <v>224.74299999999999</v>
      </c>
      <c r="BA58" s="590">
        <v>243.44499999999999</v>
      </c>
      <c r="BB58" s="590">
        <v>243.40600000000001</v>
      </c>
      <c r="BC58" s="590">
        <v>239.143</v>
      </c>
      <c r="BD58" s="590">
        <v>235.40100000000001</v>
      </c>
      <c r="BE58" s="590">
        <v>231.34200000000001</v>
      </c>
      <c r="BF58" s="590">
        <v>224.39599999999999</v>
      </c>
      <c r="BG58" s="590">
        <v>219.49799999999999</v>
      </c>
      <c r="BH58" s="109"/>
      <c r="BI58" s="590">
        <v>215.583</v>
      </c>
      <c r="BJ58" s="590"/>
      <c r="BK58" s="590">
        <v>210.523</v>
      </c>
      <c r="BL58" s="590">
        <v>210.06899999999999</v>
      </c>
      <c r="BM58" s="590">
        <v>232.13800000000001</v>
      </c>
      <c r="BN58" s="590">
        <v>231.142</v>
      </c>
      <c r="BO58" s="590">
        <v>234.114</v>
      </c>
      <c r="BP58" s="590">
        <v>233.97399999999999</v>
      </c>
      <c r="BQ58" s="590">
        <v>235.012</v>
      </c>
      <c r="BR58" s="590">
        <v>234.733</v>
      </c>
      <c r="BS58" s="590">
        <v>235.18700000000001</v>
      </c>
      <c r="BT58" s="590">
        <v>238.13499999999999</v>
      </c>
      <c r="BU58" s="590"/>
      <c r="BV58" s="590"/>
      <c r="BW58" s="590">
        <v>239.452</v>
      </c>
      <c r="BX58" s="794"/>
      <c r="BY58" s="794"/>
      <c r="BZ58" s="794"/>
      <c r="CA58" s="794"/>
      <c r="CB58" s="794"/>
      <c r="CC58" s="794"/>
      <c r="CD58" s="231"/>
      <c r="CE58" s="595"/>
      <c r="CF58" s="595"/>
      <c r="CG58" s="595"/>
      <c r="CH58" s="595"/>
      <c r="CI58" s="595"/>
      <c r="CJ58" s="595"/>
      <c r="CK58" s="595"/>
      <c r="CL58" s="595"/>
      <c r="CM58" s="595"/>
      <c r="CN58" s="595"/>
      <c r="CO58" s="595"/>
      <c r="CP58" s="595"/>
      <c r="CQ58" s="595"/>
      <c r="CR58" s="595"/>
      <c r="CS58" s="595"/>
      <c r="CT58" s="595"/>
      <c r="CU58" s="595"/>
      <c r="CV58" s="595"/>
      <c r="CW58" s="595"/>
      <c r="CX58" s="595"/>
      <c r="CY58" s="595"/>
      <c r="CZ58" s="595"/>
      <c r="DA58" s="595"/>
      <c r="DB58" s="595"/>
      <c r="DC58" s="595"/>
      <c r="DD58" s="595"/>
      <c r="DE58" s="595"/>
      <c r="DF58" s="595"/>
      <c r="DG58" s="595"/>
      <c r="DH58" s="595"/>
      <c r="DI58" s="595"/>
      <c r="DJ58" s="595"/>
      <c r="DK58" s="595"/>
      <c r="DL58" s="595"/>
      <c r="DM58" s="595"/>
      <c r="DN58" s="595"/>
      <c r="DO58" s="595"/>
      <c r="DP58" s="595"/>
      <c r="DQ58" s="595"/>
      <c r="DR58" s="595"/>
      <c r="DS58" s="595"/>
      <c r="DT58" s="595"/>
      <c r="DU58" s="595"/>
      <c r="DV58" s="595"/>
      <c r="DW58" s="595"/>
      <c r="DX58" s="595"/>
      <c r="DY58" s="595"/>
      <c r="DZ58" s="595"/>
      <c r="EA58" s="595"/>
      <c r="EB58" s="595"/>
      <c r="EC58" s="595"/>
      <c r="ED58" s="595"/>
    </row>
    <row r="59" spans="1:134" s="196" customFormat="1" x14ac:dyDescent="0.3">
      <c r="A59" s="595">
        <v>44504</v>
      </c>
      <c r="B59" s="319">
        <v>215.79499999999999</v>
      </c>
      <c r="C59" s="319">
        <v>214.03399999999999</v>
      </c>
      <c r="D59" s="794">
        <v>212.18</v>
      </c>
      <c r="E59" s="794">
        <v>219.40600000000001</v>
      </c>
      <c r="F59" s="794">
        <v>224.84100000000001</v>
      </c>
      <c r="G59" s="319"/>
      <c r="H59" s="794">
        <v>234.43199999999999</v>
      </c>
      <c r="I59" s="319"/>
      <c r="J59" s="319"/>
      <c r="K59" s="794">
        <v>236.053</v>
      </c>
      <c r="L59" s="319"/>
      <c r="M59" s="66">
        <v>230.376</v>
      </c>
      <c r="N59" s="319"/>
      <c r="O59" s="319"/>
      <c r="P59" s="794">
        <v>229.274</v>
      </c>
      <c r="Q59" s="794">
        <v>236.923</v>
      </c>
      <c r="R59" s="319"/>
      <c r="S59" s="78">
        <v>243.29300000000001</v>
      </c>
      <c r="T59" s="319"/>
      <c r="U59" s="231"/>
      <c r="V59" s="794"/>
      <c r="W59" s="794">
        <v>220.60400000000001</v>
      </c>
      <c r="X59" s="794">
        <v>220.43</v>
      </c>
      <c r="Y59" s="794">
        <v>210.99799999999999</v>
      </c>
      <c r="Z59" s="794">
        <v>211.37100000000001</v>
      </c>
      <c r="AA59" s="794">
        <v>211.095</v>
      </c>
      <c r="AB59" s="319"/>
      <c r="AC59" s="319"/>
      <c r="AD59" s="794">
        <v>219.785</v>
      </c>
      <c r="AE59" s="319"/>
      <c r="AF59" s="794">
        <v>222.25200000000001</v>
      </c>
      <c r="AG59" s="319"/>
      <c r="AH59" s="794">
        <v>235.02699999999999</v>
      </c>
      <c r="AI59" s="794">
        <v>210.21</v>
      </c>
      <c r="AJ59" s="794">
        <v>210.005</v>
      </c>
      <c r="AK59" s="794">
        <v>210.20099999999999</v>
      </c>
      <c r="AL59" s="794">
        <v>222.01400000000001</v>
      </c>
      <c r="AM59" s="794">
        <v>213.46700000000001</v>
      </c>
      <c r="AN59" s="794">
        <v>220.53399999999999</v>
      </c>
      <c r="AO59" s="794">
        <v>225.60400000000001</v>
      </c>
      <c r="AP59" s="794">
        <v>242.78</v>
      </c>
      <c r="AQ59" s="794">
        <v>242.684</v>
      </c>
      <c r="AR59" s="794">
        <v>242.648</v>
      </c>
      <c r="AS59" s="794">
        <v>243.31100000000001</v>
      </c>
      <c r="AT59" s="794">
        <v>230.66399999999999</v>
      </c>
      <c r="AU59" s="794">
        <v>221.005</v>
      </c>
      <c r="AV59" s="794">
        <v>242.29499999999999</v>
      </c>
      <c r="AW59" s="794">
        <v>229.94300000000001</v>
      </c>
      <c r="AX59" s="794">
        <v>236.57</v>
      </c>
      <c r="AY59" s="794">
        <v>230.357</v>
      </c>
      <c r="AZ59" s="794">
        <v>224.733</v>
      </c>
      <c r="BA59" s="794">
        <v>243.43799999999999</v>
      </c>
      <c r="BB59" s="794">
        <v>243.40199999999999</v>
      </c>
      <c r="BC59" s="794">
        <v>239.13300000000001</v>
      </c>
      <c r="BD59" s="794">
        <v>235.39699999999999</v>
      </c>
      <c r="BE59" s="794">
        <v>231.34800000000001</v>
      </c>
      <c r="BF59" s="794">
        <v>224.398</v>
      </c>
      <c r="BG59" s="794">
        <v>219.49700000000001</v>
      </c>
      <c r="BH59" s="319"/>
      <c r="BI59" s="794">
        <v>215.584</v>
      </c>
      <c r="BJ59" s="794"/>
      <c r="BK59" s="602">
        <v>210.52500000000001</v>
      </c>
      <c r="BL59" s="794">
        <v>210.06100000000001</v>
      </c>
      <c r="BM59" s="794">
        <v>232.14699999999999</v>
      </c>
      <c r="BN59" s="794">
        <v>231.14500000000001</v>
      </c>
      <c r="BO59" s="794">
        <v>234.12799999999999</v>
      </c>
      <c r="BP59" s="794">
        <v>233.983</v>
      </c>
      <c r="BQ59" s="794">
        <v>235.02199999999999</v>
      </c>
      <c r="BR59" s="794">
        <v>234.74</v>
      </c>
      <c r="BS59" s="794">
        <v>235.19300000000001</v>
      </c>
      <c r="BT59" s="794">
        <v>238.13800000000001</v>
      </c>
      <c r="BU59" s="794"/>
      <c r="BV59" s="794"/>
      <c r="BW59" s="794">
        <v>239.45699999999999</v>
      </c>
      <c r="BX59" s="794"/>
      <c r="BY59" s="794"/>
      <c r="BZ59" s="794"/>
      <c r="CA59" s="794"/>
      <c r="CB59" s="794"/>
      <c r="CC59" s="794"/>
      <c r="CD59" s="231"/>
      <c r="CE59" s="595"/>
      <c r="CF59" s="595"/>
      <c r="CG59" s="595"/>
      <c r="CH59" s="595"/>
      <c r="CI59" s="595"/>
      <c r="CJ59" s="595"/>
      <c r="CK59" s="595"/>
      <c r="CL59" s="595"/>
      <c r="CM59" s="595"/>
      <c r="CN59" s="595"/>
      <c r="CO59" s="595"/>
      <c r="CP59" s="595"/>
      <c r="CQ59" s="595"/>
      <c r="CR59" s="595"/>
      <c r="CS59" s="595"/>
      <c r="CT59" s="595"/>
      <c r="CU59" s="595"/>
      <c r="CV59" s="595"/>
      <c r="CW59" s="595"/>
      <c r="CX59" s="595"/>
      <c r="CY59" s="595"/>
      <c r="CZ59" s="595"/>
      <c r="DA59" s="595"/>
      <c r="DB59" s="595"/>
      <c r="DC59" s="595"/>
      <c r="DD59" s="595"/>
      <c r="DE59" s="595"/>
      <c r="DF59" s="595"/>
      <c r="DG59" s="595"/>
      <c r="DH59" s="595"/>
      <c r="DI59" s="595"/>
      <c r="DJ59" s="595"/>
      <c r="DK59" s="595"/>
      <c r="DL59" s="595"/>
      <c r="DM59" s="595"/>
      <c r="DN59" s="595"/>
      <c r="DO59" s="595"/>
      <c r="DP59" s="595"/>
      <c r="DQ59" s="595"/>
      <c r="DR59" s="595"/>
      <c r="DS59" s="595"/>
      <c r="DT59" s="595"/>
      <c r="DU59" s="595"/>
      <c r="DV59" s="595"/>
      <c r="DW59" s="595"/>
      <c r="DX59" s="595"/>
      <c r="DY59" s="595"/>
      <c r="DZ59" s="595"/>
      <c r="EA59" s="595"/>
      <c r="EB59" s="595"/>
      <c r="EC59" s="595"/>
      <c r="ED59" s="595"/>
    </row>
    <row r="60" spans="1:134" s="196" customFormat="1" x14ac:dyDescent="0.3">
      <c r="A60" s="595">
        <v>44531</v>
      </c>
      <c r="B60" s="319">
        <v>215.798</v>
      </c>
      <c r="C60" s="319">
        <v>214.03800000000001</v>
      </c>
      <c r="D60" s="794">
        <v>212.18299999999999</v>
      </c>
      <c r="E60" s="794">
        <v>219.41</v>
      </c>
      <c r="F60" s="794">
        <v>224.845</v>
      </c>
      <c r="G60" s="319"/>
      <c r="H60" s="794">
        <v>234.441</v>
      </c>
      <c r="I60" s="319"/>
      <c r="J60" s="319"/>
      <c r="K60" s="794">
        <v>236.06100000000001</v>
      </c>
      <c r="L60" s="319"/>
      <c r="M60" s="66">
        <v>230.38499999999999</v>
      </c>
      <c r="N60" s="319"/>
      <c r="O60" s="319"/>
      <c r="P60" s="794">
        <v>229.286</v>
      </c>
      <c r="Q60" s="794">
        <v>236.93199999999999</v>
      </c>
      <c r="R60" s="319"/>
      <c r="S60" s="78">
        <v>243.29900000000001</v>
      </c>
      <c r="T60" s="319"/>
      <c r="U60" s="231"/>
      <c r="V60" s="794"/>
      <c r="W60" s="794">
        <v>220.61099999999999</v>
      </c>
      <c r="X60" s="794">
        <v>220.44300000000001</v>
      </c>
      <c r="Y60" s="794">
        <v>211</v>
      </c>
      <c r="Z60" s="794">
        <v>211.37299999999999</v>
      </c>
      <c r="AA60" s="794">
        <v>211.09700000000001</v>
      </c>
      <c r="AB60" s="319"/>
      <c r="AC60" s="319"/>
      <c r="AD60" s="794">
        <v>219.791</v>
      </c>
      <c r="AE60" s="319"/>
      <c r="AF60" s="794">
        <v>222.25899999999999</v>
      </c>
      <c r="AG60" s="319"/>
      <c r="AH60" s="794">
        <v>235.035</v>
      </c>
      <c r="AI60" s="794">
        <v>210.21299999999999</v>
      </c>
      <c r="AJ60" s="794">
        <v>210.00700000000001</v>
      </c>
      <c r="AK60" s="794">
        <v>210.20099999999999</v>
      </c>
      <c r="AL60" s="794">
        <v>222.01599999999999</v>
      </c>
      <c r="AM60" s="794">
        <v>213.47200000000001</v>
      </c>
      <c r="AN60" s="794">
        <v>220.53800000000001</v>
      </c>
      <c r="AO60" s="794">
        <v>225.60900000000001</v>
      </c>
      <c r="AP60" s="794">
        <v>242.78800000000001</v>
      </c>
      <c r="AQ60" s="794">
        <v>242.691</v>
      </c>
      <c r="AR60" s="794">
        <v>242.654</v>
      </c>
      <c r="AS60" s="794">
        <v>243.315</v>
      </c>
      <c r="AT60" s="794">
        <v>230.66900000000001</v>
      </c>
      <c r="AU60" s="794">
        <v>221.00899999999999</v>
      </c>
      <c r="AV60" s="794">
        <v>242.297</v>
      </c>
      <c r="AW60" s="794">
        <v>229.94800000000001</v>
      </c>
      <c r="AX60" s="794">
        <v>236.57300000000001</v>
      </c>
      <c r="AY60" s="794">
        <v>230.36</v>
      </c>
      <c r="AZ60" s="794">
        <v>224.739</v>
      </c>
      <c r="BA60" s="794">
        <v>243.441</v>
      </c>
      <c r="BB60" s="794">
        <v>243.40799999999999</v>
      </c>
      <c r="BC60" s="794">
        <v>239.13900000000001</v>
      </c>
      <c r="BD60" s="794">
        <v>235.405</v>
      </c>
      <c r="BE60" s="794">
        <v>231.35</v>
      </c>
      <c r="BF60" s="794">
        <v>224.398</v>
      </c>
      <c r="BG60" s="794">
        <v>219.49799999999999</v>
      </c>
      <c r="BH60" s="319"/>
      <c r="BI60" s="794">
        <v>215.584</v>
      </c>
      <c r="BJ60" s="794"/>
      <c r="BK60" s="604">
        <v>210.52699999999999</v>
      </c>
      <c r="BL60" s="794">
        <v>210.06200000000001</v>
      </c>
      <c r="BM60" s="794">
        <v>232.15700000000001</v>
      </c>
      <c r="BN60" s="794">
        <v>231.15299999999999</v>
      </c>
      <c r="BO60" s="794">
        <v>234.136</v>
      </c>
      <c r="BP60" s="794">
        <v>233.989</v>
      </c>
      <c r="BQ60" s="794">
        <v>235.02799999999999</v>
      </c>
      <c r="BR60" s="794">
        <v>234.74799999999999</v>
      </c>
      <c r="BS60" s="794">
        <v>235.2</v>
      </c>
      <c r="BT60" s="794">
        <v>238.14699999999999</v>
      </c>
      <c r="BU60" s="794"/>
      <c r="BV60" s="794"/>
      <c r="BW60" s="794">
        <v>239.464</v>
      </c>
      <c r="BX60" s="794"/>
      <c r="BY60" s="794"/>
      <c r="BZ60" s="794"/>
      <c r="CA60" s="794"/>
      <c r="CB60" s="794"/>
      <c r="CC60" s="794"/>
      <c r="CD60" s="231"/>
      <c r="CE60" s="595"/>
      <c r="CF60" s="595"/>
      <c r="CG60" s="595"/>
      <c r="CH60" s="595"/>
      <c r="CI60" s="595"/>
      <c r="CJ60" s="595"/>
      <c r="CK60" s="595"/>
      <c r="CL60" s="595"/>
      <c r="CM60" s="595"/>
      <c r="CN60" s="595"/>
      <c r="CO60" s="595"/>
      <c r="CP60" s="595"/>
      <c r="CQ60" s="595"/>
      <c r="CR60" s="595"/>
      <c r="CS60" s="595"/>
      <c r="CT60" s="595"/>
      <c r="CU60" s="595"/>
      <c r="CV60" s="595"/>
      <c r="CW60" s="595"/>
      <c r="CX60" s="595"/>
      <c r="CY60" s="595"/>
      <c r="CZ60" s="595"/>
      <c r="DA60" s="595"/>
      <c r="DB60" s="595"/>
      <c r="DC60" s="595"/>
      <c r="DD60" s="595"/>
      <c r="DE60" s="595"/>
      <c r="DF60" s="595"/>
      <c r="DG60" s="595"/>
      <c r="DH60" s="595"/>
      <c r="DI60" s="595"/>
      <c r="DJ60" s="595"/>
      <c r="DK60" s="595"/>
      <c r="DL60" s="595"/>
      <c r="DM60" s="595"/>
      <c r="DN60" s="595"/>
      <c r="DO60" s="595"/>
      <c r="DP60" s="595"/>
      <c r="DQ60" s="595"/>
      <c r="DR60" s="595"/>
      <c r="DS60" s="595"/>
      <c r="DT60" s="595"/>
      <c r="DU60" s="595"/>
      <c r="DV60" s="595"/>
      <c r="DW60" s="595"/>
      <c r="DX60" s="595"/>
      <c r="DY60" s="595"/>
      <c r="DZ60" s="595"/>
      <c r="EA60" s="595"/>
      <c r="EB60" s="595"/>
      <c r="EC60" s="595"/>
      <c r="ED60" s="595"/>
    </row>
    <row r="61" spans="1:134" s="196" customFormat="1" x14ac:dyDescent="0.3">
      <c r="A61" s="595">
        <v>44592</v>
      </c>
      <c r="B61" s="319">
        <v>215.798</v>
      </c>
      <c r="C61" s="319">
        <v>214.041</v>
      </c>
      <c r="D61" s="794">
        <v>212.18600000000001</v>
      </c>
      <c r="E61" s="794">
        <v>219.40600000000001</v>
      </c>
      <c r="F61" s="794">
        <v>224.84399999999999</v>
      </c>
      <c r="G61" s="319"/>
      <c r="H61" s="794">
        <v>234.44</v>
      </c>
      <c r="I61" s="319"/>
      <c r="J61" s="319"/>
      <c r="K61" s="794">
        <v>236.05699999999999</v>
      </c>
      <c r="L61" s="319"/>
      <c r="M61" s="66">
        <v>230.37299999999999</v>
      </c>
      <c r="N61" s="319"/>
      <c r="O61" s="319"/>
      <c r="P61" s="794">
        <v>229.291</v>
      </c>
      <c r="Q61" s="794">
        <v>236.94200000000001</v>
      </c>
      <c r="R61" s="319"/>
      <c r="S61" s="78">
        <v>243.303</v>
      </c>
      <c r="T61" s="319"/>
      <c r="U61" s="231"/>
      <c r="V61" s="794">
        <v>226.934</v>
      </c>
      <c r="W61" s="794">
        <v>220.61</v>
      </c>
      <c r="X61" s="794">
        <v>220.44200000000001</v>
      </c>
      <c r="Y61" s="794">
        <v>211.00299999999999</v>
      </c>
      <c r="Z61" s="794">
        <v>211.374</v>
      </c>
      <c r="AA61" s="794">
        <v>211.09899999999999</v>
      </c>
      <c r="AB61" s="319">
        <v>211.19900000000001</v>
      </c>
      <c r="AC61" s="319"/>
      <c r="AD61" s="794">
        <v>219.798</v>
      </c>
      <c r="AE61" s="319"/>
      <c r="AF61" s="794">
        <v>222.26400000000001</v>
      </c>
      <c r="AG61" s="319"/>
      <c r="AH61" s="794">
        <v>235.041</v>
      </c>
      <c r="AI61" s="794">
        <v>1037</v>
      </c>
      <c r="AJ61" s="794">
        <v>210.011</v>
      </c>
      <c r="AK61" s="794">
        <v>210.203</v>
      </c>
      <c r="AL61" s="794">
        <v>222.02500000000001</v>
      </c>
      <c r="AM61" s="794">
        <v>213.47</v>
      </c>
      <c r="AN61" s="794">
        <v>220.547</v>
      </c>
      <c r="AO61" s="794">
        <v>225.61699999999999</v>
      </c>
      <c r="AP61" s="794">
        <v>242.791</v>
      </c>
      <c r="AQ61" s="794">
        <v>242.68799999999999</v>
      </c>
      <c r="AR61" s="794">
        <v>242.65</v>
      </c>
      <c r="AS61" s="794">
        <v>243.358</v>
      </c>
      <c r="AT61" s="794">
        <v>230.666</v>
      </c>
      <c r="AU61" s="794">
        <v>221.011</v>
      </c>
      <c r="AV61" s="794">
        <v>242.29599999999999</v>
      </c>
      <c r="AW61" s="794">
        <v>229.94800000000001</v>
      </c>
      <c r="AX61" s="794">
        <v>236.57400000000001</v>
      </c>
      <c r="AY61" s="794">
        <v>230.36600000000001</v>
      </c>
      <c r="AZ61" s="794">
        <v>224.74799999999999</v>
      </c>
      <c r="BA61" s="794">
        <v>243.434</v>
      </c>
      <c r="BB61" s="794">
        <v>243.40299999999999</v>
      </c>
      <c r="BC61" s="794">
        <v>239.142</v>
      </c>
      <c r="BD61" s="794">
        <v>235.4</v>
      </c>
      <c r="BE61" s="794">
        <v>231.351</v>
      </c>
      <c r="BF61" s="794">
        <v>224.398</v>
      </c>
      <c r="BG61" s="794">
        <v>219.505</v>
      </c>
      <c r="BH61" s="319"/>
      <c r="BI61" s="794">
        <v>215.584</v>
      </c>
      <c r="BJ61" s="794"/>
      <c r="BK61" s="604">
        <v>210.529</v>
      </c>
      <c r="BL61" s="794">
        <v>210.07</v>
      </c>
      <c r="BM61" s="794">
        <v>232.15799999999999</v>
      </c>
      <c r="BN61" s="794">
        <v>231.15199999999999</v>
      </c>
      <c r="BO61" s="794">
        <v>234.14599999999999</v>
      </c>
      <c r="BP61" s="794">
        <v>233.99199999999999</v>
      </c>
      <c r="BQ61" s="794">
        <v>235.03200000000001</v>
      </c>
      <c r="BR61" s="794">
        <v>234.75299999999999</v>
      </c>
      <c r="BS61" s="794">
        <v>235.20599999999999</v>
      </c>
      <c r="BT61" s="794">
        <v>238.15</v>
      </c>
      <c r="BU61" s="794"/>
      <c r="BV61" s="794"/>
      <c r="BW61" s="794">
        <v>239.46199999999999</v>
      </c>
      <c r="BX61" s="794">
        <v>221.89400000000001</v>
      </c>
      <c r="BY61" s="794">
        <v>221.887</v>
      </c>
      <c r="BZ61" s="794">
        <v>222.137</v>
      </c>
      <c r="CA61" s="794">
        <v>222.066</v>
      </c>
      <c r="CB61" s="794">
        <v>222.04300000000001</v>
      </c>
      <c r="CC61" s="794">
        <v>222.06299999999999</v>
      </c>
      <c r="CD61" s="231"/>
      <c r="CE61" s="595"/>
      <c r="CF61" s="595"/>
      <c r="CG61" s="595"/>
      <c r="CH61" s="595"/>
      <c r="CI61" s="595"/>
      <c r="CJ61" s="595"/>
      <c r="CK61" s="595"/>
      <c r="CL61" s="595"/>
      <c r="CM61" s="595"/>
      <c r="CN61" s="595"/>
      <c r="CO61" s="595"/>
      <c r="CP61" s="595"/>
      <c r="CQ61" s="595"/>
      <c r="CR61" s="595"/>
      <c r="CS61" s="595"/>
      <c r="CT61" s="595"/>
      <c r="CU61" s="595"/>
      <c r="CV61" s="595"/>
      <c r="CW61" s="595"/>
      <c r="CX61" s="595"/>
      <c r="CY61" s="595"/>
      <c r="CZ61" s="595"/>
      <c r="DA61" s="595"/>
      <c r="DB61" s="595"/>
      <c r="DC61" s="595"/>
      <c r="DD61" s="595"/>
      <c r="DE61" s="595"/>
      <c r="DF61" s="595"/>
      <c r="DG61" s="595"/>
      <c r="DH61" s="595"/>
      <c r="DI61" s="595"/>
      <c r="DJ61" s="595"/>
      <c r="DK61" s="595"/>
      <c r="DL61" s="595"/>
      <c r="DM61" s="595"/>
      <c r="DN61" s="595"/>
      <c r="DO61" s="595"/>
      <c r="DP61" s="595"/>
      <c r="DQ61" s="595"/>
      <c r="DR61" s="595"/>
      <c r="DS61" s="595"/>
      <c r="DT61" s="595"/>
      <c r="DU61" s="595"/>
      <c r="DV61" s="595"/>
      <c r="DW61" s="595"/>
      <c r="DX61" s="595"/>
      <c r="DY61" s="595"/>
      <c r="DZ61" s="595"/>
      <c r="EA61" s="595"/>
      <c r="EB61" s="595"/>
      <c r="EC61" s="595"/>
      <c r="ED61" s="595"/>
    </row>
    <row r="62" spans="1:134" s="196" customFormat="1" x14ac:dyDescent="0.3">
      <c r="A62" s="595">
        <v>44650</v>
      </c>
      <c r="B62" s="319">
        <v>215.79900000000001</v>
      </c>
      <c r="C62" s="319">
        <v>214.03899999999999</v>
      </c>
      <c r="D62" s="319">
        <v>212.185</v>
      </c>
      <c r="E62" s="319">
        <v>219.41</v>
      </c>
      <c r="F62" s="319">
        <v>224.84200000000001</v>
      </c>
      <c r="G62" s="319"/>
      <c r="H62" s="231">
        <v>234.44</v>
      </c>
      <c r="I62" s="319"/>
      <c r="J62" s="319"/>
      <c r="K62" s="319">
        <v>236.06100000000001</v>
      </c>
      <c r="L62" s="319"/>
      <c r="M62" s="319">
        <v>230.37299999999999</v>
      </c>
      <c r="N62" s="319"/>
      <c r="O62" s="319"/>
      <c r="P62" s="319">
        <v>229.29900000000001</v>
      </c>
      <c r="Q62" s="596">
        <v>236.95099999999999</v>
      </c>
      <c r="R62" s="319"/>
      <c r="S62" s="596">
        <v>243.30600000000001</v>
      </c>
      <c r="T62" s="319"/>
      <c r="U62" s="231"/>
      <c r="V62" s="596">
        <v>226.94200000000001</v>
      </c>
      <c r="W62" s="319">
        <v>220.613</v>
      </c>
      <c r="X62" s="319">
        <v>220.44800000000001</v>
      </c>
      <c r="Y62" s="319">
        <v>211.00399999999999</v>
      </c>
      <c r="Z62" s="319">
        <v>211.376</v>
      </c>
      <c r="AA62" s="319">
        <v>211.101</v>
      </c>
      <c r="AB62" s="319">
        <v>211.19900000000001</v>
      </c>
      <c r="AC62" s="319"/>
      <c r="AD62" s="319">
        <v>219.79900000000001</v>
      </c>
      <c r="AE62" s="319"/>
      <c r="AF62" s="319">
        <v>222.26599999999999</v>
      </c>
      <c r="AG62" s="319"/>
      <c r="AH62" s="319">
        <v>235.04499999999999</v>
      </c>
      <c r="AI62" s="319">
        <v>210.21600000000001</v>
      </c>
      <c r="AJ62" s="794">
        <v>210.011</v>
      </c>
      <c r="AK62" s="794">
        <v>210.20599999999999</v>
      </c>
      <c r="AL62" s="794">
        <v>222.03100000000001</v>
      </c>
      <c r="AM62" s="794">
        <v>213.47</v>
      </c>
      <c r="AN62" s="794">
        <v>220.54400000000001</v>
      </c>
      <c r="AO62" s="794">
        <v>225.625</v>
      </c>
      <c r="AP62" s="794">
        <v>242.797</v>
      </c>
      <c r="AQ62" s="794">
        <v>242.69200000000001</v>
      </c>
      <c r="AR62" s="794">
        <v>242.65199999999999</v>
      </c>
      <c r="AS62" s="794">
        <v>243.36</v>
      </c>
      <c r="AT62" s="794">
        <v>230.66800000000001</v>
      </c>
      <c r="AU62" s="794"/>
      <c r="AV62" s="794">
        <v>242.298</v>
      </c>
      <c r="AW62" s="794">
        <v>229.95</v>
      </c>
      <c r="AX62" s="794">
        <v>236.57599999999999</v>
      </c>
      <c r="AY62" s="794">
        <v>230.36699999999999</v>
      </c>
      <c r="AZ62" s="794">
        <v>224.75399999999999</v>
      </c>
      <c r="BA62" s="319">
        <v>243.43600000000001</v>
      </c>
      <c r="BB62" s="319">
        <v>243.40600000000001</v>
      </c>
      <c r="BC62" s="319">
        <v>239.14400000000001</v>
      </c>
      <c r="BD62" s="319">
        <v>235.40700000000001</v>
      </c>
      <c r="BE62" s="319">
        <v>231.351</v>
      </c>
      <c r="BF62" s="319">
        <v>224.4</v>
      </c>
      <c r="BG62" s="319">
        <v>219.50299999999999</v>
      </c>
      <c r="BH62" s="319"/>
      <c r="BI62" s="319">
        <v>215.58500000000001</v>
      </c>
      <c r="BJ62" s="319">
        <v>211.03899999999999</v>
      </c>
      <c r="BK62" s="319">
        <v>210.529</v>
      </c>
      <c r="BL62" s="319">
        <v>210.06899999999999</v>
      </c>
      <c r="BM62" s="794">
        <v>232.16499999999999</v>
      </c>
      <c r="BN62" s="794">
        <v>231.15799999999999</v>
      </c>
      <c r="BO62" s="794">
        <v>234.154</v>
      </c>
      <c r="BP62" s="794">
        <v>233.99799999999999</v>
      </c>
      <c r="BQ62" s="794">
        <v>235.03899999999999</v>
      </c>
      <c r="BR62" s="794">
        <v>234.761</v>
      </c>
      <c r="BS62" s="794">
        <v>235.215</v>
      </c>
      <c r="BT62" s="794">
        <v>238.15299999999999</v>
      </c>
      <c r="BU62" s="794">
        <v>239.06</v>
      </c>
      <c r="BV62" s="794">
        <v>239.11</v>
      </c>
      <c r="BW62" s="794">
        <v>239.46600000000001</v>
      </c>
      <c r="BX62" s="794">
        <v>221.89699999999999</v>
      </c>
      <c r="BY62" s="794">
        <v>221.89099999999999</v>
      </c>
      <c r="BZ62" s="794">
        <v>222.142</v>
      </c>
      <c r="CA62" s="794">
        <v>222.07</v>
      </c>
      <c r="CB62" s="794">
        <v>222.04599999999999</v>
      </c>
      <c r="CC62" s="794">
        <v>222.066</v>
      </c>
      <c r="CD62" s="231"/>
      <c r="CE62" s="595"/>
      <c r="CF62" s="595"/>
      <c r="CG62" s="595"/>
      <c r="CH62" s="595"/>
      <c r="CI62" s="595"/>
      <c r="CJ62" s="595"/>
      <c r="CK62" s="595"/>
      <c r="CL62" s="595"/>
      <c r="CM62" s="595"/>
      <c r="CN62" s="595"/>
      <c r="CO62" s="595"/>
      <c r="CP62" s="595"/>
      <c r="CQ62" s="595"/>
      <c r="CR62" s="595"/>
      <c r="CS62" s="595"/>
      <c r="CT62" s="595"/>
      <c r="CU62" s="595"/>
      <c r="CV62" s="595"/>
      <c r="CW62" s="595"/>
      <c r="CX62" s="595"/>
      <c r="CY62" s="595"/>
      <c r="CZ62" s="595"/>
      <c r="DA62" s="595"/>
      <c r="DB62" s="595"/>
      <c r="DC62" s="595"/>
      <c r="DD62" s="595"/>
      <c r="DE62" s="595"/>
      <c r="DF62" s="595"/>
      <c r="DG62" s="595"/>
      <c r="DH62" s="595"/>
      <c r="DI62" s="595"/>
      <c r="DJ62" s="595"/>
      <c r="DK62" s="595"/>
      <c r="DL62" s="595"/>
      <c r="DM62" s="595"/>
      <c r="DN62" s="595"/>
      <c r="DO62" s="595"/>
      <c r="DP62" s="595"/>
      <c r="DQ62" s="595"/>
      <c r="DR62" s="595"/>
      <c r="DS62" s="595"/>
      <c r="DT62" s="595"/>
      <c r="DU62" s="595"/>
      <c r="DV62" s="595"/>
      <c r="DW62" s="595"/>
      <c r="DX62" s="595"/>
      <c r="DY62" s="595"/>
      <c r="DZ62" s="595"/>
      <c r="EA62" s="595"/>
      <c r="EB62" s="595"/>
      <c r="EC62" s="595"/>
      <c r="ED62" s="595"/>
    </row>
    <row r="63" spans="1:134" s="196" customFormat="1" x14ac:dyDescent="0.3">
      <c r="A63" s="595">
        <v>44711</v>
      </c>
      <c r="B63" s="319">
        <v>215.798</v>
      </c>
      <c r="C63" s="319">
        <v>214.03700000000001</v>
      </c>
      <c r="D63" s="319">
        <v>212.184</v>
      </c>
      <c r="E63" s="319">
        <v>219.41200000000001</v>
      </c>
      <c r="F63" s="319">
        <v>224.84700000000001</v>
      </c>
      <c r="G63" s="319"/>
      <c r="H63" s="231">
        <v>234.44</v>
      </c>
      <c r="I63" s="319"/>
      <c r="J63" s="319"/>
      <c r="K63" s="319">
        <v>236.06399999999999</v>
      </c>
      <c r="L63" s="319"/>
      <c r="M63" s="319">
        <v>230.38499999999999</v>
      </c>
      <c r="N63" s="319"/>
      <c r="O63" s="319"/>
      <c r="P63" s="319">
        <v>229.31</v>
      </c>
      <c r="Q63" s="596">
        <v>236.96600000000001</v>
      </c>
      <c r="R63" s="319"/>
      <c r="S63" s="596">
        <v>243.30799999999999</v>
      </c>
      <c r="T63" s="319"/>
      <c r="U63" s="231"/>
      <c r="V63" s="596">
        <v>226.94800000000001</v>
      </c>
      <c r="W63" s="319">
        <v>220.614</v>
      </c>
      <c r="X63" s="319">
        <v>220.447</v>
      </c>
      <c r="Y63" s="319">
        <v>211.00200000000001</v>
      </c>
      <c r="Z63" s="319">
        <v>211.38</v>
      </c>
      <c r="AA63" s="319">
        <v>211.102</v>
      </c>
      <c r="AB63" s="319">
        <v>211.19800000000001</v>
      </c>
      <c r="AC63" s="319"/>
      <c r="AD63" s="319">
        <v>219.79400000000001</v>
      </c>
      <c r="AE63" s="319"/>
      <c r="AF63" s="319">
        <v>222.26499999999999</v>
      </c>
      <c r="AG63" s="319"/>
      <c r="AH63" s="319">
        <v>235.05500000000001</v>
      </c>
      <c r="AI63" s="319">
        <v>210.215</v>
      </c>
      <c r="AJ63" s="794">
        <v>210.00700000000001</v>
      </c>
      <c r="AK63" s="794">
        <v>210.202</v>
      </c>
      <c r="AL63" s="794">
        <v>222.01900000000001</v>
      </c>
      <c r="AM63" s="794">
        <v>213.46600000000001</v>
      </c>
      <c r="AN63" s="794">
        <v>220.53399999999999</v>
      </c>
      <c r="AO63" s="794">
        <v>225.61</v>
      </c>
      <c r="AP63" s="794">
        <v>242.79400000000001</v>
      </c>
      <c r="AQ63" s="794">
        <v>242.69</v>
      </c>
      <c r="AR63" s="794">
        <v>242.65299999999999</v>
      </c>
      <c r="AS63" s="794">
        <v>243.34</v>
      </c>
      <c r="AT63" s="794">
        <v>230.65899999999999</v>
      </c>
      <c r="AU63" s="794">
        <v>221.011</v>
      </c>
      <c r="AV63" s="794">
        <v>242.29599999999999</v>
      </c>
      <c r="AW63" s="794">
        <v>229.94800000000001</v>
      </c>
      <c r="AX63" s="794">
        <v>236.565</v>
      </c>
      <c r="AY63" s="794">
        <v>230.364</v>
      </c>
      <c r="AZ63" s="794">
        <v>224.74100000000001</v>
      </c>
      <c r="BA63" s="319">
        <v>243.43299999999999</v>
      </c>
      <c r="BB63" s="319">
        <v>243.404</v>
      </c>
      <c r="BC63" s="319">
        <v>239.13399999999999</v>
      </c>
      <c r="BD63" s="319">
        <v>235.40600000000001</v>
      </c>
      <c r="BE63" s="319">
        <v>231.34299999999999</v>
      </c>
      <c r="BF63" s="319">
        <v>224.39699999999999</v>
      </c>
      <c r="BG63" s="319">
        <v>219.494</v>
      </c>
      <c r="BH63" s="319"/>
      <c r="BI63" s="319">
        <v>215.583</v>
      </c>
      <c r="BJ63" s="319">
        <v>211.04</v>
      </c>
      <c r="BK63" s="319">
        <v>210.51900000000001</v>
      </c>
      <c r="BL63" s="319">
        <v>210.066</v>
      </c>
      <c r="BM63" s="794">
        <v>232.17</v>
      </c>
      <c r="BN63" s="794">
        <v>231.161</v>
      </c>
      <c r="BO63" s="794">
        <v>234.16499999999999</v>
      </c>
      <c r="BP63" s="794">
        <v>234.00299999999999</v>
      </c>
      <c r="BQ63" s="794">
        <v>235.047</v>
      </c>
      <c r="BR63" s="794">
        <v>234.768</v>
      </c>
      <c r="BS63" s="794">
        <v>235.21600000000001</v>
      </c>
      <c r="BT63" s="794">
        <v>238.15700000000001</v>
      </c>
      <c r="BU63" s="794">
        <v>239.06299999999999</v>
      </c>
      <c r="BV63" s="794">
        <v>239.119</v>
      </c>
      <c r="BW63" s="794">
        <v>239.471</v>
      </c>
      <c r="BX63" s="794">
        <v>221.90100000000001</v>
      </c>
      <c r="BY63" s="794">
        <v>221.892</v>
      </c>
      <c r="BZ63" s="794">
        <v>222.14699999999999</v>
      </c>
      <c r="CA63" s="794">
        <v>222.07499999999999</v>
      </c>
      <c r="CB63" s="794">
        <v>222.05099999999999</v>
      </c>
      <c r="CC63" s="794">
        <v>222.07</v>
      </c>
      <c r="CD63" s="231"/>
      <c r="CE63" s="595"/>
      <c r="CF63" s="595"/>
      <c r="CG63" s="595"/>
      <c r="CH63" s="595"/>
      <c r="CI63" s="595"/>
      <c r="CJ63" s="595"/>
      <c r="CK63" s="595"/>
      <c r="CL63" s="595"/>
      <c r="CM63" s="595"/>
      <c r="CN63" s="595"/>
      <c r="CO63" s="595"/>
      <c r="CP63" s="595"/>
      <c r="CQ63" s="595"/>
      <c r="CR63" s="595"/>
      <c r="CS63" s="595"/>
      <c r="CT63" s="595"/>
      <c r="CU63" s="595"/>
      <c r="CV63" s="595"/>
      <c r="CW63" s="595"/>
      <c r="CX63" s="595"/>
      <c r="CY63" s="595"/>
      <c r="CZ63" s="595"/>
      <c r="DA63" s="595"/>
      <c r="DB63" s="595"/>
      <c r="DC63" s="595"/>
      <c r="DD63" s="595"/>
      <c r="DE63" s="595"/>
      <c r="DF63" s="595"/>
      <c r="DG63" s="595"/>
      <c r="DH63" s="595"/>
      <c r="DI63" s="595"/>
      <c r="DJ63" s="595"/>
      <c r="DK63" s="595"/>
      <c r="DL63" s="595"/>
      <c r="DM63" s="595"/>
      <c r="DN63" s="595"/>
      <c r="DO63" s="595"/>
      <c r="DP63" s="595"/>
      <c r="DQ63" s="595"/>
      <c r="DR63" s="595"/>
      <c r="DS63" s="595"/>
      <c r="DT63" s="595"/>
      <c r="DU63" s="595"/>
      <c r="DV63" s="595"/>
      <c r="DW63" s="595"/>
      <c r="DX63" s="595"/>
      <c r="DY63" s="595"/>
      <c r="DZ63" s="595"/>
      <c r="EA63" s="595"/>
      <c r="EB63" s="595"/>
      <c r="EC63" s="595"/>
      <c r="ED63" s="595"/>
    </row>
    <row r="64" spans="1:134" s="196" customFormat="1" ht="15" thickBot="1" x14ac:dyDescent="0.35">
      <c r="A64" s="595">
        <v>44770</v>
      </c>
      <c r="B64" s="319">
        <v>215.797</v>
      </c>
      <c r="C64" s="319">
        <v>214.036</v>
      </c>
      <c r="D64" s="319">
        <v>212.18</v>
      </c>
      <c r="E64" s="319">
        <v>219.40799999999999</v>
      </c>
      <c r="F64" s="319">
        <v>224.845</v>
      </c>
      <c r="G64" s="319"/>
      <c r="H64" s="231">
        <v>234.429</v>
      </c>
      <c r="I64" s="319"/>
      <c r="J64" s="319"/>
      <c r="K64" s="319">
        <v>236.06399999999999</v>
      </c>
      <c r="L64" s="319"/>
      <c r="M64" s="319">
        <v>230.37799999999999</v>
      </c>
      <c r="N64" s="319"/>
      <c r="O64" s="319"/>
      <c r="P64" s="319">
        <v>229.31</v>
      </c>
      <c r="Q64" s="596">
        <v>236.97200000000001</v>
      </c>
      <c r="R64" s="319"/>
      <c r="S64" s="596">
        <v>243.30500000000001</v>
      </c>
      <c r="T64" s="319"/>
      <c r="U64" s="231"/>
      <c r="V64" s="596">
        <v>226.941</v>
      </c>
      <c r="W64" s="319">
        <v>220.614</v>
      </c>
      <c r="X64" s="319">
        <v>220.44200000000001</v>
      </c>
      <c r="Y64" s="319">
        <v>211</v>
      </c>
      <c r="Z64" s="319">
        <v>211.36799999999999</v>
      </c>
      <c r="AA64" s="319">
        <v>211.096</v>
      </c>
      <c r="AB64" s="319">
        <v>211.19499999999999</v>
      </c>
      <c r="AC64" s="319"/>
      <c r="AD64" s="319">
        <v>219.78700000000001</v>
      </c>
      <c r="AE64" s="319"/>
      <c r="AF64" s="319">
        <v>222.25299999999999</v>
      </c>
      <c r="AG64" s="319"/>
      <c r="AH64" s="319">
        <v>235.05699999999999</v>
      </c>
      <c r="AI64" s="319">
        <v>210.21199999999999</v>
      </c>
      <c r="AJ64" s="794">
        <v>210.001</v>
      </c>
      <c r="AK64" s="794">
        <v>210.19300000000001</v>
      </c>
      <c r="AL64" s="794">
        <v>222.005</v>
      </c>
      <c r="AM64" s="794">
        <v>213.46799999999999</v>
      </c>
      <c r="AN64" s="794">
        <v>220.52600000000001</v>
      </c>
      <c r="AO64" s="794">
        <v>225.601</v>
      </c>
      <c r="AP64" s="794">
        <v>242.79</v>
      </c>
      <c r="AQ64" s="794">
        <v>242.685</v>
      </c>
      <c r="AR64" s="794">
        <v>242.643</v>
      </c>
      <c r="AS64" s="794">
        <v>243.34100000000001</v>
      </c>
      <c r="AT64" s="794">
        <v>230.65</v>
      </c>
      <c r="AU64" s="794">
        <v>221.00299999999999</v>
      </c>
      <c r="AV64" s="794">
        <v>242.285</v>
      </c>
      <c r="AW64" s="794">
        <v>229.941</v>
      </c>
      <c r="AX64" s="794">
        <v>236.55500000000001</v>
      </c>
      <c r="AY64" s="794">
        <v>230.34299999999999</v>
      </c>
      <c r="AZ64" s="794">
        <v>224.71799999999999</v>
      </c>
      <c r="BA64" s="319">
        <v>243.423</v>
      </c>
      <c r="BB64" s="319">
        <v>243.4</v>
      </c>
      <c r="BC64" s="319">
        <v>239.13</v>
      </c>
      <c r="BD64" s="319">
        <v>235.4</v>
      </c>
      <c r="BE64" s="319">
        <v>231.33600000000001</v>
      </c>
      <c r="BF64" s="319">
        <v>224.39400000000001</v>
      </c>
      <c r="BG64" s="319">
        <v>219.47300000000001</v>
      </c>
      <c r="BH64" s="319"/>
      <c r="BI64" s="319">
        <v>215.584</v>
      </c>
      <c r="BJ64" s="319"/>
      <c r="BK64" s="650">
        <v>210.511</v>
      </c>
      <c r="BL64" s="650">
        <v>210.05500000000001</v>
      </c>
      <c r="BM64" s="751">
        <v>232.173</v>
      </c>
      <c r="BN64" s="650">
        <v>231.15700000000001</v>
      </c>
      <c r="BO64" s="650">
        <v>234.166</v>
      </c>
      <c r="BP64" s="650">
        <v>234.00399999999999</v>
      </c>
      <c r="BQ64" s="650">
        <v>235.048</v>
      </c>
      <c r="BR64" s="650">
        <v>234.767</v>
      </c>
      <c r="BS64" s="650">
        <v>235.21799999999999</v>
      </c>
      <c r="BT64" s="650">
        <v>238.15799999999999</v>
      </c>
      <c r="BU64" s="794">
        <v>239.06700000000001</v>
      </c>
      <c r="BV64" s="794">
        <v>239.11600000000001</v>
      </c>
      <c r="BW64" s="794">
        <v>239.471</v>
      </c>
      <c r="BX64" s="751">
        <v>221.898</v>
      </c>
      <c r="BY64" s="650">
        <v>221.88800000000001</v>
      </c>
      <c r="BZ64" s="650">
        <v>222.143</v>
      </c>
      <c r="CA64" s="650">
        <v>222.07400000000001</v>
      </c>
      <c r="CB64" s="650">
        <v>222.05600000000001</v>
      </c>
      <c r="CC64" s="762">
        <v>222.06899999999999</v>
      </c>
      <c r="CD64" s="231"/>
      <c r="CE64" s="595"/>
      <c r="CF64" s="595"/>
      <c r="CG64" s="595"/>
      <c r="CH64" s="595"/>
      <c r="CI64" s="595"/>
      <c r="CJ64" s="595"/>
      <c r="CK64" s="595"/>
      <c r="CL64" s="595"/>
      <c r="CM64" s="595"/>
      <c r="CN64" s="595"/>
      <c r="CO64" s="595"/>
      <c r="CP64" s="595"/>
      <c r="CQ64" s="595"/>
      <c r="CR64" s="595"/>
      <c r="CS64" s="595"/>
      <c r="CT64" s="595"/>
      <c r="CU64" s="595"/>
      <c r="CV64" s="595"/>
      <c r="CW64" s="595"/>
      <c r="CX64" s="595"/>
      <c r="CY64" s="595"/>
      <c r="CZ64" s="595"/>
      <c r="DA64" s="595"/>
      <c r="DB64" s="595"/>
      <c r="DC64" s="595"/>
      <c r="DD64" s="595"/>
      <c r="DE64" s="595"/>
      <c r="DF64" s="595"/>
      <c r="DG64" s="595"/>
      <c r="DH64" s="595"/>
      <c r="DI64" s="595"/>
      <c r="DJ64" s="595"/>
      <c r="DK64" s="595"/>
      <c r="DL64" s="595"/>
      <c r="DM64" s="595"/>
      <c r="DN64" s="595"/>
      <c r="DO64" s="595"/>
      <c r="DP64" s="595"/>
      <c r="DQ64" s="595"/>
      <c r="DR64" s="595"/>
      <c r="DS64" s="595"/>
      <c r="DT64" s="595"/>
      <c r="DU64" s="595"/>
      <c r="DV64" s="595"/>
      <c r="DW64" s="595"/>
      <c r="DX64" s="595"/>
      <c r="DY64" s="595"/>
      <c r="DZ64" s="595"/>
      <c r="EA64" s="595"/>
      <c r="EB64" s="595"/>
      <c r="EC64" s="595"/>
      <c r="ED64" s="595"/>
    </row>
    <row r="65" spans="1:82" ht="15" thickBot="1" x14ac:dyDescent="0.35">
      <c r="A65" s="262"/>
    </row>
    <row r="66" spans="1:82" ht="15" customHeight="1" x14ac:dyDescent="0.3">
      <c r="A66" s="30"/>
      <c r="B66" s="834" t="s">
        <v>39</v>
      </c>
      <c r="C66" s="834"/>
      <c r="D66" s="834"/>
      <c r="E66" s="834"/>
      <c r="F66" s="834"/>
      <c r="G66" s="834"/>
      <c r="H66" s="834"/>
      <c r="I66" s="834"/>
      <c r="J66" s="834"/>
      <c r="K66" s="834"/>
      <c r="L66" s="834"/>
      <c r="M66" s="834"/>
      <c r="N66" s="834"/>
      <c r="O66" s="834"/>
      <c r="P66" s="834"/>
      <c r="Q66" s="834"/>
      <c r="R66" s="834"/>
      <c r="S66" s="834"/>
      <c r="T66" s="834"/>
      <c r="U66" s="834"/>
      <c r="V66" s="834"/>
      <c r="W66" s="834"/>
      <c r="X66" s="834"/>
      <c r="Y66" s="834"/>
      <c r="Z66" s="834"/>
      <c r="AA66" s="834"/>
      <c r="AB66" s="834"/>
      <c r="AC66" s="834"/>
      <c r="AD66" s="834"/>
      <c r="AE66" s="834"/>
      <c r="AF66" s="834"/>
      <c r="AG66" s="834"/>
      <c r="AH66" s="834"/>
      <c r="AI66" s="834"/>
      <c r="AJ66" s="799"/>
      <c r="AK66" s="799"/>
      <c r="AL66" s="799"/>
      <c r="AM66" s="799"/>
      <c r="AN66" s="799"/>
      <c r="AO66" s="799"/>
      <c r="AP66" s="799"/>
      <c r="AQ66" s="799"/>
      <c r="AR66" s="799"/>
      <c r="AS66" s="799"/>
      <c r="AT66" s="799"/>
      <c r="AU66" s="802"/>
      <c r="AV66" s="799"/>
      <c r="AW66" s="799"/>
      <c r="AX66" s="799"/>
      <c r="AY66" s="799"/>
      <c r="AZ66" s="799"/>
      <c r="BA66" s="799"/>
      <c r="BB66" s="799"/>
      <c r="BC66" s="799"/>
      <c r="BD66" s="799"/>
      <c r="BE66" s="799"/>
      <c r="BF66" s="799"/>
      <c r="BG66" s="799"/>
      <c r="BH66" s="248"/>
      <c r="BI66" s="799"/>
      <c r="BJ66" s="799"/>
      <c r="BK66" s="799"/>
      <c r="BL66" s="802"/>
      <c r="BM66" s="158"/>
      <c r="BN66" s="158"/>
      <c r="BO66" s="158"/>
      <c r="BP66" s="158"/>
      <c r="BQ66" s="158"/>
      <c r="BR66" s="158"/>
      <c r="BS66" s="158"/>
      <c r="BT66" s="158"/>
      <c r="BU66" s="158"/>
      <c r="BV66" s="158"/>
      <c r="BW66" s="158"/>
      <c r="BX66" s="158"/>
      <c r="BY66" s="158"/>
      <c r="BZ66" s="158"/>
      <c r="CA66" s="158"/>
      <c r="CB66" s="158"/>
      <c r="CC66" s="158"/>
      <c r="CD66" s="68"/>
    </row>
    <row r="67" spans="1:82" ht="15" thickBot="1" x14ac:dyDescent="0.35">
      <c r="A67" s="31"/>
      <c r="B67" s="71">
        <v>1007</v>
      </c>
      <c r="C67" s="71">
        <v>1008</v>
      </c>
      <c r="D67" s="71">
        <v>1009</v>
      </c>
      <c r="E67" s="71">
        <v>1010</v>
      </c>
      <c r="F67" s="71">
        <v>1011</v>
      </c>
      <c r="G67" s="71">
        <v>1013</v>
      </c>
      <c r="H67" s="71" t="s">
        <v>23</v>
      </c>
      <c r="I67" s="71">
        <v>1015</v>
      </c>
      <c r="J67" s="71"/>
      <c r="K67" s="71" t="str">
        <f>K5</f>
        <v>1015a</v>
      </c>
      <c r="L67" s="71">
        <v>1016</v>
      </c>
      <c r="M67" s="71" t="str">
        <f>M5</f>
        <v>1016a</v>
      </c>
      <c r="N67" s="187">
        <v>1021</v>
      </c>
      <c r="O67" s="159"/>
      <c r="P67" s="159" t="str">
        <f>P5</f>
        <v>1021 a</v>
      </c>
      <c r="Q67" s="159">
        <v>1022</v>
      </c>
      <c r="R67" s="71">
        <v>1023</v>
      </c>
      <c r="S67" s="187" t="s">
        <v>27</v>
      </c>
      <c r="T67" s="112">
        <v>1024</v>
      </c>
      <c r="U67" s="159" t="s">
        <v>28</v>
      </c>
      <c r="V67" s="158" t="s">
        <v>75</v>
      </c>
      <c r="W67" s="71">
        <v>1025</v>
      </c>
      <c r="X67" s="71">
        <v>1026</v>
      </c>
      <c r="Y67" s="71">
        <v>1029</v>
      </c>
      <c r="Z67" s="71">
        <v>1030</v>
      </c>
      <c r="AA67" s="71">
        <v>1031</v>
      </c>
      <c r="AB67" s="71">
        <v>1032</v>
      </c>
      <c r="AC67" s="71">
        <v>1034</v>
      </c>
      <c r="AD67" s="159" t="s">
        <v>29</v>
      </c>
      <c r="AE67" s="112">
        <v>1035</v>
      </c>
      <c r="AF67" s="71" t="s">
        <v>30</v>
      </c>
      <c r="AG67" s="71">
        <v>1036</v>
      </c>
      <c r="AH67" s="174" t="s">
        <v>31</v>
      </c>
      <c r="AI67" s="71">
        <v>1037</v>
      </c>
      <c r="AJ67" s="71">
        <v>1051</v>
      </c>
      <c r="AK67" s="71">
        <v>1052</v>
      </c>
      <c r="AL67" s="71">
        <v>1053</v>
      </c>
      <c r="AM67" s="71">
        <v>1054</v>
      </c>
      <c r="AN67" s="71">
        <v>1055</v>
      </c>
      <c r="AO67" s="71">
        <v>1056</v>
      </c>
      <c r="AP67" s="71">
        <v>1057</v>
      </c>
      <c r="AQ67" s="71">
        <v>1058</v>
      </c>
      <c r="AR67" s="71">
        <v>1059</v>
      </c>
      <c r="AS67" s="71">
        <f>AS5</f>
        <v>1060</v>
      </c>
      <c r="AT67" s="71">
        <v>1061</v>
      </c>
      <c r="AU67" s="72">
        <v>1062</v>
      </c>
      <c r="AV67" s="71">
        <f t="shared" ref="AV67:BL67" si="12">AV5</f>
        <v>1066</v>
      </c>
      <c r="AW67" s="71">
        <f t="shared" si="12"/>
        <v>1067</v>
      </c>
      <c r="AX67" s="71">
        <f t="shared" si="12"/>
        <v>1068</v>
      </c>
      <c r="AY67" s="71">
        <f t="shared" si="12"/>
        <v>1069</v>
      </c>
      <c r="AZ67" s="71">
        <f t="shared" si="12"/>
        <v>1070</v>
      </c>
      <c r="BA67" s="71">
        <f t="shared" si="12"/>
        <v>1072</v>
      </c>
      <c r="BB67" s="71">
        <f t="shared" si="12"/>
        <v>1073</v>
      </c>
      <c r="BC67" s="71">
        <f t="shared" si="12"/>
        <v>1075</v>
      </c>
      <c r="BD67" s="71">
        <f t="shared" si="12"/>
        <v>1076</v>
      </c>
      <c r="BE67" s="71">
        <f t="shared" si="12"/>
        <v>1077</v>
      </c>
      <c r="BF67" s="71">
        <f t="shared" si="12"/>
        <v>1078</v>
      </c>
      <c r="BG67" s="71">
        <f t="shared" si="12"/>
        <v>1079</v>
      </c>
      <c r="BH67" s="292">
        <f t="shared" si="12"/>
        <v>1080</v>
      </c>
      <c r="BI67" s="71" t="str">
        <f t="shared" si="12"/>
        <v>1080 a</v>
      </c>
      <c r="BJ67" s="71">
        <f t="shared" si="12"/>
        <v>2084</v>
      </c>
      <c r="BK67" s="71">
        <f t="shared" si="12"/>
        <v>1085</v>
      </c>
      <c r="BL67" s="72">
        <f t="shared" si="12"/>
        <v>1086</v>
      </c>
      <c r="BM67" s="136">
        <v>1090</v>
      </c>
      <c r="BN67" s="136">
        <v>1091</v>
      </c>
      <c r="BO67" s="136">
        <v>1092</v>
      </c>
      <c r="BP67" s="136">
        <v>1093</v>
      </c>
      <c r="BQ67" s="136">
        <v>1094</v>
      </c>
      <c r="BR67" s="136">
        <v>1095</v>
      </c>
      <c r="BS67" s="136">
        <v>1096</v>
      </c>
      <c r="BT67" s="136">
        <v>1097</v>
      </c>
      <c r="BU67" s="136">
        <v>1098</v>
      </c>
      <c r="BV67" s="136">
        <v>1099</v>
      </c>
      <c r="BW67" s="136">
        <v>1100</v>
      </c>
      <c r="BX67" s="136">
        <v>1101</v>
      </c>
      <c r="BY67" s="136">
        <v>1102</v>
      </c>
      <c r="BZ67" s="136">
        <v>1103</v>
      </c>
      <c r="CA67" s="136">
        <v>1104</v>
      </c>
      <c r="CB67" s="136">
        <v>1105</v>
      </c>
      <c r="CC67" s="136">
        <v>1106</v>
      </c>
      <c r="CD67" s="67"/>
    </row>
    <row r="68" spans="1:82" s="73" customFormat="1" x14ac:dyDescent="0.3">
      <c r="A68" s="265" t="e">
        <f>#REF!</f>
        <v>#REF!</v>
      </c>
      <c r="B68" s="188">
        <f t="shared" ref="B68:I83" si="13">B8-B7</f>
        <v>3.9999999999906777E-3</v>
      </c>
      <c r="C68" s="188">
        <f t="shared" si="13"/>
        <v>4.0000000000190994E-3</v>
      </c>
      <c r="D68" s="188">
        <f t="shared" si="13"/>
        <v>1.0000000000047748E-3</v>
      </c>
      <c r="E68" s="188">
        <f t="shared" si="13"/>
        <v>7.9999999999813554E-3</v>
      </c>
      <c r="F68" s="188">
        <f t="shared" si="13"/>
        <v>1.2000000000000455E-2</v>
      </c>
      <c r="G68" s="111">
        <f t="shared" si="13"/>
        <v>1.0000000000019327E-2</v>
      </c>
      <c r="H68" s="97">
        <f t="shared" si="13"/>
        <v>1.0000000000019327E-2</v>
      </c>
      <c r="I68" s="293">
        <f t="shared" si="13"/>
        <v>1.300000000000523E-2</v>
      </c>
      <c r="J68" s="32"/>
      <c r="K68" s="32">
        <f t="shared" ref="K68:N83" si="14">K8-K7</f>
        <v>1.300000000000523E-2</v>
      </c>
      <c r="L68" s="293">
        <f t="shared" si="14"/>
        <v>1.6999999999995907E-2</v>
      </c>
      <c r="M68" s="32">
        <f t="shared" si="14"/>
        <v>1.6999999999995907E-2</v>
      </c>
      <c r="N68" s="190">
        <f t="shared" si="14"/>
        <v>4.7999999999973397E-2</v>
      </c>
      <c r="O68" s="189"/>
      <c r="P68" s="189">
        <f t="shared" ref="P68:X83" si="15">P8-P7</f>
        <v>4.7999999999973397E-2</v>
      </c>
      <c r="Q68" s="189">
        <f t="shared" si="15"/>
        <v>3.3999999999991815E-2</v>
      </c>
      <c r="R68" s="190">
        <f t="shared" si="15"/>
        <v>8.0000000000097771E-3</v>
      </c>
      <c r="S68" s="192">
        <f t="shared" si="15"/>
        <v>8.0000000000097771E-3</v>
      </c>
      <c r="T68" s="190">
        <f t="shared" si="15"/>
        <v>3.3999999999991815E-2</v>
      </c>
      <c r="U68" s="554">
        <f t="shared" si="15"/>
        <v>3.3999999999991815E-2</v>
      </c>
      <c r="V68" s="191">
        <f t="shared" si="15"/>
        <v>3.3999999999991815E-2</v>
      </c>
      <c r="W68" s="188">
        <f t="shared" si="15"/>
        <v>9.0000000000145519E-3</v>
      </c>
      <c r="X68" s="188"/>
      <c r="Y68" s="188">
        <f t="shared" ref="Y68:AA83" si="16">Y8-Y7</f>
        <v>-3.9999999999906777E-3</v>
      </c>
      <c r="Z68" s="188">
        <f t="shared" si="16"/>
        <v>-1.0000000000047748E-3</v>
      </c>
      <c r="AA68" s="188">
        <f t="shared" si="16"/>
        <v>-4.9999999999954525E-3</v>
      </c>
      <c r="AB68" s="188"/>
      <c r="AC68" s="188"/>
      <c r="AD68" s="189"/>
      <c r="AE68" s="190">
        <f t="shared" ref="AE68:AT83" si="17">AE8-AE7</f>
        <v>7.0000000000050022E-3</v>
      </c>
      <c r="AF68" s="188">
        <f t="shared" si="17"/>
        <v>7.0000000000050022E-3</v>
      </c>
      <c r="AG68" s="190">
        <f t="shared" si="17"/>
        <v>2.0000000000010232E-2</v>
      </c>
      <c r="AH68" s="191">
        <f t="shared" si="17"/>
        <v>2.0000000000010232E-2</v>
      </c>
      <c r="AI68" s="291">
        <f t="shared" si="17"/>
        <v>-2.0000000000095497E-3</v>
      </c>
      <c r="AJ68" s="32"/>
      <c r="AK68" s="32"/>
      <c r="AL68" s="188"/>
      <c r="AM68" s="188"/>
      <c r="AN68" s="188"/>
      <c r="AO68" s="188"/>
      <c r="AP68" s="188"/>
      <c r="AQ68" s="188"/>
      <c r="AR68" s="188"/>
      <c r="AS68" s="188"/>
      <c r="AT68" s="32"/>
      <c r="AU68" s="33"/>
      <c r="AV68" s="32"/>
      <c r="AW68" s="32"/>
      <c r="AX68" s="32"/>
      <c r="AY68" s="32"/>
      <c r="AZ68" s="32"/>
      <c r="BA68" s="32"/>
      <c r="BB68" s="32"/>
      <c r="BC68" s="32"/>
      <c r="BD68" s="32"/>
      <c r="BE68" s="32"/>
      <c r="BF68" s="32"/>
      <c r="BG68" s="32"/>
      <c r="BH68" s="293"/>
      <c r="BI68" s="32"/>
      <c r="BJ68" s="32"/>
      <c r="BK68" s="32"/>
      <c r="BL68" s="33"/>
      <c r="BM68" s="32"/>
      <c r="BN68" s="32"/>
      <c r="BO68" s="32"/>
      <c r="BP68" s="32"/>
      <c r="BQ68" s="32"/>
      <c r="BR68" s="32"/>
      <c r="BS68" s="32"/>
      <c r="BT68" s="32"/>
      <c r="BU68" s="32"/>
      <c r="BV68" s="32"/>
      <c r="BW68" s="32"/>
      <c r="BX68" s="32"/>
      <c r="BY68" s="32"/>
      <c r="BZ68" s="32"/>
      <c r="CA68" s="32"/>
      <c r="CB68" s="32"/>
      <c r="CC68" s="32"/>
      <c r="CD68" s="66"/>
    </row>
    <row r="69" spans="1:82" s="73" customFormat="1" x14ac:dyDescent="0.3">
      <c r="A69" s="265" t="e">
        <f>#REF!</f>
        <v>#REF!</v>
      </c>
      <c r="B69" s="32">
        <f t="shared" si="13"/>
        <v>-2.9999999999859028E-3</v>
      </c>
      <c r="C69" s="32">
        <f t="shared" si="13"/>
        <v>-4.0000000000190994E-3</v>
      </c>
      <c r="D69" s="32">
        <f t="shared" si="13"/>
        <v>0</v>
      </c>
      <c r="E69" s="32">
        <f t="shared" si="13"/>
        <v>-1.0000000000047748E-3</v>
      </c>
      <c r="F69" s="32">
        <f t="shared" si="13"/>
        <v>-8.9999999999861302E-3</v>
      </c>
      <c r="G69" s="111">
        <f t="shared" si="13"/>
        <v>-1.300000000000523E-2</v>
      </c>
      <c r="H69" s="97">
        <f t="shared" si="13"/>
        <v>-1.300000000000523E-2</v>
      </c>
      <c r="I69" s="293">
        <f t="shared" si="13"/>
        <v>-1.2000000000000455E-2</v>
      </c>
      <c r="J69" s="32"/>
      <c r="K69" s="32">
        <f t="shared" si="14"/>
        <v>-1.2000000000000455E-2</v>
      </c>
      <c r="L69" s="293">
        <f t="shared" si="14"/>
        <v>-3.0000000000143245E-3</v>
      </c>
      <c r="M69" s="32">
        <f t="shared" si="14"/>
        <v>-3.0000000000143245E-3</v>
      </c>
      <c r="N69" s="111">
        <f t="shared" si="14"/>
        <v>3.4000000000020236E-2</v>
      </c>
      <c r="O69" s="185"/>
      <c r="P69" s="185">
        <f t="shared" si="15"/>
        <v>3.4000000000020236E-2</v>
      </c>
      <c r="Q69" s="185">
        <f t="shared" si="15"/>
        <v>1.300000000000523E-2</v>
      </c>
      <c r="R69" s="111">
        <f t="shared" si="15"/>
        <v>-1.5000000000014779E-2</v>
      </c>
      <c r="S69" s="97">
        <f t="shared" si="15"/>
        <v>-1.5000000000014779E-2</v>
      </c>
      <c r="T69" s="111">
        <f t="shared" si="15"/>
        <v>2.4000000000000909E-2</v>
      </c>
      <c r="U69" s="555">
        <f t="shared" si="15"/>
        <v>2.4000000000000909E-2</v>
      </c>
      <c r="V69" s="186">
        <f t="shared" si="15"/>
        <v>2.4000000000000909E-2</v>
      </c>
      <c r="W69" s="32">
        <f t="shared" si="15"/>
        <v>2.9999999999859028E-3</v>
      </c>
      <c r="X69" s="32"/>
      <c r="Y69" s="32">
        <f t="shared" si="16"/>
        <v>0</v>
      </c>
      <c r="Z69" s="32">
        <f t="shared" si="16"/>
        <v>2.0000000000095497E-3</v>
      </c>
      <c r="AA69" s="32">
        <f t="shared" si="16"/>
        <v>0</v>
      </c>
      <c r="AB69" s="32"/>
      <c r="AC69" s="32"/>
      <c r="AD69" s="185"/>
      <c r="AE69" s="111">
        <f t="shared" si="17"/>
        <v>7.0000000000050022E-3</v>
      </c>
      <c r="AF69" s="32">
        <f t="shared" si="17"/>
        <v>7.0000000000050022E-3</v>
      </c>
      <c r="AG69" s="111">
        <f t="shared" si="17"/>
        <v>-4.0000000000190994E-3</v>
      </c>
      <c r="AH69" s="186">
        <f t="shared" si="17"/>
        <v>-4.0000000000190994E-3</v>
      </c>
      <c r="AI69" s="33">
        <f t="shared" si="17"/>
        <v>1.0000000000047748E-3</v>
      </c>
      <c r="AJ69" s="32"/>
      <c r="AK69" s="32"/>
      <c r="AL69" s="32"/>
      <c r="AM69" s="32"/>
      <c r="AN69" s="32"/>
      <c r="AO69" s="32"/>
      <c r="AP69" s="32"/>
      <c r="AQ69" s="32"/>
      <c r="AR69" s="32"/>
      <c r="AS69" s="32"/>
      <c r="AT69" s="32"/>
      <c r="AU69" s="33"/>
      <c r="AV69" s="32"/>
      <c r="AW69" s="32"/>
      <c r="AX69" s="32"/>
      <c r="AY69" s="32"/>
      <c r="AZ69" s="32"/>
      <c r="BA69" s="32"/>
      <c r="BB69" s="32"/>
      <c r="BC69" s="32"/>
      <c r="BD69" s="32"/>
      <c r="BE69" s="32"/>
      <c r="BF69" s="32"/>
      <c r="BG69" s="32"/>
      <c r="BH69" s="293"/>
      <c r="BI69" s="32"/>
      <c r="BJ69" s="32"/>
      <c r="BK69" s="32"/>
      <c r="BL69" s="33"/>
      <c r="BM69" s="32"/>
      <c r="BN69" s="32"/>
      <c r="BO69" s="32"/>
      <c r="BP69" s="32"/>
      <c r="BQ69" s="32"/>
      <c r="BR69" s="32"/>
      <c r="BS69" s="32"/>
      <c r="BT69" s="32"/>
      <c r="BU69" s="32"/>
      <c r="BV69" s="32"/>
      <c r="BW69" s="32"/>
      <c r="BX69" s="32"/>
      <c r="BY69" s="32"/>
      <c r="BZ69" s="32"/>
      <c r="CA69" s="32"/>
      <c r="CB69" s="32"/>
      <c r="CC69" s="32"/>
      <c r="CD69" s="66"/>
    </row>
    <row r="70" spans="1:82" s="73" customFormat="1" x14ac:dyDescent="0.3">
      <c r="A70" s="265" t="e">
        <f>#REF!</f>
        <v>#REF!</v>
      </c>
      <c r="B70" s="32">
        <f t="shared" si="13"/>
        <v>4.9999999999954525E-3</v>
      </c>
      <c r="C70" s="32">
        <f t="shared" si="13"/>
        <v>4.9999999999954525E-3</v>
      </c>
      <c r="D70" s="32">
        <f t="shared" si="13"/>
        <v>2.9999999999859028E-3</v>
      </c>
      <c r="E70" s="32">
        <f t="shared" si="13"/>
        <v>1.4000000000010004E-2</v>
      </c>
      <c r="F70" s="32">
        <f t="shared" si="13"/>
        <v>1.4999999999986358E-2</v>
      </c>
      <c r="G70" s="111">
        <f t="shared" si="13"/>
        <v>7.0000000000050022E-3</v>
      </c>
      <c r="H70" s="97">
        <f t="shared" si="13"/>
        <v>7.0000000000050022E-3</v>
      </c>
      <c r="I70" s="293">
        <f t="shared" si="13"/>
        <v>1.4000000000010004E-2</v>
      </c>
      <c r="J70" s="32"/>
      <c r="K70" s="32">
        <f t="shared" si="14"/>
        <v>1.4000000000010004E-2</v>
      </c>
      <c r="L70" s="293">
        <f t="shared" si="14"/>
        <v>9.0000000000145519E-3</v>
      </c>
      <c r="M70" s="32">
        <f t="shared" si="14"/>
        <v>9.0000000000145519E-3</v>
      </c>
      <c r="N70" s="111">
        <f t="shared" si="14"/>
        <v>6.1999999999983402E-2</v>
      </c>
      <c r="O70" s="185"/>
      <c r="P70" s="185">
        <f t="shared" si="15"/>
        <v>6.1999999999983402E-2</v>
      </c>
      <c r="Q70" s="185">
        <f t="shared" si="15"/>
        <v>4.4000000000011141E-2</v>
      </c>
      <c r="R70" s="111">
        <f t="shared" si="15"/>
        <v>8.0000000000097771E-3</v>
      </c>
      <c r="S70" s="97">
        <f t="shared" si="15"/>
        <v>8.0000000000097771E-3</v>
      </c>
      <c r="T70" s="111">
        <f t="shared" si="15"/>
        <v>2.8999999999996362E-2</v>
      </c>
      <c r="U70" s="555">
        <f t="shared" si="15"/>
        <v>2.8999999999996362E-2</v>
      </c>
      <c r="V70" s="186">
        <f t="shared" si="15"/>
        <v>2.8999999999996362E-2</v>
      </c>
      <c r="W70" s="32">
        <f t="shared" si="15"/>
        <v>1.6000000000019554E-2</v>
      </c>
      <c r="X70" s="32"/>
      <c r="Y70" s="32">
        <f t="shared" si="16"/>
        <v>3.9999999999906777E-3</v>
      </c>
      <c r="Z70" s="32">
        <f t="shared" si="16"/>
        <v>3.0000000000143245E-3</v>
      </c>
      <c r="AA70" s="32">
        <f t="shared" si="16"/>
        <v>8.0000000000097771E-3</v>
      </c>
      <c r="AB70" s="32"/>
      <c r="AC70" s="32"/>
      <c r="AD70" s="185"/>
      <c r="AE70" s="111">
        <f t="shared" si="17"/>
        <v>7.9999999999813554E-3</v>
      </c>
      <c r="AF70" s="32">
        <f t="shared" si="17"/>
        <v>7.9999999999813554E-3</v>
      </c>
      <c r="AG70" s="111">
        <f t="shared" si="17"/>
        <v>2.6000000000010459E-2</v>
      </c>
      <c r="AH70" s="186">
        <f t="shared" si="17"/>
        <v>2.6000000000010459E-2</v>
      </c>
      <c r="AI70" s="33">
        <f t="shared" si="17"/>
        <v>1.999999999981128E-3</v>
      </c>
      <c r="AJ70" s="32"/>
      <c r="AK70" s="32"/>
      <c r="AL70" s="32"/>
      <c r="AM70" s="32"/>
      <c r="AN70" s="32"/>
      <c r="AO70" s="32"/>
      <c r="AP70" s="32"/>
      <c r="AQ70" s="32"/>
      <c r="AR70" s="32"/>
      <c r="AS70" s="32"/>
      <c r="AT70" s="32"/>
      <c r="AU70" s="33"/>
      <c r="AV70" s="32"/>
      <c r="AW70" s="32"/>
      <c r="AX70" s="32"/>
      <c r="AY70" s="32"/>
      <c r="AZ70" s="32"/>
      <c r="BA70" s="32"/>
      <c r="BB70" s="32"/>
      <c r="BC70" s="32"/>
      <c r="BD70" s="32"/>
      <c r="BE70" s="32"/>
      <c r="BF70" s="32"/>
      <c r="BG70" s="32"/>
      <c r="BH70" s="293"/>
      <c r="BI70" s="32"/>
      <c r="BJ70" s="32"/>
      <c r="BK70" s="32"/>
      <c r="BL70" s="33"/>
      <c r="BM70" s="32"/>
      <c r="BN70" s="32"/>
      <c r="BO70" s="32"/>
      <c r="BP70" s="32"/>
      <c r="BQ70" s="32"/>
      <c r="BR70" s="32"/>
      <c r="BS70" s="32"/>
      <c r="BT70" s="32"/>
      <c r="BU70" s="32"/>
      <c r="BV70" s="32"/>
      <c r="BW70" s="32"/>
      <c r="BX70" s="32"/>
      <c r="BY70" s="32"/>
      <c r="BZ70" s="32"/>
      <c r="CA70" s="32"/>
      <c r="CB70" s="32"/>
      <c r="CC70" s="32"/>
      <c r="CD70" s="66"/>
    </row>
    <row r="71" spans="1:82" s="73" customFormat="1" x14ac:dyDescent="0.3">
      <c r="A71" s="265" t="e">
        <f>#REF!</f>
        <v>#REF!</v>
      </c>
      <c r="B71" s="32">
        <f t="shared" si="13"/>
        <v>-1.0000000000047748E-3</v>
      </c>
      <c r="C71" s="32">
        <f t="shared" si="13"/>
        <v>-9.9999999997635314E-4</v>
      </c>
      <c r="D71" s="32">
        <f t="shared" si="13"/>
        <v>1.0000000000047748E-3</v>
      </c>
      <c r="E71" s="32">
        <f t="shared" si="13"/>
        <v>3.9999999999906777E-3</v>
      </c>
      <c r="F71" s="32">
        <f t="shared" si="13"/>
        <v>3.0000000000143245E-3</v>
      </c>
      <c r="G71" s="111">
        <f t="shared" si="13"/>
        <v>6.0000000000002274E-3</v>
      </c>
      <c r="H71" s="97">
        <f t="shared" si="13"/>
        <v>6.0000000000002274E-3</v>
      </c>
      <c r="I71" s="293">
        <f t="shared" si="13"/>
        <v>2.9999999999859028E-3</v>
      </c>
      <c r="J71" s="32"/>
      <c r="K71" s="32">
        <f t="shared" si="14"/>
        <v>2.9999999999859028E-3</v>
      </c>
      <c r="L71" s="293">
        <f t="shared" si="14"/>
        <v>1.6999999999995907E-2</v>
      </c>
      <c r="M71" s="32">
        <f t="shared" si="14"/>
        <v>1.6999999999995907E-2</v>
      </c>
      <c r="N71" s="111">
        <f t="shared" si="14"/>
        <v>4.6000000000020691E-2</v>
      </c>
      <c r="O71" s="185"/>
      <c r="P71" s="185">
        <f t="shared" si="15"/>
        <v>4.6000000000020691E-2</v>
      </c>
      <c r="Q71" s="185">
        <f t="shared" si="15"/>
        <v>3.5999999999972943E-2</v>
      </c>
      <c r="R71" s="111">
        <f t="shared" si="15"/>
        <v>1.4999999999986358E-2</v>
      </c>
      <c r="S71" s="97">
        <f t="shared" si="15"/>
        <v>1.4999999999986358E-2</v>
      </c>
      <c r="T71" s="111">
        <f t="shared" si="15"/>
        <v>4.0999999999996817E-2</v>
      </c>
      <c r="U71" s="555">
        <f t="shared" si="15"/>
        <v>4.0999999999996817E-2</v>
      </c>
      <c r="V71" s="186">
        <f t="shared" si="15"/>
        <v>4.0999999999996817E-2</v>
      </c>
      <c r="W71" s="32">
        <f t="shared" si="15"/>
        <v>7.0000000000050022E-3</v>
      </c>
      <c r="X71" s="32"/>
      <c r="Y71" s="32">
        <f t="shared" si="16"/>
        <v>0</v>
      </c>
      <c r="Z71" s="32">
        <f t="shared" si="16"/>
        <v>9.9999999997635314E-4</v>
      </c>
      <c r="AA71" s="32">
        <f t="shared" si="16"/>
        <v>-1.0000000000047748E-3</v>
      </c>
      <c r="AB71" s="32"/>
      <c r="AC71" s="32"/>
      <c r="AD71" s="185"/>
      <c r="AE71" s="111">
        <f t="shared" si="17"/>
        <v>1.6999999999995907E-2</v>
      </c>
      <c r="AF71" s="32">
        <f t="shared" si="17"/>
        <v>1.6999999999995907E-2</v>
      </c>
      <c r="AG71" s="111">
        <f t="shared" si="17"/>
        <v>2.8999999999996362E-2</v>
      </c>
      <c r="AH71" s="186">
        <f t="shared" si="17"/>
        <v>2.8999999999996362E-2</v>
      </c>
      <c r="AI71" s="33">
        <f t="shared" si="17"/>
        <v>0</v>
      </c>
      <c r="AJ71" s="32"/>
      <c r="AK71" s="32"/>
      <c r="AL71" s="32"/>
      <c r="AM71" s="32"/>
      <c r="AN71" s="32"/>
      <c r="AO71" s="32"/>
      <c r="AP71" s="32"/>
      <c r="AQ71" s="32"/>
      <c r="AR71" s="32"/>
      <c r="AS71" s="32"/>
      <c r="AT71" s="32"/>
      <c r="AU71" s="33"/>
      <c r="AV71" s="32"/>
      <c r="AW71" s="32"/>
      <c r="AX71" s="32"/>
      <c r="AY71" s="32"/>
      <c r="AZ71" s="32"/>
      <c r="BA71" s="32"/>
      <c r="BB71" s="32"/>
      <c r="BC71" s="32"/>
      <c r="BD71" s="32"/>
      <c r="BE71" s="32"/>
      <c r="BF71" s="32"/>
      <c r="BG71" s="32"/>
      <c r="BH71" s="293"/>
      <c r="BI71" s="32"/>
      <c r="BJ71" s="32"/>
      <c r="BK71" s="32"/>
      <c r="BL71" s="33"/>
      <c r="BM71" s="32"/>
      <c r="BN71" s="32"/>
      <c r="BO71" s="32"/>
      <c r="BP71" s="32"/>
      <c r="BQ71" s="32"/>
      <c r="BR71" s="32"/>
      <c r="BS71" s="32"/>
      <c r="BT71" s="32"/>
      <c r="BU71" s="32"/>
      <c r="BV71" s="32"/>
      <c r="BW71" s="32"/>
      <c r="BX71" s="32"/>
      <c r="BY71" s="32"/>
      <c r="BZ71" s="32"/>
      <c r="CA71" s="32"/>
      <c r="CB71" s="32"/>
      <c r="CC71" s="32"/>
      <c r="CD71" s="66"/>
    </row>
    <row r="72" spans="1:82" s="73" customFormat="1" x14ac:dyDescent="0.3">
      <c r="A72" s="115">
        <v>41746</v>
      </c>
      <c r="B72" s="32">
        <f t="shared" si="13"/>
        <v>3.9999999999906777E-3</v>
      </c>
      <c r="C72" s="32">
        <f t="shared" si="13"/>
        <v>3.9999999999906777E-3</v>
      </c>
      <c r="D72" s="32">
        <f t="shared" si="13"/>
        <v>2.0000000000095497E-3</v>
      </c>
      <c r="E72" s="32">
        <f t="shared" si="13"/>
        <v>2.0000000000010232E-2</v>
      </c>
      <c r="F72" s="32">
        <f t="shared" si="13"/>
        <v>7.0000000000050022E-3</v>
      </c>
      <c r="G72" s="111">
        <f t="shared" si="13"/>
        <v>-4.9999999999954525E-3</v>
      </c>
      <c r="H72" s="97">
        <f t="shared" si="13"/>
        <v>-4.9999999999954525E-3</v>
      </c>
      <c r="I72" s="293">
        <f t="shared" si="13"/>
        <v>-9.9999999997635314E-4</v>
      </c>
      <c r="J72" s="32"/>
      <c r="K72" s="32">
        <f t="shared" si="14"/>
        <v>-9.9999999997635314E-4</v>
      </c>
      <c r="L72" s="293">
        <f t="shared" si="14"/>
        <v>1.4000000000010004E-2</v>
      </c>
      <c r="M72" s="32">
        <f t="shared" si="14"/>
        <v>1.4000000000010004E-2</v>
      </c>
      <c r="N72" s="111">
        <f t="shared" si="14"/>
        <v>0.10499999999998977</v>
      </c>
      <c r="O72" s="185"/>
      <c r="P72" s="185">
        <f t="shared" si="15"/>
        <v>0.10499999999998977</v>
      </c>
      <c r="Q72" s="185">
        <f t="shared" si="15"/>
        <v>7.2000000000002728E-2</v>
      </c>
      <c r="R72" s="111">
        <f t="shared" si="15"/>
        <v>-8.9999999999861302E-3</v>
      </c>
      <c r="S72" s="97">
        <f t="shared" si="15"/>
        <v>-8.9999999999861302E-3</v>
      </c>
      <c r="T72" s="111">
        <f t="shared" si="15"/>
        <v>7.2000000000002728E-2</v>
      </c>
      <c r="U72" s="555">
        <f t="shared" si="15"/>
        <v>7.2000000000002728E-2</v>
      </c>
      <c r="V72" s="186">
        <f t="shared" si="15"/>
        <v>7.2000000000002728E-2</v>
      </c>
      <c r="W72" s="32">
        <f t="shared" si="15"/>
        <v>2.8999999999996362E-2</v>
      </c>
      <c r="X72" s="32"/>
      <c r="Y72" s="32">
        <f t="shared" si="16"/>
        <v>4.9999999999954525E-3</v>
      </c>
      <c r="Z72" s="32">
        <f t="shared" si="16"/>
        <v>1.0000000000019327E-2</v>
      </c>
      <c r="AA72" s="32">
        <f t="shared" si="16"/>
        <v>8.9999999999861302E-3</v>
      </c>
      <c r="AB72" s="32"/>
      <c r="AC72" s="32"/>
      <c r="AD72" s="185"/>
      <c r="AE72" s="111">
        <f t="shared" si="17"/>
        <v>2.8999999999996362E-2</v>
      </c>
      <c r="AF72" s="32">
        <f t="shared" si="17"/>
        <v>2.8999999999996362E-2</v>
      </c>
      <c r="AG72" s="111">
        <f t="shared" si="17"/>
        <v>3.3999999999991815E-2</v>
      </c>
      <c r="AH72" s="186">
        <f t="shared" si="17"/>
        <v>3.3999999999991815E-2</v>
      </c>
      <c r="AI72" s="33">
        <f t="shared" si="17"/>
        <v>0</v>
      </c>
      <c r="AJ72" s="32"/>
      <c r="AK72" s="32"/>
      <c r="AL72" s="32"/>
      <c r="AM72" s="32"/>
      <c r="AN72" s="32"/>
      <c r="AO72" s="32"/>
      <c r="AP72" s="32"/>
      <c r="AQ72" s="32"/>
      <c r="AR72" s="32"/>
      <c r="AS72" s="32"/>
      <c r="AT72" s="32"/>
      <c r="AU72" s="33"/>
      <c r="AV72" s="32"/>
      <c r="AW72" s="32"/>
      <c r="AX72" s="32"/>
      <c r="AY72" s="32"/>
      <c r="AZ72" s="32"/>
      <c r="BA72" s="32"/>
      <c r="BB72" s="32"/>
      <c r="BC72" s="32"/>
      <c r="BD72" s="32"/>
      <c r="BE72" s="32"/>
      <c r="BF72" s="32"/>
      <c r="BG72" s="32"/>
      <c r="BH72" s="293"/>
      <c r="BI72" s="32"/>
      <c r="BJ72" s="32"/>
      <c r="BK72" s="32"/>
      <c r="BL72" s="33"/>
      <c r="BM72" s="32"/>
      <c r="BN72" s="32"/>
      <c r="BO72" s="32"/>
      <c r="BP72" s="32"/>
      <c r="BQ72" s="32"/>
      <c r="BR72" s="32"/>
      <c r="BS72" s="32"/>
      <c r="BT72" s="32"/>
      <c r="BU72" s="32"/>
      <c r="BV72" s="32"/>
      <c r="BW72" s="32"/>
      <c r="BX72" s="32"/>
      <c r="BY72" s="32"/>
      <c r="BZ72" s="32"/>
      <c r="CA72" s="32"/>
      <c r="CB72" s="32"/>
      <c r="CC72" s="32"/>
      <c r="CD72" s="66"/>
    </row>
    <row r="73" spans="1:82" s="45" customFormat="1" x14ac:dyDescent="0.3">
      <c r="A73" s="115">
        <f>A13</f>
        <v>41785</v>
      </c>
      <c r="B73" s="32">
        <f t="shared" si="13"/>
        <v>-3.9999999999906777E-3</v>
      </c>
      <c r="C73" s="32">
        <f t="shared" si="13"/>
        <v>-1.0000000000047748E-3</v>
      </c>
      <c r="D73" s="32">
        <f t="shared" si="13"/>
        <v>-2.0000000000095497E-3</v>
      </c>
      <c r="E73" s="32">
        <f t="shared" si="13"/>
        <v>1.0000000000047748E-3</v>
      </c>
      <c r="F73" s="32">
        <f t="shared" si="13"/>
        <v>0</v>
      </c>
      <c r="G73" s="111">
        <f t="shared" si="13"/>
        <v>-2.0000000000095497E-3</v>
      </c>
      <c r="H73" s="97">
        <f t="shared" si="13"/>
        <v>-2.0000000000095497E-3</v>
      </c>
      <c r="I73" s="293">
        <f t="shared" si="13"/>
        <v>-1.0000000000047748E-3</v>
      </c>
      <c r="J73" s="32"/>
      <c r="K73" s="32">
        <f t="shared" si="14"/>
        <v>-1.0000000000047748E-3</v>
      </c>
      <c r="L73" s="293">
        <f t="shared" si="14"/>
        <v>0</v>
      </c>
      <c r="M73" s="32">
        <f t="shared" si="14"/>
        <v>0</v>
      </c>
      <c r="N73" s="111">
        <f t="shared" si="14"/>
        <v>1.9000000000005457E-2</v>
      </c>
      <c r="O73" s="185"/>
      <c r="P73" s="185">
        <f t="shared" si="15"/>
        <v>1.9000000000005457E-2</v>
      </c>
      <c r="Q73" s="185">
        <f t="shared" si="15"/>
        <v>1.6000000000019554E-2</v>
      </c>
      <c r="R73" s="111">
        <f t="shared" si="15"/>
        <v>-1.0000000000047748E-3</v>
      </c>
      <c r="S73" s="97">
        <f t="shared" si="15"/>
        <v>-1.0000000000047748E-3</v>
      </c>
      <c r="T73" s="111">
        <f t="shared" si="15"/>
        <v>7.0000000000050022E-3</v>
      </c>
      <c r="U73" s="555">
        <f t="shared" si="15"/>
        <v>7.0000000000050022E-3</v>
      </c>
      <c r="V73" s="186">
        <f t="shared" si="15"/>
        <v>7.0000000000050022E-3</v>
      </c>
      <c r="W73" s="32">
        <f t="shared" si="15"/>
        <v>1.999999999981128E-3</v>
      </c>
      <c r="X73" s="32">
        <f t="shared" si="15"/>
        <v>2.0000000000095497E-3</v>
      </c>
      <c r="Y73" s="32">
        <f t="shared" si="16"/>
        <v>-1.0000000000047748E-3</v>
      </c>
      <c r="Z73" s="32">
        <f t="shared" si="16"/>
        <v>1.0000000000047748E-3</v>
      </c>
      <c r="AA73" s="32">
        <f t="shared" si="16"/>
        <v>2.0000000000095497E-3</v>
      </c>
      <c r="AB73" s="32"/>
      <c r="AC73" s="111">
        <f t="shared" ref="AC73:AD88" si="18">AC13-AC12</f>
        <v>7.9999999999813554E-3</v>
      </c>
      <c r="AD73" s="185">
        <f t="shared" si="18"/>
        <v>7.9999999999813554E-3</v>
      </c>
      <c r="AE73" s="111">
        <f t="shared" si="17"/>
        <v>2.0000000000095497E-3</v>
      </c>
      <c r="AF73" s="32">
        <f t="shared" si="17"/>
        <v>2.0000000000095497E-3</v>
      </c>
      <c r="AG73" s="111">
        <f t="shared" si="17"/>
        <v>1.0000000000019327E-2</v>
      </c>
      <c r="AH73" s="186">
        <f t="shared" si="17"/>
        <v>1.0000000000019327E-2</v>
      </c>
      <c r="AI73" s="33">
        <f t="shared" si="17"/>
        <v>0</v>
      </c>
      <c r="AJ73" s="32"/>
      <c r="AK73" s="32"/>
      <c r="AL73" s="32"/>
      <c r="AM73" s="32"/>
      <c r="AN73" s="32"/>
      <c r="AO73" s="32"/>
      <c r="AP73" s="32"/>
      <c r="AQ73" s="32"/>
      <c r="AR73" s="32"/>
      <c r="AS73" s="32"/>
      <c r="AT73" s="32"/>
      <c r="AU73" s="33"/>
      <c r="AV73" s="32"/>
      <c r="AW73" s="32"/>
      <c r="AX73" s="32"/>
      <c r="AY73" s="32"/>
      <c r="AZ73" s="32"/>
      <c r="BA73" s="32"/>
      <c r="BB73" s="32"/>
      <c r="BC73" s="32"/>
      <c r="BD73" s="32"/>
      <c r="BE73" s="32"/>
      <c r="BF73" s="32"/>
      <c r="BG73" s="32"/>
      <c r="BH73" s="293"/>
      <c r="BI73" s="32"/>
      <c r="BJ73" s="32"/>
      <c r="BK73" s="32"/>
      <c r="BL73" s="33"/>
      <c r="BM73" s="32"/>
      <c r="BN73" s="32"/>
      <c r="BO73" s="32"/>
      <c r="BP73" s="32"/>
      <c r="BQ73" s="32"/>
      <c r="BR73" s="32"/>
      <c r="BS73" s="32"/>
      <c r="BT73" s="32"/>
      <c r="BU73" s="32"/>
      <c r="BV73" s="32"/>
      <c r="BW73" s="32"/>
      <c r="BX73" s="32"/>
      <c r="BY73" s="32"/>
      <c r="BZ73" s="32"/>
      <c r="CA73" s="32"/>
      <c r="CB73" s="32"/>
      <c r="CC73" s="32"/>
      <c r="CD73" s="66"/>
    </row>
    <row r="74" spans="1:82" s="45" customFormat="1" x14ac:dyDescent="0.3">
      <c r="A74" s="47">
        <v>41844</v>
      </c>
      <c r="B74" s="32">
        <f t="shared" si="13"/>
        <v>2.0000000000095497E-3</v>
      </c>
      <c r="C74" s="32">
        <f t="shared" si="13"/>
        <v>-1.0000000000047748E-3</v>
      </c>
      <c r="D74" s="32">
        <f t="shared" si="13"/>
        <v>2.0000000000095497E-3</v>
      </c>
      <c r="E74" s="32">
        <f t="shared" si="13"/>
        <v>3.9999999999906777E-3</v>
      </c>
      <c r="F74" s="32">
        <f t="shared" si="13"/>
        <v>1.999999999981128E-3</v>
      </c>
      <c r="G74" s="111">
        <f t="shared" si="13"/>
        <v>-2.0000000000095497E-3</v>
      </c>
      <c r="H74" s="97">
        <f t="shared" si="13"/>
        <v>-2.0000000000095497E-3</v>
      </c>
      <c r="I74" s="293">
        <f t="shared" si="13"/>
        <v>4.9999999999954525E-3</v>
      </c>
      <c r="J74" s="32"/>
      <c r="K74" s="32">
        <f t="shared" si="14"/>
        <v>4.9999999999954525E-3</v>
      </c>
      <c r="L74" s="293">
        <f t="shared" si="14"/>
        <v>4.9999999999954525E-3</v>
      </c>
      <c r="M74" s="32">
        <f t="shared" si="14"/>
        <v>4.9999999999954525E-3</v>
      </c>
      <c r="N74" s="111">
        <f t="shared" si="14"/>
        <v>3.299999999998704E-2</v>
      </c>
      <c r="O74" s="185"/>
      <c r="P74" s="185">
        <f t="shared" si="15"/>
        <v>3.299999999998704E-2</v>
      </c>
      <c r="Q74" s="185">
        <f t="shared" si="15"/>
        <v>2.6999999999986812E-2</v>
      </c>
      <c r="R74" s="111">
        <f t="shared" si="15"/>
        <v>0</v>
      </c>
      <c r="S74" s="97">
        <f t="shared" si="15"/>
        <v>0</v>
      </c>
      <c r="T74" s="111">
        <f t="shared" si="15"/>
        <v>2.7999999999991587E-2</v>
      </c>
      <c r="U74" s="555">
        <f t="shared" si="15"/>
        <v>2.7999999999991587E-2</v>
      </c>
      <c r="V74" s="186">
        <f t="shared" si="15"/>
        <v>2.7999999999991587E-2</v>
      </c>
      <c r="W74" s="32">
        <f t="shared" si="15"/>
        <v>1.2000000000000455E-2</v>
      </c>
      <c r="X74" s="32">
        <f t="shared" si="15"/>
        <v>7.9999999999813554E-3</v>
      </c>
      <c r="Y74" s="32">
        <f t="shared" si="16"/>
        <v>-1.999999999981128E-3</v>
      </c>
      <c r="Z74" s="32">
        <f t="shared" si="16"/>
        <v>-6.0000000000002274E-3</v>
      </c>
      <c r="AA74" s="32">
        <f t="shared" si="16"/>
        <v>-3.9999999999906777E-3</v>
      </c>
      <c r="AB74" s="32"/>
      <c r="AC74" s="111">
        <f t="shared" si="18"/>
        <v>-1.999999999981128E-3</v>
      </c>
      <c r="AD74" s="185">
        <f t="shared" si="18"/>
        <v>-1.999999999981128E-3</v>
      </c>
      <c r="AE74" s="111">
        <f t="shared" si="17"/>
        <v>-2.9999999999859028E-3</v>
      </c>
      <c r="AF74" s="32">
        <f t="shared" si="17"/>
        <v>-2.9999999999859028E-3</v>
      </c>
      <c r="AG74" s="111">
        <f t="shared" si="17"/>
        <v>1.300000000000523E-2</v>
      </c>
      <c r="AH74" s="186">
        <f t="shared" si="17"/>
        <v>1.300000000000523E-2</v>
      </c>
      <c r="AI74" s="33">
        <f t="shared" si="17"/>
        <v>1.0000000000047748E-3</v>
      </c>
      <c r="AJ74" s="32"/>
      <c r="AK74" s="32"/>
      <c r="AL74" s="32"/>
      <c r="AM74" s="32"/>
      <c r="AN74" s="32"/>
      <c r="AO74" s="32"/>
      <c r="AP74" s="32"/>
      <c r="AQ74" s="32"/>
      <c r="AR74" s="32"/>
      <c r="AS74" s="32"/>
      <c r="AT74" s="32"/>
      <c r="AU74" s="33"/>
      <c r="AV74" s="32"/>
      <c r="AW74" s="32"/>
      <c r="AX74" s="32"/>
      <c r="AY74" s="32"/>
      <c r="AZ74" s="32"/>
      <c r="BA74" s="32"/>
      <c r="BB74" s="32"/>
      <c r="BC74" s="32"/>
      <c r="BD74" s="32"/>
      <c r="BE74" s="32"/>
      <c r="BF74" s="32"/>
      <c r="BG74" s="32"/>
      <c r="BH74" s="293"/>
      <c r="BI74" s="32"/>
      <c r="BJ74" s="32"/>
      <c r="BK74" s="32"/>
      <c r="BL74" s="33"/>
      <c r="BM74" s="32"/>
      <c r="BN74" s="32"/>
      <c r="BO74" s="32"/>
      <c r="BP74" s="32"/>
      <c r="BQ74" s="32"/>
      <c r="BR74" s="32"/>
      <c r="BS74" s="32"/>
      <c r="BT74" s="32"/>
      <c r="BU74" s="32"/>
      <c r="BV74" s="32"/>
      <c r="BW74" s="32"/>
      <c r="BX74" s="32"/>
      <c r="BY74" s="32"/>
      <c r="BZ74" s="32"/>
      <c r="CA74" s="32"/>
      <c r="CB74" s="32"/>
      <c r="CC74" s="32"/>
      <c r="CD74" s="66"/>
    </row>
    <row r="75" spans="1:82" s="45" customFormat="1" x14ac:dyDescent="0.3">
      <c r="A75" s="47">
        <f t="shared" ref="A75:A124" si="19">A15</f>
        <v>41906</v>
      </c>
      <c r="B75" s="32">
        <f t="shared" si="13"/>
        <v>0</v>
      </c>
      <c r="C75" s="32">
        <f t="shared" si="13"/>
        <v>2.0000000000095497E-3</v>
      </c>
      <c r="D75" s="32">
        <f t="shared" si="13"/>
        <v>0</v>
      </c>
      <c r="E75" s="32">
        <f t="shared" si="13"/>
        <v>4.9999999999954525E-3</v>
      </c>
      <c r="F75" s="32">
        <f t="shared" si="13"/>
        <v>2.0000000000095497E-3</v>
      </c>
      <c r="G75" s="111">
        <f t="shared" si="13"/>
        <v>-1.0000000000047748E-3</v>
      </c>
      <c r="H75" s="97">
        <f t="shared" si="13"/>
        <v>-1.0000000000047748E-3</v>
      </c>
      <c r="I75" s="293">
        <f t="shared" si="13"/>
        <v>1.0000000000047748E-3</v>
      </c>
      <c r="J75" s="32"/>
      <c r="K75" s="32">
        <f t="shared" si="14"/>
        <v>1.0000000000047748E-3</v>
      </c>
      <c r="L75" s="293">
        <f t="shared" si="14"/>
        <v>6.0000000000002274E-3</v>
      </c>
      <c r="M75" s="32">
        <f t="shared" si="14"/>
        <v>6.0000000000002274E-3</v>
      </c>
      <c r="N75" s="111">
        <f t="shared" si="14"/>
        <v>3.0000000000001137E-2</v>
      </c>
      <c r="O75" s="185"/>
      <c r="P75" s="185">
        <f t="shared" si="15"/>
        <v>3.0000000000001137E-2</v>
      </c>
      <c r="Q75" s="185">
        <f t="shared" si="15"/>
        <v>2.6000000000010459E-2</v>
      </c>
      <c r="R75" s="111">
        <f t="shared" si="15"/>
        <v>1.2000000000000455E-2</v>
      </c>
      <c r="S75" s="97">
        <f t="shared" si="15"/>
        <v>1.2000000000000455E-2</v>
      </c>
      <c r="T75" s="111">
        <f t="shared" si="15"/>
        <v>2.5000000000005684E-2</v>
      </c>
      <c r="U75" s="555">
        <f t="shared" si="15"/>
        <v>2.5000000000005684E-2</v>
      </c>
      <c r="V75" s="186">
        <f t="shared" si="15"/>
        <v>2.5000000000005684E-2</v>
      </c>
      <c r="W75" s="32">
        <f t="shared" si="15"/>
        <v>4.9999999999954525E-3</v>
      </c>
      <c r="X75" s="32">
        <f t="shared" si="15"/>
        <v>9.0000000000145519E-3</v>
      </c>
      <c r="Y75" s="32">
        <f t="shared" si="16"/>
        <v>9.9999999997635314E-4</v>
      </c>
      <c r="Z75" s="32">
        <f t="shared" si="16"/>
        <v>6.0000000000002274E-3</v>
      </c>
      <c r="AA75" s="32">
        <f t="shared" si="16"/>
        <v>3.9999999999906777E-3</v>
      </c>
      <c r="AB75" s="32"/>
      <c r="AC75" s="111">
        <f t="shared" si="18"/>
        <v>6.9999999999765805E-3</v>
      </c>
      <c r="AD75" s="185">
        <f t="shared" si="18"/>
        <v>6.9999999999765805E-3</v>
      </c>
      <c r="AE75" s="111">
        <f t="shared" si="17"/>
        <v>6.9999999999765805E-3</v>
      </c>
      <c r="AF75" s="32">
        <f t="shared" si="17"/>
        <v>6.9999999999765805E-3</v>
      </c>
      <c r="AG75" s="111">
        <f t="shared" si="17"/>
        <v>2.2999999999996135E-2</v>
      </c>
      <c r="AH75" s="186">
        <f t="shared" si="17"/>
        <v>2.2999999999996135E-2</v>
      </c>
      <c r="AI75" s="33">
        <f t="shared" si="17"/>
        <v>-1.999999999981128E-3</v>
      </c>
      <c r="AJ75" s="32"/>
      <c r="AK75" s="32"/>
      <c r="AL75" s="32"/>
      <c r="AM75" s="32"/>
      <c r="AN75" s="32"/>
      <c r="AO75" s="32"/>
      <c r="AP75" s="32"/>
      <c r="AQ75" s="32"/>
      <c r="AR75" s="32"/>
      <c r="AS75" s="32"/>
      <c r="AT75" s="32"/>
      <c r="AU75" s="33"/>
      <c r="AV75" s="32"/>
      <c r="AW75" s="32"/>
      <c r="AX75" s="32"/>
      <c r="AY75" s="32"/>
      <c r="AZ75" s="32"/>
      <c r="BA75" s="32"/>
      <c r="BB75" s="32"/>
      <c r="BC75" s="32"/>
      <c r="BD75" s="32"/>
      <c r="BE75" s="32"/>
      <c r="BF75" s="32"/>
      <c r="BG75" s="32"/>
      <c r="BH75" s="293"/>
      <c r="BI75" s="32"/>
      <c r="BJ75" s="32"/>
      <c r="BK75" s="32"/>
      <c r="BL75" s="33"/>
      <c r="BM75" s="32"/>
      <c r="BN75" s="32"/>
      <c r="BO75" s="32"/>
      <c r="BP75" s="32"/>
      <c r="BQ75" s="32"/>
      <c r="BR75" s="32"/>
      <c r="BS75" s="32"/>
      <c r="BT75" s="32"/>
      <c r="BU75" s="32"/>
      <c r="BV75" s="32"/>
      <c r="BW75" s="32"/>
      <c r="BX75" s="32"/>
      <c r="BY75" s="32"/>
      <c r="BZ75" s="32"/>
      <c r="CA75" s="32"/>
      <c r="CB75" s="32"/>
      <c r="CC75" s="32"/>
      <c r="CD75" s="66"/>
    </row>
    <row r="76" spans="1:82" s="45" customFormat="1" x14ac:dyDescent="0.3">
      <c r="A76" s="47">
        <f t="shared" si="19"/>
        <v>41970</v>
      </c>
      <c r="B76" s="32">
        <f t="shared" si="13"/>
        <v>2.9999999999859028E-3</v>
      </c>
      <c r="C76" s="32">
        <f t="shared" si="13"/>
        <v>2.0000000000095497E-3</v>
      </c>
      <c r="D76" s="32">
        <f t="shared" si="13"/>
        <v>2.0000000000095497E-3</v>
      </c>
      <c r="E76" s="32">
        <f t="shared" si="13"/>
        <v>6.0000000000002274E-3</v>
      </c>
      <c r="F76" s="32">
        <f t="shared" si="13"/>
        <v>3.9999999999906777E-3</v>
      </c>
      <c r="G76" s="111">
        <f t="shared" si="13"/>
        <v>0</v>
      </c>
      <c r="H76" s="97">
        <f t="shared" si="13"/>
        <v>0</v>
      </c>
      <c r="I76" s="293">
        <f t="shared" si="13"/>
        <v>1.999999999981128E-3</v>
      </c>
      <c r="J76" s="32"/>
      <c r="K76" s="32">
        <f t="shared" si="14"/>
        <v>1.999999999981128E-3</v>
      </c>
      <c r="L76" s="293">
        <f t="shared" si="14"/>
        <v>8.0000000000097771E-3</v>
      </c>
      <c r="M76" s="32">
        <f t="shared" si="14"/>
        <v>8.0000000000097771E-3</v>
      </c>
      <c r="N76" s="111">
        <f t="shared" si="14"/>
        <v>3.3000000000015461E-2</v>
      </c>
      <c r="O76" s="185"/>
      <c r="P76" s="185">
        <f t="shared" si="15"/>
        <v>3.3000000000015461E-2</v>
      </c>
      <c r="Q76" s="185">
        <f t="shared" si="15"/>
        <v>2.8999999999996362E-2</v>
      </c>
      <c r="R76" s="111">
        <f t="shared" si="15"/>
        <v>8.9999999999861302E-3</v>
      </c>
      <c r="S76" s="97">
        <f t="shared" si="15"/>
        <v>8.9999999999861302E-3</v>
      </c>
      <c r="T76" s="111">
        <f t="shared" si="15"/>
        <v>3.3999999999991815E-2</v>
      </c>
      <c r="U76" s="555">
        <f t="shared" si="15"/>
        <v>3.3999999999991815E-2</v>
      </c>
      <c r="V76" s="186">
        <f t="shared" si="15"/>
        <v>3.3999999999991815E-2</v>
      </c>
      <c r="W76" s="32">
        <f t="shared" si="15"/>
        <v>6.0000000000002274E-3</v>
      </c>
      <c r="X76" s="32">
        <f t="shared" si="15"/>
        <v>-1.0000000000047748E-3</v>
      </c>
      <c r="Y76" s="32">
        <f t="shared" si="16"/>
        <v>4.0000000000190994E-3</v>
      </c>
      <c r="Z76" s="32">
        <f t="shared" si="16"/>
        <v>6.0000000000002274E-3</v>
      </c>
      <c r="AA76" s="32">
        <f t="shared" si="16"/>
        <v>0</v>
      </c>
      <c r="AB76" s="32"/>
      <c r="AC76" s="111">
        <f t="shared" si="18"/>
        <v>1.300000000000523E-2</v>
      </c>
      <c r="AD76" s="185">
        <f t="shared" si="18"/>
        <v>1.300000000000523E-2</v>
      </c>
      <c r="AE76" s="111">
        <f t="shared" si="17"/>
        <v>1.300000000000523E-2</v>
      </c>
      <c r="AF76" s="32">
        <f t="shared" si="17"/>
        <v>1.300000000000523E-2</v>
      </c>
      <c r="AG76" s="111">
        <f t="shared" si="17"/>
        <v>2.5999999999982037E-2</v>
      </c>
      <c r="AH76" s="186">
        <f t="shared" si="17"/>
        <v>2.5999999999982037E-2</v>
      </c>
      <c r="AI76" s="33">
        <f t="shared" si="17"/>
        <v>2.9999999999859028E-3</v>
      </c>
      <c r="AJ76" s="32"/>
      <c r="AK76" s="32"/>
      <c r="AL76" s="32"/>
      <c r="AM76" s="32"/>
      <c r="AN76" s="32"/>
      <c r="AO76" s="32"/>
      <c r="AP76" s="32"/>
      <c r="AQ76" s="32"/>
      <c r="AR76" s="32"/>
      <c r="AS76" s="32"/>
      <c r="AT76" s="32"/>
      <c r="AU76" s="33"/>
      <c r="AV76" s="32"/>
      <c r="AW76" s="32"/>
      <c r="AX76" s="32"/>
      <c r="AY76" s="32"/>
      <c r="AZ76" s="32"/>
      <c r="BA76" s="32"/>
      <c r="BB76" s="32"/>
      <c r="BC76" s="32"/>
      <c r="BD76" s="32"/>
      <c r="BE76" s="32"/>
      <c r="BF76" s="32"/>
      <c r="BG76" s="32"/>
      <c r="BH76" s="293"/>
      <c r="BI76" s="32"/>
      <c r="BJ76" s="32"/>
      <c r="BK76" s="32"/>
      <c r="BL76" s="33"/>
      <c r="BM76" s="32"/>
      <c r="BN76" s="32"/>
      <c r="BO76" s="32"/>
      <c r="BP76" s="32"/>
      <c r="BQ76" s="32"/>
      <c r="BR76" s="32"/>
      <c r="BS76" s="32"/>
      <c r="BT76" s="32"/>
      <c r="BU76" s="32"/>
      <c r="BV76" s="32"/>
      <c r="BW76" s="32"/>
      <c r="BX76" s="32"/>
      <c r="BY76" s="32"/>
      <c r="BZ76" s="32"/>
      <c r="CA76" s="32"/>
      <c r="CB76" s="32"/>
      <c r="CC76" s="32"/>
      <c r="CD76" s="66"/>
    </row>
    <row r="77" spans="1:82" s="45" customFormat="1" x14ac:dyDescent="0.3">
      <c r="A77" s="47">
        <f t="shared" si="19"/>
        <v>42031</v>
      </c>
      <c r="B77" s="32">
        <f t="shared" si="13"/>
        <v>-1.0000000000047748E-3</v>
      </c>
      <c r="C77" s="32">
        <f t="shared" si="13"/>
        <v>-1.0000000000047748E-3</v>
      </c>
      <c r="D77" s="32">
        <f t="shared" si="13"/>
        <v>-1.0000000000047748E-3</v>
      </c>
      <c r="E77" s="32">
        <f t="shared" si="13"/>
        <v>2.0000000000095497E-3</v>
      </c>
      <c r="F77" s="32">
        <f t="shared" si="13"/>
        <v>-9.9999999997635314E-4</v>
      </c>
      <c r="G77" s="111">
        <f t="shared" si="13"/>
        <v>0</v>
      </c>
      <c r="H77" s="97">
        <f t="shared" si="13"/>
        <v>0</v>
      </c>
      <c r="I77" s="293">
        <f t="shared" si="13"/>
        <v>1.0000000000047748E-3</v>
      </c>
      <c r="J77" s="32"/>
      <c r="K77" s="32">
        <f t="shared" si="14"/>
        <v>1.0000000000047748E-3</v>
      </c>
      <c r="L77" s="293">
        <f t="shared" si="14"/>
        <v>3.9999999999906777E-3</v>
      </c>
      <c r="M77" s="32">
        <f t="shared" si="14"/>
        <v>3.9999999999906777E-3</v>
      </c>
      <c r="N77" s="111">
        <f t="shared" si="14"/>
        <v>2.8999999999996362E-2</v>
      </c>
      <c r="O77" s="185"/>
      <c r="P77" s="185">
        <f t="shared" si="15"/>
        <v>2.8999999999996362E-2</v>
      </c>
      <c r="Q77" s="185">
        <f t="shared" si="15"/>
        <v>2.6999999999986812E-2</v>
      </c>
      <c r="R77" s="111">
        <f t="shared" si="15"/>
        <v>6.0000000000002274E-3</v>
      </c>
      <c r="S77" s="97">
        <f t="shared" si="15"/>
        <v>6.0000000000002274E-3</v>
      </c>
      <c r="T77" s="111">
        <f t="shared" si="15"/>
        <v>2.5000000000005684E-2</v>
      </c>
      <c r="U77" s="555">
        <f t="shared" si="15"/>
        <v>2.5000000000005684E-2</v>
      </c>
      <c r="V77" s="186">
        <f t="shared" si="15"/>
        <v>2.5000000000005684E-2</v>
      </c>
      <c r="W77" s="32">
        <f t="shared" si="15"/>
        <v>5.0000000000238742E-3</v>
      </c>
      <c r="X77" s="32">
        <f t="shared" si="15"/>
        <v>1.8000000000000682E-2</v>
      </c>
      <c r="Y77" s="32">
        <f t="shared" si="16"/>
        <v>-1.0000000000047748E-3</v>
      </c>
      <c r="Z77" s="32">
        <f t="shared" si="16"/>
        <v>0</v>
      </c>
      <c r="AA77" s="32">
        <f t="shared" si="16"/>
        <v>3.9999999999906777E-3</v>
      </c>
      <c r="AB77" s="32"/>
      <c r="AC77" s="111">
        <f t="shared" si="18"/>
        <v>4.9999999999954525E-3</v>
      </c>
      <c r="AD77" s="185">
        <f t="shared" si="18"/>
        <v>4.9999999999954525E-3</v>
      </c>
      <c r="AE77" s="111">
        <f t="shared" si="17"/>
        <v>1.300000000000523E-2</v>
      </c>
      <c r="AF77" s="32">
        <f t="shared" si="17"/>
        <v>1.300000000000523E-2</v>
      </c>
      <c r="AG77" s="111">
        <f t="shared" si="17"/>
        <v>2.2000000000019782E-2</v>
      </c>
      <c r="AH77" s="186">
        <f t="shared" si="17"/>
        <v>2.2000000000019782E-2</v>
      </c>
      <c r="AI77" s="33">
        <f t="shared" si="17"/>
        <v>-1.0000000000047748E-3</v>
      </c>
      <c r="AJ77" s="32"/>
      <c r="AK77" s="32"/>
      <c r="AL77" s="32"/>
      <c r="AM77" s="32"/>
      <c r="AN77" s="32"/>
      <c r="AO77" s="32"/>
      <c r="AP77" s="32"/>
      <c r="AQ77" s="32"/>
      <c r="AR77" s="32"/>
      <c r="AS77" s="32"/>
      <c r="AT77" s="32"/>
      <c r="AU77" s="33"/>
      <c r="AV77" s="32"/>
      <c r="AW77" s="32"/>
      <c r="AX77" s="32"/>
      <c r="AY77" s="32"/>
      <c r="AZ77" s="32"/>
      <c r="BA77" s="32"/>
      <c r="BB77" s="32"/>
      <c r="BC77" s="32"/>
      <c r="BD77" s="32"/>
      <c r="BE77" s="32"/>
      <c r="BF77" s="32"/>
      <c r="BG77" s="32"/>
      <c r="BH77" s="293"/>
      <c r="BI77" s="32"/>
      <c r="BJ77" s="32"/>
      <c r="BK77" s="32"/>
      <c r="BL77" s="33"/>
      <c r="BM77" s="32"/>
      <c r="BN77" s="32"/>
      <c r="BO77" s="32"/>
      <c r="BP77" s="32"/>
      <c r="BQ77" s="32"/>
      <c r="BR77" s="32"/>
      <c r="BS77" s="32"/>
      <c r="BT77" s="32"/>
      <c r="BU77" s="32"/>
      <c r="BV77" s="32"/>
      <c r="BW77" s="32"/>
      <c r="BX77" s="32"/>
      <c r="BY77" s="32"/>
      <c r="BZ77" s="32"/>
      <c r="CA77" s="32"/>
      <c r="CB77" s="32"/>
      <c r="CC77" s="32"/>
      <c r="CD77" s="66"/>
    </row>
    <row r="78" spans="1:82" s="45" customFormat="1" x14ac:dyDescent="0.3">
      <c r="A78" s="47">
        <f t="shared" si="19"/>
        <v>42090</v>
      </c>
      <c r="B78" s="32">
        <f t="shared" si="13"/>
        <v>2.0000000000095497E-3</v>
      </c>
      <c r="C78" s="32">
        <f t="shared" si="13"/>
        <v>0</v>
      </c>
      <c r="D78" s="32">
        <f t="shared" si="13"/>
        <v>1.0000000000047748E-3</v>
      </c>
      <c r="E78" s="32">
        <f t="shared" si="13"/>
        <v>3.9999999999906777E-3</v>
      </c>
      <c r="F78" s="32">
        <f t="shared" si="13"/>
        <v>2.9999999999859028E-3</v>
      </c>
      <c r="G78" s="111">
        <f t="shared" si="13"/>
        <v>0</v>
      </c>
      <c r="H78" s="97">
        <f t="shared" si="13"/>
        <v>0</v>
      </c>
      <c r="I78" s="293">
        <f t="shared" si="13"/>
        <v>4.0000000000190994E-3</v>
      </c>
      <c r="J78" s="32"/>
      <c r="K78" s="32">
        <f t="shared" si="14"/>
        <v>4.0000000000190994E-3</v>
      </c>
      <c r="L78" s="293">
        <f t="shared" si="14"/>
        <v>7.0000000000050022E-3</v>
      </c>
      <c r="M78" s="32">
        <f t="shared" si="14"/>
        <v>7.0000000000050022E-3</v>
      </c>
      <c r="N78" s="111">
        <f t="shared" si="14"/>
        <v>2.5999999999982037E-2</v>
      </c>
      <c r="O78" s="185"/>
      <c r="P78" s="185">
        <f t="shared" si="15"/>
        <v>2.5999999999982037E-2</v>
      </c>
      <c r="Q78" s="185">
        <f t="shared" si="15"/>
        <v>2.6000000000010459E-2</v>
      </c>
      <c r="R78" s="111">
        <f t="shared" si="15"/>
        <v>8.0000000000097771E-3</v>
      </c>
      <c r="S78" s="97">
        <f t="shared" si="15"/>
        <v>8.0000000000097771E-3</v>
      </c>
      <c r="T78" s="111">
        <f t="shared" si="15"/>
        <v>2.0000000000010232E-2</v>
      </c>
      <c r="U78" s="555">
        <f t="shared" si="15"/>
        <v>2.0000000000010232E-2</v>
      </c>
      <c r="V78" s="186">
        <f t="shared" si="15"/>
        <v>2.0000000000010232E-2</v>
      </c>
      <c r="W78" s="32">
        <f t="shared" si="15"/>
        <v>9.9999999999909051E-3</v>
      </c>
      <c r="X78" s="32">
        <f t="shared" si="15"/>
        <v>7.0000000000050022E-3</v>
      </c>
      <c r="Y78" s="32">
        <f t="shared" si="16"/>
        <v>1.0000000000047748E-3</v>
      </c>
      <c r="Z78" s="32">
        <f t="shared" si="16"/>
        <v>1.999999999981128E-3</v>
      </c>
      <c r="AA78" s="32">
        <f t="shared" si="16"/>
        <v>4.0000000000190994E-3</v>
      </c>
      <c r="AB78" s="32"/>
      <c r="AC78" s="111">
        <f t="shared" si="18"/>
        <v>3.0000000000143245E-3</v>
      </c>
      <c r="AD78" s="185">
        <f t="shared" si="18"/>
        <v>3.0000000000143245E-3</v>
      </c>
      <c r="AE78" s="111">
        <f t="shared" si="17"/>
        <v>9.0000000000145519E-3</v>
      </c>
      <c r="AF78" s="32">
        <f t="shared" si="17"/>
        <v>9.0000000000145519E-3</v>
      </c>
      <c r="AG78" s="111">
        <f t="shared" si="17"/>
        <v>2.0999999999986585E-2</v>
      </c>
      <c r="AH78" s="186">
        <f t="shared" si="17"/>
        <v>2.0999999999986585E-2</v>
      </c>
      <c r="AI78" s="33">
        <f t="shared" si="17"/>
        <v>2.0000000000095497E-3</v>
      </c>
      <c r="AJ78" s="32"/>
      <c r="AK78" s="32"/>
      <c r="AL78" s="32"/>
      <c r="AM78" s="32"/>
      <c r="AN78" s="32"/>
      <c r="AO78" s="32"/>
      <c r="AP78" s="32"/>
      <c r="AQ78" s="32"/>
      <c r="AR78" s="32"/>
      <c r="AS78" s="32"/>
      <c r="AT78" s="32"/>
      <c r="AU78" s="33"/>
      <c r="AV78" s="32"/>
      <c r="AW78" s="32"/>
      <c r="AX78" s="32"/>
      <c r="AY78" s="32"/>
      <c r="AZ78" s="32"/>
      <c r="BA78" s="32"/>
      <c r="BB78" s="32"/>
      <c r="BC78" s="32"/>
      <c r="BD78" s="32"/>
      <c r="BE78" s="32"/>
      <c r="BF78" s="32"/>
      <c r="BG78" s="32"/>
      <c r="BH78" s="293"/>
      <c r="BI78" s="32"/>
      <c r="BJ78" s="32"/>
      <c r="BK78" s="32"/>
      <c r="BL78" s="33"/>
      <c r="BM78" s="32"/>
      <c r="BN78" s="32"/>
      <c r="BO78" s="32"/>
      <c r="BP78" s="32"/>
      <c r="BQ78" s="32"/>
      <c r="BR78" s="32"/>
      <c r="BS78" s="32"/>
      <c r="BT78" s="32"/>
      <c r="BU78" s="32"/>
      <c r="BV78" s="32"/>
      <c r="BW78" s="32"/>
      <c r="BX78" s="32"/>
      <c r="BY78" s="32"/>
      <c r="BZ78" s="32"/>
      <c r="CA78" s="32"/>
      <c r="CB78" s="32"/>
      <c r="CC78" s="32"/>
      <c r="CD78" s="66"/>
    </row>
    <row r="79" spans="1:82" s="45" customFormat="1" x14ac:dyDescent="0.3">
      <c r="A79" s="47">
        <f t="shared" si="19"/>
        <v>42157</v>
      </c>
      <c r="B79" s="32">
        <f t="shared" si="13"/>
        <v>6.0000000000002274E-3</v>
      </c>
      <c r="C79" s="32">
        <f t="shared" si="13"/>
        <v>7.0000000000050022E-3</v>
      </c>
      <c r="D79" s="32">
        <f t="shared" si="13"/>
        <v>4.9999999999954525E-3</v>
      </c>
      <c r="E79" s="32">
        <f t="shared" si="13"/>
        <v>4.9999999999954525E-3</v>
      </c>
      <c r="F79" s="32">
        <f t="shared" si="13"/>
        <v>9.0000000000145519E-3</v>
      </c>
      <c r="G79" s="111">
        <f t="shared" si="13"/>
        <v>0</v>
      </c>
      <c r="H79" s="97">
        <f t="shared" si="13"/>
        <v>0</v>
      </c>
      <c r="I79" s="293">
        <f t="shared" si="13"/>
        <v>4.9999999999954525E-3</v>
      </c>
      <c r="J79" s="32"/>
      <c r="K79" s="32">
        <f t="shared" si="14"/>
        <v>4.9999999999954525E-3</v>
      </c>
      <c r="L79" s="293">
        <f t="shared" si="14"/>
        <v>8.9999999999861302E-3</v>
      </c>
      <c r="M79" s="32">
        <f t="shared" si="14"/>
        <v>8.9999999999861302E-3</v>
      </c>
      <c r="N79" s="111">
        <f t="shared" si="14"/>
        <v>3.4000000000020236E-2</v>
      </c>
      <c r="O79" s="185"/>
      <c r="P79" s="185">
        <f t="shared" si="15"/>
        <v>3.4000000000020236E-2</v>
      </c>
      <c r="Q79" s="185">
        <f t="shared" si="15"/>
        <v>3.7000000000006139E-2</v>
      </c>
      <c r="R79" s="111">
        <f t="shared" si="15"/>
        <v>1.5000000000014779E-2</v>
      </c>
      <c r="S79" s="97">
        <f t="shared" si="15"/>
        <v>1.5000000000014779E-2</v>
      </c>
      <c r="T79" s="111">
        <f t="shared" si="15"/>
        <v>1.3999999999981583E-2</v>
      </c>
      <c r="U79" s="555">
        <f t="shared" si="15"/>
        <v>1.3999999999981583E-2</v>
      </c>
      <c r="V79" s="186">
        <f t="shared" si="15"/>
        <v>1.3999999999981583E-2</v>
      </c>
      <c r="W79" s="32">
        <f t="shared" si="15"/>
        <v>1.2000000000000455E-2</v>
      </c>
      <c r="X79" s="32">
        <f t="shared" si="15"/>
        <v>1.2000000000000455E-2</v>
      </c>
      <c r="Y79" s="32">
        <f t="shared" si="16"/>
        <v>4.9999999999954525E-3</v>
      </c>
      <c r="Z79" s="32">
        <f t="shared" si="16"/>
        <v>7.0000000000050022E-3</v>
      </c>
      <c r="AA79" s="32">
        <f t="shared" si="16"/>
        <v>4.9999999999954525E-3</v>
      </c>
      <c r="AB79" s="32"/>
      <c r="AC79" s="111">
        <f t="shared" si="18"/>
        <v>-6.0000000000002274E-3</v>
      </c>
      <c r="AD79" s="185">
        <f t="shared" si="18"/>
        <v>-6.0000000000002274E-3</v>
      </c>
      <c r="AE79" s="111">
        <f t="shared" si="17"/>
        <v>7.9999999999813554E-3</v>
      </c>
      <c r="AF79" s="32">
        <f t="shared" si="17"/>
        <v>7.9999999999813554E-3</v>
      </c>
      <c r="AG79" s="111">
        <f t="shared" si="17"/>
        <v>1.6999999999995907E-2</v>
      </c>
      <c r="AH79" s="186">
        <f t="shared" si="17"/>
        <v>1.6999999999995907E-2</v>
      </c>
      <c r="AI79" s="33">
        <f t="shared" si="17"/>
        <v>3.9999999999906777E-3</v>
      </c>
      <c r="AJ79" s="32"/>
      <c r="AK79" s="32"/>
      <c r="AL79" s="32"/>
      <c r="AM79" s="32"/>
      <c r="AN79" s="32"/>
      <c r="AO79" s="32"/>
      <c r="AP79" s="32"/>
      <c r="AQ79" s="32"/>
      <c r="AR79" s="32"/>
      <c r="AS79" s="32"/>
      <c r="AT79" s="32"/>
      <c r="AU79" s="33"/>
      <c r="AV79" s="32"/>
      <c r="AW79" s="32"/>
      <c r="AX79" s="32"/>
      <c r="AY79" s="32"/>
      <c r="AZ79" s="32"/>
      <c r="BA79" s="32"/>
      <c r="BB79" s="32"/>
      <c r="BC79" s="32"/>
      <c r="BD79" s="32"/>
      <c r="BE79" s="32"/>
      <c r="BF79" s="32"/>
      <c r="BG79" s="32"/>
      <c r="BH79" s="293"/>
      <c r="BI79" s="32"/>
      <c r="BJ79" s="32"/>
      <c r="BK79" s="32"/>
      <c r="BL79" s="33"/>
      <c r="BM79" s="32"/>
      <c r="BN79" s="32"/>
      <c r="BO79" s="32"/>
      <c r="BP79" s="32"/>
      <c r="BQ79" s="32"/>
      <c r="BR79" s="32"/>
      <c r="BS79" s="32"/>
      <c r="BT79" s="32"/>
      <c r="BU79" s="32"/>
      <c r="BV79" s="32"/>
      <c r="BW79" s="32"/>
      <c r="BX79" s="32"/>
      <c r="BY79" s="32"/>
      <c r="BZ79" s="32"/>
      <c r="CA79" s="32"/>
      <c r="CB79" s="32"/>
      <c r="CC79" s="32"/>
      <c r="CD79" s="66"/>
    </row>
    <row r="80" spans="1:82" s="45" customFormat="1" x14ac:dyDescent="0.3">
      <c r="A80" s="47">
        <f t="shared" si="19"/>
        <v>42213</v>
      </c>
      <c r="B80" s="32">
        <f t="shared" si="13"/>
        <v>-6.0000000000002274E-3</v>
      </c>
      <c r="C80" s="32">
        <f t="shared" si="13"/>
        <v>-5.0000000000238742E-3</v>
      </c>
      <c r="D80" s="32">
        <f t="shared" si="13"/>
        <v>-3.0000000000143245E-3</v>
      </c>
      <c r="E80" s="32">
        <f t="shared" si="13"/>
        <v>-9.9999999997635314E-4</v>
      </c>
      <c r="F80" s="32">
        <f t="shared" si="13"/>
        <v>-5.0000000000238742E-3</v>
      </c>
      <c r="G80" s="111">
        <f t="shared" si="13"/>
        <v>-9.9999999999909051E-3</v>
      </c>
      <c r="H80" s="97">
        <f t="shared" si="13"/>
        <v>-1.0000000000019327E-2</v>
      </c>
      <c r="I80" s="293">
        <f t="shared" si="13"/>
        <v>-3.0000000000143245E-3</v>
      </c>
      <c r="J80" s="32"/>
      <c r="K80" s="32">
        <f t="shared" si="14"/>
        <v>-3.0000000000143245E-3</v>
      </c>
      <c r="L80" s="293">
        <f t="shared" si="14"/>
        <v>-1.099999999999568E-2</v>
      </c>
      <c r="M80" s="32">
        <f t="shared" si="14"/>
        <v>-1.099999999999568E-2</v>
      </c>
      <c r="N80" s="111">
        <f t="shared" si="14"/>
        <v>1.6999999999995907E-2</v>
      </c>
      <c r="O80" s="185"/>
      <c r="P80" s="185">
        <f t="shared" si="15"/>
        <v>1.6999999999995907E-2</v>
      </c>
      <c r="Q80" s="185">
        <f t="shared" si="15"/>
        <v>2.0999999999986585E-2</v>
      </c>
      <c r="R80" s="111">
        <f t="shared" si="15"/>
        <v>-6.0000000000002274E-3</v>
      </c>
      <c r="S80" s="97">
        <f t="shared" si="15"/>
        <v>-6.0000000000286491E-3</v>
      </c>
      <c r="T80" s="111">
        <f t="shared" si="15"/>
        <v>3.2000000000010687E-2</v>
      </c>
      <c r="U80" s="555">
        <f t="shared" si="15"/>
        <v>3.2000000000010687E-2</v>
      </c>
      <c r="V80" s="186">
        <f t="shared" si="15"/>
        <v>3.2000000000010687E-2</v>
      </c>
      <c r="W80" s="32">
        <f t="shared" si="15"/>
        <v>-1.0000000000047748E-3</v>
      </c>
      <c r="X80" s="32">
        <f t="shared" si="15"/>
        <v>-1.0000000000047748E-3</v>
      </c>
      <c r="Y80" s="32">
        <f t="shared" si="16"/>
        <v>-1.0000000000047748E-3</v>
      </c>
      <c r="Z80" s="32">
        <f t="shared" si="16"/>
        <v>-2.0000000000095497E-3</v>
      </c>
      <c r="AA80" s="32">
        <f t="shared" si="16"/>
        <v>-3.0000000000143245E-3</v>
      </c>
      <c r="AB80" s="32"/>
      <c r="AC80" s="111">
        <f t="shared" si="18"/>
        <v>-1.300000000000523E-2</v>
      </c>
      <c r="AD80" s="185">
        <f t="shared" si="18"/>
        <v>-1.300000000000523E-2</v>
      </c>
      <c r="AE80" s="111">
        <f t="shared" si="17"/>
        <v>-6.0000000000002274E-3</v>
      </c>
      <c r="AF80" s="32">
        <f t="shared" si="17"/>
        <v>-6.0000000000002274E-3</v>
      </c>
      <c r="AG80" s="111">
        <f t="shared" si="17"/>
        <v>1.9000000000005457E-2</v>
      </c>
      <c r="AH80" s="186">
        <f t="shared" si="17"/>
        <v>1.9000000000005457E-2</v>
      </c>
      <c r="AI80" s="33">
        <f t="shared" si="17"/>
        <v>-4.9999999999954525E-3</v>
      </c>
      <c r="AJ80" s="32"/>
      <c r="AK80" s="32"/>
      <c r="AL80" s="32"/>
      <c r="AM80" s="32"/>
      <c r="AN80" s="32"/>
      <c r="AO80" s="32"/>
      <c r="AP80" s="32"/>
      <c r="AQ80" s="32"/>
      <c r="AR80" s="32"/>
      <c r="AS80" s="32"/>
      <c r="AT80" s="32"/>
      <c r="AU80" s="33"/>
      <c r="AV80" s="32"/>
      <c r="AW80" s="32"/>
      <c r="AX80" s="32"/>
      <c r="AY80" s="32"/>
      <c r="AZ80" s="32"/>
      <c r="BA80" s="32"/>
      <c r="BB80" s="32"/>
      <c r="BC80" s="32"/>
      <c r="BD80" s="32"/>
      <c r="BE80" s="32"/>
      <c r="BF80" s="32"/>
      <c r="BG80" s="32"/>
      <c r="BH80" s="293"/>
      <c r="BI80" s="32"/>
      <c r="BJ80" s="32"/>
      <c r="BK80" s="32"/>
      <c r="BL80" s="33"/>
      <c r="BM80" s="32"/>
      <c r="BN80" s="32"/>
      <c r="BO80" s="32"/>
      <c r="BP80" s="32"/>
      <c r="BQ80" s="32"/>
      <c r="BR80" s="32"/>
      <c r="BS80" s="32"/>
      <c r="BT80" s="32"/>
      <c r="BU80" s="32"/>
      <c r="BV80" s="32"/>
      <c r="BW80" s="32"/>
      <c r="BX80" s="32"/>
      <c r="BY80" s="32"/>
      <c r="BZ80" s="32"/>
      <c r="CA80" s="32"/>
      <c r="CB80" s="32"/>
      <c r="CC80" s="32"/>
      <c r="CD80" s="66"/>
    </row>
    <row r="81" spans="1:82" s="45" customFormat="1" x14ac:dyDescent="0.3">
      <c r="A81" s="47">
        <f t="shared" si="19"/>
        <v>42276</v>
      </c>
      <c r="B81" s="32">
        <f t="shared" si="13"/>
        <v>-2.0000000000095497E-3</v>
      </c>
      <c r="C81" s="32">
        <f t="shared" si="13"/>
        <v>-1.999999999981128E-3</v>
      </c>
      <c r="D81" s="32">
        <f t="shared" si="13"/>
        <v>-1.999999999981128E-3</v>
      </c>
      <c r="E81" s="32">
        <f t="shared" si="13"/>
        <v>-2.0000000000095497E-3</v>
      </c>
      <c r="F81" s="32">
        <f t="shared" si="13"/>
        <v>-1.999999999981128E-3</v>
      </c>
      <c r="G81" s="32"/>
      <c r="H81" s="97">
        <f t="shared" si="13"/>
        <v>-7.0000000000050022E-3</v>
      </c>
      <c r="I81" s="293">
        <f t="shared" si="13"/>
        <v>1.0000000000047748E-3</v>
      </c>
      <c r="J81" s="32"/>
      <c r="K81" s="32">
        <f t="shared" si="14"/>
        <v>1.0000000000047748E-3</v>
      </c>
      <c r="L81" s="293">
        <f t="shared" si="14"/>
        <v>2.0000000000095497E-3</v>
      </c>
      <c r="M81" s="32">
        <f t="shared" si="14"/>
        <v>2.0000000000095497E-3</v>
      </c>
      <c r="N81" s="111">
        <f t="shared" si="14"/>
        <v>2.4000000000000909E-2</v>
      </c>
      <c r="O81" s="185"/>
      <c r="P81" s="185">
        <f t="shared" si="15"/>
        <v>2.4000000000000909E-2</v>
      </c>
      <c r="Q81" s="185">
        <f t="shared" si="15"/>
        <v>2.8000000000020009E-2</v>
      </c>
      <c r="R81" s="32"/>
      <c r="S81" s="97">
        <f t="shared" si="15"/>
        <v>1.6999999999995907E-2</v>
      </c>
      <c r="T81" s="111"/>
      <c r="U81" s="555">
        <f>U21-U20</f>
        <v>1.9000000000005457E-2</v>
      </c>
      <c r="V81" s="186">
        <f>V21-V20</f>
        <v>1.9000000000005457E-2</v>
      </c>
      <c r="W81" s="32">
        <f>W21-W20</f>
        <v>3.0000000000143245E-3</v>
      </c>
      <c r="X81" s="32">
        <f t="shared" si="15"/>
        <v>3.9999999999906777E-3</v>
      </c>
      <c r="Y81" s="32">
        <f t="shared" si="16"/>
        <v>-2.0000000000095497E-3</v>
      </c>
      <c r="Z81" s="32">
        <f t="shared" si="16"/>
        <v>-4.9999999999954525E-3</v>
      </c>
      <c r="AA81" s="32">
        <f t="shared" si="16"/>
        <v>0</v>
      </c>
      <c r="AB81" s="32"/>
      <c r="AC81" s="32"/>
      <c r="AD81" s="185">
        <f t="shared" si="18"/>
        <v>3.0000000000143245E-3</v>
      </c>
      <c r="AE81" s="111"/>
      <c r="AF81" s="32">
        <f t="shared" si="17"/>
        <v>-1.0000000000047748E-3</v>
      </c>
      <c r="AG81" s="32"/>
      <c r="AH81" s="186">
        <f t="shared" si="17"/>
        <v>2.6000000000010459E-2</v>
      </c>
      <c r="AI81" s="33">
        <f t="shared" si="17"/>
        <v>0</v>
      </c>
      <c r="AJ81" s="32">
        <v>0</v>
      </c>
      <c r="AK81" s="32">
        <v>0</v>
      </c>
      <c r="AL81" s="32">
        <v>0</v>
      </c>
      <c r="AM81" s="32">
        <v>0</v>
      </c>
      <c r="AN81" s="32">
        <v>0</v>
      </c>
      <c r="AO81" s="32">
        <v>0</v>
      </c>
      <c r="AP81" s="32">
        <v>0</v>
      </c>
      <c r="AQ81" s="32">
        <v>0</v>
      </c>
      <c r="AR81" s="32">
        <v>0</v>
      </c>
      <c r="AS81" s="32">
        <v>0</v>
      </c>
      <c r="AT81" s="32">
        <v>0</v>
      </c>
      <c r="AU81" s="33">
        <v>0</v>
      </c>
      <c r="AV81" s="32"/>
      <c r="AW81" s="32"/>
      <c r="AX81" s="32"/>
      <c r="AY81" s="32"/>
      <c r="AZ81" s="32"/>
      <c r="BA81" s="32"/>
      <c r="BB81" s="32"/>
      <c r="BC81" s="32"/>
      <c r="BD81" s="32"/>
      <c r="BE81" s="32"/>
      <c r="BF81" s="32"/>
      <c r="BG81" s="32"/>
      <c r="BH81" s="293"/>
      <c r="BI81" s="32"/>
      <c r="BJ81" s="32"/>
      <c r="BK81" s="32"/>
      <c r="BL81" s="33"/>
      <c r="BM81" s="32"/>
      <c r="BN81" s="32"/>
      <c r="BO81" s="32"/>
      <c r="BP81" s="32"/>
      <c r="BQ81" s="32"/>
      <c r="BR81" s="32"/>
      <c r="BS81" s="32"/>
      <c r="BT81" s="32"/>
      <c r="BU81" s="32"/>
      <c r="BV81" s="32"/>
      <c r="BW81" s="32"/>
      <c r="BX81" s="32"/>
      <c r="BY81" s="32"/>
      <c r="BZ81" s="32"/>
      <c r="CA81" s="32"/>
      <c r="CB81" s="32"/>
      <c r="CC81" s="32"/>
      <c r="CD81" s="66"/>
    </row>
    <row r="82" spans="1:82" s="45" customFormat="1" x14ac:dyDescent="0.3">
      <c r="A82" s="47">
        <f t="shared" si="19"/>
        <v>42338</v>
      </c>
      <c r="B82" s="32">
        <f t="shared" si="13"/>
        <v>1.0000000000047748E-3</v>
      </c>
      <c r="C82" s="32">
        <f t="shared" si="13"/>
        <v>2.9999999999859028E-3</v>
      </c>
      <c r="D82" s="32">
        <f t="shared" si="13"/>
        <v>4.9999999999954525E-3</v>
      </c>
      <c r="E82" s="32">
        <f t="shared" si="13"/>
        <v>2.9999999999859028E-3</v>
      </c>
      <c r="F82" s="32">
        <f t="shared" si="13"/>
        <v>3.9999999999906777E-3</v>
      </c>
      <c r="G82" s="32"/>
      <c r="H82" s="97">
        <f t="shared" si="13"/>
        <v>1.300000000000523E-2</v>
      </c>
      <c r="I82" s="293">
        <f t="shared" si="13"/>
        <v>4.9999999999954525E-3</v>
      </c>
      <c r="J82" s="32"/>
      <c r="K82" s="32">
        <f t="shared" si="14"/>
        <v>4.9999999999954525E-3</v>
      </c>
      <c r="L82" s="293">
        <f t="shared" si="14"/>
        <v>1.099999999999568E-2</v>
      </c>
      <c r="M82" s="32">
        <f t="shared" si="14"/>
        <v>1.099999999999568E-2</v>
      </c>
      <c r="N82" s="111">
        <f t="shared" si="14"/>
        <v>2.199999999999136E-2</v>
      </c>
      <c r="O82" s="185"/>
      <c r="P82" s="185">
        <f t="shared" si="15"/>
        <v>2.199999999999136E-2</v>
      </c>
      <c r="Q82" s="185">
        <f t="shared" si="15"/>
        <v>3.0000000000001137E-2</v>
      </c>
      <c r="R82" s="32"/>
      <c r="S82" s="97">
        <f t="shared" si="15"/>
        <v>1.9000000000005457E-2</v>
      </c>
      <c r="T82" s="111"/>
      <c r="U82" s="555">
        <f>U22-U21</f>
        <v>2.8000000000020009E-2</v>
      </c>
      <c r="V82" s="186">
        <f>V22-V21</f>
        <v>2.8000000000020009E-2</v>
      </c>
      <c r="W82" s="42">
        <v>1E-3</v>
      </c>
      <c r="X82" s="32">
        <f t="shared" si="15"/>
        <v>8.0000000000097771E-3</v>
      </c>
      <c r="Y82" s="32">
        <f t="shared" si="16"/>
        <v>2.0000000000095497E-3</v>
      </c>
      <c r="Z82" s="32">
        <f t="shared" si="16"/>
        <v>8.0000000000097771E-3</v>
      </c>
      <c r="AA82" s="32">
        <f t="shared" si="16"/>
        <v>3.0000000000143245E-3</v>
      </c>
      <c r="AB82" s="32"/>
      <c r="AC82" s="32"/>
      <c r="AD82" s="185">
        <f t="shared" si="18"/>
        <v>1.2000000000000455E-2</v>
      </c>
      <c r="AE82" s="111"/>
      <c r="AF82" s="32">
        <f t="shared" si="17"/>
        <v>1.9000000000005457E-2</v>
      </c>
      <c r="AG82" s="32"/>
      <c r="AH82" s="186">
        <f t="shared" si="17"/>
        <v>2.7999999999991587E-2</v>
      </c>
      <c r="AI82" s="33">
        <f t="shared" si="17"/>
        <v>3.9999999999906777E-3</v>
      </c>
      <c r="AJ82" s="32">
        <f t="shared" si="17"/>
        <v>7.0000000000050022E-3</v>
      </c>
      <c r="AK82" s="32">
        <f t="shared" si="17"/>
        <v>9.0000000000145519E-3</v>
      </c>
      <c r="AL82" s="32">
        <f t="shared" si="17"/>
        <v>1.3999999999981583E-2</v>
      </c>
      <c r="AM82" s="32">
        <f t="shared" si="17"/>
        <v>1.0000000000047748E-3</v>
      </c>
      <c r="AN82" s="32">
        <f t="shared" si="17"/>
        <v>1.2000000000000455E-2</v>
      </c>
      <c r="AO82" s="32">
        <f t="shared" si="17"/>
        <v>2.5000000000005684E-2</v>
      </c>
      <c r="AP82" s="32">
        <f t="shared" si="17"/>
        <v>2.7000000000015234E-2</v>
      </c>
      <c r="AQ82" s="32">
        <f t="shared" si="17"/>
        <v>1.999999999998181E-2</v>
      </c>
      <c r="AR82" s="32">
        <f t="shared" si="17"/>
        <v>1.3999999999981583E-2</v>
      </c>
      <c r="AS82" s="32">
        <f t="shared" si="17"/>
        <v>3.9999999999906777E-3</v>
      </c>
      <c r="AT82" s="32">
        <f t="shared" si="17"/>
        <v>1.099999999999568E-2</v>
      </c>
      <c r="AU82" s="33">
        <f t="shared" ref="AU82:AU83" si="20">AU22-AU21</f>
        <v>4.0000000000190994E-3</v>
      </c>
      <c r="AV82" s="32"/>
      <c r="AW82" s="32"/>
      <c r="AX82" s="32"/>
      <c r="AY82" s="32"/>
      <c r="AZ82" s="32"/>
      <c r="BA82" s="32"/>
      <c r="BB82" s="32"/>
      <c r="BC82" s="32"/>
      <c r="BD82" s="32"/>
      <c r="BE82" s="32"/>
      <c r="BF82" s="32"/>
      <c r="BG82" s="32"/>
      <c r="BH82" s="293"/>
      <c r="BI82" s="32"/>
      <c r="BJ82" s="32"/>
      <c r="BK82" s="32"/>
      <c r="BL82" s="33"/>
      <c r="BM82" s="32"/>
      <c r="BN82" s="32"/>
      <c r="BO82" s="32"/>
      <c r="BP82" s="32"/>
      <c r="BQ82" s="32"/>
      <c r="BR82" s="32"/>
      <c r="BS82" s="32"/>
      <c r="BT82" s="32"/>
      <c r="BU82" s="32"/>
      <c r="BV82" s="32"/>
      <c r="BW82" s="32"/>
      <c r="BX82" s="32"/>
      <c r="BY82" s="32"/>
      <c r="BZ82" s="32"/>
      <c r="CA82" s="32"/>
      <c r="CB82" s="32"/>
      <c r="CC82" s="32"/>
      <c r="CD82" s="66"/>
    </row>
    <row r="83" spans="1:82" s="45" customFormat="1" x14ac:dyDescent="0.3">
      <c r="A83" s="47">
        <f t="shared" si="19"/>
        <v>42397</v>
      </c>
      <c r="B83" s="32">
        <f t="shared" si="13"/>
        <v>0</v>
      </c>
      <c r="C83" s="32">
        <f t="shared" si="13"/>
        <v>-1.999999999981128E-3</v>
      </c>
      <c r="D83" s="32">
        <f t="shared" si="13"/>
        <v>-4.9999999999954525E-3</v>
      </c>
      <c r="E83" s="32">
        <f t="shared" si="13"/>
        <v>0</v>
      </c>
      <c r="F83" s="32">
        <f t="shared" si="13"/>
        <v>1.0000000000047748E-3</v>
      </c>
      <c r="G83" s="32"/>
      <c r="H83" s="97">
        <f t="shared" si="13"/>
        <v>-2.9999999999859028E-3</v>
      </c>
      <c r="I83" s="293">
        <f t="shared" si="13"/>
        <v>0</v>
      </c>
      <c r="J83" s="32"/>
      <c r="K83" s="32">
        <f t="shared" si="14"/>
        <v>0</v>
      </c>
      <c r="L83" s="293">
        <f t="shared" si="14"/>
        <v>3.9999999999906777E-3</v>
      </c>
      <c r="M83" s="32">
        <f t="shared" si="14"/>
        <v>3.9999999999906777E-3</v>
      </c>
      <c r="N83" s="111">
        <f t="shared" si="14"/>
        <v>2.4000000000000909E-2</v>
      </c>
      <c r="O83" s="185"/>
      <c r="P83" s="185">
        <f t="shared" si="15"/>
        <v>2.4000000000000909E-2</v>
      </c>
      <c r="Q83" s="185">
        <f t="shared" si="15"/>
        <v>2.7999999999991587E-2</v>
      </c>
      <c r="R83" s="32"/>
      <c r="S83" s="97">
        <f t="shared" si="15"/>
        <v>1.5000000000014779E-2</v>
      </c>
      <c r="T83" s="111"/>
      <c r="U83" s="555">
        <v>2.4E-2</v>
      </c>
      <c r="V83" s="186">
        <f t="shared" ref="V83:X98" si="21">V23-V22</f>
        <v>1.8000000000000682E-2</v>
      </c>
      <c r="W83" s="42">
        <v>0</v>
      </c>
      <c r="X83" s="42">
        <v>5.0000000000000001E-3</v>
      </c>
      <c r="Y83" s="32">
        <f t="shared" si="16"/>
        <v>-4.9999999999954525E-3</v>
      </c>
      <c r="Z83" s="32">
        <f t="shared" si="16"/>
        <v>-3.9999999999906777E-3</v>
      </c>
      <c r="AA83" s="32">
        <f t="shared" si="16"/>
        <v>-1.0000000000047748E-3</v>
      </c>
      <c r="AB83" s="32"/>
      <c r="AC83" s="32"/>
      <c r="AD83" s="185">
        <f t="shared" si="18"/>
        <v>-2.0000000000095497E-3</v>
      </c>
      <c r="AE83" s="111"/>
      <c r="AF83" s="32">
        <f t="shared" si="17"/>
        <v>4.9999999999954525E-3</v>
      </c>
      <c r="AG83" s="32"/>
      <c r="AH83" s="186">
        <f t="shared" si="17"/>
        <v>2.199999999999136E-2</v>
      </c>
      <c r="AI83" s="33">
        <f t="shared" si="17"/>
        <v>-6.0000000000002274E-3</v>
      </c>
      <c r="AJ83" s="32">
        <f t="shared" si="17"/>
        <v>-4.9999999999954525E-3</v>
      </c>
      <c r="AK83" s="32">
        <f t="shared" si="17"/>
        <v>-1.0000000000047748E-3</v>
      </c>
      <c r="AL83" s="32">
        <f t="shared" si="17"/>
        <v>1.5000000000014779E-2</v>
      </c>
      <c r="AM83" s="32">
        <f t="shared" si="17"/>
        <v>0</v>
      </c>
      <c r="AN83" s="32">
        <f t="shared" si="17"/>
        <v>1.5999999999991132E-2</v>
      </c>
      <c r="AO83" s="32">
        <f t="shared" si="17"/>
        <v>1.5000000000014779E-2</v>
      </c>
      <c r="AP83" s="32">
        <f t="shared" si="17"/>
        <v>2.5000000000005684E-2</v>
      </c>
      <c r="AQ83" s="32">
        <f t="shared" si="17"/>
        <v>9.9999999999909051E-3</v>
      </c>
      <c r="AR83" s="32">
        <f t="shared" si="17"/>
        <v>4.0000000000190994E-3</v>
      </c>
      <c r="AS83" s="32">
        <f t="shared" si="17"/>
        <v>4.9999999999954525E-3</v>
      </c>
      <c r="AT83" s="32">
        <f t="shared" si="17"/>
        <v>9.0000000000145519E-3</v>
      </c>
      <c r="AU83" s="33">
        <f t="shared" si="20"/>
        <v>7.0000000000050022E-3</v>
      </c>
      <c r="AV83" s="32"/>
      <c r="AW83" s="32"/>
      <c r="AX83" s="32"/>
      <c r="AY83" s="32"/>
      <c r="AZ83" s="32"/>
      <c r="BA83" s="32"/>
      <c r="BB83" s="32"/>
      <c r="BC83" s="32"/>
      <c r="BD83" s="32"/>
      <c r="BE83" s="32"/>
      <c r="BF83" s="32"/>
      <c r="BG83" s="32"/>
      <c r="BH83" s="293"/>
      <c r="BI83" s="32"/>
      <c r="BJ83" s="32"/>
      <c r="BK83" s="32"/>
      <c r="BL83" s="33"/>
      <c r="BM83" s="32"/>
      <c r="BN83" s="32"/>
      <c r="BO83" s="32"/>
      <c r="BP83" s="32"/>
      <c r="BQ83" s="32"/>
      <c r="BR83" s="32"/>
      <c r="BS83" s="32"/>
      <c r="BT83" s="32"/>
      <c r="BU83" s="32"/>
      <c r="BV83" s="32"/>
      <c r="BW83" s="32"/>
      <c r="BX83" s="32"/>
      <c r="BY83" s="32"/>
      <c r="BZ83" s="32"/>
      <c r="CA83" s="32"/>
      <c r="CB83" s="32"/>
      <c r="CC83" s="32"/>
      <c r="CD83" s="66"/>
    </row>
    <row r="84" spans="1:82" s="45" customFormat="1" x14ac:dyDescent="0.3">
      <c r="A84" s="47">
        <f t="shared" si="19"/>
        <v>42458</v>
      </c>
      <c r="B84" s="32">
        <f t="shared" ref="B84:F99" si="22">B24-B23</f>
        <v>-2.9999999999859028E-3</v>
      </c>
      <c r="C84" s="32">
        <f t="shared" si="22"/>
        <v>-1.0000000000047748E-3</v>
      </c>
      <c r="D84" s="32">
        <f t="shared" si="22"/>
        <v>-1.0000000000047748E-3</v>
      </c>
      <c r="E84" s="32">
        <f t="shared" si="22"/>
        <v>-1.999999999981128E-3</v>
      </c>
      <c r="F84" s="32">
        <f t="shared" si="22"/>
        <v>-3.0000000000143245E-3</v>
      </c>
      <c r="G84" s="32"/>
      <c r="H84" s="97">
        <f t="shared" ref="H84:I99" si="23">H24-H23</f>
        <v>-4.9999999999954525E-3</v>
      </c>
      <c r="I84" s="293">
        <f t="shared" si="23"/>
        <v>-2.9999999999859028E-3</v>
      </c>
      <c r="J84" s="32"/>
      <c r="K84" s="32">
        <f t="shared" ref="K84:N99" si="24">K24-K23</f>
        <v>-2.9999999999859028E-3</v>
      </c>
      <c r="L84" s="293">
        <f t="shared" si="24"/>
        <v>1.0000000000047748E-3</v>
      </c>
      <c r="M84" s="32">
        <f t="shared" si="24"/>
        <v>1.0000000000047748E-3</v>
      </c>
      <c r="N84" s="111">
        <f t="shared" si="24"/>
        <v>1.5000000000014779E-2</v>
      </c>
      <c r="O84" s="185"/>
      <c r="P84" s="185">
        <f t="shared" ref="P84:Q99" si="25">P24-P23</f>
        <v>1.5000000000014779E-2</v>
      </c>
      <c r="Q84" s="185">
        <f t="shared" si="25"/>
        <v>2.5000000000005684E-2</v>
      </c>
      <c r="R84" s="32"/>
      <c r="S84" s="97">
        <f t="shared" ref="S84:AH122" si="26">S24-S23</f>
        <v>8.9999999999861302E-3</v>
      </c>
      <c r="T84" s="111"/>
      <c r="U84" s="555">
        <v>1.4999999999999999E-2</v>
      </c>
      <c r="V84" s="186">
        <f t="shared" si="21"/>
        <v>2.0999999999986585E-2</v>
      </c>
      <c r="W84" s="42">
        <v>1E-3</v>
      </c>
      <c r="X84" s="42">
        <v>5.0000000000000001E-3</v>
      </c>
      <c r="Y84" s="32">
        <f t="shared" ref="Y84:AA99" si="27">Y24-Y23</f>
        <v>0</v>
      </c>
      <c r="Z84" s="32">
        <f t="shared" si="27"/>
        <v>1.999999999981128E-3</v>
      </c>
      <c r="AA84" s="32">
        <f t="shared" si="27"/>
        <v>0</v>
      </c>
      <c r="AB84" s="32"/>
      <c r="AC84" s="32"/>
      <c r="AD84" s="185">
        <f t="shared" si="18"/>
        <v>-1.0000000000047748E-3</v>
      </c>
      <c r="AE84" s="111"/>
      <c r="AF84" s="32">
        <f t="shared" ref="AF84:AF113" si="28">AF24-AF23</f>
        <v>9.0000000000145519E-3</v>
      </c>
      <c r="AG84" s="32"/>
      <c r="AH84" s="186">
        <f t="shared" ref="AH84:AU99" si="29">AH24-AH23</f>
        <v>2.0000000000010232E-2</v>
      </c>
      <c r="AI84" s="33">
        <f t="shared" si="29"/>
        <v>-1.999999999981128E-3</v>
      </c>
      <c r="AJ84" s="32">
        <f t="shared" si="29"/>
        <v>0</v>
      </c>
      <c r="AK84" s="32">
        <f t="shared" si="29"/>
        <v>-3.9999999999906777E-3</v>
      </c>
      <c r="AL84" s="32">
        <f t="shared" si="29"/>
        <v>4.9999999999954525E-3</v>
      </c>
      <c r="AM84" s="32">
        <f t="shared" si="29"/>
        <v>-2.0000000000095497E-3</v>
      </c>
      <c r="AN84" s="32">
        <f t="shared" si="29"/>
        <v>8.9999999999861302E-3</v>
      </c>
      <c r="AO84" s="32">
        <f t="shared" si="29"/>
        <v>1.2999999999976808E-2</v>
      </c>
      <c r="AP84" s="32">
        <f t="shared" si="29"/>
        <v>1.4999999999986358E-2</v>
      </c>
      <c r="AQ84" s="32">
        <f t="shared" si="29"/>
        <v>1.0000000000047748E-3</v>
      </c>
      <c r="AR84" s="32">
        <f t="shared" si="29"/>
        <v>-6.0000000000002274E-3</v>
      </c>
      <c r="AS84" s="32">
        <f t="shared" si="29"/>
        <v>-1.3999999999981583E-2</v>
      </c>
      <c r="AT84" s="32">
        <f t="shared" si="29"/>
        <v>-4.0000000000190994E-3</v>
      </c>
      <c r="AU84" s="33">
        <f t="shared" si="29"/>
        <v>-4.0000000000190994E-3</v>
      </c>
      <c r="AV84" s="32"/>
      <c r="AW84" s="32"/>
      <c r="AX84" s="32"/>
      <c r="AY84" s="32"/>
      <c r="AZ84" s="32"/>
      <c r="BA84" s="32"/>
      <c r="BB84" s="32"/>
      <c r="BC84" s="32"/>
      <c r="BD84" s="32"/>
      <c r="BE84" s="32"/>
      <c r="BF84" s="32"/>
      <c r="BG84" s="32"/>
      <c r="BH84" s="293"/>
      <c r="BI84" s="32"/>
      <c r="BJ84" s="32"/>
      <c r="BK84" s="32"/>
      <c r="BL84" s="33"/>
      <c r="BM84" s="32"/>
      <c r="BN84" s="32"/>
      <c r="BO84" s="32"/>
      <c r="BP84" s="32"/>
      <c r="BQ84" s="32"/>
      <c r="BR84" s="32"/>
      <c r="BS84" s="32"/>
      <c r="BT84" s="32"/>
      <c r="BU84" s="32"/>
      <c r="BV84" s="32"/>
      <c r="BW84" s="32"/>
      <c r="BX84" s="32"/>
      <c r="BY84" s="32"/>
      <c r="BZ84" s="32"/>
      <c r="CA84" s="32"/>
      <c r="CB84" s="32"/>
      <c r="CC84" s="32"/>
      <c r="CD84" s="66"/>
    </row>
    <row r="85" spans="1:82" s="45" customFormat="1" x14ac:dyDescent="0.3">
      <c r="A85" s="47">
        <f t="shared" si="19"/>
        <v>42520</v>
      </c>
      <c r="B85" s="32">
        <f t="shared" si="22"/>
        <v>1.0000000000047748E-3</v>
      </c>
      <c r="C85" s="32">
        <f t="shared" si="22"/>
        <v>1.0000000000047748E-3</v>
      </c>
      <c r="D85" s="32">
        <f t="shared" si="22"/>
        <v>-2.0000000000095497E-3</v>
      </c>
      <c r="E85" s="32">
        <f t="shared" si="22"/>
        <v>2.9999999999859028E-3</v>
      </c>
      <c r="F85" s="32">
        <f t="shared" si="22"/>
        <v>3.0000000000143245E-3</v>
      </c>
      <c r="G85" s="32"/>
      <c r="H85" s="97">
        <f t="shared" si="23"/>
        <v>3.9999999999906777E-3</v>
      </c>
      <c r="I85" s="293">
        <f t="shared" si="23"/>
        <v>3.9999999999906777E-3</v>
      </c>
      <c r="J85" s="32"/>
      <c r="K85" s="32">
        <f t="shared" si="24"/>
        <v>3.9999999999906777E-3</v>
      </c>
      <c r="L85" s="293">
        <f t="shared" si="24"/>
        <v>7.0000000000050022E-3</v>
      </c>
      <c r="M85" s="32">
        <f t="shared" si="24"/>
        <v>7.0000000000050022E-3</v>
      </c>
      <c r="N85" s="111">
        <f t="shared" si="24"/>
        <v>2.199999999999136E-2</v>
      </c>
      <c r="O85" s="185"/>
      <c r="P85" s="185">
        <f t="shared" si="25"/>
        <v>2.199999999999136E-2</v>
      </c>
      <c r="Q85" s="185">
        <f t="shared" si="25"/>
        <v>3.299999999998704E-2</v>
      </c>
      <c r="R85" s="32"/>
      <c r="S85" s="97">
        <f t="shared" si="26"/>
        <v>1.5000000000014779E-2</v>
      </c>
      <c r="T85" s="185"/>
      <c r="U85" s="555">
        <f t="shared" ref="U85:AA100" si="30">U25-U24</f>
        <v>2.0000000000010232E-2</v>
      </c>
      <c r="V85" s="186">
        <f t="shared" si="21"/>
        <v>2.0000000000010232E-2</v>
      </c>
      <c r="W85" s="32">
        <f t="shared" si="21"/>
        <v>4.9999999999954525E-3</v>
      </c>
      <c r="X85" s="185">
        <f t="shared" si="21"/>
        <v>6.0000000000002274E-3</v>
      </c>
      <c r="Y85" s="32">
        <f t="shared" si="27"/>
        <v>-1.0000000000047748E-3</v>
      </c>
      <c r="Z85" s="32">
        <f t="shared" si="27"/>
        <v>1.0000000000047748E-3</v>
      </c>
      <c r="AA85" s="32">
        <f t="shared" si="27"/>
        <v>2.0000000000095497E-3</v>
      </c>
      <c r="AB85" s="185"/>
      <c r="AC85" s="32"/>
      <c r="AD85" s="185">
        <f t="shared" si="18"/>
        <v>8.0000000000097771E-3</v>
      </c>
      <c r="AE85" s="111"/>
      <c r="AF85" s="32">
        <f t="shared" si="28"/>
        <v>6.9999999999765805E-3</v>
      </c>
      <c r="AG85" s="32"/>
      <c r="AH85" s="186">
        <f t="shared" si="29"/>
        <v>1.6999999999995907E-2</v>
      </c>
      <c r="AI85" s="33">
        <f t="shared" si="29"/>
        <v>0</v>
      </c>
      <c r="AJ85" s="32">
        <f t="shared" si="29"/>
        <v>-1.0000000000047748E-3</v>
      </c>
      <c r="AK85" s="32">
        <f t="shared" si="29"/>
        <v>-3.0000000000143245E-3</v>
      </c>
      <c r="AL85" s="32">
        <f t="shared" si="29"/>
        <v>2.9999999999859028E-3</v>
      </c>
      <c r="AM85" s="32">
        <f t="shared" si="29"/>
        <v>-1.0000000000047748E-3</v>
      </c>
      <c r="AN85" s="32">
        <f t="shared" si="29"/>
        <v>0</v>
      </c>
      <c r="AO85" s="32">
        <f t="shared" si="29"/>
        <v>6.0000000000002274E-3</v>
      </c>
      <c r="AP85" s="32">
        <f t="shared" si="29"/>
        <v>2.199999999999136E-2</v>
      </c>
      <c r="AQ85" s="32">
        <f t="shared" si="29"/>
        <v>1.099999999999568E-2</v>
      </c>
      <c r="AR85" s="32">
        <f t="shared" si="29"/>
        <v>3.9999999999906777E-3</v>
      </c>
      <c r="AS85" s="32">
        <f t="shared" si="29"/>
        <v>1.0000000000047748E-3</v>
      </c>
      <c r="AT85" s="32">
        <f t="shared" si="29"/>
        <v>4.0000000000190994E-3</v>
      </c>
      <c r="AU85" s="33">
        <f t="shared" si="29"/>
        <v>3.0000000000143245E-3</v>
      </c>
      <c r="AV85" s="32"/>
      <c r="AW85" s="32"/>
      <c r="AX85" s="32"/>
      <c r="AY85" s="32"/>
      <c r="AZ85" s="32"/>
      <c r="BA85" s="32"/>
      <c r="BB85" s="32"/>
      <c r="BC85" s="32"/>
      <c r="BD85" s="32"/>
      <c r="BE85" s="32"/>
      <c r="BF85" s="32"/>
      <c r="BG85" s="32"/>
      <c r="BH85" s="293"/>
      <c r="BI85" s="32"/>
      <c r="BJ85" s="32"/>
      <c r="BK85" s="32"/>
      <c r="BL85" s="33"/>
      <c r="BM85" s="32"/>
      <c r="BN85" s="32"/>
      <c r="BO85" s="32"/>
      <c r="BP85" s="32"/>
      <c r="BQ85" s="32"/>
      <c r="BR85" s="32"/>
      <c r="BS85" s="32"/>
      <c r="BT85" s="32"/>
      <c r="BU85" s="32"/>
      <c r="BV85" s="32"/>
      <c r="BW85" s="32"/>
      <c r="BX85" s="32"/>
      <c r="BY85" s="32"/>
      <c r="BZ85" s="32"/>
      <c r="CA85" s="32"/>
      <c r="CB85" s="32"/>
      <c r="CC85" s="32"/>
      <c r="CD85" s="66"/>
    </row>
    <row r="86" spans="1:82" s="45" customFormat="1" x14ac:dyDescent="0.3">
      <c r="A86" s="47">
        <f t="shared" si="19"/>
        <v>42543</v>
      </c>
      <c r="B86" s="32">
        <f t="shared" si="22"/>
        <v>-1.0000000000047748E-3</v>
      </c>
      <c r="C86" s="32">
        <f t="shared" si="22"/>
        <v>9.9999999997635314E-4</v>
      </c>
      <c r="D86" s="32">
        <f t="shared" si="22"/>
        <v>-2.0000000000095497E-3</v>
      </c>
      <c r="E86" s="32">
        <f t="shared" si="22"/>
        <v>3.0000000000143245E-3</v>
      </c>
      <c r="F86" s="32">
        <f t="shared" si="22"/>
        <v>-2.0000000000095497E-3</v>
      </c>
      <c r="G86" s="32"/>
      <c r="H86" s="97">
        <f t="shared" si="23"/>
        <v>-3.0000000000143245E-3</v>
      </c>
      <c r="I86" s="293">
        <f t="shared" si="23"/>
        <v>-2.0000000000095497E-3</v>
      </c>
      <c r="J86" s="32"/>
      <c r="K86" s="32">
        <f t="shared" si="24"/>
        <v>-2.0000000000095497E-3</v>
      </c>
      <c r="L86" s="293">
        <f t="shared" si="24"/>
        <v>0</v>
      </c>
      <c r="M86" s="32">
        <f t="shared" si="24"/>
        <v>0</v>
      </c>
      <c r="N86" s="111">
        <f t="shared" si="24"/>
        <v>8.9999999999861302E-3</v>
      </c>
      <c r="O86" s="185"/>
      <c r="P86" s="185">
        <f t="shared" si="25"/>
        <v>8.9999999999861302E-3</v>
      </c>
      <c r="Q86" s="185">
        <f t="shared" si="25"/>
        <v>7.0000000000050022E-3</v>
      </c>
      <c r="R86" s="32"/>
      <c r="S86" s="97">
        <f t="shared" si="26"/>
        <v>4.9999999999954525E-3</v>
      </c>
      <c r="T86" s="185"/>
      <c r="U86" s="555">
        <f t="shared" si="30"/>
        <v>6.9999999999765805E-3</v>
      </c>
      <c r="V86" s="186">
        <f t="shared" si="21"/>
        <v>6.9999999999765805E-3</v>
      </c>
      <c r="W86" s="32">
        <f t="shared" si="21"/>
        <v>3.0000000000143245E-3</v>
      </c>
      <c r="X86" s="185">
        <f t="shared" si="21"/>
        <v>0</v>
      </c>
      <c r="Y86" s="32">
        <f t="shared" si="27"/>
        <v>1.0000000000047748E-3</v>
      </c>
      <c r="Z86" s="32">
        <f t="shared" si="27"/>
        <v>2.0000000000095497E-3</v>
      </c>
      <c r="AA86" s="32">
        <f t="shared" si="27"/>
        <v>-2.0000000000095497E-3</v>
      </c>
      <c r="AB86" s="185"/>
      <c r="AC86" s="32"/>
      <c r="AD86" s="185">
        <f t="shared" si="18"/>
        <v>0</v>
      </c>
      <c r="AE86" s="111"/>
      <c r="AF86" s="32">
        <f t="shared" si="28"/>
        <v>0</v>
      </c>
      <c r="AG86" s="32"/>
      <c r="AH86" s="186">
        <f t="shared" si="29"/>
        <v>9.9999999999909051E-3</v>
      </c>
      <c r="AI86" s="33">
        <f t="shared" si="29"/>
        <v>-4.0000000000190994E-3</v>
      </c>
      <c r="AJ86" s="32">
        <f t="shared" si="29"/>
        <v>0</v>
      </c>
      <c r="AK86" s="32">
        <f t="shared" si="29"/>
        <v>-2.9999999999859028E-3</v>
      </c>
      <c r="AL86" s="32">
        <f t="shared" si="29"/>
        <v>0</v>
      </c>
      <c r="AM86" s="32">
        <f t="shared" si="29"/>
        <v>-2.9999999999859028E-3</v>
      </c>
      <c r="AN86" s="32">
        <f t="shared" si="29"/>
        <v>1.0000000000047748E-3</v>
      </c>
      <c r="AO86" s="32">
        <f t="shared" si="29"/>
        <v>3.0000000000143245E-3</v>
      </c>
      <c r="AP86" s="32">
        <f t="shared" si="29"/>
        <v>6.0000000000002274E-3</v>
      </c>
      <c r="AQ86" s="32">
        <f t="shared" si="29"/>
        <v>5.0000000000238742E-3</v>
      </c>
      <c r="AR86" s="32">
        <f t="shared" si="29"/>
        <v>1.0000000000047748E-3</v>
      </c>
      <c r="AS86" s="32">
        <f t="shared" si="29"/>
        <v>9.9999999997635314E-4</v>
      </c>
      <c r="AT86" s="32">
        <f t="shared" si="29"/>
        <v>-4.9999999999954525E-3</v>
      </c>
      <c r="AU86" s="33">
        <f t="shared" si="29"/>
        <v>-2.0000000000095497E-3</v>
      </c>
      <c r="AV86" s="32"/>
      <c r="AW86" s="32"/>
      <c r="AX86" s="32"/>
      <c r="AY86" s="32"/>
      <c r="AZ86" s="32"/>
      <c r="BA86" s="32"/>
      <c r="BB86" s="32"/>
      <c r="BC86" s="32"/>
      <c r="BD86" s="32"/>
      <c r="BE86" s="32"/>
      <c r="BF86" s="32"/>
      <c r="BG86" s="32"/>
      <c r="BH86" s="293"/>
      <c r="BI86" s="32"/>
      <c r="BJ86" s="32"/>
      <c r="BK86" s="32"/>
      <c r="BL86" s="33"/>
      <c r="BM86" s="32"/>
      <c r="BN86" s="32"/>
      <c r="BO86" s="32"/>
      <c r="BP86" s="32"/>
      <c r="BQ86" s="32"/>
      <c r="BR86" s="32"/>
      <c r="BS86" s="32"/>
      <c r="BT86" s="32"/>
      <c r="BU86" s="32"/>
      <c r="BV86" s="32"/>
      <c r="BW86" s="32"/>
      <c r="BX86" s="32"/>
      <c r="BY86" s="32"/>
      <c r="BZ86" s="32"/>
      <c r="CA86" s="32"/>
      <c r="CB86" s="32"/>
      <c r="CC86" s="32"/>
      <c r="CD86" s="66"/>
    </row>
    <row r="87" spans="1:82" s="45" customFormat="1" x14ac:dyDescent="0.3">
      <c r="A87" s="47">
        <f t="shared" si="19"/>
        <v>42580</v>
      </c>
      <c r="B87" s="32">
        <f t="shared" si="22"/>
        <v>3.9999999999906777E-3</v>
      </c>
      <c r="C87" s="32">
        <f t="shared" si="22"/>
        <v>2.0000000000095497E-3</v>
      </c>
      <c r="D87" s="32">
        <f t="shared" si="22"/>
        <v>7.0000000000050022E-3</v>
      </c>
      <c r="E87" s="32">
        <f t="shared" si="22"/>
        <v>1.999999999981128E-3</v>
      </c>
      <c r="F87" s="32">
        <f t="shared" si="22"/>
        <v>7.0000000000050022E-3</v>
      </c>
      <c r="G87" s="32"/>
      <c r="H87" s="97">
        <f t="shared" si="23"/>
        <v>4.0000000000190994E-3</v>
      </c>
      <c r="I87" s="293">
        <f t="shared" si="23"/>
        <v>1.0000000000019327E-2</v>
      </c>
      <c r="J87" s="32"/>
      <c r="K87" s="32">
        <f t="shared" si="24"/>
        <v>1.0000000000019327E-2</v>
      </c>
      <c r="L87" s="293">
        <f t="shared" si="24"/>
        <v>7.9999999999813554E-3</v>
      </c>
      <c r="M87" s="32">
        <f t="shared" si="24"/>
        <v>7.9999999999813554E-3</v>
      </c>
      <c r="N87" s="111">
        <f t="shared" si="24"/>
        <v>1.6999999999995907E-2</v>
      </c>
      <c r="O87" s="185"/>
      <c r="P87" s="185">
        <f t="shared" si="25"/>
        <v>1.6999999999995907E-2</v>
      </c>
      <c r="Q87" s="185">
        <f t="shared" si="25"/>
        <v>3.0000000000001137E-2</v>
      </c>
      <c r="R87" s="32"/>
      <c r="S87" s="97">
        <f t="shared" si="26"/>
        <v>1.5999999999991132E-2</v>
      </c>
      <c r="T87" s="185"/>
      <c r="U87" s="555">
        <f t="shared" si="30"/>
        <v>-1.999999999981128E-3</v>
      </c>
      <c r="V87" s="186">
        <f t="shared" si="21"/>
        <v>-1.999999999981128E-3</v>
      </c>
      <c r="W87" s="32">
        <f t="shared" si="21"/>
        <v>4.9999999999954525E-3</v>
      </c>
      <c r="X87" s="185">
        <f t="shared" si="21"/>
        <v>9.0000000000145519E-3</v>
      </c>
      <c r="Y87" s="32">
        <f t="shared" si="27"/>
        <v>2.9999999999859028E-3</v>
      </c>
      <c r="Z87" s="32">
        <f t="shared" si="27"/>
        <v>4.9999999999954525E-3</v>
      </c>
      <c r="AA87" s="32">
        <f t="shared" si="27"/>
        <v>7.0000000000050022E-3</v>
      </c>
      <c r="AB87" s="185"/>
      <c r="AC87" s="32"/>
      <c r="AD87" s="185">
        <f t="shared" si="18"/>
        <v>-2.0000000000095497E-3</v>
      </c>
      <c r="AE87" s="111"/>
      <c r="AF87" s="32">
        <f t="shared" si="28"/>
        <v>6.0000000000002274E-3</v>
      </c>
      <c r="AG87" s="32"/>
      <c r="AH87" s="186">
        <f t="shared" si="29"/>
        <v>2.0000000000010232E-2</v>
      </c>
      <c r="AI87" s="33">
        <f t="shared" si="29"/>
        <v>7.0000000000050022E-3</v>
      </c>
      <c r="AJ87" s="32">
        <f t="shared" si="29"/>
        <v>3.0000000000143245E-3</v>
      </c>
      <c r="AK87" s="32">
        <f t="shared" si="29"/>
        <v>6.0000000000002274E-3</v>
      </c>
      <c r="AL87" s="32">
        <f t="shared" si="29"/>
        <v>-1.999999999981128E-3</v>
      </c>
      <c r="AM87" s="32">
        <f t="shared" si="29"/>
        <v>6.0000000000002274E-3</v>
      </c>
      <c r="AN87" s="32">
        <f t="shared" si="29"/>
        <v>-4.9999999999954525E-3</v>
      </c>
      <c r="AO87" s="32">
        <f t="shared" si="29"/>
        <v>4.9999999999954525E-3</v>
      </c>
      <c r="AP87" s="32">
        <f t="shared" si="29"/>
        <v>1.4000000000010004E-2</v>
      </c>
      <c r="AQ87" s="32">
        <f t="shared" si="29"/>
        <v>6.9999999999765805E-3</v>
      </c>
      <c r="AR87" s="32">
        <f t="shared" si="29"/>
        <v>0</v>
      </c>
      <c r="AS87" s="32">
        <f t="shared" si="29"/>
        <v>2.0000000000095497E-3</v>
      </c>
      <c r="AT87" s="32">
        <f t="shared" si="29"/>
        <v>3.9999999999906777E-3</v>
      </c>
      <c r="AU87" s="33">
        <f t="shared" si="29"/>
        <v>3.0000000000143245E-3</v>
      </c>
      <c r="AV87" s="32"/>
      <c r="AW87" s="32"/>
      <c r="AX87" s="32"/>
      <c r="AY87" s="32"/>
      <c r="AZ87" s="32"/>
      <c r="BA87" s="32"/>
      <c r="BB87" s="32"/>
      <c r="BC87" s="32"/>
      <c r="BD87" s="32"/>
      <c r="BE87" s="32"/>
      <c r="BF87" s="32"/>
      <c r="BG87" s="32"/>
      <c r="BH87" s="293"/>
      <c r="BI87" s="32"/>
      <c r="BJ87" s="32"/>
      <c r="BK87" s="32"/>
      <c r="BL87" s="33"/>
      <c r="BM87" s="32"/>
      <c r="BN87" s="32"/>
      <c r="BO87" s="32"/>
      <c r="BP87" s="32"/>
      <c r="BQ87" s="32"/>
      <c r="BR87" s="32"/>
      <c r="BS87" s="32"/>
      <c r="BT87" s="32"/>
      <c r="BU87" s="32"/>
      <c r="BV87" s="32"/>
      <c r="BW87" s="32"/>
      <c r="BX87" s="32"/>
      <c r="BY87" s="32"/>
      <c r="BZ87" s="32"/>
      <c r="CA87" s="32"/>
      <c r="CB87" s="32"/>
      <c r="CC87" s="32"/>
      <c r="CD87" s="66"/>
    </row>
    <row r="88" spans="1:82" s="45" customFormat="1" x14ac:dyDescent="0.3">
      <c r="A88" s="47">
        <f t="shared" si="19"/>
        <v>42642</v>
      </c>
      <c r="B88" s="32">
        <f t="shared" si="22"/>
        <v>-3.9999999999906777E-3</v>
      </c>
      <c r="C88" s="32">
        <f t="shared" si="22"/>
        <v>-3.9999999999906777E-3</v>
      </c>
      <c r="D88" s="32">
        <f t="shared" si="22"/>
        <v>1.0000000000047748E-3</v>
      </c>
      <c r="E88" s="32">
        <f t="shared" si="22"/>
        <v>-2.9999999999859028E-3</v>
      </c>
      <c r="F88" s="32">
        <f t="shared" si="22"/>
        <v>1.0000000000047748E-3</v>
      </c>
      <c r="G88" s="32"/>
      <c r="H88" s="97">
        <f t="shared" si="23"/>
        <v>-3.0000000000143245E-3</v>
      </c>
      <c r="I88" s="293">
        <f t="shared" si="23"/>
        <v>-6.0000000000002274E-3</v>
      </c>
      <c r="J88" s="32"/>
      <c r="K88" s="32">
        <f t="shared" si="24"/>
        <v>-6.0000000000002274E-3</v>
      </c>
      <c r="L88" s="293">
        <f t="shared" si="24"/>
        <v>-6.0000000000002274E-3</v>
      </c>
      <c r="M88" s="32">
        <f t="shared" si="24"/>
        <v>-6.0000000000002274E-3</v>
      </c>
      <c r="N88" s="111">
        <f t="shared" si="24"/>
        <v>1.7000000000024329E-2</v>
      </c>
      <c r="O88" s="185"/>
      <c r="P88" s="185">
        <f t="shared" si="25"/>
        <v>1.7000000000024329E-2</v>
      </c>
      <c r="Q88" s="185">
        <f t="shared" si="25"/>
        <v>3.0000000000001137E-2</v>
      </c>
      <c r="R88" s="32"/>
      <c r="S88" s="97">
        <f t="shared" si="26"/>
        <v>9.0000000000145519E-3</v>
      </c>
      <c r="T88" s="185"/>
      <c r="U88" s="555">
        <f t="shared" si="30"/>
        <v>2.9999999999859028E-3</v>
      </c>
      <c r="V88" s="186">
        <f t="shared" si="21"/>
        <v>2.9999999999859028E-3</v>
      </c>
      <c r="W88" s="32">
        <f t="shared" si="21"/>
        <v>0</v>
      </c>
      <c r="X88" s="185">
        <f t="shared" si="21"/>
        <v>-3.9999999999906777E-3</v>
      </c>
      <c r="Y88" s="32">
        <f t="shared" si="27"/>
        <v>1.0000000000047748E-3</v>
      </c>
      <c r="Z88" s="32">
        <f t="shared" si="27"/>
        <v>1.0000000000047748E-3</v>
      </c>
      <c r="AA88" s="32">
        <f t="shared" si="27"/>
        <v>0</v>
      </c>
      <c r="AB88" s="185"/>
      <c r="AC88" s="32"/>
      <c r="AD88" s="185">
        <f t="shared" si="18"/>
        <v>-7.0000000000050022E-3</v>
      </c>
      <c r="AE88" s="111"/>
      <c r="AF88" s="32">
        <f t="shared" si="28"/>
        <v>-1.999999999981128E-3</v>
      </c>
      <c r="AG88" s="32"/>
      <c r="AH88" s="186">
        <f t="shared" si="29"/>
        <v>1.6999999999995907E-2</v>
      </c>
      <c r="AI88" s="33">
        <f t="shared" si="29"/>
        <v>0</v>
      </c>
      <c r="AJ88" s="32">
        <f t="shared" si="29"/>
        <v>0</v>
      </c>
      <c r="AK88" s="32">
        <f t="shared" si="29"/>
        <v>-3.0000000000143245E-3</v>
      </c>
      <c r="AL88" s="32">
        <f t="shared" si="29"/>
        <v>-8.0000000000097771E-3</v>
      </c>
      <c r="AM88" s="32">
        <f t="shared" si="29"/>
        <v>-6.0000000000002274E-3</v>
      </c>
      <c r="AN88" s="32">
        <f t="shared" si="29"/>
        <v>-2.0999999999986585E-2</v>
      </c>
      <c r="AO88" s="32">
        <f t="shared" si="29"/>
        <v>-1.300000000000523E-2</v>
      </c>
      <c r="AP88" s="32">
        <f t="shared" si="29"/>
        <v>8.0000000000097771E-3</v>
      </c>
      <c r="AQ88" s="32">
        <f t="shared" si="29"/>
        <v>4.0000000000190994E-3</v>
      </c>
      <c r="AR88" s="32">
        <f t="shared" si="29"/>
        <v>-8.0000000000097771E-3</v>
      </c>
      <c r="AS88" s="32">
        <f t="shared" si="29"/>
        <v>-2.0000000000095497E-3</v>
      </c>
      <c r="AT88" s="32">
        <f t="shared" si="29"/>
        <v>-8.0000000000097771E-3</v>
      </c>
      <c r="AU88" s="33">
        <f t="shared" si="29"/>
        <v>-5.0000000000238742E-3</v>
      </c>
      <c r="AV88" s="32"/>
      <c r="AW88" s="32"/>
      <c r="AX88" s="32"/>
      <c r="AY88" s="32"/>
      <c r="AZ88" s="32"/>
      <c r="BA88" s="32"/>
      <c r="BB88" s="32"/>
      <c r="BC88" s="32"/>
      <c r="BD88" s="32"/>
      <c r="BE88" s="32"/>
      <c r="BF88" s="32"/>
      <c r="BG88" s="32"/>
      <c r="BH88" s="293"/>
      <c r="BI88" s="32"/>
      <c r="BJ88" s="32"/>
      <c r="BK88" s="32"/>
      <c r="BL88" s="33"/>
      <c r="BM88" s="32"/>
      <c r="BN88" s="32"/>
      <c r="BO88" s="32"/>
      <c r="BP88" s="32"/>
      <c r="BQ88" s="32"/>
      <c r="BR88" s="32"/>
      <c r="BS88" s="32"/>
      <c r="BT88" s="32"/>
      <c r="BU88" s="32"/>
      <c r="BV88" s="32"/>
      <c r="BW88" s="32"/>
      <c r="BX88" s="32"/>
      <c r="BY88" s="32"/>
      <c r="BZ88" s="32"/>
      <c r="CA88" s="32"/>
      <c r="CB88" s="32"/>
      <c r="CC88" s="32"/>
      <c r="CD88" s="66"/>
    </row>
    <row r="89" spans="1:82" s="45" customFormat="1" x14ac:dyDescent="0.3">
      <c r="A89" s="47">
        <f t="shared" si="19"/>
        <v>42703</v>
      </c>
      <c r="B89" s="32">
        <f t="shared" si="22"/>
        <v>1.999999999981128E-3</v>
      </c>
      <c r="C89" s="32">
        <f t="shared" si="22"/>
        <v>1.999999999981128E-3</v>
      </c>
      <c r="D89" s="32">
        <f t="shared" si="22"/>
        <v>-1.0000000000047748E-3</v>
      </c>
      <c r="E89" s="32">
        <f t="shared" si="22"/>
        <v>3.9999999999906777E-3</v>
      </c>
      <c r="F89" s="32">
        <f t="shared" si="22"/>
        <v>0</v>
      </c>
      <c r="G89" s="32"/>
      <c r="H89" s="97">
        <f t="shared" si="23"/>
        <v>-1.999999999981128E-3</v>
      </c>
      <c r="I89" s="293">
        <f t="shared" si="23"/>
        <v>3.9999999999906777E-3</v>
      </c>
      <c r="J89" s="32"/>
      <c r="K89" s="32">
        <f t="shared" si="24"/>
        <v>3.9999999999906777E-3</v>
      </c>
      <c r="L89" s="293">
        <f t="shared" si="24"/>
        <v>1.1000000000024102E-2</v>
      </c>
      <c r="M89" s="32">
        <f t="shared" si="24"/>
        <v>1.1000000000024102E-2</v>
      </c>
      <c r="N89" s="111">
        <f t="shared" si="24"/>
        <v>1.8000000000000682E-2</v>
      </c>
      <c r="O89" s="185"/>
      <c r="P89" s="185">
        <f t="shared" si="25"/>
        <v>1.8000000000000682E-2</v>
      </c>
      <c r="Q89" s="185">
        <f t="shared" si="25"/>
        <v>3.1000000000005912E-2</v>
      </c>
      <c r="R89" s="32"/>
      <c r="S89" s="97">
        <f t="shared" si="26"/>
        <v>2.3999999999972488E-2</v>
      </c>
      <c r="T89" s="185"/>
      <c r="U89" s="555">
        <f t="shared" si="30"/>
        <v>3.0000000000001137E-2</v>
      </c>
      <c r="V89" s="186">
        <f t="shared" si="21"/>
        <v>3.0000000000001137E-2</v>
      </c>
      <c r="W89" s="32">
        <f t="shared" si="21"/>
        <v>1.0000000000047748E-3</v>
      </c>
      <c r="X89" s="185">
        <f t="shared" si="21"/>
        <v>6.9999999999765805E-3</v>
      </c>
      <c r="Y89" s="32">
        <f t="shared" si="27"/>
        <v>0</v>
      </c>
      <c r="Z89" s="32">
        <f t="shared" si="27"/>
        <v>1.0000000000047748E-3</v>
      </c>
      <c r="AA89" s="32">
        <f t="shared" si="27"/>
        <v>2.9999999999859028E-3</v>
      </c>
      <c r="AB89" s="185"/>
      <c r="AC89" s="32"/>
      <c r="AD89" s="185">
        <f t="shared" ref="AD89:AD113" si="31">AD29-AD28</f>
        <v>1.4000000000010004E-2</v>
      </c>
      <c r="AE89" s="111"/>
      <c r="AF89" s="32">
        <f t="shared" si="28"/>
        <v>1.099999999999568E-2</v>
      </c>
      <c r="AG89" s="32"/>
      <c r="AH89" s="186">
        <f t="shared" si="29"/>
        <v>3.4999999999996589E-2</v>
      </c>
      <c r="AI89" s="33">
        <f t="shared" si="29"/>
        <v>-1.0000000000047748E-3</v>
      </c>
      <c r="AJ89" s="32">
        <f t="shared" si="29"/>
        <v>1.999999999981128E-3</v>
      </c>
      <c r="AK89" s="32">
        <f t="shared" si="29"/>
        <v>2.0000000000095497E-3</v>
      </c>
      <c r="AL89" s="32">
        <f t="shared" si="29"/>
        <v>1.300000000000523E-2</v>
      </c>
      <c r="AM89" s="32">
        <f t="shared" si="29"/>
        <v>3.9999999999906777E-3</v>
      </c>
      <c r="AN89" s="32">
        <f t="shared" si="29"/>
        <v>1.2000000000000455E-2</v>
      </c>
      <c r="AO89" s="32">
        <f t="shared" si="29"/>
        <v>1.5999999999991132E-2</v>
      </c>
      <c r="AP89" s="32">
        <f t="shared" si="29"/>
        <v>2.8999999999996362E-2</v>
      </c>
      <c r="AQ89" s="32">
        <f t="shared" si="29"/>
        <v>1.999999999998181E-2</v>
      </c>
      <c r="AR89" s="32">
        <f t="shared" si="29"/>
        <v>8.0000000000097771E-3</v>
      </c>
      <c r="AS89" s="32">
        <f t="shared" si="29"/>
        <v>5.0000000000238742E-3</v>
      </c>
      <c r="AT89" s="32">
        <f t="shared" si="29"/>
        <v>4.9999999999954525E-3</v>
      </c>
      <c r="AU89" s="33">
        <f t="shared" si="29"/>
        <v>0</v>
      </c>
      <c r="AV89" s="32"/>
      <c r="AW89" s="32"/>
      <c r="AX89" s="32"/>
      <c r="AY89" s="32"/>
      <c r="AZ89" s="32"/>
      <c r="BA89" s="32"/>
      <c r="BB89" s="32"/>
      <c r="BC89" s="32"/>
      <c r="BD89" s="32"/>
      <c r="BE89" s="32"/>
      <c r="BF89" s="32"/>
      <c r="BG89" s="32"/>
      <c r="BH89" s="293"/>
      <c r="BI89" s="32"/>
      <c r="BJ89" s="32"/>
      <c r="BK89" s="32"/>
      <c r="BL89" s="33"/>
      <c r="BM89" s="32"/>
      <c r="BN89" s="32"/>
      <c r="BO89" s="32"/>
      <c r="BP89" s="32"/>
      <c r="BQ89" s="32"/>
      <c r="BR89" s="32"/>
      <c r="BS89" s="32"/>
      <c r="BT89" s="32"/>
      <c r="BU89" s="32"/>
      <c r="BV89" s="32"/>
      <c r="BW89" s="32"/>
      <c r="BX89" s="32"/>
      <c r="BY89" s="32"/>
      <c r="BZ89" s="32"/>
      <c r="CA89" s="32"/>
      <c r="CB89" s="32"/>
      <c r="CC89" s="32"/>
      <c r="CD89" s="66"/>
    </row>
    <row r="90" spans="1:82" s="45" customFormat="1" x14ac:dyDescent="0.3">
      <c r="A90" s="47">
        <f t="shared" si="19"/>
        <v>42762</v>
      </c>
      <c r="B90" s="32">
        <f t="shared" si="22"/>
        <v>3.0000000000143245E-3</v>
      </c>
      <c r="C90" s="32">
        <f t="shared" si="22"/>
        <v>0</v>
      </c>
      <c r="D90" s="32">
        <f t="shared" si="22"/>
        <v>3.0000000000143245E-3</v>
      </c>
      <c r="E90" s="32">
        <f t="shared" si="22"/>
        <v>-6.0000000000002274E-3</v>
      </c>
      <c r="F90" s="32">
        <f t="shared" si="22"/>
        <v>-3.9999999999906777E-3</v>
      </c>
      <c r="G90" s="32"/>
      <c r="H90" s="97">
        <f t="shared" si="23"/>
        <v>-3.0000000000143245E-3</v>
      </c>
      <c r="I90" s="293">
        <f t="shared" si="23"/>
        <v>-2.0000000000095497E-3</v>
      </c>
      <c r="J90" s="32"/>
      <c r="K90" s="32">
        <f t="shared" si="24"/>
        <v>-2.0000000000095497E-3</v>
      </c>
      <c r="L90" s="293">
        <f t="shared" si="24"/>
        <v>2.9999999999859028E-3</v>
      </c>
      <c r="M90" s="32">
        <f t="shared" si="24"/>
        <v>2.9999999999859028E-3</v>
      </c>
      <c r="N90" s="111">
        <f t="shared" si="24"/>
        <v>1.4999999999986358E-2</v>
      </c>
      <c r="O90" s="185"/>
      <c r="P90" s="185">
        <f t="shared" si="25"/>
        <v>1.4999999999986358E-2</v>
      </c>
      <c r="Q90" s="185">
        <f t="shared" si="25"/>
        <v>2.6999999999986812E-2</v>
      </c>
      <c r="R90" s="32"/>
      <c r="S90" s="97">
        <f t="shared" si="26"/>
        <v>9.0000000000145519E-3</v>
      </c>
      <c r="T90" s="185"/>
      <c r="U90" s="555">
        <f t="shared" si="30"/>
        <v>1.2000000000000455E-2</v>
      </c>
      <c r="V90" s="186">
        <f t="shared" si="21"/>
        <v>1.2000000000000455E-2</v>
      </c>
      <c r="W90" s="32">
        <f t="shared" si="21"/>
        <v>0</v>
      </c>
      <c r="X90" s="185">
        <f t="shared" si="21"/>
        <v>-9.9999999997635314E-4</v>
      </c>
      <c r="Y90" s="32">
        <f t="shared" si="27"/>
        <v>6.0000000000002274E-3</v>
      </c>
      <c r="Z90" s="32">
        <f t="shared" si="27"/>
        <v>-1.0000000000047748E-3</v>
      </c>
      <c r="AA90" s="32">
        <f t="shared" si="27"/>
        <v>-1.999999999981128E-3</v>
      </c>
      <c r="AB90" s="185"/>
      <c r="AC90" s="32"/>
      <c r="AD90" s="185">
        <f t="shared" si="31"/>
        <v>-7.0000000000050022E-3</v>
      </c>
      <c r="AE90" s="111"/>
      <c r="AF90" s="32">
        <f t="shared" si="28"/>
        <v>2.0000000000095497E-3</v>
      </c>
      <c r="AG90" s="32"/>
      <c r="AH90" s="186">
        <f t="shared" si="29"/>
        <v>8.0000000000097771E-3</v>
      </c>
      <c r="AI90" s="33">
        <f t="shared" si="29"/>
        <v>-1.999999999981128E-3</v>
      </c>
      <c r="AJ90" s="32">
        <f t="shared" si="29"/>
        <v>-6.0000000000002274E-3</v>
      </c>
      <c r="AK90" s="32">
        <f t="shared" si="29"/>
        <v>-4.9999999999954525E-3</v>
      </c>
      <c r="AL90" s="32">
        <f t="shared" si="29"/>
        <v>-2.0000000000095497E-3</v>
      </c>
      <c r="AM90" s="32">
        <f t="shared" si="29"/>
        <v>2.0000000000095497E-3</v>
      </c>
      <c r="AN90" s="32">
        <f t="shared" si="29"/>
        <v>-2.0000000000095497E-3</v>
      </c>
      <c r="AO90" s="32">
        <f t="shared" si="29"/>
        <v>0</v>
      </c>
      <c r="AP90" s="32">
        <f t="shared" si="29"/>
        <v>1.2000000000000455E-2</v>
      </c>
      <c r="AQ90" s="32">
        <f t="shared" si="29"/>
        <v>5.0000000000238742E-3</v>
      </c>
      <c r="AR90" s="32">
        <f t="shared" si="29"/>
        <v>-4.9999999999954525E-3</v>
      </c>
      <c r="AS90" s="32">
        <f t="shared" si="29"/>
        <v>-9.0000000000145519E-3</v>
      </c>
      <c r="AT90" s="32">
        <f t="shared" si="29"/>
        <v>-7.9999999999813554E-3</v>
      </c>
      <c r="AU90" s="33">
        <f t="shared" si="29"/>
        <v>-6.0000000000002274E-3</v>
      </c>
      <c r="AV90" s="32"/>
      <c r="AW90" s="32"/>
      <c r="AX90" s="32"/>
      <c r="AY90" s="32"/>
      <c r="AZ90" s="32"/>
      <c r="BA90" s="32"/>
      <c r="BB90" s="32"/>
      <c r="BC90" s="32"/>
      <c r="BD90" s="32"/>
      <c r="BE90" s="32"/>
      <c r="BF90" s="32"/>
      <c r="BG90" s="32"/>
      <c r="BH90" s="293"/>
      <c r="BI90" s="32"/>
      <c r="BJ90" s="32"/>
      <c r="BK90" s="32"/>
      <c r="BL90" s="33"/>
      <c r="BM90" s="32"/>
      <c r="BN90" s="32"/>
      <c r="BO90" s="32"/>
      <c r="BP90" s="32"/>
      <c r="BQ90" s="32"/>
      <c r="BR90" s="32"/>
      <c r="BS90" s="32"/>
      <c r="BT90" s="32"/>
      <c r="BU90" s="32"/>
      <c r="BV90" s="32"/>
      <c r="BW90" s="32"/>
      <c r="BX90" s="32"/>
      <c r="BY90" s="32"/>
      <c r="BZ90" s="32"/>
      <c r="CA90" s="32"/>
      <c r="CB90" s="32"/>
      <c r="CC90" s="32"/>
      <c r="CD90" s="66"/>
    </row>
    <row r="91" spans="1:82" s="45" customFormat="1" x14ac:dyDescent="0.3">
      <c r="A91" s="47">
        <f t="shared" si="19"/>
        <v>42824</v>
      </c>
      <c r="B91" s="32">
        <f t="shared" si="22"/>
        <v>-2.0000000000095497E-3</v>
      </c>
      <c r="C91" s="32">
        <f t="shared" si="22"/>
        <v>1.0000000000047748E-3</v>
      </c>
      <c r="D91" s="32">
        <f t="shared" si="22"/>
        <v>-2.0000000000095497E-3</v>
      </c>
      <c r="E91" s="32">
        <f t="shared" si="22"/>
        <v>4.9999999999954525E-3</v>
      </c>
      <c r="F91" s="32">
        <f t="shared" si="22"/>
        <v>3.9999999999906777E-3</v>
      </c>
      <c r="G91" s="32"/>
      <c r="H91" s="97">
        <f t="shared" si="23"/>
        <v>7.0000000000050022E-3</v>
      </c>
      <c r="I91" s="293">
        <f t="shared" si="23"/>
        <v>6.0000000000002274E-3</v>
      </c>
      <c r="J91" s="32"/>
      <c r="K91" s="32">
        <f t="shared" si="24"/>
        <v>6.0000000000002274E-3</v>
      </c>
      <c r="L91" s="293">
        <f t="shared" si="24"/>
        <v>3.9999999999906777E-3</v>
      </c>
      <c r="M91" s="32">
        <f t="shared" si="24"/>
        <v>3.9999999999906777E-3</v>
      </c>
      <c r="N91" s="111">
        <f t="shared" si="24"/>
        <v>2.199999999999136E-2</v>
      </c>
      <c r="O91" s="185"/>
      <c r="P91" s="185">
        <f t="shared" si="25"/>
        <v>2.199999999999136E-2</v>
      </c>
      <c r="Q91" s="185">
        <f t="shared" si="25"/>
        <v>3.3999999999991815E-2</v>
      </c>
      <c r="R91" s="32"/>
      <c r="S91" s="97">
        <f t="shared" si="26"/>
        <v>2.0999999999986585E-2</v>
      </c>
      <c r="T91" s="185"/>
      <c r="U91" s="555">
        <f t="shared" si="30"/>
        <v>2.5000000000005684E-2</v>
      </c>
      <c r="V91" s="186">
        <f t="shared" si="21"/>
        <v>2.5000000000005684E-2</v>
      </c>
      <c r="W91" s="32">
        <f t="shared" si="21"/>
        <v>2.0000000000095497E-3</v>
      </c>
      <c r="X91" s="185">
        <f t="shared" si="21"/>
        <v>1.2000000000000455E-2</v>
      </c>
      <c r="Y91" s="32">
        <f t="shared" si="27"/>
        <v>-4.9999999999954525E-3</v>
      </c>
      <c r="Z91" s="32">
        <f t="shared" si="27"/>
        <v>1.999999999981128E-3</v>
      </c>
      <c r="AA91" s="32">
        <f t="shared" si="27"/>
        <v>2.9999999999859028E-3</v>
      </c>
      <c r="AB91" s="185"/>
      <c r="AC91" s="32"/>
      <c r="AD91" s="185">
        <f t="shared" si="31"/>
        <v>6.0000000000002274E-3</v>
      </c>
      <c r="AE91" s="111"/>
      <c r="AF91" s="32">
        <f t="shared" si="28"/>
        <v>8.9999999999861302E-3</v>
      </c>
      <c r="AG91" s="32"/>
      <c r="AH91" s="186">
        <f t="shared" si="29"/>
        <v>2.5000000000005684E-2</v>
      </c>
      <c r="AI91" s="33">
        <f t="shared" si="29"/>
        <v>1.0000000000047748E-3</v>
      </c>
      <c r="AJ91" s="32">
        <f t="shared" si="29"/>
        <v>4.0000000000190994E-3</v>
      </c>
      <c r="AK91" s="32">
        <f t="shared" si="29"/>
        <v>6.0000000000002274E-3</v>
      </c>
      <c r="AL91" s="32">
        <f t="shared" si="29"/>
        <v>1.300000000000523E-2</v>
      </c>
      <c r="AM91" s="32">
        <f t="shared" si="29"/>
        <v>-2.0000000000095497E-3</v>
      </c>
      <c r="AN91" s="32">
        <f t="shared" si="29"/>
        <v>1.8000000000000682E-2</v>
      </c>
      <c r="AO91" s="32">
        <f t="shared" si="29"/>
        <v>1.7000000000024329E-2</v>
      </c>
      <c r="AP91" s="32">
        <f t="shared" si="29"/>
        <v>2.5999999999982037E-2</v>
      </c>
      <c r="AQ91" s="32">
        <f t="shared" si="29"/>
        <v>1.4999999999986358E-2</v>
      </c>
      <c r="AR91" s="32">
        <f t="shared" si="29"/>
        <v>1.3999999999981583E-2</v>
      </c>
      <c r="AS91" s="32">
        <f t="shared" si="29"/>
        <v>6.0000000000002274E-3</v>
      </c>
      <c r="AT91" s="32">
        <f t="shared" si="29"/>
        <v>8.9999999999861302E-3</v>
      </c>
      <c r="AU91" s="33">
        <f t="shared" si="29"/>
        <v>9.0000000000145519E-3</v>
      </c>
      <c r="AV91" s="32"/>
      <c r="AW91" s="32"/>
      <c r="AX91" s="32">
        <v>0</v>
      </c>
      <c r="AY91" s="32">
        <v>0</v>
      </c>
      <c r="AZ91" s="32">
        <v>0</v>
      </c>
      <c r="BA91" s="32">
        <v>0</v>
      </c>
      <c r="BB91" s="32">
        <v>0</v>
      </c>
      <c r="BC91" s="32">
        <v>0</v>
      </c>
      <c r="BD91" s="32">
        <v>0</v>
      </c>
      <c r="BE91" s="32">
        <v>0</v>
      </c>
      <c r="BF91" s="32">
        <v>0</v>
      </c>
      <c r="BG91" s="32">
        <v>0</v>
      </c>
      <c r="BH91" s="293">
        <v>0</v>
      </c>
      <c r="BI91" s="32">
        <v>0</v>
      </c>
      <c r="BJ91" s="32">
        <v>0</v>
      </c>
      <c r="BK91" s="32">
        <v>0</v>
      </c>
      <c r="BL91" s="33">
        <v>0</v>
      </c>
      <c r="BM91" s="32"/>
      <c r="BN91" s="32"/>
      <c r="BO91" s="32"/>
      <c r="BP91" s="32"/>
      <c r="BQ91" s="32"/>
      <c r="BR91" s="32"/>
      <c r="BS91" s="32"/>
      <c r="BT91" s="32"/>
      <c r="BU91" s="32"/>
      <c r="BV91" s="32"/>
      <c r="BW91" s="32"/>
      <c r="BX91" s="32"/>
      <c r="BY91" s="32"/>
      <c r="BZ91" s="32"/>
      <c r="CA91" s="32"/>
      <c r="CB91" s="32"/>
      <c r="CC91" s="32"/>
      <c r="CD91" s="66"/>
    </row>
    <row r="92" spans="1:82" s="45" customFormat="1" x14ac:dyDescent="0.3">
      <c r="A92" s="47">
        <f t="shared" si="19"/>
        <v>42885</v>
      </c>
      <c r="B92" s="32">
        <f t="shared" si="22"/>
        <v>1.0000000000047748E-3</v>
      </c>
      <c r="C92" s="32">
        <f t="shared" si="22"/>
        <v>0</v>
      </c>
      <c r="D92" s="32">
        <f t="shared" si="22"/>
        <v>3.0000000000143245E-3</v>
      </c>
      <c r="E92" s="32">
        <f t="shared" si="22"/>
        <v>2.0000000000095497E-3</v>
      </c>
      <c r="F92" s="32">
        <f t="shared" si="22"/>
        <v>2.0000000000095497E-3</v>
      </c>
      <c r="G92" s="32"/>
      <c r="H92" s="97">
        <f t="shared" si="23"/>
        <v>0</v>
      </c>
      <c r="I92" s="293">
        <f t="shared" si="23"/>
        <v>3.0000000000143245E-3</v>
      </c>
      <c r="J92" s="32"/>
      <c r="K92" s="32">
        <f t="shared" si="24"/>
        <v>3.0000000000143245E-3</v>
      </c>
      <c r="L92" s="293">
        <f t="shared" si="24"/>
        <v>-1.999999999981128E-3</v>
      </c>
      <c r="M92" s="32">
        <f t="shared" si="24"/>
        <v>-1.999999999981128E-3</v>
      </c>
      <c r="N92" s="111">
        <f t="shared" si="24"/>
        <v>1.7000000000024329E-2</v>
      </c>
      <c r="O92" s="185"/>
      <c r="P92" s="185">
        <f t="shared" si="25"/>
        <v>1.7000000000024329E-2</v>
      </c>
      <c r="Q92" s="185">
        <f t="shared" si="25"/>
        <v>2.6000000000010459E-2</v>
      </c>
      <c r="R92" s="32"/>
      <c r="S92" s="97">
        <f t="shared" si="26"/>
        <v>7.0000000000050022E-3</v>
      </c>
      <c r="T92" s="185"/>
      <c r="U92" s="555">
        <f t="shared" si="30"/>
        <v>1.0000000000047748E-3</v>
      </c>
      <c r="V92" s="186">
        <f t="shared" si="21"/>
        <v>1.0000000000047748E-3</v>
      </c>
      <c r="W92" s="32">
        <f t="shared" si="21"/>
        <v>2.9999999999859028E-3</v>
      </c>
      <c r="X92" s="185">
        <f t="shared" si="21"/>
        <v>3.9999999999906777E-3</v>
      </c>
      <c r="Y92" s="32">
        <f t="shared" si="27"/>
        <v>3.0000000000143245E-3</v>
      </c>
      <c r="Z92" s="32">
        <f t="shared" si="27"/>
        <v>5.0000000000238742E-3</v>
      </c>
      <c r="AA92" s="32">
        <f t="shared" si="27"/>
        <v>4.9999999999954525E-3</v>
      </c>
      <c r="AB92" s="185"/>
      <c r="AC92" s="32"/>
      <c r="AD92" s="185">
        <f t="shared" si="31"/>
        <v>1.0000000000047748E-3</v>
      </c>
      <c r="AE92" s="111"/>
      <c r="AF92" s="32">
        <f t="shared" si="28"/>
        <v>7.0000000000050022E-3</v>
      </c>
      <c r="AG92" s="32"/>
      <c r="AH92" s="186">
        <f t="shared" si="29"/>
        <v>2.199999999999136E-2</v>
      </c>
      <c r="AI92" s="33">
        <f t="shared" si="29"/>
        <v>1.999999999981128E-3</v>
      </c>
      <c r="AJ92" s="32">
        <f t="shared" si="29"/>
        <v>2.9999999999859028E-3</v>
      </c>
      <c r="AK92" s="32">
        <f t="shared" si="29"/>
        <v>8.9999999999861302E-3</v>
      </c>
      <c r="AL92" s="32">
        <f t="shared" si="29"/>
        <v>6.0000000000002274E-3</v>
      </c>
      <c r="AM92" s="32">
        <f t="shared" si="29"/>
        <v>2.9999999999859028E-3</v>
      </c>
      <c r="AN92" s="32">
        <f t="shared" si="29"/>
        <v>-7.0000000000050022E-3</v>
      </c>
      <c r="AO92" s="32">
        <f t="shared" si="29"/>
        <v>6.9999999999765805E-3</v>
      </c>
      <c r="AP92" s="32">
        <f t="shared" si="29"/>
        <v>1.300000000000523E-2</v>
      </c>
      <c r="AQ92" s="32">
        <f t="shared" si="29"/>
        <v>6.0000000000002274E-3</v>
      </c>
      <c r="AR92" s="32">
        <f t="shared" si="29"/>
        <v>-6.9999999999765805E-3</v>
      </c>
      <c r="AS92" s="32">
        <f t="shared" si="29"/>
        <v>1.0000000000047748E-3</v>
      </c>
      <c r="AT92" s="32">
        <f t="shared" si="29"/>
        <v>-1.999999999981128E-3</v>
      </c>
      <c r="AU92" s="33">
        <f t="shared" si="29"/>
        <v>-3.0000000000143245E-3</v>
      </c>
      <c r="AV92" s="32"/>
      <c r="AW92" s="32"/>
      <c r="AX92" s="32">
        <f t="shared" ref="AX92:BM107" si="32">AX32-AX31</f>
        <v>-2.9999999999859028E-3</v>
      </c>
      <c r="AY92" s="32">
        <f t="shared" si="32"/>
        <v>-3.9999999999906777E-3</v>
      </c>
      <c r="AZ92" s="32">
        <f t="shared" si="32"/>
        <v>-1.0000000000019327E-2</v>
      </c>
      <c r="BA92" s="32">
        <f t="shared" si="32"/>
        <v>-1.0000000000047748E-3</v>
      </c>
      <c r="BB92" s="32">
        <f t="shared" si="32"/>
        <v>4.9999999999954525E-3</v>
      </c>
      <c r="BC92" s="32">
        <f t="shared" si="32"/>
        <v>2.9999999999859028E-3</v>
      </c>
      <c r="BD92" s="32">
        <f t="shared" si="32"/>
        <v>4.0000000000190994E-3</v>
      </c>
      <c r="BE92" s="32">
        <f t="shared" si="32"/>
        <v>-4.9999999999954525E-3</v>
      </c>
      <c r="BF92" s="32">
        <f t="shared" si="32"/>
        <v>-2.0000000000095497E-3</v>
      </c>
      <c r="BG92" s="32">
        <f t="shared" si="32"/>
        <v>-1.0000000000047748E-3</v>
      </c>
      <c r="BH92" s="293">
        <f t="shared" si="32"/>
        <v>4.9999999999954525E-3</v>
      </c>
      <c r="BI92" s="32">
        <f t="shared" si="32"/>
        <v>4.9999999999954525E-3</v>
      </c>
      <c r="BJ92" s="32">
        <f t="shared" si="32"/>
        <v>0</v>
      </c>
      <c r="BK92" s="32">
        <f t="shared" si="32"/>
        <v>0</v>
      </c>
      <c r="BL92" s="33">
        <f t="shared" si="32"/>
        <v>-2.0000000000095497E-3</v>
      </c>
      <c r="BM92" s="32"/>
      <c r="BN92" s="32"/>
      <c r="BO92" s="32"/>
      <c r="BP92" s="32"/>
      <c r="BQ92" s="32"/>
      <c r="BR92" s="32"/>
      <c r="BS92" s="32"/>
      <c r="BT92" s="32"/>
      <c r="BU92" s="32"/>
      <c r="BV92" s="32"/>
      <c r="BW92" s="32"/>
      <c r="BX92" s="32"/>
      <c r="BY92" s="32"/>
      <c r="BZ92" s="32"/>
      <c r="CA92" s="32"/>
      <c r="CB92" s="32"/>
      <c r="CC92" s="32"/>
      <c r="CD92" s="66"/>
    </row>
    <row r="93" spans="1:82" s="45" customFormat="1" x14ac:dyDescent="0.3">
      <c r="A93" s="47">
        <f t="shared" si="19"/>
        <v>42950</v>
      </c>
      <c r="B93" s="32">
        <f t="shared" si="22"/>
        <v>-3.9999999999906777E-3</v>
      </c>
      <c r="C93" s="32">
        <f t="shared" si="22"/>
        <v>-2.9999999999859028E-3</v>
      </c>
      <c r="D93" s="32">
        <f t="shared" si="22"/>
        <v>-5.0000000000238742E-3</v>
      </c>
      <c r="E93" s="32">
        <f t="shared" si="22"/>
        <v>-3.9999999999906777E-3</v>
      </c>
      <c r="F93" s="32">
        <f t="shared" si="22"/>
        <v>-2.0000000000095497E-3</v>
      </c>
      <c r="G93" s="32"/>
      <c r="H93" s="97">
        <f t="shared" si="23"/>
        <v>-9.0000000000145519E-3</v>
      </c>
      <c r="I93" s="293">
        <f t="shared" si="23"/>
        <v>0</v>
      </c>
      <c r="J93" s="32"/>
      <c r="K93" s="32">
        <f t="shared" si="24"/>
        <v>0</v>
      </c>
      <c r="L93" s="293">
        <f t="shared" si="24"/>
        <v>-7.0000000000050022E-3</v>
      </c>
      <c r="M93" s="32">
        <f t="shared" si="24"/>
        <v>-7.0000000000050022E-3</v>
      </c>
      <c r="N93" s="111">
        <f t="shared" si="24"/>
        <v>1.6999999999995907E-2</v>
      </c>
      <c r="O93" s="185"/>
      <c r="P93" s="185">
        <f t="shared" si="25"/>
        <v>1.6999999999995907E-2</v>
      </c>
      <c r="Q93" s="185">
        <f t="shared" si="25"/>
        <v>3.1000000000005912E-2</v>
      </c>
      <c r="R93" s="32"/>
      <c r="S93" s="97">
        <f t="shared" si="26"/>
        <v>1.099999999999568E-2</v>
      </c>
      <c r="T93" s="185"/>
      <c r="U93" s="555">
        <f t="shared" si="30"/>
        <v>8.9999999999861302E-3</v>
      </c>
      <c r="V93" s="186">
        <f t="shared" si="21"/>
        <v>8.9999999999861302E-3</v>
      </c>
      <c r="W93" s="32">
        <f t="shared" si="21"/>
        <v>-2.9999999999859028E-3</v>
      </c>
      <c r="X93" s="185">
        <f t="shared" si="21"/>
        <v>-2.0000000000095497E-3</v>
      </c>
      <c r="Y93" s="32">
        <f t="shared" si="27"/>
        <v>-3.0000000000143245E-3</v>
      </c>
      <c r="Z93" s="32">
        <f t="shared" si="27"/>
        <v>-6.0000000000002274E-3</v>
      </c>
      <c r="AA93" s="32">
        <f t="shared" si="27"/>
        <v>-6.0000000000002274E-3</v>
      </c>
      <c r="AB93" s="185"/>
      <c r="AC93" s="32"/>
      <c r="AD93" s="185">
        <f t="shared" si="31"/>
        <v>-1.099999999999568E-2</v>
      </c>
      <c r="AE93" s="111"/>
      <c r="AF93" s="32">
        <f t="shared" si="28"/>
        <v>-9.9999999999909051E-3</v>
      </c>
      <c r="AG93" s="32"/>
      <c r="AH93" s="186">
        <f t="shared" si="29"/>
        <v>1.5000000000014779E-2</v>
      </c>
      <c r="AI93" s="33">
        <f t="shared" si="29"/>
        <v>-3.9999999999906777E-3</v>
      </c>
      <c r="AJ93" s="32">
        <f t="shared" si="29"/>
        <v>-9.9999999999909051E-3</v>
      </c>
      <c r="AK93" s="32">
        <f t="shared" si="29"/>
        <v>-2.6999999999986812E-2</v>
      </c>
      <c r="AL93" s="32">
        <f t="shared" si="29"/>
        <v>-1.6999999999995907E-2</v>
      </c>
      <c r="AM93" s="32">
        <f t="shared" si="29"/>
        <v>-4.9999999999954525E-3</v>
      </c>
      <c r="AN93" s="32">
        <f t="shared" si="29"/>
        <v>-2.199999999999136E-2</v>
      </c>
      <c r="AO93" s="32">
        <f t="shared" si="29"/>
        <v>-1.6999999999995907E-2</v>
      </c>
      <c r="AP93" s="32">
        <f t="shared" si="29"/>
        <v>2.0000000000095497E-3</v>
      </c>
      <c r="AQ93" s="32">
        <f t="shared" si="29"/>
        <v>1.0000000000047748E-3</v>
      </c>
      <c r="AR93" s="32">
        <f t="shared" si="29"/>
        <v>-6.0000000000002274E-3</v>
      </c>
      <c r="AS93" s="32">
        <f t="shared" si="29"/>
        <v>-7.0000000000050022E-3</v>
      </c>
      <c r="AT93" s="32">
        <f t="shared" si="29"/>
        <v>-9.0000000000145519E-3</v>
      </c>
      <c r="AU93" s="33">
        <f t="shared" si="29"/>
        <v>-8.9999999999861302E-3</v>
      </c>
      <c r="AV93" s="32"/>
      <c r="AW93" s="32"/>
      <c r="AX93" s="32">
        <f t="shared" si="32"/>
        <v>-1.4000000000010004E-2</v>
      </c>
      <c r="AY93" s="32">
        <f t="shared" si="32"/>
        <v>-2.2999999999996135E-2</v>
      </c>
      <c r="AZ93" s="32">
        <f t="shared" si="32"/>
        <v>-1.8999999999977035E-2</v>
      </c>
      <c r="BA93" s="32">
        <f t="shared" si="32"/>
        <v>-1.5999999999991132E-2</v>
      </c>
      <c r="BB93" s="32">
        <f t="shared" si="32"/>
        <v>-7.0000000000050022E-3</v>
      </c>
      <c r="BC93" s="32">
        <f t="shared" si="32"/>
        <v>-1.2999999999976808E-2</v>
      </c>
      <c r="BD93" s="32">
        <f t="shared" si="32"/>
        <v>-1.0000000000047748E-3</v>
      </c>
      <c r="BE93" s="32">
        <f t="shared" si="32"/>
        <v>-2.4000000000000909E-2</v>
      </c>
      <c r="BF93" s="32">
        <f t="shared" si="32"/>
        <v>-2.9999999999859028E-3</v>
      </c>
      <c r="BG93" s="32">
        <f t="shared" si="32"/>
        <v>-2.5000000000005684E-2</v>
      </c>
      <c r="BH93" s="293"/>
      <c r="BI93" s="32">
        <f t="shared" si="32"/>
        <v>-9.9999999999909051E-3</v>
      </c>
      <c r="BJ93" s="32"/>
      <c r="BK93" s="32">
        <f t="shared" si="32"/>
        <v>-1.0000000000019327E-2</v>
      </c>
      <c r="BL93" s="33">
        <f t="shared" si="32"/>
        <v>-3.9999999999906777E-3</v>
      </c>
      <c r="BM93" s="32"/>
      <c r="BN93" s="32"/>
      <c r="BO93" s="32"/>
      <c r="BP93" s="32"/>
      <c r="BQ93" s="32"/>
      <c r="BR93" s="32"/>
      <c r="BS93" s="32"/>
      <c r="BT93" s="32"/>
      <c r="BU93" s="32"/>
      <c r="BV93" s="32"/>
      <c r="BW93" s="32"/>
      <c r="BX93" s="32"/>
      <c r="BY93" s="32"/>
      <c r="BZ93" s="32"/>
      <c r="CA93" s="32"/>
      <c r="CB93" s="32"/>
      <c r="CC93" s="32"/>
      <c r="CD93" s="66"/>
    </row>
    <row r="94" spans="1:82" s="45" customFormat="1" x14ac:dyDescent="0.3">
      <c r="A94" s="47">
        <f t="shared" si="19"/>
        <v>43010</v>
      </c>
      <c r="B94" s="32">
        <f t="shared" si="22"/>
        <v>0</v>
      </c>
      <c r="C94" s="32">
        <f t="shared" si="22"/>
        <v>1.999999999981128E-3</v>
      </c>
      <c r="D94" s="32">
        <f t="shared" si="22"/>
        <v>2.0000000000095497E-3</v>
      </c>
      <c r="E94" s="32">
        <f t="shared" si="22"/>
        <v>1.999999999981128E-3</v>
      </c>
      <c r="F94" s="32">
        <f t="shared" si="22"/>
        <v>1.0000000000047748E-3</v>
      </c>
      <c r="G94" s="32"/>
      <c r="H94" s="97">
        <f t="shared" si="23"/>
        <v>0</v>
      </c>
      <c r="I94" s="293">
        <f t="shared" si="23"/>
        <v>1.0000000000047748E-3</v>
      </c>
      <c r="J94" s="32"/>
      <c r="K94" s="32">
        <f t="shared" si="24"/>
        <v>1.0000000000047748E-3</v>
      </c>
      <c r="L94" s="293">
        <f t="shared" si="24"/>
        <v>2.9999999999859028E-3</v>
      </c>
      <c r="M94" s="32">
        <f t="shared" si="24"/>
        <v>2.9999999999859028E-3</v>
      </c>
      <c r="N94" s="185"/>
      <c r="O94" s="185"/>
      <c r="P94" s="185">
        <f t="shared" si="25"/>
        <v>1.6999999999995907E-2</v>
      </c>
      <c r="Q94" s="185">
        <f t="shared" si="25"/>
        <v>2.5999999999982037E-2</v>
      </c>
      <c r="R94" s="32"/>
      <c r="S94" s="97">
        <f t="shared" si="26"/>
        <v>1.0000000000019327E-2</v>
      </c>
      <c r="T94" s="185"/>
      <c r="U94" s="555">
        <f t="shared" si="30"/>
        <v>1.300000000000523E-2</v>
      </c>
      <c r="V94" s="186">
        <f t="shared" si="21"/>
        <v>1.300000000000523E-2</v>
      </c>
      <c r="W94" s="32">
        <f t="shared" si="21"/>
        <v>1.999999999981128E-3</v>
      </c>
      <c r="X94" s="185">
        <f t="shared" si="21"/>
        <v>6.0000000000002274E-3</v>
      </c>
      <c r="Y94" s="32">
        <f t="shared" si="27"/>
        <v>-2.9999999999859028E-3</v>
      </c>
      <c r="Z94" s="32">
        <f t="shared" si="27"/>
        <v>-2.0000000000095497E-3</v>
      </c>
      <c r="AA94" s="32">
        <f t="shared" si="27"/>
        <v>1.0000000000047748E-3</v>
      </c>
      <c r="AB94" s="185"/>
      <c r="AC94" s="32"/>
      <c r="AD94" s="185">
        <f t="shared" si="31"/>
        <v>2.9999999999859028E-3</v>
      </c>
      <c r="AE94" s="111"/>
      <c r="AF94" s="32">
        <f t="shared" si="28"/>
        <v>3.9999999999906777E-3</v>
      </c>
      <c r="AG94" s="32"/>
      <c r="AH94" s="186">
        <f t="shared" si="29"/>
        <v>1.999999999998181E-2</v>
      </c>
      <c r="AI94" s="33">
        <f t="shared" si="29"/>
        <v>-1.0000000000047748E-3</v>
      </c>
      <c r="AJ94" s="32">
        <f t="shared" si="29"/>
        <v>0</v>
      </c>
      <c r="AK94" s="32">
        <f t="shared" si="29"/>
        <v>8.9999999999861302E-3</v>
      </c>
      <c r="AL94" s="32">
        <f t="shared" si="29"/>
        <v>0</v>
      </c>
      <c r="AM94" s="32">
        <f t="shared" si="29"/>
        <v>-1.999999999981128E-3</v>
      </c>
      <c r="AN94" s="32">
        <f t="shared" si="29"/>
        <v>1.0000000000047748E-3</v>
      </c>
      <c r="AO94" s="32">
        <f t="shared" si="29"/>
        <v>1.0000000000047748E-3</v>
      </c>
      <c r="AP94" s="32">
        <f t="shared" si="29"/>
        <v>1.300000000000523E-2</v>
      </c>
      <c r="AQ94" s="32">
        <f t="shared" si="29"/>
        <v>7.0000000000050022E-3</v>
      </c>
      <c r="AR94" s="32">
        <f t="shared" si="29"/>
        <v>2.9999999999859028E-3</v>
      </c>
      <c r="AS94" s="32">
        <f t="shared" si="29"/>
        <v>2.0000000000095497E-3</v>
      </c>
      <c r="AT94" s="32">
        <f t="shared" si="29"/>
        <v>-3.9999999999906777E-3</v>
      </c>
      <c r="AU94" s="33">
        <f t="shared" si="29"/>
        <v>-3.9999999999906777E-3</v>
      </c>
      <c r="AV94" s="32"/>
      <c r="AW94" s="32"/>
      <c r="AX94" s="32">
        <f t="shared" si="32"/>
        <v>-1.0000000000047748E-3</v>
      </c>
      <c r="AY94" s="32">
        <f t="shared" si="32"/>
        <v>-4.9999999999954525E-3</v>
      </c>
      <c r="AZ94" s="32">
        <f t="shared" si="32"/>
        <v>-8.0000000000097771E-3</v>
      </c>
      <c r="BA94" s="32">
        <f t="shared" si="32"/>
        <v>4.9999999999954525E-3</v>
      </c>
      <c r="BB94" s="32">
        <f t="shared" si="32"/>
        <v>3.0000000000143245E-3</v>
      </c>
      <c r="BC94" s="32">
        <f t="shared" si="32"/>
        <v>1.999999999981128E-3</v>
      </c>
      <c r="BD94" s="32">
        <f t="shared" si="32"/>
        <v>9.9999999999909051E-3</v>
      </c>
      <c r="BE94" s="32">
        <f t="shared" si="32"/>
        <v>4.9999999999954525E-3</v>
      </c>
      <c r="BF94" s="32">
        <f t="shared" si="32"/>
        <v>2.9999999999859028E-3</v>
      </c>
      <c r="BG94" s="32">
        <f t="shared" si="32"/>
        <v>2.9999999999859028E-3</v>
      </c>
      <c r="BH94" s="293"/>
      <c r="BI94" s="32">
        <f t="shared" si="32"/>
        <v>3.9999999999906777E-3</v>
      </c>
      <c r="BJ94" s="32">
        <f t="shared" si="32"/>
        <v>0</v>
      </c>
      <c r="BK94" s="32">
        <f t="shared" si="32"/>
        <v>-8.9999999999861302E-3</v>
      </c>
      <c r="BL94" s="33">
        <f t="shared" si="32"/>
        <v>-1.0000000000047748E-3</v>
      </c>
      <c r="BM94" s="32">
        <v>0</v>
      </c>
      <c r="BN94" s="32">
        <v>0</v>
      </c>
      <c r="BO94" s="32">
        <v>0</v>
      </c>
      <c r="BP94" s="32">
        <v>0</v>
      </c>
      <c r="BQ94" s="32">
        <v>0</v>
      </c>
      <c r="BR94" s="32">
        <v>0</v>
      </c>
      <c r="BS94" s="32">
        <v>0</v>
      </c>
      <c r="BT94" s="32">
        <v>0</v>
      </c>
      <c r="BU94" s="32">
        <v>0</v>
      </c>
      <c r="BV94" s="32">
        <v>0</v>
      </c>
      <c r="BW94" s="32">
        <v>0</v>
      </c>
      <c r="BX94" s="32"/>
      <c r="BY94" s="32"/>
      <c r="BZ94" s="32"/>
      <c r="CA94" s="32"/>
      <c r="CB94" s="32"/>
      <c r="CC94" s="32"/>
      <c r="CD94" s="66"/>
    </row>
    <row r="95" spans="1:82" s="45" customFormat="1" x14ac:dyDescent="0.3">
      <c r="A95" s="47">
        <f t="shared" si="19"/>
        <v>43068</v>
      </c>
      <c r="B95" s="32">
        <f t="shared" si="22"/>
        <v>1.999999999981128E-3</v>
      </c>
      <c r="C95" s="32">
        <f t="shared" si="22"/>
        <v>2.0000000000095497E-3</v>
      </c>
      <c r="D95" s="32">
        <f t="shared" si="22"/>
        <v>-1.0000000000047748E-3</v>
      </c>
      <c r="E95" s="32">
        <f t="shared" si="22"/>
        <v>1.0000000000047748E-3</v>
      </c>
      <c r="F95" s="32">
        <f t="shared" si="22"/>
        <v>1.999999999981128E-3</v>
      </c>
      <c r="G95" s="32"/>
      <c r="H95" s="97">
        <f t="shared" si="23"/>
        <v>1.0000000000047748E-3</v>
      </c>
      <c r="I95" s="293">
        <f t="shared" si="23"/>
        <v>2.9999999999859028E-3</v>
      </c>
      <c r="J95" s="32"/>
      <c r="K95" s="32">
        <f t="shared" si="24"/>
        <v>2.9999999999859028E-3</v>
      </c>
      <c r="L95" s="293">
        <f t="shared" si="24"/>
        <v>1.0000000000019327E-2</v>
      </c>
      <c r="M95" s="32">
        <f t="shared" si="24"/>
        <v>1.0000000000019327E-2</v>
      </c>
      <c r="N95" s="185"/>
      <c r="O95" s="185"/>
      <c r="P95" s="185">
        <f t="shared" si="25"/>
        <v>1.4999999999986358E-2</v>
      </c>
      <c r="Q95" s="185">
        <f t="shared" si="25"/>
        <v>2.8000000000020009E-2</v>
      </c>
      <c r="R95" s="32"/>
      <c r="S95" s="97">
        <f t="shared" si="26"/>
        <v>1.999999999998181E-2</v>
      </c>
      <c r="T95" s="185"/>
      <c r="U95" s="555">
        <f t="shared" si="30"/>
        <v>2.7000000000015234E-2</v>
      </c>
      <c r="V95" s="186">
        <f t="shared" si="21"/>
        <v>2.7000000000015234E-2</v>
      </c>
      <c r="W95" s="32">
        <f t="shared" si="21"/>
        <v>3.0000000000143245E-3</v>
      </c>
      <c r="X95" s="185">
        <f t="shared" si="21"/>
        <v>8.0000000000097771E-3</v>
      </c>
      <c r="Y95" s="32">
        <f t="shared" si="27"/>
        <v>2.9999999999859028E-3</v>
      </c>
      <c r="Z95" s="32">
        <f t="shared" si="27"/>
        <v>4.9999999999954525E-3</v>
      </c>
      <c r="AA95" s="32">
        <f t="shared" si="27"/>
        <v>0</v>
      </c>
      <c r="AB95" s="185"/>
      <c r="AC95" s="32"/>
      <c r="AD95" s="185">
        <f t="shared" si="31"/>
        <v>8.0000000000097771E-3</v>
      </c>
      <c r="AE95" s="111"/>
      <c r="AF95" s="32">
        <f t="shared" si="28"/>
        <v>1.099999999999568E-2</v>
      </c>
      <c r="AG95" s="32"/>
      <c r="AH95" s="186">
        <f t="shared" si="29"/>
        <v>2.4000000000000909E-2</v>
      </c>
      <c r="AI95" s="33">
        <f t="shared" si="29"/>
        <v>1.0000000000047748E-3</v>
      </c>
      <c r="AJ95" s="32">
        <f t="shared" si="29"/>
        <v>7.0000000000050022E-3</v>
      </c>
      <c r="AK95" s="32">
        <f t="shared" si="29"/>
        <v>6.0000000000002274E-3</v>
      </c>
      <c r="AL95" s="32">
        <f t="shared" si="29"/>
        <v>1.2000000000000455E-2</v>
      </c>
      <c r="AM95" s="32">
        <f t="shared" si="29"/>
        <v>9.9999999997635314E-4</v>
      </c>
      <c r="AN95" s="32">
        <f t="shared" si="29"/>
        <v>9.9999999999909051E-3</v>
      </c>
      <c r="AO95" s="32">
        <f t="shared" si="29"/>
        <v>1.300000000000523E-2</v>
      </c>
      <c r="AP95" s="32">
        <f t="shared" si="29"/>
        <v>2.0999999999986585E-2</v>
      </c>
      <c r="AQ95" s="32">
        <f t="shared" si="29"/>
        <v>1.3999999999981583E-2</v>
      </c>
      <c r="AR95" s="32">
        <f t="shared" si="29"/>
        <v>8.0000000000097771E-3</v>
      </c>
      <c r="AS95" s="32">
        <f t="shared" si="29"/>
        <v>4.9999999999954525E-3</v>
      </c>
      <c r="AT95" s="32">
        <f t="shared" si="29"/>
        <v>1.099999999999568E-2</v>
      </c>
      <c r="AU95" s="33">
        <f t="shared" si="29"/>
        <v>3.9999999999906777E-3</v>
      </c>
      <c r="AV95" s="32"/>
      <c r="AW95" s="32"/>
      <c r="AX95" s="32">
        <f t="shared" si="32"/>
        <v>1.5999999999991132E-2</v>
      </c>
      <c r="AY95" s="32">
        <f t="shared" si="32"/>
        <v>6.9999999999765805E-3</v>
      </c>
      <c r="AZ95" s="32">
        <f t="shared" si="32"/>
        <v>9.9999999999909051E-3</v>
      </c>
      <c r="BA95" s="32">
        <f t="shared" si="32"/>
        <v>9.9999999999909051E-3</v>
      </c>
      <c r="BB95" s="32">
        <f t="shared" si="32"/>
        <v>6.0000000000002274E-3</v>
      </c>
      <c r="BC95" s="32">
        <f t="shared" si="32"/>
        <v>8.0000000000097771E-3</v>
      </c>
      <c r="BD95" s="32">
        <f t="shared" si="32"/>
        <v>0</v>
      </c>
      <c r="BE95" s="32">
        <f t="shared" si="32"/>
        <v>8.0000000000097771E-3</v>
      </c>
      <c r="BF95" s="32">
        <f t="shared" si="32"/>
        <v>0</v>
      </c>
      <c r="BG95" s="32">
        <f t="shared" si="32"/>
        <v>9.0000000000145519E-3</v>
      </c>
      <c r="BH95" s="293"/>
      <c r="BI95" s="32">
        <f t="shared" si="32"/>
        <v>1.0000000000047748E-3</v>
      </c>
      <c r="BJ95" s="32">
        <f t="shared" si="32"/>
        <v>0</v>
      </c>
      <c r="BK95" s="32">
        <f t="shared" si="32"/>
        <v>1.6999999999995907E-2</v>
      </c>
      <c r="BL95" s="33">
        <f t="shared" si="32"/>
        <v>7.0000000000050022E-3</v>
      </c>
      <c r="BM95" s="32">
        <f t="shared" si="32"/>
        <v>1.8000000000000682E-2</v>
      </c>
      <c r="BN95" s="32">
        <f t="shared" ref="BN95:BW107" si="33">BN35-BN34</f>
        <v>1.1999999999972033E-2</v>
      </c>
      <c r="BO95" s="32">
        <f t="shared" si="33"/>
        <v>2.5000000000005684E-2</v>
      </c>
      <c r="BP95" s="32">
        <f t="shared" si="33"/>
        <v>1.300000000000523E-2</v>
      </c>
      <c r="BQ95" s="32">
        <f t="shared" si="33"/>
        <v>1.8000000000000682E-2</v>
      </c>
      <c r="BR95" s="32">
        <f t="shared" si="33"/>
        <v>2.2999999999996135E-2</v>
      </c>
      <c r="BS95" s="32">
        <f t="shared" si="33"/>
        <v>2.6999999999986812E-2</v>
      </c>
      <c r="BT95" s="32">
        <f t="shared" si="33"/>
        <v>1.9000000000005457E-2</v>
      </c>
      <c r="BU95" s="32">
        <f t="shared" si="33"/>
        <v>0</v>
      </c>
      <c r="BV95" s="32">
        <f t="shared" si="33"/>
        <v>0</v>
      </c>
      <c r="BW95" s="33">
        <f t="shared" si="33"/>
        <v>2.1000000000015007E-2</v>
      </c>
      <c r="BX95" s="32"/>
      <c r="BY95" s="32"/>
      <c r="BZ95" s="32"/>
      <c r="CA95" s="32"/>
      <c r="CB95" s="32"/>
      <c r="CC95" s="32"/>
      <c r="CD95" s="66"/>
    </row>
    <row r="96" spans="1:82" s="45" customFormat="1" x14ac:dyDescent="0.3">
      <c r="A96" s="47">
        <f t="shared" si="19"/>
        <v>43129</v>
      </c>
      <c r="B96" s="32">
        <f t="shared" si="22"/>
        <v>0</v>
      </c>
      <c r="C96" s="32">
        <f t="shared" si="22"/>
        <v>-2.0000000000095497E-3</v>
      </c>
      <c r="D96" s="32">
        <f t="shared" si="22"/>
        <v>4.0000000000190994E-3</v>
      </c>
      <c r="E96" s="32">
        <f t="shared" si="22"/>
        <v>4.0000000000190994E-3</v>
      </c>
      <c r="F96" s="32">
        <f t="shared" si="22"/>
        <v>4.0000000000190994E-3</v>
      </c>
      <c r="G96" s="32"/>
      <c r="H96" s="97">
        <f t="shared" si="23"/>
        <v>4.0000000000190994E-3</v>
      </c>
      <c r="I96" s="293">
        <f t="shared" si="23"/>
        <v>3.9999999999906777E-3</v>
      </c>
      <c r="J96" s="32"/>
      <c r="K96" s="32">
        <f t="shared" si="24"/>
        <v>3.9999999999906777E-3</v>
      </c>
      <c r="L96" s="293">
        <f t="shared" si="24"/>
        <v>7.0000000000050022E-3</v>
      </c>
      <c r="M96" s="32">
        <f t="shared" si="24"/>
        <v>7.0000000000050022E-3</v>
      </c>
      <c r="N96" s="185"/>
      <c r="O96" s="185"/>
      <c r="P96" s="185">
        <f t="shared" si="25"/>
        <v>1.8000000000000682E-2</v>
      </c>
      <c r="Q96" s="185">
        <f t="shared" si="25"/>
        <v>2.7999999999991587E-2</v>
      </c>
      <c r="R96" s="32"/>
      <c r="S96" s="97">
        <f t="shared" si="26"/>
        <v>1.8000000000000682E-2</v>
      </c>
      <c r="T96" s="185"/>
      <c r="U96" s="555">
        <f t="shared" si="30"/>
        <v>1.999999999998181E-2</v>
      </c>
      <c r="V96" s="186">
        <f t="shared" si="21"/>
        <v>1.999999999998181E-2</v>
      </c>
      <c r="W96" s="32">
        <f t="shared" si="21"/>
        <v>0</v>
      </c>
      <c r="X96" s="185">
        <f t="shared" si="21"/>
        <v>3.9999999999906777E-3</v>
      </c>
      <c r="Y96" s="32">
        <f t="shared" si="27"/>
        <v>2.0000000000095497E-3</v>
      </c>
      <c r="Z96" s="32">
        <f t="shared" si="27"/>
        <v>3.9999999999906777E-3</v>
      </c>
      <c r="AA96" s="32">
        <f t="shared" si="27"/>
        <v>7.0000000000050022E-3</v>
      </c>
      <c r="AB96" s="185"/>
      <c r="AC96" s="32"/>
      <c r="AD96" s="185">
        <f t="shared" si="31"/>
        <v>8.0000000000097771E-3</v>
      </c>
      <c r="AE96" s="111"/>
      <c r="AF96" s="32">
        <f t="shared" si="28"/>
        <v>1.5000000000014779E-2</v>
      </c>
      <c r="AG96" s="32"/>
      <c r="AH96" s="186">
        <f t="shared" si="29"/>
        <v>1.9000000000005457E-2</v>
      </c>
      <c r="AI96" s="33">
        <f t="shared" si="29"/>
        <v>3.9999999999906777E-3</v>
      </c>
      <c r="AJ96" s="32">
        <f t="shared" si="29"/>
        <v>1.999999999981128E-3</v>
      </c>
      <c r="AK96" s="32">
        <f t="shared" si="29"/>
        <v>3.0000000000143245E-3</v>
      </c>
      <c r="AL96" s="32">
        <f t="shared" si="29"/>
        <v>2.4000000000000909E-2</v>
      </c>
      <c r="AM96" s="32">
        <f t="shared" si="29"/>
        <v>2.0000000000095497E-3</v>
      </c>
      <c r="AN96" s="32">
        <f t="shared" si="29"/>
        <v>2.2999999999996135E-2</v>
      </c>
      <c r="AO96" s="32">
        <f t="shared" si="29"/>
        <v>2.5000000000005684E-2</v>
      </c>
      <c r="AP96" s="32">
        <f t="shared" si="29"/>
        <v>2.0000000000010232E-2</v>
      </c>
      <c r="AQ96" s="32">
        <f t="shared" si="29"/>
        <v>9.0000000000145519E-3</v>
      </c>
      <c r="AR96" s="32">
        <f t="shared" si="29"/>
        <v>7.0000000000050022E-3</v>
      </c>
      <c r="AS96" s="32">
        <f t="shared" si="29"/>
        <v>1.0000000000047748E-3</v>
      </c>
      <c r="AT96" s="32">
        <f t="shared" si="29"/>
        <v>2.9999999999859028E-3</v>
      </c>
      <c r="AU96" s="33">
        <f t="shared" si="29"/>
        <v>9.9999999999909051E-3</v>
      </c>
      <c r="AV96" s="32"/>
      <c r="AW96" s="32"/>
      <c r="AX96" s="32">
        <f t="shared" si="32"/>
        <v>4.0000000000190994E-3</v>
      </c>
      <c r="AY96" s="32">
        <f t="shared" si="32"/>
        <v>2.5000000000005684E-2</v>
      </c>
      <c r="AZ96" s="32">
        <f t="shared" si="32"/>
        <v>2.8999999999996362E-2</v>
      </c>
      <c r="BA96" s="32">
        <f t="shared" si="32"/>
        <v>4.0000000000190994E-3</v>
      </c>
      <c r="BB96" s="32">
        <f t="shared" si="32"/>
        <v>3.9999999999906777E-3</v>
      </c>
      <c r="BC96" s="32">
        <f t="shared" si="32"/>
        <v>6.0000000000002274E-3</v>
      </c>
      <c r="BD96" s="32">
        <f t="shared" si="32"/>
        <v>2.7999999999991587E-2</v>
      </c>
      <c r="BE96" s="32">
        <f t="shared" si="32"/>
        <v>3.3000000000015461E-2</v>
      </c>
      <c r="BF96" s="32">
        <f t="shared" si="32"/>
        <v>2.0000000000095497E-3</v>
      </c>
      <c r="BG96" s="32">
        <f t="shared" si="32"/>
        <v>2.4000000000000909E-2</v>
      </c>
      <c r="BH96" s="293"/>
      <c r="BI96" s="32">
        <f t="shared" si="32"/>
        <v>-6.0000000000002274E-3</v>
      </c>
      <c r="BJ96" s="32">
        <f t="shared" si="32"/>
        <v>0</v>
      </c>
      <c r="BK96" s="32">
        <f t="shared" si="32"/>
        <v>2.0000000000095497E-3</v>
      </c>
      <c r="BL96" s="33">
        <f t="shared" si="32"/>
        <v>-1.0000000000047748E-3</v>
      </c>
      <c r="BM96" s="32">
        <f t="shared" si="32"/>
        <v>1.6999999999995907E-2</v>
      </c>
      <c r="BN96" s="32">
        <f t="shared" si="33"/>
        <v>1.1000000000024102E-2</v>
      </c>
      <c r="BO96" s="32">
        <f t="shared" si="33"/>
        <v>2.199999999999136E-2</v>
      </c>
      <c r="BP96" s="32">
        <f t="shared" si="33"/>
        <v>1.4999999999986358E-2</v>
      </c>
      <c r="BQ96" s="32">
        <f t="shared" si="33"/>
        <v>1.6999999999995907E-2</v>
      </c>
      <c r="BR96" s="32">
        <f t="shared" si="33"/>
        <v>2.1000000000015007E-2</v>
      </c>
      <c r="BS96" s="32">
        <f t="shared" si="33"/>
        <v>1.6000000000019554E-2</v>
      </c>
      <c r="BT96" s="32">
        <f t="shared" si="33"/>
        <v>1.099999999999568E-2</v>
      </c>
      <c r="BU96" s="32">
        <f t="shared" si="33"/>
        <v>0</v>
      </c>
      <c r="BV96" s="32">
        <f t="shared" si="33"/>
        <v>0</v>
      </c>
      <c r="BW96" s="33">
        <f t="shared" si="33"/>
        <v>1.300000000000523E-2</v>
      </c>
      <c r="BX96" s="32"/>
      <c r="BY96" s="32"/>
      <c r="BZ96" s="32"/>
      <c r="CA96" s="32"/>
      <c r="CB96" s="32"/>
      <c r="CC96" s="32"/>
      <c r="CD96" s="66"/>
    </row>
    <row r="97" spans="1:83" s="45" customFormat="1" x14ac:dyDescent="0.3">
      <c r="A97" s="47">
        <f t="shared" si="19"/>
        <v>43188</v>
      </c>
      <c r="B97" s="32">
        <f t="shared" si="22"/>
        <v>2.0000000000095497E-3</v>
      </c>
      <c r="C97" s="32">
        <f t="shared" si="22"/>
        <v>3.0000000000143245E-3</v>
      </c>
      <c r="D97" s="32">
        <f t="shared" si="22"/>
        <v>3.9999999999906777E-3</v>
      </c>
      <c r="E97" s="32">
        <f t="shared" si="22"/>
        <v>9.9999999997635314E-4</v>
      </c>
      <c r="F97" s="32">
        <f t="shared" si="22"/>
        <v>1.999999999981128E-3</v>
      </c>
      <c r="G97" s="32"/>
      <c r="H97" s="97">
        <f t="shared" si="23"/>
        <v>2.9999999999859028E-3</v>
      </c>
      <c r="I97" s="293">
        <f t="shared" si="23"/>
        <v>2.0000000000095497E-3</v>
      </c>
      <c r="J97" s="32"/>
      <c r="K97" s="32">
        <f t="shared" si="24"/>
        <v>2.0000000000095497E-3</v>
      </c>
      <c r="L97" s="293">
        <f t="shared" si="24"/>
        <v>4.9999999999954525E-3</v>
      </c>
      <c r="M97" s="32">
        <f t="shared" si="24"/>
        <v>4.9999999999954525E-3</v>
      </c>
      <c r="N97" s="185"/>
      <c r="O97" s="185"/>
      <c r="P97" s="185">
        <f t="shared" si="25"/>
        <v>2.1000000000015007E-2</v>
      </c>
      <c r="Q97" s="185">
        <f t="shared" si="25"/>
        <v>3.0000000000001137E-2</v>
      </c>
      <c r="R97" s="32"/>
      <c r="S97" s="97">
        <f t="shared" si="26"/>
        <v>1.0000000000019327E-2</v>
      </c>
      <c r="T97" s="185"/>
      <c r="U97" s="555">
        <f t="shared" si="30"/>
        <v>1.6999999999995907E-2</v>
      </c>
      <c r="V97" s="186">
        <f t="shared" si="21"/>
        <v>1.6999999999995907E-2</v>
      </c>
      <c r="W97" s="32">
        <f t="shared" si="21"/>
        <v>8.9999999999861302E-3</v>
      </c>
      <c r="X97" s="185">
        <f t="shared" si="21"/>
        <v>8.0000000000097771E-3</v>
      </c>
      <c r="Y97" s="32">
        <f t="shared" si="27"/>
        <v>2.9999999999859028E-3</v>
      </c>
      <c r="Z97" s="32">
        <f t="shared" si="27"/>
        <v>5.0000000000238742E-3</v>
      </c>
      <c r="AA97" s="32">
        <f t="shared" si="27"/>
        <v>3.0000000000143245E-3</v>
      </c>
      <c r="AB97" s="185"/>
      <c r="AC97" s="32"/>
      <c r="AD97" s="185">
        <f t="shared" si="31"/>
        <v>9.9999999997635314E-4</v>
      </c>
      <c r="AE97" s="111"/>
      <c r="AF97" s="32">
        <f t="shared" si="28"/>
        <v>6.0000000000002274E-3</v>
      </c>
      <c r="AG97" s="32"/>
      <c r="AH97" s="186">
        <f t="shared" si="29"/>
        <v>1.4000000000010004E-2</v>
      </c>
      <c r="AI97" s="33">
        <f t="shared" si="29"/>
        <v>-1.0000000000047748E-3</v>
      </c>
      <c r="AJ97" s="32">
        <f t="shared" si="29"/>
        <v>2.0000000000095497E-3</v>
      </c>
      <c r="AK97" s="32">
        <f t="shared" si="29"/>
        <v>0</v>
      </c>
      <c r="AL97" s="32">
        <f t="shared" si="29"/>
        <v>2.9999999999859028E-3</v>
      </c>
      <c r="AM97" s="32">
        <f t="shared" si="29"/>
        <v>3.0000000000143245E-3</v>
      </c>
      <c r="AN97" s="32">
        <f t="shared" si="29"/>
        <v>1.099999999999568E-2</v>
      </c>
      <c r="AO97" s="32">
        <f t="shared" si="29"/>
        <v>7.9999999999813554E-3</v>
      </c>
      <c r="AP97" s="32">
        <f t="shared" si="29"/>
        <v>1.300000000000523E-2</v>
      </c>
      <c r="AQ97" s="32">
        <f t="shared" si="29"/>
        <v>6.0000000000002274E-3</v>
      </c>
      <c r="AR97" s="32">
        <f t="shared" si="29"/>
        <v>0</v>
      </c>
      <c r="AS97" s="32">
        <f t="shared" si="29"/>
        <v>1.0000000000047748E-3</v>
      </c>
      <c r="AT97" s="32">
        <f t="shared" si="29"/>
        <v>1.0000000000047748E-3</v>
      </c>
      <c r="AU97" s="33">
        <f t="shared" si="29"/>
        <v>2.0000000000095497E-3</v>
      </c>
      <c r="AV97" s="32"/>
      <c r="AW97" s="32"/>
      <c r="AX97" s="32">
        <f t="shared" si="32"/>
        <v>3.9999999999906777E-3</v>
      </c>
      <c r="AY97" s="32">
        <f t="shared" si="32"/>
        <v>7.0000000000050022E-3</v>
      </c>
      <c r="AZ97" s="32">
        <f t="shared" si="32"/>
        <v>9.0000000000145519E-3</v>
      </c>
      <c r="BA97" s="32">
        <f t="shared" si="32"/>
        <v>9.9999999997635314E-4</v>
      </c>
      <c r="BB97" s="32">
        <f t="shared" si="32"/>
        <v>2.0000000000095497E-3</v>
      </c>
      <c r="BC97" s="32">
        <f t="shared" si="32"/>
        <v>1.999999999981128E-3</v>
      </c>
      <c r="BD97" s="32">
        <f t="shared" si="32"/>
        <v>1.0000000000047748E-3</v>
      </c>
      <c r="BE97" s="32">
        <f t="shared" si="32"/>
        <v>3.9999999999906777E-3</v>
      </c>
      <c r="BF97" s="32">
        <f t="shared" si="32"/>
        <v>9.9999999999909051E-3</v>
      </c>
      <c r="BG97" s="32">
        <f t="shared" si="32"/>
        <v>3.9999999999906777E-3</v>
      </c>
      <c r="BH97" s="293"/>
      <c r="BI97" s="32">
        <f t="shared" si="32"/>
        <v>7.0000000000050022E-3</v>
      </c>
      <c r="BJ97" s="32">
        <f t="shared" si="32"/>
        <v>0</v>
      </c>
      <c r="BK97" s="32">
        <f t="shared" si="32"/>
        <v>2.9999999999859028E-3</v>
      </c>
      <c r="BL97" s="33">
        <f t="shared" si="32"/>
        <v>3.9999999999906777E-3</v>
      </c>
      <c r="BM97" s="32">
        <f t="shared" si="32"/>
        <v>2.2000000000019782E-2</v>
      </c>
      <c r="BN97" s="32">
        <f t="shared" si="33"/>
        <v>1.8999999999977035E-2</v>
      </c>
      <c r="BO97" s="32">
        <f t="shared" si="33"/>
        <v>2.7000000000015234E-2</v>
      </c>
      <c r="BP97" s="32">
        <f t="shared" si="33"/>
        <v>2.1000000000015007E-2</v>
      </c>
      <c r="BQ97" s="32">
        <f t="shared" si="33"/>
        <v>1.999999999998181E-2</v>
      </c>
      <c r="BR97" s="32">
        <f t="shared" si="33"/>
        <v>1.5999999999991132E-2</v>
      </c>
      <c r="BS97" s="32">
        <f t="shared" si="33"/>
        <v>1.5999999999991132E-2</v>
      </c>
      <c r="BT97" s="32">
        <f t="shared" si="33"/>
        <v>9.0000000000145519E-3</v>
      </c>
      <c r="BU97" s="32">
        <f t="shared" si="33"/>
        <v>0</v>
      </c>
      <c r="BV97" s="32">
        <f t="shared" si="33"/>
        <v>0</v>
      </c>
      <c r="BW97" s="33">
        <f t="shared" si="33"/>
        <v>1.2000000000000455E-2</v>
      </c>
      <c r="BX97" s="32"/>
      <c r="BY97" s="32"/>
      <c r="BZ97" s="32"/>
      <c r="CA97" s="32"/>
      <c r="CB97" s="32"/>
      <c r="CC97" s="32"/>
      <c r="CD97" s="66"/>
    </row>
    <row r="98" spans="1:83" s="45" customFormat="1" x14ac:dyDescent="0.3">
      <c r="A98" s="47">
        <f t="shared" si="19"/>
        <v>43251</v>
      </c>
      <c r="B98" s="32">
        <f t="shared" si="22"/>
        <v>-2.0000000000095497E-3</v>
      </c>
      <c r="C98" s="32">
        <f t="shared" si="22"/>
        <v>-2.0000000000095497E-3</v>
      </c>
      <c r="D98" s="32">
        <f t="shared" si="22"/>
        <v>-3.9999999999906777E-3</v>
      </c>
      <c r="E98" s="32">
        <f t="shared" si="22"/>
        <v>1.0000000000047748E-3</v>
      </c>
      <c r="F98" s="32">
        <f t="shared" si="22"/>
        <v>-9.9999999997635314E-4</v>
      </c>
      <c r="G98" s="32"/>
      <c r="H98" s="97">
        <f t="shared" si="23"/>
        <v>-1.0000000000047748E-3</v>
      </c>
      <c r="I98" s="293">
        <f t="shared" si="23"/>
        <v>2.0000000000095497E-3</v>
      </c>
      <c r="J98" s="32"/>
      <c r="K98" s="32">
        <f t="shared" si="24"/>
        <v>2.0000000000095497E-3</v>
      </c>
      <c r="L98" s="293">
        <f t="shared" si="24"/>
        <v>-1.0000000000047748E-3</v>
      </c>
      <c r="M98" s="32">
        <f t="shared" si="24"/>
        <v>-1.0000000000047748E-3</v>
      </c>
      <c r="N98" s="185"/>
      <c r="O98" s="185"/>
      <c r="P98" s="185">
        <f t="shared" si="25"/>
        <v>1.099999999999568E-2</v>
      </c>
      <c r="Q98" s="185">
        <f t="shared" si="25"/>
        <v>1.5999999999991132E-2</v>
      </c>
      <c r="R98" s="32"/>
      <c r="S98" s="97">
        <f t="shared" si="26"/>
        <v>6.0000000000002274E-3</v>
      </c>
      <c r="T98" s="185"/>
      <c r="U98" s="555">
        <f t="shared" si="30"/>
        <v>-6.0000000000002274E-3</v>
      </c>
      <c r="V98" s="186">
        <f t="shared" si="21"/>
        <v>-6.0000000000002274E-3</v>
      </c>
      <c r="W98" s="32">
        <f t="shared" si="21"/>
        <v>-1.0000000000047748E-3</v>
      </c>
      <c r="X98" s="185">
        <f t="shared" si="21"/>
        <v>1.999999999981128E-3</v>
      </c>
      <c r="Y98" s="32">
        <f t="shared" si="27"/>
        <v>-1.999999999981128E-3</v>
      </c>
      <c r="Z98" s="32">
        <f t="shared" si="27"/>
        <v>-1.0000000000047748E-3</v>
      </c>
      <c r="AA98" s="32">
        <f t="shared" si="27"/>
        <v>-3.0000000000143245E-3</v>
      </c>
      <c r="AB98" s="185"/>
      <c r="AC98" s="32"/>
      <c r="AD98" s="185">
        <f t="shared" si="31"/>
        <v>-3.9999999999906777E-3</v>
      </c>
      <c r="AE98" s="111"/>
      <c r="AF98" s="32">
        <f t="shared" si="28"/>
        <v>-3.0000000000143245E-3</v>
      </c>
      <c r="AG98" s="32"/>
      <c r="AH98" s="186">
        <f t="shared" si="29"/>
        <v>1.2999999999976808E-2</v>
      </c>
      <c r="AI98" s="33">
        <f t="shared" si="29"/>
        <v>0</v>
      </c>
      <c r="AJ98" s="32">
        <f t="shared" si="29"/>
        <v>2.0000000000095497E-3</v>
      </c>
      <c r="AK98" s="32">
        <f t="shared" si="29"/>
        <v>-2.0000000000095497E-3</v>
      </c>
      <c r="AL98" s="32">
        <f t="shared" si="29"/>
        <v>-8.9999999999861302E-3</v>
      </c>
      <c r="AM98" s="32">
        <f t="shared" si="29"/>
        <v>-1.0000000000047748E-3</v>
      </c>
      <c r="AN98" s="32">
        <f t="shared" si="29"/>
        <v>-1.4999999999986358E-2</v>
      </c>
      <c r="AO98" s="32">
        <f t="shared" si="29"/>
        <v>-7.9999999999813554E-3</v>
      </c>
      <c r="AP98" s="32">
        <f t="shared" si="29"/>
        <v>3.9999999999906777E-3</v>
      </c>
      <c r="AQ98" s="32">
        <f t="shared" si="29"/>
        <v>-1.0000000000047748E-3</v>
      </c>
      <c r="AR98" s="32">
        <f t="shared" si="29"/>
        <v>-3.0000000000143245E-3</v>
      </c>
      <c r="AS98" s="32">
        <f t="shared" si="29"/>
        <v>-1.0000000000047748E-3</v>
      </c>
      <c r="AT98" s="32">
        <f t="shared" si="29"/>
        <v>-3.9999999999906777E-3</v>
      </c>
      <c r="AU98" s="33">
        <f t="shared" si="29"/>
        <v>-2.0000000000095497E-3</v>
      </c>
      <c r="AV98" s="32"/>
      <c r="AW98" s="32"/>
      <c r="AX98" s="32">
        <f t="shared" si="32"/>
        <v>-4.9999999999954525E-3</v>
      </c>
      <c r="AY98" s="32">
        <f t="shared" si="32"/>
        <v>-6.0000000000002274E-3</v>
      </c>
      <c r="AZ98" s="32">
        <f t="shared" si="32"/>
        <v>-1.300000000000523E-2</v>
      </c>
      <c r="BA98" s="32">
        <f t="shared" si="32"/>
        <v>-6.0000000000002274E-3</v>
      </c>
      <c r="BB98" s="32">
        <f t="shared" si="32"/>
        <v>-3.0000000000143245E-3</v>
      </c>
      <c r="BC98" s="32">
        <f t="shared" si="32"/>
        <v>-6.9999999999765805E-3</v>
      </c>
      <c r="BD98" s="32">
        <f t="shared" si="32"/>
        <v>-6.0000000000002274E-3</v>
      </c>
      <c r="BE98" s="32">
        <f t="shared" si="32"/>
        <v>-1.099999999999568E-2</v>
      </c>
      <c r="BF98" s="32">
        <f t="shared" si="32"/>
        <v>-2.9999999999859028E-3</v>
      </c>
      <c r="BG98" s="32">
        <f t="shared" si="32"/>
        <v>-8.9999999999861302E-3</v>
      </c>
      <c r="BH98" s="293"/>
      <c r="BI98" s="32">
        <f t="shared" si="32"/>
        <v>1.0000000000047748E-3</v>
      </c>
      <c r="BJ98" s="32">
        <f t="shared" si="32"/>
        <v>0</v>
      </c>
      <c r="BK98" s="32">
        <f t="shared" si="32"/>
        <v>-8.9999999999861302E-3</v>
      </c>
      <c r="BL98" s="33">
        <f t="shared" si="32"/>
        <v>-7.0000000000050022E-3</v>
      </c>
      <c r="BM98" s="32">
        <f t="shared" si="32"/>
        <v>1.099999999999568E-2</v>
      </c>
      <c r="BN98" s="32">
        <f t="shared" si="33"/>
        <v>5.0000000000238742E-3</v>
      </c>
      <c r="BO98" s="32">
        <f t="shared" si="33"/>
        <v>1.3999999999981583E-2</v>
      </c>
      <c r="BP98" s="32">
        <f t="shared" si="33"/>
        <v>6.0000000000002274E-3</v>
      </c>
      <c r="BQ98" s="32">
        <f t="shared" si="33"/>
        <v>8.0000000000097771E-3</v>
      </c>
      <c r="BR98" s="32">
        <f t="shared" si="33"/>
        <v>1.2000000000000455E-2</v>
      </c>
      <c r="BS98" s="32">
        <f t="shared" si="33"/>
        <v>1.2000000000000455E-2</v>
      </c>
      <c r="BT98" s="32">
        <f t="shared" si="33"/>
        <v>3.9999999999906777E-3</v>
      </c>
      <c r="BU98" s="32">
        <f t="shared" si="33"/>
        <v>0</v>
      </c>
      <c r="BV98" s="32">
        <f t="shared" si="33"/>
        <v>0</v>
      </c>
      <c r="BW98" s="33">
        <f t="shared" si="33"/>
        <v>8.9999999999861302E-3</v>
      </c>
      <c r="BX98" s="32"/>
      <c r="BY98" s="32"/>
      <c r="BZ98" s="32"/>
      <c r="CA98" s="32"/>
      <c r="CB98" s="32"/>
      <c r="CC98" s="32"/>
      <c r="CD98" s="66"/>
    </row>
    <row r="99" spans="1:83" s="45" customFormat="1" x14ac:dyDescent="0.3">
      <c r="A99" s="47">
        <f t="shared" si="19"/>
        <v>43312</v>
      </c>
      <c r="B99" s="32">
        <f t="shared" si="22"/>
        <v>1.0000000000047748E-3</v>
      </c>
      <c r="C99" s="32">
        <f t="shared" si="22"/>
        <v>1.0000000000047748E-3</v>
      </c>
      <c r="D99" s="32">
        <f t="shared" si="22"/>
        <v>0</v>
      </c>
      <c r="E99" s="32">
        <f t="shared" si="22"/>
        <v>-1.0000000000047748E-3</v>
      </c>
      <c r="F99" s="32">
        <f t="shared" si="22"/>
        <v>9.9999999997635314E-4</v>
      </c>
      <c r="G99" s="32"/>
      <c r="H99" s="97">
        <f t="shared" si="23"/>
        <v>-3.9999999999906777E-3</v>
      </c>
      <c r="I99" s="293">
        <f t="shared" si="23"/>
        <v>2.9999999999859028E-3</v>
      </c>
      <c r="J99" s="32"/>
      <c r="K99" s="32">
        <f t="shared" si="24"/>
        <v>2.9999999999859028E-3</v>
      </c>
      <c r="L99" s="293">
        <f t="shared" si="24"/>
        <v>-1.300000000000523E-2</v>
      </c>
      <c r="M99" s="32">
        <f t="shared" si="24"/>
        <v>-1.300000000000523E-2</v>
      </c>
      <c r="N99" s="185"/>
      <c r="O99" s="185"/>
      <c r="P99" s="185">
        <f t="shared" si="25"/>
        <v>1.300000000000523E-2</v>
      </c>
      <c r="Q99" s="185">
        <f t="shared" si="25"/>
        <v>2.6000000000010459E-2</v>
      </c>
      <c r="R99" s="32"/>
      <c r="S99" s="97">
        <f t="shared" si="26"/>
        <v>6.0000000000002274E-3</v>
      </c>
      <c r="T99" s="185"/>
      <c r="U99" s="555">
        <f t="shared" si="30"/>
        <v>5.0000000000238742E-3</v>
      </c>
      <c r="V99" s="186">
        <f t="shared" si="30"/>
        <v>5.0000000000238742E-3</v>
      </c>
      <c r="W99" s="32">
        <f t="shared" si="30"/>
        <v>-4.9999999999954525E-3</v>
      </c>
      <c r="X99" s="185">
        <f t="shared" si="30"/>
        <v>-2.9999999999859028E-3</v>
      </c>
      <c r="Y99" s="32">
        <f t="shared" si="27"/>
        <v>0</v>
      </c>
      <c r="Z99" s="32">
        <f t="shared" si="27"/>
        <v>-2.0000000000095497E-3</v>
      </c>
      <c r="AA99" s="32">
        <f t="shared" si="27"/>
        <v>1.0000000000047748E-3</v>
      </c>
      <c r="AB99" s="185"/>
      <c r="AC99" s="32"/>
      <c r="AD99" s="185">
        <f t="shared" si="31"/>
        <v>-2.9999999999859028E-3</v>
      </c>
      <c r="AE99" s="111"/>
      <c r="AF99" s="32">
        <f t="shared" si="28"/>
        <v>-4.9999999999954525E-3</v>
      </c>
      <c r="AG99" s="32"/>
      <c r="AH99" s="186">
        <f t="shared" si="29"/>
        <v>1.1000000000024102E-2</v>
      </c>
      <c r="AI99" s="33">
        <f t="shared" si="29"/>
        <v>1.0000000000047748E-3</v>
      </c>
      <c r="AJ99" s="32">
        <f t="shared" si="29"/>
        <v>-8.0000000000097771E-3</v>
      </c>
      <c r="AK99" s="32">
        <f t="shared" si="29"/>
        <v>-2.9999999999859028E-3</v>
      </c>
      <c r="AL99" s="32">
        <f t="shared" si="29"/>
        <v>-9.9999999999909051E-3</v>
      </c>
      <c r="AM99" s="32">
        <f t="shared" si="29"/>
        <v>-4.0000000000190994E-3</v>
      </c>
      <c r="AN99" s="32">
        <f t="shared" si="29"/>
        <v>-1.6999999999995907E-2</v>
      </c>
      <c r="AO99" s="32">
        <f t="shared" si="29"/>
        <v>-1.300000000000523E-2</v>
      </c>
      <c r="AP99" s="32">
        <f t="shared" si="29"/>
        <v>2.9999999999859028E-3</v>
      </c>
      <c r="AQ99" s="32">
        <f t="shared" si="29"/>
        <v>-1.0000000000047748E-3</v>
      </c>
      <c r="AR99" s="32">
        <f t="shared" si="29"/>
        <v>-7.0000000000050022E-3</v>
      </c>
      <c r="AS99" s="32">
        <f t="shared" si="29"/>
        <v>-4.9999999999954525E-3</v>
      </c>
      <c r="AT99" s="32">
        <f t="shared" si="29"/>
        <v>-8.0000000000097771E-3</v>
      </c>
      <c r="AU99" s="33">
        <f t="shared" si="29"/>
        <v>-1.099999999999568E-2</v>
      </c>
      <c r="AV99" s="32"/>
      <c r="AW99" s="32"/>
      <c r="AX99" s="32">
        <f t="shared" si="32"/>
        <v>-1.300000000000523E-2</v>
      </c>
      <c r="AY99" s="32">
        <f t="shared" si="32"/>
        <v>-2.0000000000010232E-2</v>
      </c>
      <c r="AZ99" s="32">
        <f t="shared" si="32"/>
        <v>-2.5999999999982037E-2</v>
      </c>
      <c r="BA99" s="32">
        <f t="shared" si="32"/>
        <v>-1.2000000000000455E-2</v>
      </c>
      <c r="BB99" s="32">
        <f t="shared" si="32"/>
        <v>-3.9999999999906777E-3</v>
      </c>
      <c r="BC99" s="32">
        <f t="shared" si="32"/>
        <v>-7.0000000000050022E-3</v>
      </c>
      <c r="BD99" s="32">
        <f t="shared" si="32"/>
        <v>-7.9999999999813554E-3</v>
      </c>
      <c r="BE99" s="32">
        <f t="shared" si="32"/>
        <v>-2.2000000000019782E-2</v>
      </c>
      <c r="BF99" s="32">
        <f t="shared" si="32"/>
        <v>-1.7000000000024329E-2</v>
      </c>
      <c r="BG99" s="32">
        <f t="shared" si="32"/>
        <v>-2.7000000000015234E-2</v>
      </c>
      <c r="BH99" s="293"/>
      <c r="BI99" s="32">
        <f t="shared" si="32"/>
        <v>-4.9999999999954525E-3</v>
      </c>
      <c r="BJ99" s="32">
        <f t="shared" si="32"/>
        <v>0</v>
      </c>
      <c r="BK99" s="32">
        <f t="shared" si="32"/>
        <v>-7.0000000000050022E-3</v>
      </c>
      <c r="BL99" s="33">
        <f t="shared" si="32"/>
        <v>-210.06299999999999</v>
      </c>
      <c r="BM99" s="32">
        <f t="shared" si="32"/>
        <v>1.099999999999568E-2</v>
      </c>
      <c r="BN99" s="32">
        <f t="shared" si="33"/>
        <v>6.0000000000002274E-3</v>
      </c>
      <c r="BO99" s="32">
        <f t="shared" si="33"/>
        <v>1.6000000000019554E-2</v>
      </c>
      <c r="BP99" s="32">
        <f t="shared" si="33"/>
        <v>1.3999999999981583E-2</v>
      </c>
      <c r="BQ99" s="32">
        <f t="shared" si="33"/>
        <v>1.5999999999991132E-2</v>
      </c>
      <c r="BR99" s="32">
        <f t="shared" si="33"/>
        <v>1.5999999999991132E-2</v>
      </c>
      <c r="BS99" s="32">
        <f t="shared" si="33"/>
        <v>1.099999999999568E-2</v>
      </c>
      <c r="BT99" s="32">
        <f t="shared" si="33"/>
        <v>8.0000000000097771E-3</v>
      </c>
      <c r="BU99" s="32">
        <f t="shared" si="33"/>
        <v>0</v>
      </c>
      <c r="BV99" s="32">
        <f t="shared" si="33"/>
        <v>0</v>
      </c>
      <c r="BW99" s="33">
        <f t="shared" si="33"/>
        <v>8.0000000000097771E-3</v>
      </c>
      <c r="BX99" s="32"/>
      <c r="BY99" s="32"/>
      <c r="BZ99" s="32"/>
      <c r="CA99" s="32"/>
      <c r="CB99" s="32"/>
      <c r="CC99" s="32"/>
      <c r="CD99" s="66"/>
    </row>
    <row r="100" spans="1:83" s="45" customFormat="1" x14ac:dyDescent="0.3">
      <c r="A100" s="47">
        <f t="shared" si="19"/>
        <v>43375</v>
      </c>
      <c r="B100" s="32">
        <f t="shared" ref="B100:F115" si="34">B40-B39</f>
        <v>1.0000000000047748E-3</v>
      </c>
      <c r="C100" s="32">
        <f t="shared" si="34"/>
        <v>2.0000000000095497E-3</v>
      </c>
      <c r="D100" s="32">
        <f t="shared" si="34"/>
        <v>0</v>
      </c>
      <c r="E100" s="32">
        <f t="shared" si="34"/>
        <v>0</v>
      </c>
      <c r="F100" s="32">
        <f t="shared" si="34"/>
        <v>1.0000000000047748E-3</v>
      </c>
      <c r="G100" s="32"/>
      <c r="H100" s="97">
        <f t="shared" ref="H100:H109" si="35">H40-H39</f>
        <v>-3.9999999999906777E-3</v>
      </c>
      <c r="I100" s="32"/>
      <c r="J100" s="32"/>
      <c r="K100" s="32">
        <f t="shared" ref="K100:M115" si="36">K40-K39</f>
        <v>3.0000000000143245E-3</v>
      </c>
      <c r="L100" s="293">
        <f t="shared" si="36"/>
        <v>-2.0000000000095497E-3</v>
      </c>
      <c r="M100" s="32">
        <f t="shared" si="36"/>
        <v>-2.0000000000095497E-3</v>
      </c>
      <c r="N100" s="185"/>
      <c r="O100" s="185"/>
      <c r="P100" s="185">
        <f t="shared" ref="P100:Q115" si="37">P40-P39</f>
        <v>1.999999999998181E-2</v>
      </c>
      <c r="Q100" s="185">
        <f t="shared" si="37"/>
        <v>2.6000000000010459E-2</v>
      </c>
      <c r="R100" s="32"/>
      <c r="S100" s="97">
        <f t="shared" si="26"/>
        <v>9.9999999999909051E-3</v>
      </c>
      <c r="T100" s="185"/>
      <c r="U100" s="555">
        <f t="shared" si="30"/>
        <v>1.6999999999995907E-2</v>
      </c>
      <c r="V100" s="186">
        <f t="shared" si="30"/>
        <v>1.6999999999995907E-2</v>
      </c>
      <c r="W100" s="32">
        <f t="shared" si="30"/>
        <v>1.0000000000047748E-3</v>
      </c>
      <c r="X100" s="185">
        <f t="shared" si="30"/>
        <v>8.0000000000097771E-3</v>
      </c>
      <c r="Y100" s="32">
        <f t="shared" si="30"/>
        <v>0</v>
      </c>
      <c r="Z100" s="32">
        <f t="shared" si="30"/>
        <v>-1.0000000000047748E-3</v>
      </c>
      <c r="AA100" s="32">
        <f t="shared" si="30"/>
        <v>-2.0000000000095497E-3</v>
      </c>
      <c r="AB100" s="185"/>
      <c r="AC100" s="32"/>
      <c r="AD100" s="185">
        <f t="shared" si="31"/>
        <v>0</v>
      </c>
      <c r="AE100" s="111"/>
      <c r="AF100" s="32">
        <f t="shared" si="28"/>
        <v>2.9999999999859028E-3</v>
      </c>
      <c r="AG100" s="32"/>
      <c r="AH100" s="186">
        <f t="shared" ref="AH100:AU115" si="38">AH40-AH39</f>
        <v>2.199999999999136E-2</v>
      </c>
      <c r="AI100" s="33">
        <f t="shared" si="38"/>
        <v>-1.0000000000047748E-3</v>
      </c>
      <c r="AJ100" s="32">
        <f t="shared" si="38"/>
        <v>-3.9999999999906777E-3</v>
      </c>
      <c r="AK100" s="32">
        <f t="shared" si="38"/>
        <v>-3.0000000000143245E-3</v>
      </c>
      <c r="AL100" s="32">
        <f t="shared" si="38"/>
        <v>7.9999999999813554E-3</v>
      </c>
      <c r="AM100" s="32">
        <f t="shared" si="38"/>
        <v>1.0000000000047748E-3</v>
      </c>
      <c r="AN100" s="32">
        <f t="shared" si="38"/>
        <v>-1.0000000000047748E-3</v>
      </c>
      <c r="AO100" s="32">
        <f t="shared" si="38"/>
        <v>1.0000000000047748E-3</v>
      </c>
      <c r="AP100" s="32">
        <f t="shared" si="38"/>
        <v>1.300000000000523E-2</v>
      </c>
      <c r="AQ100" s="32">
        <f t="shared" si="38"/>
        <v>9.0000000000145519E-3</v>
      </c>
      <c r="AR100" s="32">
        <f t="shared" si="38"/>
        <v>1.0000000000047748E-3</v>
      </c>
      <c r="AS100" s="32">
        <f t="shared" si="38"/>
        <v>-1.0000000000047748E-3</v>
      </c>
      <c r="AT100" s="32">
        <f t="shared" si="38"/>
        <v>-1.0000000000047748E-3</v>
      </c>
      <c r="AU100" s="33">
        <f t="shared" si="38"/>
        <v>-1.0000000000047748E-3</v>
      </c>
      <c r="AV100" s="32"/>
      <c r="AW100" s="32"/>
      <c r="AX100" s="32">
        <f t="shared" si="32"/>
        <v>-3.9999999999906777E-3</v>
      </c>
      <c r="AY100" s="32">
        <f t="shared" si="32"/>
        <v>-1.2999999999976808E-2</v>
      </c>
      <c r="AZ100" s="32">
        <f t="shared" si="32"/>
        <v>-1.0000000000019327E-2</v>
      </c>
      <c r="BA100" s="32">
        <f t="shared" si="32"/>
        <v>-6.0000000000002274E-3</v>
      </c>
      <c r="BB100" s="32">
        <f t="shared" si="32"/>
        <v>3.9999999999906777E-3</v>
      </c>
      <c r="BC100" s="32">
        <f t="shared" si="32"/>
        <v>1.0000000000047748E-3</v>
      </c>
      <c r="BD100" s="32">
        <f t="shared" si="32"/>
        <v>1.8000000000000682E-2</v>
      </c>
      <c r="BE100" s="32">
        <f t="shared" si="32"/>
        <v>-7.9999999999813554E-3</v>
      </c>
      <c r="BF100" s="32">
        <f t="shared" si="32"/>
        <v>1.2000000000000455E-2</v>
      </c>
      <c r="BG100" s="32">
        <f t="shared" si="32"/>
        <v>1.0000000000047748E-3</v>
      </c>
      <c r="BH100" s="293"/>
      <c r="BI100" s="32">
        <f t="shared" si="32"/>
        <v>1.999999999981128E-3</v>
      </c>
      <c r="BJ100" s="32">
        <f t="shared" si="32"/>
        <v>0</v>
      </c>
      <c r="BK100" s="32">
        <f t="shared" si="32"/>
        <v>-7.0000000000050022E-3</v>
      </c>
      <c r="BL100" s="33">
        <f t="shared" si="32"/>
        <v>0</v>
      </c>
      <c r="BM100" s="32">
        <f t="shared" si="32"/>
        <v>1.6999999999995907E-2</v>
      </c>
      <c r="BN100" s="32">
        <f t="shared" si="33"/>
        <v>1.3999999999981583E-2</v>
      </c>
      <c r="BO100" s="32">
        <f t="shared" si="33"/>
        <v>2.0999999999986585E-2</v>
      </c>
      <c r="BP100" s="32">
        <f t="shared" si="33"/>
        <v>1.4000000000010004E-2</v>
      </c>
      <c r="BQ100" s="32">
        <f t="shared" si="33"/>
        <v>1.6000000000019554E-2</v>
      </c>
      <c r="BR100" s="32">
        <f t="shared" si="33"/>
        <v>1.4000000000010004E-2</v>
      </c>
      <c r="BS100" s="32">
        <f t="shared" si="33"/>
        <v>1.5999999999991132E-2</v>
      </c>
      <c r="BT100" s="32">
        <f t="shared" si="33"/>
        <v>1.099999999999568E-2</v>
      </c>
      <c r="BU100" s="32">
        <f t="shared" si="33"/>
        <v>0</v>
      </c>
      <c r="BV100" s="32">
        <f t="shared" si="33"/>
        <v>0</v>
      </c>
      <c r="BW100" s="33">
        <f t="shared" si="33"/>
        <v>1.2000000000000455E-2</v>
      </c>
      <c r="BX100" s="32"/>
      <c r="BY100" s="32"/>
      <c r="BZ100" s="32"/>
      <c r="CA100" s="32"/>
      <c r="CB100" s="32"/>
      <c r="CC100" s="32"/>
      <c r="CD100" s="66"/>
    </row>
    <row r="101" spans="1:83" s="45" customFormat="1" x14ac:dyDescent="0.3">
      <c r="A101" s="47">
        <f t="shared" si="19"/>
        <v>43438</v>
      </c>
      <c r="B101" s="32">
        <f t="shared" si="34"/>
        <v>-1.0000000000047748E-3</v>
      </c>
      <c r="C101" s="32">
        <f t="shared" si="34"/>
        <v>-2.0000000000095497E-3</v>
      </c>
      <c r="D101" s="32">
        <f t="shared" si="34"/>
        <v>-1.0000000000047748E-3</v>
      </c>
      <c r="E101" s="32">
        <f t="shared" si="34"/>
        <v>-9.9999999997635314E-4</v>
      </c>
      <c r="F101" s="32">
        <f t="shared" si="34"/>
        <v>-3.9999999999906777E-3</v>
      </c>
      <c r="G101" s="32"/>
      <c r="H101" s="97">
        <f t="shared" si="35"/>
        <v>-2.0000000000095497E-3</v>
      </c>
      <c r="I101" s="32"/>
      <c r="J101" s="32"/>
      <c r="K101" s="32">
        <f t="shared" si="36"/>
        <v>1.999999999981128E-3</v>
      </c>
      <c r="L101" s="293">
        <f t="shared" si="36"/>
        <v>4.0000000000190994E-3</v>
      </c>
      <c r="M101" s="32">
        <f t="shared" si="36"/>
        <v>4.0000000000190994E-3</v>
      </c>
      <c r="N101" s="185"/>
      <c r="O101" s="185"/>
      <c r="P101" s="185">
        <f t="shared" si="37"/>
        <v>1.0000000000019327E-2</v>
      </c>
      <c r="Q101" s="185">
        <f t="shared" si="37"/>
        <v>2.2999999999996135E-2</v>
      </c>
      <c r="R101" s="32"/>
      <c r="S101" s="97">
        <f t="shared" si="26"/>
        <v>9.9999999999909051E-3</v>
      </c>
      <c r="T101" s="185"/>
      <c r="U101" s="555">
        <f t="shared" ref="U101:AA116" si="39">U41-U40</f>
        <v>8.9999999999861302E-3</v>
      </c>
      <c r="V101" s="186">
        <f t="shared" si="39"/>
        <v>8.9999999999861302E-3</v>
      </c>
      <c r="W101" s="32">
        <f t="shared" si="39"/>
        <v>-2.9999999999859028E-3</v>
      </c>
      <c r="X101" s="185">
        <f t="shared" si="39"/>
        <v>0</v>
      </c>
      <c r="Y101" s="32">
        <f t="shared" si="39"/>
        <v>0</v>
      </c>
      <c r="Z101" s="32">
        <f t="shared" si="39"/>
        <v>0</v>
      </c>
      <c r="AA101" s="32">
        <f t="shared" si="39"/>
        <v>1.0000000000047748E-3</v>
      </c>
      <c r="AB101" s="185"/>
      <c r="AC101" s="32"/>
      <c r="AD101" s="185">
        <f t="shared" si="31"/>
        <v>-1.0000000000047748E-3</v>
      </c>
      <c r="AE101" s="111"/>
      <c r="AF101" s="32">
        <f t="shared" si="28"/>
        <v>6.0000000000002274E-3</v>
      </c>
      <c r="AG101" s="32"/>
      <c r="AH101" s="186">
        <f t="shared" si="38"/>
        <v>1.4000000000010004E-2</v>
      </c>
      <c r="AI101" s="33">
        <f t="shared" si="38"/>
        <v>0</v>
      </c>
      <c r="AJ101" s="32">
        <f t="shared" si="38"/>
        <v>3.9999999999906777E-3</v>
      </c>
      <c r="AK101" s="32">
        <f t="shared" si="38"/>
        <v>6.0000000000002274E-3</v>
      </c>
      <c r="AL101" s="32">
        <f t="shared" si="38"/>
        <v>-8.9999999999861302E-3</v>
      </c>
      <c r="AM101" s="32">
        <f t="shared" si="38"/>
        <v>0</v>
      </c>
      <c r="AN101" s="32">
        <f t="shared" si="38"/>
        <v>-4.9999999999954525E-3</v>
      </c>
      <c r="AO101" s="32">
        <f t="shared" si="38"/>
        <v>3.9999999999906777E-3</v>
      </c>
      <c r="AP101" s="32">
        <f t="shared" si="38"/>
        <v>7.0000000000050022E-3</v>
      </c>
      <c r="AQ101" s="32">
        <f t="shared" si="38"/>
        <v>0</v>
      </c>
      <c r="AR101" s="32">
        <f t="shared" si="38"/>
        <v>2.0000000000095497E-3</v>
      </c>
      <c r="AS101" s="32">
        <f t="shared" si="38"/>
        <v>1.999999999981128E-3</v>
      </c>
      <c r="AT101" s="32">
        <f t="shared" si="38"/>
        <v>0</v>
      </c>
      <c r="AU101" s="33">
        <f t="shared" si="38"/>
        <v>-4.9999999999954525E-3</v>
      </c>
      <c r="AV101" s="32"/>
      <c r="AW101" s="32"/>
      <c r="AX101" s="32">
        <f t="shared" si="32"/>
        <v>-2.0000000000095497E-3</v>
      </c>
      <c r="AY101" s="32">
        <f t="shared" si="32"/>
        <v>-1.0000000000047748E-3</v>
      </c>
      <c r="AZ101" s="32">
        <f t="shared" si="32"/>
        <v>3.0000000000143245E-3</v>
      </c>
      <c r="BA101" s="32">
        <f t="shared" si="32"/>
        <v>1.0000000000047748E-3</v>
      </c>
      <c r="BB101" s="32">
        <f t="shared" si="32"/>
        <v>-9.9999999997635314E-4</v>
      </c>
      <c r="BC101" s="32">
        <f t="shared" si="32"/>
        <v>9.9999999997635314E-4</v>
      </c>
      <c r="BD101" s="32">
        <f t="shared" si="32"/>
        <v>9.9999999997635314E-4</v>
      </c>
      <c r="BE101" s="32">
        <f t="shared" si="32"/>
        <v>2.9999999999859028E-3</v>
      </c>
      <c r="BF101" s="32">
        <f t="shared" si="32"/>
        <v>-1.8000000000000682E-2</v>
      </c>
      <c r="BG101" s="32">
        <f t="shared" si="32"/>
        <v>-2.0000000000095497E-3</v>
      </c>
      <c r="BH101" s="293"/>
      <c r="BI101" s="32">
        <f t="shared" si="32"/>
        <v>-1.0000000000047748E-3</v>
      </c>
      <c r="BJ101" s="32">
        <f t="shared" si="32"/>
        <v>0</v>
      </c>
      <c r="BK101" s="32">
        <f t="shared" si="32"/>
        <v>1.0000000000047748E-3</v>
      </c>
      <c r="BL101" s="33">
        <f t="shared" si="32"/>
        <v>0</v>
      </c>
      <c r="BM101" s="32">
        <f t="shared" si="32"/>
        <v>9.0000000000145519E-3</v>
      </c>
      <c r="BN101" s="32">
        <f t="shared" si="33"/>
        <v>7.0000000000050022E-3</v>
      </c>
      <c r="BO101" s="32">
        <f t="shared" si="33"/>
        <v>1.6999999999995907E-2</v>
      </c>
      <c r="BP101" s="32">
        <f t="shared" si="33"/>
        <v>1.300000000000523E-2</v>
      </c>
      <c r="BQ101" s="32">
        <f t="shared" si="33"/>
        <v>1.2000000000000455E-2</v>
      </c>
      <c r="BR101" s="32">
        <f t="shared" si="33"/>
        <v>8.9999999999861302E-3</v>
      </c>
      <c r="BS101" s="32">
        <f t="shared" si="33"/>
        <v>9.0000000000145519E-3</v>
      </c>
      <c r="BT101" s="32">
        <f t="shared" si="33"/>
        <v>6.0000000000002274E-3</v>
      </c>
      <c r="BU101" s="32">
        <f t="shared" si="33"/>
        <v>0</v>
      </c>
      <c r="BV101" s="32">
        <f t="shared" si="33"/>
        <v>0</v>
      </c>
      <c r="BW101" s="33">
        <f t="shared" si="33"/>
        <v>7.0000000000050022E-3</v>
      </c>
      <c r="BX101" s="32"/>
      <c r="BY101" s="32"/>
      <c r="BZ101" s="32"/>
      <c r="CA101" s="32"/>
      <c r="CB101" s="32"/>
      <c r="CC101" s="32"/>
      <c r="CD101" s="66"/>
    </row>
    <row r="102" spans="1:83" s="45" customFormat="1" x14ac:dyDescent="0.3">
      <c r="A102" s="47">
        <f t="shared" si="19"/>
        <v>43494</v>
      </c>
      <c r="B102" s="32">
        <f t="shared" si="34"/>
        <v>2.0000000000095497E-3</v>
      </c>
      <c r="C102" s="32">
        <f t="shared" si="34"/>
        <v>1.0000000000047748E-3</v>
      </c>
      <c r="D102" s="32">
        <f t="shared" si="34"/>
        <v>1.999999999981128E-3</v>
      </c>
      <c r="E102" s="32">
        <f t="shared" si="34"/>
        <v>9.9999999997635314E-4</v>
      </c>
      <c r="F102" s="32">
        <f t="shared" si="34"/>
        <v>1.0000000000047748E-3</v>
      </c>
      <c r="G102" s="32"/>
      <c r="H102" s="97">
        <f t="shared" si="35"/>
        <v>0</v>
      </c>
      <c r="I102" s="32"/>
      <c r="J102" s="32"/>
      <c r="K102" s="32">
        <f t="shared" si="36"/>
        <v>1.0000000000047748E-3</v>
      </c>
      <c r="L102" s="293">
        <f t="shared" si="36"/>
        <v>8.9999999999861302E-3</v>
      </c>
      <c r="M102" s="32">
        <f t="shared" si="36"/>
        <v>8.9999999999861302E-3</v>
      </c>
      <c r="N102" s="185"/>
      <c r="O102" s="185"/>
      <c r="P102" s="185">
        <f t="shared" si="37"/>
        <v>1.300000000000523E-2</v>
      </c>
      <c r="Q102" s="185">
        <f t="shared" si="37"/>
        <v>2.2999999999996135E-2</v>
      </c>
      <c r="R102" s="32"/>
      <c r="S102" s="97">
        <f t="shared" si="26"/>
        <v>2.1000000000015007E-2</v>
      </c>
      <c r="T102" s="185"/>
      <c r="U102" s="555">
        <f t="shared" si="39"/>
        <v>3.0000000000001137E-2</v>
      </c>
      <c r="V102" s="186">
        <f t="shared" si="39"/>
        <v>3.0000000000001137E-2</v>
      </c>
      <c r="W102" s="32">
        <f t="shared" si="39"/>
        <v>6.0000000000002274E-3</v>
      </c>
      <c r="X102" s="185">
        <f t="shared" si="39"/>
        <v>9.9999999999909051E-3</v>
      </c>
      <c r="Y102" s="32">
        <f t="shared" si="39"/>
        <v>9.9999999997635314E-4</v>
      </c>
      <c r="Z102" s="32">
        <f t="shared" si="39"/>
        <v>4.9999999999954525E-3</v>
      </c>
      <c r="AA102" s="32">
        <f t="shared" si="39"/>
        <v>2.0000000000095497E-3</v>
      </c>
      <c r="AB102" s="185"/>
      <c r="AC102" s="32"/>
      <c r="AD102" s="185">
        <f t="shared" si="31"/>
        <v>1.099999999999568E-2</v>
      </c>
      <c r="AE102" s="111"/>
      <c r="AF102" s="32">
        <f t="shared" si="28"/>
        <v>1.0000000000019327E-2</v>
      </c>
      <c r="AG102" s="32"/>
      <c r="AH102" s="186">
        <f t="shared" si="38"/>
        <v>1.6999999999995907E-2</v>
      </c>
      <c r="AI102" s="33">
        <f t="shared" si="38"/>
        <v>0</v>
      </c>
      <c r="AJ102" s="32">
        <f t="shared" si="38"/>
        <v>3.9999999999906777E-3</v>
      </c>
      <c r="AK102" s="32">
        <f t="shared" si="38"/>
        <v>-1.0000000000047748E-3</v>
      </c>
      <c r="AL102" s="32">
        <f t="shared" si="38"/>
        <v>1.9000000000005457E-2</v>
      </c>
      <c r="AM102" s="32">
        <f t="shared" si="38"/>
        <v>0</v>
      </c>
      <c r="AN102" s="32">
        <f t="shared" si="38"/>
        <v>2.2999999999996135E-2</v>
      </c>
      <c r="AO102" s="32">
        <f t="shared" si="38"/>
        <v>1.300000000000523E-2</v>
      </c>
      <c r="AP102" s="32">
        <f t="shared" si="38"/>
        <v>2.0000000000010232E-2</v>
      </c>
      <c r="AQ102" s="32">
        <f t="shared" si="38"/>
        <v>1.2000000000000455E-2</v>
      </c>
      <c r="AR102" s="32">
        <f t="shared" si="38"/>
        <v>7.0000000000050022E-3</v>
      </c>
      <c r="AS102" s="32">
        <f t="shared" si="38"/>
        <v>1.0000000000047748E-3</v>
      </c>
      <c r="AT102" s="32">
        <f t="shared" si="38"/>
        <v>6.0000000000002274E-3</v>
      </c>
      <c r="AU102" s="33">
        <f t="shared" si="38"/>
        <v>3.0000000000143245E-3</v>
      </c>
      <c r="AV102" s="32"/>
      <c r="AW102" s="32"/>
      <c r="AX102" s="32">
        <f t="shared" si="32"/>
        <v>1.6999999999995907E-2</v>
      </c>
      <c r="AY102" s="32">
        <f t="shared" si="32"/>
        <v>1.099999999999568E-2</v>
      </c>
      <c r="AZ102" s="32">
        <f t="shared" si="32"/>
        <v>7.9999999999813554E-3</v>
      </c>
      <c r="BA102" s="32">
        <f t="shared" si="32"/>
        <v>1.2000000000000455E-2</v>
      </c>
      <c r="BB102" s="32">
        <f t="shared" si="32"/>
        <v>3.9999999999906777E-3</v>
      </c>
      <c r="BC102" s="32">
        <f t="shared" si="32"/>
        <v>8.0000000000097771E-3</v>
      </c>
      <c r="BD102" s="32">
        <f t="shared" si="32"/>
        <v>1.300000000000523E-2</v>
      </c>
      <c r="BE102" s="32">
        <f t="shared" si="32"/>
        <v>1.300000000000523E-2</v>
      </c>
      <c r="BF102" s="32">
        <f t="shared" si="32"/>
        <v>1.1000000000024102E-2</v>
      </c>
      <c r="BG102" s="32">
        <f t="shared" si="32"/>
        <v>2.1000000000015007E-2</v>
      </c>
      <c r="BH102" s="293"/>
      <c r="BI102" s="32">
        <f t="shared" si="32"/>
        <v>2.0000000000095497E-3</v>
      </c>
      <c r="BJ102" s="32">
        <f t="shared" si="32"/>
        <v>0</v>
      </c>
      <c r="BK102" s="32">
        <f t="shared" si="32"/>
        <v>1.6999999999995907E-2</v>
      </c>
      <c r="BL102" s="33">
        <f t="shared" si="32"/>
        <v>0</v>
      </c>
      <c r="BM102" s="32">
        <f t="shared" si="32"/>
        <v>1.2999999999976808E-2</v>
      </c>
      <c r="BN102" s="32">
        <f t="shared" si="33"/>
        <v>3.0000000000143245E-3</v>
      </c>
      <c r="BO102" s="32">
        <f t="shared" si="33"/>
        <v>2.2000000000019782E-2</v>
      </c>
      <c r="BP102" s="32">
        <f t="shared" si="33"/>
        <v>1.099999999999568E-2</v>
      </c>
      <c r="BQ102" s="32">
        <f t="shared" si="33"/>
        <v>1.5999999999991132E-2</v>
      </c>
      <c r="BR102" s="32">
        <f t="shared" si="33"/>
        <v>1.8000000000000682E-2</v>
      </c>
      <c r="BS102" s="32">
        <f t="shared" si="33"/>
        <v>1.6999999999995907E-2</v>
      </c>
      <c r="BT102" s="32">
        <f t="shared" si="33"/>
        <v>1.3999999999981583E-2</v>
      </c>
      <c r="BU102" s="32">
        <f t="shared" si="33"/>
        <v>0</v>
      </c>
      <c r="BV102" s="32">
        <f t="shared" si="33"/>
        <v>0</v>
      </c>
      <c r="BW102" s="33">
        <f t="shared" si="33"/>
        <v>1.300000000000523E-2</v>
      </c>
      <c r="BX102" s="32"/>
      <c r="BY102" s="32"/>
      <c r="BZ102" s="32"/>
      <c r="CA102" s="32"/>
      <c r="CB102" s="32"/>
      <c r="CC102" s="32"/>
      <c r="CD102" s="66"/>
    </row>
    <row r="103" spans="1:83" s="45" customFormat="1" x14ac:dyDescent="0.3">
      <c r="A103" s="47">
        <f t="shared" si="19"/>
        <v>43551</v>
      </c>
      <c r="B103" s="32">
        <f t="shared" si="34"/>
        <v>-3.9999999999906777E-3</v>
      </c>
      <c r="C103" s="32">
        <f t="shared" si="34"/>
        <v>-6.0000000000002274E-3</v>
      </c>
      <c r="D103" s="32">
        <f t="shared" si="34"/>
        <v>-2.9999999999859028E-3</v>
      </c>
      <c r="E103" s="32">
        <f t="shared" si="34"/>
        <v>-4.9999999999954525E-3</v>
      </c>
      <c r="F103" s="32">
        <f t="shared" si="34"/>
        <v>0</v>
      </c>
      <c r="G103" s="32"/>
      <c r="H103" s="97">
        <f t="shared" si="35"/>
        <v>3.9999999999906777E-3</v>
      </c>
      <c r="I103" s="32"/>
      <c r="J103" s="32"/>
      <c r="K103" s="32">
        <f t="shared" si="36"/>
        <v>2.0000000000095497E-3</v>
      </c>
      <c r="L103" s="32"/>
      <c r="M103" s="32">
        <f t="shared" si="36"/>
        <v>2.9999999999859028E-3</v>
      </c>
      <c r="N103" s="185"/>
      <c r="O103" s="185"/>
      <c r="P103" s="185">
        <f t="shared" si="37"/>
        <v>9.9999999999909051E-3</v>
      </c>
      <c r="Q103" s="185">
        <f t="shared" si="37"/>
        <v>1.5999999999991132E-2</v>
      </c>
      <c r="R103" s="32"/>
      <c r="S103" s="97">
        <f t="shared" si="26"/>
        <v>6.0000000000002274E-3</v>
      </c>
      <c r="T103" s="185"/>
      <c r="U103" s="555">
        <f t="shared" si="39"/>
        <v>1.099999999999568E-2</v>
      </c>
      <c r="V103" s="186">
        <f t="shared" si="39"/>
        <v>1.099999999999568E-2</v>
      </c>
      <c r="W103" s="32">
        <f t="shared" si="39"/>
        <v>-2.0000000000095497E-3</v>
      </c>
      <c r="X103" s="185">
        <f t="shared" si="39"/>
        <v>1.0000000000047748E-3</v>
      </c>
      <c r="Y103" s="32">
        <f t="shared" si="39"/>
        <v>0</v>
      </c>
      <c r="Z103" s="32">
        <f t="shared" si="39"/>
        <v>-9.9999999997635314E-4</v>
      </c>
      <c r="AA103" s="32">
        <f t="shared" si="39"/>
        <v>-1.0000000000047748E-3</v>
      </c>
      <c r="AB103" s="185"/>
      <c r="AC103" s="32"/>
      <c r="AD103" s="185">
        <f t="shared" si="31"/>
        <v>1.0000000000047748E-3</v>
      </c>
      <c r="AE103" s="111"/>
      <c r="AF103" s="32">
        <f t="shared" si="28"/>
        <v>7.0000000000050022E-3</v>
      </c>
      <c r="AG103" s="32"/>
      <c r="AH103" s="186">
        <f t="shared" si="38"/>
        <v>9.9999999999909051E-3</v>
      </c>
      <c r="AI103" s="33">
        <f t="shared" si="38"/>
        <v>0</v>
      </c>
      <c r="AJ103" s="32">
        <f t="shared" si="38"/>
        <v>-8.9999999999861302E-3</v>
      </c>
      <c r="AK103" s="32">
        <f t="shared" si="38"/>
        <v>-2.9999999999859028E-3</v>
      </c>
      <c r="AL103" s="32">
        <f t="shared" si="38"/>
        <v>3.9999999999906777E-3</v>
      </c>
      <c r="AM103" s="32">
        <f t="shared" si="38"/>
        <v>-1.999999999981128E-3</v>
      </c>
      <c r="AN103" s="32">
        <f t="shared" si="38"/>
        <v>7.0000000000050022E-3</v>
      </c>
      <c r="AO103" s="32">
        <f t="shared" si="38"/>
        <v>1.2000000000000455E-2</v>
      </c>
      <c r="AP103" s="32">
        <f t="shared" si="38"/>
        <v>3.9999999999906777E-3</v>
      </c>
      <c r="AQ103" s="32">
        <f t="shared" si="38"/>
        <v>-4.0000000000190994E-3</v>
      </c>
      <c r="AR103" s="32">
        <f t="shared" si="38"/>
        <v>0</v>
      </c>
      <c r="AS103" s="32">
        <f t="shared" si="38"/>
        <v>-7.0000000000050022E-3</v>
      </c>
      <c r="AT103" s="32">
        <f t="shared" si="38"/>
        <v>2.0000000000095497E-3</v>
      </c>
      <c r="AU103" s="33">
        <f t="shared" si="38"/>
        <v>3.9999999999906777E-3</v>
      </c>
      <c r="AV103" s="32"/>
      <c r="AW103" s="32"/>
      <c r="AX103" s="32">
        <f t="shared" si="32"/>
        <v>-3.9999999999906777E-3</v>
      </c>
      <c r="AY103" s="32">
        <f t="shared" si="32"/>
        <v>1.300000000000523E-2</v>
      </c>
      <c r="AZ103" s="32">
        <f t="shared" si="32"/>
        <v>1.6000000000019554E-2</v>
      </c>
      <c r="BA103" s="32">
        <f t="shared" si="32"/>
        <v>-2.9999999999859028E-3</v>
      </c>
      <c r="BB103" s="32">
        <f t="shared" si="32"/>
        <v>-6.0000000000002274E-3</v>
      </c>
      <c r="BC103" s="32">
        <f t="shared" si="32"/>
        <v>-3.9999999999906777E-3</v>
      </c>
      <c r="BD103" s="32">
        <f t="shared" si="32"/>
        <v>-6.0000000000002274E-3</v>
      </c>
      <c r="BE103" s="32">
        <f t="shared" si="32"/>
        <v>4.9999999999954525E-3</v>
      </c>
      <c r="BF103" s="32">
        <f t="shared" si="32"/>
        <v>-6.0000000000002274E-3</v>
      </c>
      <c r="BG103" s="32">
        <f t="shared" si="32"/>
        <v>6.0000000000002274E-3</v>
      </c>
      <c r="BH103" s="293"/>
      <c r="BI103" s="32">
        <f t="shared" si="32"/>
        <v>-6.0000000000002274E-3</v>
      </c>
      <c r="BJ103" s="32">
        <f t="shared" si="32"/>
        <v>0</v>
      </c>
      <c r="BK103" s="32">
        <f t="shared" si="32"/>
        <v>-2.9999999999859028E-3</v>
      </c>
      <c r="BL103" s="33">
        <f t="shared" si="32"/>
        <v>0</v>
      </c>
      <c r="BM103" s="32">
        <f t="shared" si="32"/>
        <v>4.0000000000190994E-3</v>
      </c>
      <c r="BN103" s="32">
        <f t="shared" si="33"/>
        <v>2.9999999999859028E-3</v>
      </c>
      <c r="BO103" s="32">
        <f t="shared" si="33"/>
        <v>1.2000000000000455E-2</v>
      </c>
      <c r="BP103" s="32">
        <f t="shared" si="33"/>
        <v>4.9999999999954525E-3</v>
      </c>
      <c r="BQ103" s="32">
        <f t="shared" si="33"/>
        <v>3.9999999999906777E-3</v>
      </c>
      <c r="BR103" s="32">
        <f t="shared" si="33"/>
        <v>8.0000000000097771E-3</v>
      </c>
      <c r="BS103" s="32">
        <f t="shared" si="33"/>
        <v>9.9999999999909051E-3</v>
      </c>
      <c r="BT103" s="32">
        <f t="shared" si="33"/>
        <v>4.0000000000190994E-3</v>
      </c>
      <c r="BU103" s="32">
        <f t="shared" si="33"/>
        <v>0</v>
      </c>
      <c r="BV103" s="32">
        <f t="shared" si="33"/>
        <v>0</v>
      </c>
      <c r="BW103" s="33">
        <f t="shared" si="33"/>
        <v>2.9999999999859028E-3</v>
      </c>
      <c r="BX103" s="32"/>
      <c r="BY103" s="32"/>
      <c r="BZ103" s="32"/>
      <c r="CA103" s="32"/>
      <c r="CB103" s="32"/>
      <c r="CC103" s="32"/>
      <c r="CD103" s="66"/>
    </row>
    <row r="104" spans="1:83" s="45" customFormat="1" x14ac:dyDescent="0.3">
      <c r="A104" s="47">
        <f t="shared" si="19"/>
        <v>43613</v>
      </c>
      <c r="B104" s="32">
        <f t="shared" si="34"/>
        <v>3.9999999999906777E-3</v>
      </c>
      <c r="C104" s="32">
        <f t="shared" si="34"/>
        <v>4.9999999999954525E-3</v>
      </c>
      <c r="D104" s="32">
        <f t="shared" si="34"/>
        <v>4.9999999999954525E-3</v>
      </c>
      <c r="E104" s="32">
        <f t="shared" si="34"/>
        <v>4.0000000000190994E-3</v>
      </c>
      <c r="F104" s="32">
        <f t="shared" si="34"/>
        <v>4.9999999999954525E-3</v>
      </c>
      <c r="G104" s="32"/>
      <c r="H104" s="97">
        <f t="shared" si="35"/>
        <v>2.0000000000095497E-3</v>
      </c>
      <c r="I104" s="32"/>
      <c r="J104" s="32"/>
      <c r="K104" s="32">
        <f t="shared" si="36"/>
        <v>6.0000000000002274E-3</v>
      </c>
      <c r="L104" s="32"/>
      <c r="M104" s="32">
        <f t="shared" si="36"/>
        <v>1.0000000000019327E-2</v>
      </c>
      <c r="N104" s="185"/>
      <c r="O104" s="185"/>
      <c r="P104" s="185">
        <f t="shared" si="37"/>
        <v>1.6999999999995907E-2</v>
      </c>
      <c r="Q104" s="185">
        <f t="shared" si="37"/>
        <v>2.4000000000000909E-2</v>
      </c>
      <c r="R104" s="32"/>
      <c r="S104" s="97">
        <f t="shared" si="26"/>
        <v>1.3999999999981583E-2</v>
      </c>
      <c r="T104" s="185"/>
      <c r="U104" s="555">
        <f t="shared" si="39"/>
        <v>6.0000000000002274E-3</v>
      </c>
      <c r="V104" s="186">
        <f t="shared" si="39"/>
        <v>6.0000000000002274E-3</v>
      </c>
      <c r="W104" s="32">
        <f t="shared" si="39"/>
        <v>8.0000000000097771E-3</v>
      </c>
      <c r="X104" s="185">
        <f t="shared" si="39"/>
        <v>7.9999999999813554E-3</v>
      </c>
      <c r="Y104" s="32">
        <f t="shared" si="39"/>
        <v>2.0000000000095497E-3</v>
      </c>
      <c r="Z104" s="32">
        <f t="shared" si="39"/>
        <v>2.9999999999859028E-3</v>
      </c>
      <c r="AA104" s="32">
        <f t="shared" si="39"/>
        <v>3.9999999999906777E-3</v>
      </c>
      <c r="AB104" s="185"/>
      <c r="AC104" s="32"/>
      <c r="AD104" s="185">
        <f t="shared" si="31"/>
        <v>1.0000000000047748E-3</v>
      </c>
      <c r="AE104" s="111"/>
      <c r="AF104" s="32">
        <f t="shared" si="28"/>
        <v>3.9999999999906777E-3</v>
      </c>
      <c r="AG104" s="32"/>
      <c r="AH104" s="186">
        <f t="shared" si="38"/>
        <v>1.8000000000000682E-2</v>
      </c>
      <c r="AI104" s="33">
        <f t="shared" si="38"/>
        <v>3.0000000000143245E-3</v>
      </c>
      <c r="AJ104" s="32">
        <f t="shared" si="38"/>
        <v>3.9999999999906777E-3</v>
      </c>
      <c r="AK104" s="32">
        <f t="shared" si="38"/>
        <v>4.9999999999954525E-3</v>
      </c>
      <c r="AL104" s="32">
        <f t="shared" si="38"/>
        <v>2.9999999999859028E-3</v>
      </c>
      <c r="AM104" s="32">
        <f t="shared" si="38"/>
        <v>6.0000000000002274E-3</v>
      </c>
      <c r="AN104" s="32">
        <f t="shared" si="38"/>
        <v>-3.0000000000143245E-3</v>
      </c>
      <c r="AO104" s="32">
        <f t="shared" si="38"/>
        <v>3.9999999999906777E-3</v>
      </c>
      <c r="AP104" s="32">
        <f t="shared" si="38"/>
        <v>1.2000000000000455E-2</v>
      </c>
      <c r="AQ104" s="32">
        <f t="shared" si="38"/>
        <v>6.0000000000002274E-3</v>
      </c>
      <c r="AR104" s="32">
        <f t="shared" si="38"/>
        <v>-1.0000000000047748E-3</v>
      </c>
      <c r="AS104" s="32">
        <f t="shared" si="38"/>
        <v>7.0000000000050022E-3</v>
      </c>
      <c r="AT104" s="32">
        <f t="shared" si="38"/>
        <v>1.0000000000047748E-3</v>
      </c>
      <c r="AU104" s="33">
        <f t="shared" si="38"/>
        <v>6.0000000000002274E-3</v>
      </c>
      <c r="AV104" s="32"/>
      <c r="AW104" s="32"/>
      <c r="AX104" s="32">
        <f t="shared" si="32"/>
        <v>6.0000000000002274E-3</v>
      </c>
      <c r="AY104" s="32">
        <f t="shared" si="32"/>
        <v>-1.0000000000047748E-3</v>
      </c>
      <c r="AZ104" s="32">
        <f t="shared" si="32"/>
        <v>-2.0000000000095497E-3</v>
      </c>
      <c r="BA104" s="32">
        <f t="shared" si="32"/>
        <v>1.099999999999568E-2</v>
      </c>
      <c r="BB104" s="32">
        <f t="shared" si="32"/>
        <v>8.0000000000097771E-3</v>
      </c>
      <c r="BC104" s="32">
        <f t="shared" si="32"/>
        <v>3.9999999999906777E-3</v>
      </c>
      <c r="BD104" s="32">
        <f t="shared" si="32"/>
        <v>8.0000000000097771E-3</v>
      </c>
      <c r="BE104" s="32">
        <f t="shared" si="32"/>
        <v>-6.0000000000002274E-3</v>
      </c>
      <c r="BF104" s="32">
        <f t="shared" si="32"/>
        <v>0</v>
      </c>
      <c r="BG104" s="32">
        <f t="shared" si="32"/>
        <v>2.0000000000095497E-3</v>
      </c>
      <c r="BH104" s="293"/>
      <c r="BI104" s="32">
        <f t="shared" si="32"/>
        <v>8.0000000000097771E-3</v>
      </c>
      <c r="BJ104" s="32">
        <f t="shared" si="32"/>
        <v>0</v>
      </c>
      <c r="BK104" s="32">
        <f t="shared" si="32"/>
        <v>4.9999999999954525E-3</v>
      </c>
      <c r="BL104" s="33">
        <f t="shared" si="32"/>
        <v>210.06899999999999</v>
      </c>
      <c r="BM104" s="32">
        <f t="shared" si="32"/>
        <v>1.5999999999991132E-2</v>
      </c>
      <c r="BN104" s="32">
        <f t="shared" si="33"/>
        <v>1.2000000000000455E-2</v>
      </c>
      <c r="BO104" s="32">
        <f t="shared" si="33"/>
        <v>2.0999999999986585E-2</v>
      </c>
      <c r="BP104" s="32">
        <f t="shared" si="33"/>
        <v>1.5000000000014779E-2</v>
      </c>
      <c r="BQ104" s="32">
        <f t="shared" si="33"/>
        <v>1.5000000000014779E-2</v>
      </c>
      <c r="BR104" s="32">
        <f t="shared" si="33"/>
        <v>1.5999999999991132E-2</v>
      </c>
      <c r="BS104" s="32">
        <f t="shared" si="33"/>
        <v>1.5000000000014779E-2</v>
      </c>
      <c r="BT104" s="32">
        <f t="shared" si="33"/>
        <v>1.2000000000000455E-2</v>
      </c>
      <c r="BU104" s="32">
        <f t="shared" si="33"/>
        <v>0</v>
      </c>
      <c r="BV104" s="32">
        <f t="shared" si="33"/>
        <v>0</v>
      </c>
      <c r="BW104" s="33">
        <f t="shared" si="33"/>
        <v>1.300000000000523E-2</v>
      </c>
      <c r="BX104" s="32"/>
      <c r="BY104" s="32"/>
      <c r="BZ104" s="32"/>
      <c r="CA104" s="32"/>
      <c r="CB104" s="32"/>
      <c r="CC104" s="32"/>
      <c r="CD104" s="66"/>
    </row>
    <row r="105" spans="1:83" s="45" customFormat="1" x14ac:dyDescent="0.3">
      <c r="A105" s="47">
        <f t="shared" si="19"/>
        <v>43678</v>
      </c>
      <c r="B105" s="32">
        <f t="shared" si="34"/>
        <v>-3.9999999999906777E-3</v>
      </c>
      <c r="C105" s="32">
        <f t="shared" si="34"/>
        <v>-2.0000000000095497E-3</v>
      </c>
      <c r="D105" s="32">
        <f t="shared" si="34"/>
        <v>-6.0000000000002274E-3</v>
      </c>
      <c r="E105" s="32">
        <f t="shared" si="34"/>
        <v>-2.0000000000095497E-3</v>
      </c>
      <c r="F105" s="32">
        <f t="shared" si="34"/>
        <v>-3.9999999999906777E-3</v>
      </c>
      <c r="G105" s="32"/>
      <c r="H105" s="97">
        <f t="shared" si="35"/>
        <v>-2.0000000000095497E-3</v>
      </c>
      <c r="I105" s="32"/>
      <c r="J105" s="32"/>
      <c r="K105" s="32">
        <f t="shared" si="36"/>
        <v>-2.0000000000095497E-3</v>
      </c>
      <c r="L105" s="32"/>
      <c r="M105" s="32">
        <f t="shared" si="36"/>
        <v>-1.5000000000014779E-2</v>
      </c>
      <c r="N105" s="185"/>
      <c r="O105" s="185"/>
      <c r="P105" s="185">
        <f t="shared" si="37"/>
        <v>3.9999999999906777E-3</v>
      </c>
      <c r="Q105" s="185">
        <f t="shared" si="37"/>
        <v>2.0000000000010232E-2</v>
      </c>
      <c r="R105" s="32"/>
      <c r="S105" s="97">
        <f t="shared" si="26"/>
        <v>-2.9999999999859028E-3</v>
      </c>
      <c r="T105" s="185"/>
      <c r="U105" s="555">
        <f t="shared" si="39"/>
        <v>-3.9999999999906777E-3</v>
      </c>
      <c r="V105" s="186">
        <f t="shared" si="39"/>
        <v>-3.9999999999906777E-3</v>
      </c>
      <c r="W105" s="32">
        <f t="shared" si="39"/>
        <v>-8.0000000000097771E-3</v>
      </c>
      <c r="X105" s="185">
        <f t="shared" si="39"/>
        <v>-8.9999999999861302E-3</v>
      </c>
      <c r="Y105" s="32">
        <f t="shared" si="39"/>
        <v>-3.9999999999906777E-3</v>
      </c>
      <c r="Z105" s="32">
        <f t="shared" si="39"/>
        <v>-4.9999999999954525E-3</v>
      </c>
      <c r="AA105" s="32">
        <f t="shared" si="39"/>
        <v>-3.9999999999906777E-3</v>
      </c>
      <c r="AB105" s="185"/>
      <c r="AC105" s="32"/>
      <c r="AD105" s="185">
        <f t="shared" si="31"/>
        <v>-9.0000000000145519E-3</v>
      </c>
      <c r="AE105" s="111"/>
      <c r="AF105" s="32">
        <f t="shared" si="28"/>
        <v>-1.099999999999568E-2</v>
      </c>
      <c r="AG105" s="32"/>
      <c r="AH105" s="186">
        <f t="shared" si="38"/>
        <v>2.9999999999859028E-3</v>
      </c>
      <c r="AI105" s="33">
        <f t="shared" si="38"/>
        <v>-4.9999999999954525E-3</v>
      </c>
      <c r="AJ105" s="32">
        <f t="shared" si="38"/>
        <v>-3.9999999999906777E-3</v>
      </c>
      <c r="AK105" s="32">
        <f t="shared" si="38"/>
        <v>-7.0000000000050022E-3</v>
      </c>
      <c r="AL105" s="32">
        <f t="shared" si="38"/>
        <v>-1.5999999999991132E-2</v>
      </c>
      <c r="AM105" s="32">
        <f t="shared" si="38"/>
        <v>-5.0000000000238742E-3</v>
      </c>
      <c r="AN105" s="32">
        <f t="shared" si="38"/>
        <v>-2.4000000000000909E-2</v>
      </c>
      <c r="AO105" s="32">
        <f t="shared" si="38"/>
        <v>-1.8000000000000682E-2</v>
      </c>
      <c r="AP105" s="32">
        <f t="shared" si="38"/>
        <v>-4.9999999999954525E-3</v>
      </c>
      <c r="AQ105" s="32">
        <f t="shared" si="38"/>
        <v>-4.9999999999954525E-3</v>
      </c>
      <c r="AR105" s="32">
        <f t="shared" si="38"/>
        <v>-8.0000000000097771E-3</v>
      </c>
      <c r="AS105" s="32">
        <f t="shared" si="38"/>
        <v>-7.9999999999813554E-3</v>
      </c>
      <c r="AT105" s="32">
        <f t="shared" si="38"/>
        <v>-7.0000000000050022E-3</v>
      </c>
      <c r="AU105" s="33">
        <f t="shared" si="38"/>
        <v>-1.300000000000523E-2</v>
      </c>
      <c r="AV105" s="32"/>
      <c r="AW105" s="32"/>
      <c r="AX105" s="32">
        <f t="shared" si="32"/>
        <v>-1.5999999999991132E-2</v>
      </c>
      <c r="AY105" s="32">
        <f t="shared" si="32"/>
        <v>-2.0000000000010232E-2</v>
      </c>
      <c r="AZ105" s="32">
        <f t="shared" si="32"/>
        <v>-2.6000000000010459E-2</v>
      </c>
      <c r="BA105" s="32">
        <f t="shared" si="32"/>
        <v>-2.4000000000000909E-2</v>
      </c>
      <c r="BB105" s="32">
        <f t="shared" si="32"/>
        <v>-8.0000000000097771E-3</v>
      </c>
      <c r="BC105" s="32">
        <f t="shared" si="32"/>
        <v>-1.2000000000000455E-2</v>
      </c>
      <c r="BD105" s="32">
        <f t="shared" si="32"/>
        <v>3.9999999999906777E-3</v>
      </c>
      <c r="BE105" s="32">
        <f t="shared" si="32"/>
        <v>-1.8000000000000682E-2</v>
      </c>
      <c r="BF105" s="32">
        <f t="shared" si="32"/>
        <v>-1.0000000000047748E-3</v>
      </c>
      <c r="BG105" s="32">
        <f t="shared" si="32"/>
        <v>-3.3000000000015461E-2</v>
      </c>
      <c r="BH105" s="293"/>
      <c r="BI105" s="32">
        <f t="shared" si="32"/>
        <v>-7.0000000000050022E-3</v>
      </c>
      <c r="BJ105" s="32">
        <f t="shared" si="32"/>
        <v>0</v>
      </c>
      <c r="BK105" s="32">
        <f t="shared" si="32"/>
        <v>-1.6999999999995907E-2</v>
      </c>
      <c r="BL105" s="33">
        <f t="shared" si="32"/>
        <v>-9.9999999999909051E-3</v>
      </c>
      <c r="BM105" s="32">
        <f t="shared" si="32"/>
        <v>1.0000000000047748E-3</v>
      </c>
      <c r="BN105" s="32">
        <f t="shared" si="33"/>
        <v>-1.0000000000047748E-3</v>
      </c>
      <c r="BO105" s="32">
        <f t="shared" si="33"/>
        <v>9.0000000000145519E-3</v>
      </c>
      <c r="BP105" s="32">
        <f t="shared" si="33"/>
        <v>7.9999999999813554E-3</v>
      </c>
      <c r="BQ105" s="32">
        <f t="shared" si="33"/>
        <v>8.9999999999861302E-3</v>
      </c>
      <c r="BR105" s="32">
        <f t="shared" si="33"/>
        <v>6.0000000000002274E-3</v>
      </c>
      <c r="BS105" s="32">
        <f t="shared" si="33"/>
        <v>6.0000000000002274E-3</v>
      </c>
      <c r="BT105" s="32">
        <f t="shared" si="33"/>
        <v>1.0000000000047748E-3</v>
      </c>
      <c r="BU105" s="32">
        <f t="shared" si="33"/>
        <v>0</v>
      </c>
      <c r="BV105" s="32">
        <f t="shared" si="33"/>
        <v>0</v>
      </c>
      <c r="BW105" s="33">
        <f t="shared" si="33"/>
        <v>4.9999999999954525E-3</v>
      </c>
      <c r="BX105" s="32"/>
      <c r="BY105" s="32"/>
      <c r="BZ105" s="32"/>
      <c r="CA105" s="32"/>
      <c r="CB105" s="32"/>
      <c r="CC105" s="32"/>
      <c r="CD105" s="66"/>
    </row>
    <row r="106" spans="1:83" s="45" customFormat="1" x14ac:dyDescent="0.3">
      <c r="A106" s="47">
        <f t="shared" si="19"/>
        <v>43738</v>
      </c>
      <c r="B106" s="32">
        <f t="shared" si="34"/>
        <v>1.999999999981128E-3</v>
      </c>
      <c r="C106" s="32">
        <f t="shared" si="34"/>
        <v>3.0000000000143245E-3</v>
      </c>
      <c r="D106" s="32">
        <f t="shared" si="34"/>
        <v>4.9999999999954525E-3</v>
      </c>
      <c r="E106" s="32">
        <f t="shared" si="34"/>
        <v>4.9999999999954525E-3</v>
      </c>
      <c r="F106" s="32">
        <f t="shared" si="34"/>
        <v>4.9999999999954525E-3</v>
      </c>
      <c r="G106" s="32"/>
      <c r="H106" s="97">
        <f t="shared" si="35"/>
        <v>-7.9999999999813554E-3</v>
      </c>
      <c r="I106" s="32"/>
      <c r="J106" s="32"/>
      <c r="K106" s="32">
        <f t="shared" si="36"/>
        <v>7.0000000000050022E-3</v>
      </c>
      <c r="L106" s="32"/>
      <c r="M106" s="32">
        <f t="shared" si="36"/>
        <v>9.0000000000145519E-3</v>
      </c>
      <c r="N106" s="185"/>
      <c r="O106" s="185"/>
      <c r="P106" s="185">
        <f t="shared" si="37"/>
        <v>2.0000000000010232E-2</v>
      </c>
      <c r="Q106" s="185">
        <f t="shared" si="37"/>
        <v>2.199999999999136E-2</v>
      </c>
      <c r="R106" s="32"/>
      <c r="S106" s="97">
        <f t="shared" si="26"/>
        <v>4.9999999999954525E-3</v>
      </c>
      <c r="T106" s="185"/>
      <c r="U106" s="555">
        <f t="shared" si="39"/>
        <v>1.2000000000000455E-2</v>
      </c>
      <c r="V106" s="186">
        <f t="shared" si="39"/>
        <v>1.2000000000000455E-2</v>
      </c>
      <c r="W106" s="32">
        <f t="shared" si="39"/>
        <v>2.9999999999859028E-3</v>
      </c>
      <c r="X106" s="185">
        <f t="shared" si="39"/>
        <v>8.9999999999861302E-3</v>
      </c>
      <c r="Y106" s="32">
        <f t="shared" si="39"/>
        <v>3.9999999999906777E-3</v>
      </c>
      <c r="Z106" s="32">
        <f t="shared" si="39"/>
        <v>2.9999999999859028E-3</v>
      </c>
      <c r="AA106" s="32">
        <f t="shared" si="39"/>
        <v>3.9999999999906777E-3</v>
      </c>
      <c r="AB106" s="185"/>
      <c r="AC106" s="32"/>
      <c r="AD106" s="185">
        <f t="shared" si="31"/>
        <v>-3.9999999999906777E-3</v>
      </c>
      <c r="AE106" s="111"/>
      <c r="AF106" s="32">
        <f t="shared" si="28"/>
        <v>-2.0000000000095497E-3</v>
      </c>
      <c r="AG106" s="32"/>
      <c r="AH106" s="186">
        <f t="shared" si="38"/>
        <v>1.5000000000014779E-2</v>
      </c>
      <c r="AI106" s="33">
        <f t="shared" si="38"/>
        <v>3.9999999999906777E-3</v>
      </c>
      <c r="AJ106" s="32">
        <f t="shared" si="38"/>
        <v>3.9999999999906777E-3</v>
      </c>
      <c r="AK106" s="32">
        <f t="shared" si="38"/>
        <v>1.0000000000047748E-3</v>
      </c>
      <c r="AL106" s="32">
        <f t="shared" si="38"/>
        <v>2.0000000000095497E-3</v>
      </c>
      <c r="AM106" s="32">
        <f t="shared" si="38"/>
        <v>4.0000000000190994E-3</v>
      </c>
      <c r="AN106" s="32">
        <f t="shared" si="38"/>
        <v>2.0000000000095497E-3</v>
      </c>
      <c r="AO106" s="32">
        <f t="shared" si="38"/>
        <v>0</v>
      </c>
      <c r="AP106" s="32">
        <f t="shared" si="38"/>
        <v>3.9999999999906777E-3</v>
      </c>
      <c r="AQ106" s="32">
        <f t="shared" si="38"/>
        <v>4.9999999999954525E-3</v>
      </c>
      <c r="AR106" s="32">
        <f t="shared" si="38"/>
        <v>4.9999999999954525E-3</v>
      </c>
      <c r="AS106" s="32">
        <f t="shared" si="38"/>
        <v>4.9999999999954525E-3</v>
      </c>
      <c r="AT106" s="32">
        <f t="shared" si="38"/>
        <v>-2.0000000000095497E-3</v>
      </c>
      <c r="AU106" s="33">
        <f t="shared" si="38"/>
        <v>-1.0000000000047748E-3</v>
      </c>
      <c r="AV106" s="32"/>
      <c r="AW106" s="32"/>
      <c r="AX106" s="32">
        <f t="shared" si="32"/>
        <v>1.999999999981128E-3</v>
      </c>
      <c r="AY106" s="32">
        <f t="shared" si="32"/>
        <v>-4.9999999999954525E-3</v>
      </c>
      <c r="AZ106" s="32">
        <f t="shared" si="32"/>
        <v>-2.9999999999859028E-3</v>
      </c>
      <c r="BA106" s="32">
        <f t="shared" si="32"/>
        <v>2.0000000000095497E-3</v>
      </c>
      <c r="BB106" s="32">
        <f t="shared" si="32"/>
        <v>4.9999999999954525E-3</v>
      </c>
      <c r="BC106" s="32">
        <f t="shared" si="32"/>
        <v>4.9999999999954525E-3</v>
      </c>
      <c r="BD106" s="32">
        <f t="shared" si="32"/>
        <v>3.0000000000143245E-3</v>
      </c>
      <c r="BE106" s="32">
        <f t="shared" si="32"/>
        <v>1.099999999999568E-2</v>
      </c>
      <c r="BF106" s="32">
        <f t="shared" si="32"/>
        <v>7.9999999999813554E-3</v>
      </c>
      <c r="BG106" s="32">
        <f t="shared" si="32"/>
        <v>3.0000000000143245E-3</v>
      </c>
      <c r="BH106" s="293"/>
      <c r="BI106" s="32">
        <f t="shared" si="32"/>
        <v>8.9999999999861302E-3</v>
      </c>
      <c r="BJ106" s="32">
        <f t="shared" si="32"/>
        <v>0</v>
      </c>
      <c r="BK106" s="32">
        <f t="shared" si="32"/>
        <v>-2.0000000000095497E-3</v>
      </c>
      <c r="BL106" s="33">
        <f t="shared" si="32"/>
        <v>1.0000000000047748E-3</v>
      </c>
      <c r="BM106" s="32">
        <f t="shared" si="32"/>
        <v>1.4000000000010004E-2</v>
      </c>
      <c r="BN106" s="32">
        <f t="shared" si="33"/>
        <v>1.5000000000014779E-2</v>
      </c>
      <c r="BO106" s="32">
        <f t="shared" si="33"/>
        <v>1.8000000000000682E-2</v>
      </c>
      <c r="BP106" s="32">
        <f t="shared" si="33"/>
        <v>1.4000000000010004E-2</v>
      </c>
      <c r="BQ106" s="32">
        <f t="shared" si="33"/>
        <v>1.300000000000523E-2</v>
      </c>
      <c r="BR106" s="32">
        <f t="shared" si="33"/>
        <v>1.099999999999568E-2</v>
      </c>
      <c r="BS106" s="32">
        <f t="shared" si="33"/>
        <v>1.099999999999568E-2</v>
      </c>
      <c r="BT106" s="32">
        <f t="shared" si="33"/>
        <v>4.9999999999954525E-3</v>
      </c>
      <c r="BU106" s="32">
        <f t="shared" si="33"/>
        <v>0</v>
      </c>
      <c r="BV106" s="32">
        <f t="shared" si="33"/>
        <v>0</v>
      </c>
      <c r="BW106" s="33">
        <f t="shared" si="33"/>
        <v>3.9999999999906777E-3</v>
      </c>
      <c r="BX106" s="32"/>
      <c r="BY106" s="32"/>
      <c r="BZ106" s="32"/>
      <c r="CA106" s="32"/>
      <c r="CB106" s="32"/>
      <c r="CC106" s="32"/>
      <c r="CD106" s="66"/>
    </row>
    <row r="107" spans="1:83" s="45" customFormat="1" x14ac:dyDescent="0.3">
      <c r="A107" s="47">
        <f t="shared" si="19"/>
        <v>43801</v>
      </c>
      <c r="B107" s="32">
        <f t="shared" si="34"/>
        <v>2.0000000000095497E-3</v>
      </c>
      <c r="C107" s="32">
        <f t="shared" si="34"/>
        <v>1.0000000000047748E-3</v>
      </c>
      <c r="D107" s="32">
        <f t="shared" si="34"/>
        <v>-1.999999999981128E-3</v>
      </c>
      <c r="E107" s="32">
        <f t="shared" si="34"/>
        <v>2.0000000000095497E-3</v>
      </c>
      <c r="F107" s="32">
        <f t="shared" si="34"/>
        <v>-1.0000000000047748E-3</v>
      </c>
      <c r="G107" s="32"/>
      <c r="H107" s="97">
        <f t="shared" si="35"/>
        <v>1.999999999981128E-3</v>
      </c>
      <c r="I107" s="32"/>
      <c r="J107" s="32"/>
      <c r="K107" s="32">
        <f t="shared" si="36"/>
        <v>2.0000000000095497E-3</v>
      </c>
      <c r="L107" s="32"/>
      <c r="M107" s="32">
        <f t="shared" si="36"/>
        <v>7.9999999999813554E-3</v>
      </c>
      <c r="N107" s="185"/>
      <c r="O107" s="185"/>
      <c r="P107" s="185">
        <f t="shared" si="37"/>
        <v>1.099999999999568E-2</v>
      </c>
      <c r="Q107" s="185">
        <f t="shared" si="37"/>
        <v>2.4000000000000909E-2</v>
      </c>
      <c r="R107" s="32"/>
      <c r="S107" s="97">
        <f t="shared" si="26"/>
        <v>2.0000000000010232E-2</v>
      </c>
      <c r="T107" s="185"/>
      <c r="U107" s="555">
        <f t="shared" si="39"/>
        <v>2.199999999999136E-2</v>
      </c>
      <c r="V107" s="186">
        <f t="shared" si="39"/>
        <v>2.199999999999136E-2</v>
      </c>
      <c r="W107" s="32">
        <f t="shared" si="39"/>
        <v>0</v>
      </c>
      <c r="X107" s="185">
        <f t="shared" si="39"/>
        <v>5.0000000000238742E-3</v>
      </c>
      <c r="Y107" s="32">
        <f t="shared" si="39"/>
        <v>-1.0000000000047748E-3</v>
      </c>
      <c r="Z107" s="32">
        <f t="shared" si="39"/>
        <v>1.0000000000047748E-3</v>
      </c>
      <c r="AA107" s="32">
        <f t="shared" si="39"/>
        <v>1.0000000000047748E-3</v>
      </c>
      <c r="AB107" s="185"/>
      <c r="AC107" s="32"/>
      <c r="AD107" s="185">
        <f t="shared" si="31"/>
        <v>1.099999999999568E-2</v>
      </c>
      <c r="AE107" s="111"/>
      <c r="AF107" s="32">
        <f t="shared" si="28"/>
        <v>1.2000000000000455E-2</v>
      </c>
      <c r="AG107" s="32"/>
      <c r="AH107" s="186">
        <f t="shared" si="38"/>
        <v>2.4000000000000909E-2</v>
      </c>
      <c r="AI107" s="33">
        <f t="shared" si="38"/>
        <v>-1.0000000000047748E-3</v>
      </c>
      <c r="AJ107" s="32">
        <f t="shared" si="38"/>
        <v>0</v>
      </c>
      <c r="AK107" s="32">
        <f t="shared" si="38"/>
        <v>8.9999999999861302E-3</v>
      </c>
      <c r="AL107" s="32">
        <f t="shared" si="38"/>
        <v>1.099999999999568E-2</v>
      </c>
      <c r="AM107" s="32">
        <f t="shared" si="38"/>
        <v>-2.0000000000095497E-3</v>
      </c>
      <c r="AN107" s="32">
        <f t="shared" si="38"/>
        <v>7.0000000000050022E-3</v>
      </c>
      <c r="AO107" s="32">
        <f t="shared" si="38"/>
        <v>1.0000000000019327E-2</v>
      </c>
      <c r="AP107" s="32">
        <f t="shared" si="38"/>
        <v>2.5000000000005684E-2</v>
      </c>
      <c r="AQ107" s="32">
        <f t="shared" si="38"/>
        <v>1.099999999999568E-2</v>
      </c>
      <c r="AR107" s="32">
        <f t="shared" si="38"/>
        <v>9.0000000000145519E-3</v>
      </c>
      <c r="AS107" s="32">
        <f t="shared" si="38"/>
        <v>1.099999999999568E-2</v>
      </c>
      <c r="AT107" s="32">
        <f t="shared" si="38"/>
        <v>6.0000000000002274E-3</v>
      </c>
      <c r="AU107" s="33">
        <f t="shared" si="38"/>
        <v>6.0000000000002274E-3</v>
      </c>
      <c r="AV107" s="32"/>
      <c r="AW107" s="32"/>
      <c r="AX107" s="32">
        <f t="shared" si="32"/>
        <v>1.6999999999995907E-2</v>
      </c>
      <c r="AY107" s="32">
        <f t="shared" si="32"/>
        <v>1.0000000000047748E-3</v>
      </c>
      <c r="AZ107" s="32">
        <f t="shared" si="32"/>
        <v>2.9999999999859028E-3</v>
      </c>
      <c r="BA107" s="32">
        <f t="shared" si="32"/>
        <v>1.8999999999977035E-2</v>
      </c>
      <c r="BB107" s="32">
        <f t="shared" si="32"/>
        <v>8.0000000000097771E-3</v>
      </c>
      <c r="BC107" s="32">
        <f t="shared" si="32"/>
        <v>7.0000000000050022E-3</v>
      </c>
      <c r="BD107" s="32">
        <f t="shared" si="32"/>
        <v>1.2999999999976808E-2</v>
      </c>
      <c r="BE107" s="32">
        <f t="shared" si="32"/>
        <v>-7.9999999999813554E-3</v>
      </c>
      <c r="BF107" s="32">
        <f t="shared" si="32"/>
        <v>-1.999999999981128E-3</v>
      </c>
      <c r="BG107" s="32">
        <f t="shared" si="32"/>
        <v>9.9999999999909051E-3</v>
      </c>
      <c r="BH107" s="293"/>
      <c r="BI107" s="32">
        <f t="shared" si="32"/>
        <v>1.0000000000047748E-3</v>
      </c>
      <c r="BJ107" s="32">
        <f t="shared" si="32"/>
        <v>0</v>
      </c>
      <c r="BK107" s="32">
        <f t="shared" si="32"/>
        <v>9.9999999999909051E-3</v>
      </c>
      <c r="BL107" s="33">
        <f t="shared" si="32"/>
        <v>3.9999999999906777E-3</v>
      </c>
      <c r="BM107" s="32">
        <f t="shared" si="32"/>
        <v>9.9999999999909051E-3</v>
      </c>
      <c r="BN107" s="32">
        <f t="shared" si="33"/>
        <v>4.9999999999954525E-3</v>
      </c>
      <c r="BO107" s="32">
        <f t="shared" si="33"/>
        <v>2.6999999999986812E-2</v>
      </c>
      <c r="BP107" s="32">
        <f t="shared" si="33"/>
        <v>1.2000000000000455E-2</v>
      </c>
      <c r="BQ107" s="32">
        <f t="shared" si="33"/>
        <v>1.5000000000014779E-2</v>
      </c>
      <c r="BR107" s="32">
        <f t="shared" si="33"/>
        <v>1.7000000000024329E-2</v>
      </c>
      <c r="BS107" s="32">
        <f t="shared" si="33"/>
        <v>2.199999999999136E-2</v>
      </c>
      <c r="BT107" s="32">
        <f t="shared" si="33"/>
        <v>1.999999999998181E-2</v>
      </c>
      <c r="BU107" s="32">
        <f t="shared" si="33"/>
        <v>0</v>
      </c>
      <c r="BV107" s="32">
        <f t="shared" si="33"/>
        <v>0</v>
      </c>
      <c r="BW107" s="33">
        <f t="shared" si="33"/>
        <v>2.1000000000015007E-2</v>
      </c>
      <c r="BX107" s="32"/>
      <c r="BY107" s="32"/>
      <c r="BZ107" s="32"/>
      <c r="CA107" s="32"/>
      <c r="CB107" s="32"/>
      <c r="CC107" s="32"/>
      <c r="CD107" s="66">
        <f t="shared" ref="CD107:CD112" si="40">MAX(B107:BW107)</f>
        <v>2.6999999999986812E-2</v>
      </c>
      <c r="CE107" s="66">
        <f t="shared" ref="CE107:CE112" si="41">MIN(B107:BW107)</f>
        <v>-7.9999999999813554E-3</v>
      </c>
    </row>
    <row r="108" spans="1:83" s="45" customFormat="1" x14ac:dyDescent="0.3">
      <c r="A108" s="47">
        <f t="shared" si="19"/>
        <v>43860</v>
      </c>
      <c r="B108" s="32">
        <f t="shared" si="34"/>
        <v>-2.0000000000095497E-3</v>
      </c>
      <c r="C108" s="32">
        <f t="shared" si="34"/>
        <v>1.0000000000047748E-3</v>
      </c>
      <c r="D108" s="32">
        <f t="shared" si="34"/>
        <v>2.9999999999859028E-3</v>
      </c>
      <c r="E108" s="32">
        <f t="shared" si="34"/>
        <v>2.9999999999859028E-3</v>
      </c>
      <c r="F108" s="32">
        <f t="shared" si="34"/>
        <v>1.0000000000047748E-3</v>
      </c>
      <c r="G108" s="32"/>
      <c r="H108" s="97">
        <f t="shared" si="35"/>
        <v>3.0000000000143245E-3</v>
      </c>
      <c r="I108" s="32"/>
      <c r="J108" s="32"/>
      <c r="K108" s="32">
        <f t="shared" si="36"/>
        <v>1.0000000000047748E-3</v>
      </c>
      <c r="L108" s="32"/>
      <c r="M108" s="32">
        <f t="shared" si="36"/>
        <v>2.0000000000095497E-3</v>
      </c>
      <c r="N108" s="185"/>
      <c r="O108" s="185"/>
      <c r="P108" s="185">
        <f t="shared" si="37"/>
        <v>1.099999999999568E-2</v>
      </c>
      <c r="Q108" s="185">
        <f t="shared" si="37"/>
        <v>1.2000000000000455E-2</v>
      </c>
      <c r="R108" s="32"/>
      <c r="S108" s="97">
        <f t="shared" si="26"/>
        <v>1.999999999981128E-3</v>
      </c>
      <c r="T108" s="185"/>
      <c r="U108" s="555">
        <f t="shared" si="39"/>
        <v>1.5000000000014779E-2</v>
      </c>
      <c r="V108" s="186">
        <f t="shared" si="39"/>
        <v>1.5000000000014779E-2</v>
      </c>
      <c r="W108" s="32">
        <f t="shared" si="39"/>
        <v>6.0000000000002274E-3</v>
      </c>
      <c r="X108" s="185">
        <f t="shared" si="39"/>
        <v>3.9999999999906777E-3</v>
      </c>
      <c r="Y108" s="32">
        <f t="shared" si="39"/>
        <v>1.0000000000047748E-3</v>
      </c>
      <c r="Z108" s="32">
        <f t="shared" si="39"/>
        <v>2.0000000000095497E-3</v>
      </c>
      <c r="AA108" s="32">
        <f t="shared" si="39"/>
        <v>-2.9999999999859028E-3</v>
      </c>
      <c r="AB108" s="185"/>
      <c r="AC108" s="32"/>
      <c r="AD108" s="185">
        <f t="shared" si="31"/>
        <v>6.0000000000002274E-3</v>
      </c>
      <c r="AE108" s="111"/>
      <c r="AF108" s="32">
        <f t="shared" si="28"/>
        <v>3.9999999999906777E-3</v>
      </c>
      <c r="AG108" s="32"/>
      <c r="AH108" s="186">
        <f t="shared" si="38"/>
        <v>9.9999999999909051E-3</v>
      </c>
      <c r="AI108" s="33">
        <f t="shared" si="38"/>
        <v>1.0000000000047748E-3</v>
      </c>
      <c r="AJ108" s="32">
        <f t="shared" si="38"/>
        <v>2.0000000000095497E-3</v>
      </c>
      <c r="AK108" s="32">
        <f t="shared" si="38"/>
        <v>-1.999999999981128E-3</v>
      </c>
      <c r="AL108" s="32">
        <f t="shared" si="38"/>
        <v>8.9999999999861302E-3</v>
      </c>
      <c r="AM108" s="32">
        <f t="shared" si="38"/>
        <v>-1.0000000000047748E-3</v>
      </c>
      <c r="AN108" s="32">
        <f t="shared" si="38"/>
        <v>1.2000000000000455E-2</v>
      </c>
      <c r="AO108" s="32">
        <f t="shared" si="38"/>
        <v>1.3999999999981583E-2</v>
      </c>
      <c r="AP108" s="32">
        <f t="shared" si="38"/>
        <v>4.9999999999954525E-3</v>
      </c>
      <c r="AQ108" s="32">
        <f t="shared" si="38"/>
        <v>5.0000000000238742E-3</v>
      </c>
      <c r="AR108" s="32">
        <f t="shared" si="38"/>
        <v>1.0000000000047748E-3</v>
      </c>
      <c r="AS108" s="32">
        <f t="shared" si="38"/>
        <v>-8.0000000000097771E-3</v>
      </c>
      <c r="AT108" s="32">
        <f t="shared" si="38"/>
        <v>1.0000000000047748E-3</v>
      </c>
      <c r="AU108" s="33">
        <f t="shared" si="38"/>
        <v>1.0000000000047748E-3</v>
      </c>
      <c r="AV108" s="32"/>
      <c r="AW108" s="32"/>
      <c r="AX108" s="32">
        <f t="shared" ref="AX108:BM123" si="42">AX48-AX47</f>
        <v>-3.9999999999906777E-3</v>
      </c>
      <c r="AY108" s="32">
        <f t="shared" si="42"/>
        <v>2.9999999999859028E-3</v>
      </c>
      <c r="AZ108" s="32">
        <f t="shared" si="42"/>
        <v>6.0000000000002274E-3</v>
      </c>
      <c r="BA108" s="32">
        <f t="shared" si="42"/>
        <v>2.0000000000095497E-3</v>
      </c>
      <c r="BB108" s="32">
        <f t="shared" si="42"/>
        <v>-4.0000000000190994E-3</v>
      </c>
      <c r="BC108" s="32">
        <f t="shared" si="42"/>
        <v>6.0000000000002274E-3</v>
      </c>
      <c r="BD108" s="32">
        <f t="shared" si="42"/>
        <v>0</v>
      </c>
      <c r="BE108" s="32">
        <f t="shared" si="42"/>
        <v>1.2000000000000455E-2</v>
      </c>
      <c r="BF108" s="32">
        <f t="shared" si="42"/>
        <v>-1.0000000000047748E-3</v>
      </c>
      <c r="BG108" s="32">
        <f t="shared" si="42"/>
        <v>1.4000000000010004E-2</v>
      </c>
      <c r="BH108" s="293"/>
      <c r="BI108" s="32">
        <f t="shared" ref="BI108:BX123" si="43">BI48-BI47</f>
        <v>-4.9999999999954525E-3</v>
      </c>
      <c r="BJ108" s="32">
        <f t="shared" si="43"/>
        <v>0</v>
      </c>
      <c r="BK108" s="32">
        <f t="shared" si="43"/>
        <v>8.0000000000097771E-3</v>
      </c>
      <c r="BL108" s="33">
        <f t="shared" si="43"/>
        <v>2.0000000000095497E-3</v>
      </c>
      <c r="BM108" s="32">
        <f t="shared" si="43"/>
        <v>6.0000000000002274E-3</v>
      </c>
      <c r="BN108" s="32">
        <f t="shared" si="43"/>
        <v>2.0000000000095497E-3</v>
      </c>
      <c r="BO108" s="32">
        <f t="shared" si="43"/>
        <v>7.0000000000050022E-3</v>
      </c>
      <c r="BP108" s="32">
        <f t="shared" si="43"/>
        <v>3.9999999999906777E-3</v>
      </c>
      <c r="BQ108" s="32">
        <f t="shared" si="43"/>
        <v>3.9999999999906777E-3</v>
      </c>
      <c r="BR108" s="32">
        <f t="shared" si="43"/>
        <v>8.9999999999861302E-3</v>
      </c>
      <c r="BS108" s="32">
        <f t="shared" si="43"/>
        <v>6.0000000000002274E-3</v>
      </c>
      <c r="BT108" s="32">
        <f t="shared" si="43"/>
        <v>3.0000000000143245E-3</v>
      </c>
      <c r="BU108" s="32">
        <f t="shared" si="43"/>
        <v>0</v>
      </c>
      <c r="BV108" s="32">
        <f t="shared" si="43"/>
        <v>0</v>
      </c>
      <c r="BW108" s="33">
        <f t="shared" si="43"/>
        <v>1.999999999981128E-3</v>
      </c>
      <c r="BX108" s="32"/>
      <c r="BY108" s="32"/>
      <c r="BZ108" s="32"/>
      <c r="CA108" s="32"/>
      <c r="CB108" s="32"/>
      <c r="CC108" s="32"/>
      <c r="CD108" s="66">
        <f t="shared" si="40"/>
        <v>1.5000000000014779E-2</v>
      </c>
      <c r="CE108" s="66">
        <f t="shared" si="41"/>
        <v>-8.0000000000097771E-3</v>
      </c>
    </row>
    <row r="109" spans="1:83" s="45" customFormat="1" x14ac:dyDescent="0.3">
      <c r="A109" s="47">
        <f t="shared" si="19"/>
        <v>43916</v>
      </c>
      <c r="B109" s="32">
        <f t="shared" si="34"/>
        <v>2.0000000000095497E-3</v>
      </c>
      <c r="C109" s="32">
        <f t="shared" si="34"/>
        <v>-2.0000000000095497E-3</v>
      </c>
      <c r="D109" s="32">
        <f t="shared" si="34"/>
        <v>0</v>
      </c>
      <c r="E109" s="32">
        <f t="shared" si="34"/>
        <v>-2.9999999999859028E-3</v>
      </c>
      <c r="F109" s="32">
        <f t="shared" si="34"/>
        <v>3.9999999999906777E-3</v>
      </c>
      <c r="G109" s="32"/>
      <c r="H109" s="97">
        <f t="shared" si="35"/>
        <v>3.9999999999906777E-3</v>
      </c>
      <c r="I109" s="32"/>
      <c r="J109" s="32"/>
      <c r="K109" s="32">
        <f t="shared" si="36"/>
        <v>4.9999999999954525E-3</v>
      </c>
      <c r="L109" s="32"/>
      <c r="M109" s="32">
        <f t="shared" si="36"/>
        <v>7.0000000000050022E-3</v>
      </c>
      <c r="N109" s="185"/>
      <c r="O109" s="185"/>
      <c r="P109" s="185">
        <f t="shared" si="37"/>
        <v>1.4000000000010004E-2</v>
      </c>
      <c r="Q109" s="185">
        <f t="shared" si="37"/>
        <v>2.2999999999996135E-2</v>
      </c>
      <c r="R109" s="32"/>
      <c r="S109" s="97">
        <f t="shared" si="26"/>
        <v>1.7000000000024329E-2</v>
      </c>
      <c r="T109" s="185"/>
      <c r="U109" s="555">
        <f t="shared" si="39"/>
        <v>1.099999999999568E-2</v>
      </c>
      <c r="V109" s="186">
        <f t="shared" si="39"/>
        <v>1.099999999999568E-2</v>
      </c>
      <c r="W109" s="32">
        <f t="shared" si="39"/>
        <v>3.0000000000143245E-3</v>
      </c>
      <c r="X109" s="185">
        <f t="shared" si="39"/>
        <v>7.0000000000050022E-3</v>
      </c>
      <c r="Y109" s="32">
        <f t="shared" si="39"/>
        <v>1.0000000000047748E-3</v>
      </c>
      <c r="Z109" s="32">
        <f t="shared" si="39"/>
        <v>1.0000000000047748E-3</v>
      </c>
      <c r="AA109" s="32">
        <f t="shared" si="39"/>
        <v>3.9999999999906777E-3</v>
      </c>
      <c r="AB109" s="185"/>
      <c r="AC109" s="32"/>
      <c r="AD109" s="185">
        <f t="shared" si="31"/>
        <v>3.9999999999906777E-3</v>
      </c>
      <c r="AE109" s="111"/>
      <c r="AF109" s="32">
        <f t="shared" si="28"/>
        <v>1.5000000000014779E-2</v>
      </c>
      <c r="AG109" s="32"/>
      <c r="AH109" s="186">
        <f t="shared" si="38"/>
        <v>8.0000000000097771E-3</v>
      </c>
      <c r="AI109" s="33">
        <f t="shared" si="38"/>
        <v>-1.0000000000047748E-3</v>
      </c>
      <c r="AJ109" s="32">
        <f t="shared" si="38"/>
        <v>0</v>
      </c>
      <c r="AK109" s="32">
        <f t="shared" si="38"/>
        <v>1.0000000000047748E-3</v>
      </c>
      <c r="AL109" s="32">
        <f t="shared" si="38"/>
        <v>6.0000000000002274E-3</v>
      </c>
      <c r="AM109" s="32">
        <f t="shared" si="38"/>
        <v>2.0000000000095497E-3</v>
      </c>
      <c r="AN109" s="32">
        <f t="shared" si="38"/>
        <v>1.3999999999981583E-2</v>
      </c>
      <c r="AO109" s="32">
        <f t="shared" si="38"/>
        <v>1.6000000000019554E-2</v>
      </c>
      <c r="AP109" s="32">
        <f t="shared" si="38"/>
        <v>1.300000000000523E-2</v>
      </c>
      <c r="AQ109" s="32">
        <f t="shared" si="38"/>
        <v>9.9999999997635314E-4</v>
      </c>
      <c r="AR109" s="32">
        <f t="shared" si="38"/>
        <v>2.9999999999859028E-3</v>
      </c>
      <c r="AS109" s="32">
        <f t="shared" si="38"/>
        <v>2.0000000000095497E-3</v>
      </c>
      <c r="AT109" s="32">
        <f t="shared" si="38"/>
        <v>4.9999999999954525E-3</v>
      </c>
      <c r="AU109" s="33">
        <f t="shared" si="38"/>
        <v>6.0000000000002274E-3</v>
      </c>
      <c r="AV109" s="32"/>
      <c r="AW109" s="32"/>
      <c r="AX109" s="32">
        <f t="shared" si="42"/>
        <v>4.9999999999954525E-3</v>
      </c>
      <c r="AY109" s="32">
        <f t="shared" si="42"/>
        <v>3.2000000000010687E-2</v>
      </c>
      <c r="AZ109" s="32">
        <f t="shared" si="42"/>
        <v>3.4000000000020236E-2</v>
      </c>
      <c r="BA109" s="32">
        <f t="shared" si="42"/>
        <v>3.0000000000143245E-3</v>
      </c>
      <c r="BB109" s="32">
        <f t="shared" si="42"/>
        <v>3.0000000000143245E-3</v>
      </c>
      <c r="BC109" s="32">
        <f t="shared" si="42"/>
        <v>-2.0000000000095497E-3</v>
      </c>
      <c r="BD109" s="32">
        <f t="shared" si="42"/>
        <v>-3.9999999999906777E-3</v>
      </c>
      <c r="BE109" s="32">
        <f t="shared" si="42"/>
        <v>2.0999999999986585E-2</v>
      </c>
      <c r="BF109" s="32">
        <f t="shared" si="42"/>
        <v>-3.9999999999906777E-3</v>
      </c>
      <c r="BG109" s="32">
        <f t="shared" si="42"/>
        <v>1.4999999999986358E-2</v>
      </c>
      <c r="BH109" s="293"/>
      <c r="BI109" s="32">
        <f t="shared" si="43"/>
        <v>0</v>
      </c>
      <c r="BJ109" s="32">
        <f t="shared" si="43"/>
        <v>0</v>
      </c>
      <c r="BK109" s="32">
        <f t="shared" si="43"/>
        <v>-1.0000000000047748E-3</v>
      </c>
      <c r="BL109" s="33">
        <f t="shared" si="43"/>
        <v>0</v>
      </c>
      <c r="BM109" s="32">
        <f t="shared" si="43"/>
        <v>9.9999999999909051E-3</v>
      </c>
      <c r="BN109" s="32">
        <f t="shared" si="43"/>
        <v>6.9999999999765805E-3</v>
      </c>
      <c r="BO109" s="32">
        <f t="shared" si="43"/>
        <v>1.8000000000000682E-2</v>
      </c>
      <c r="BP109" s="32">
        <f t="shared" si="43"/>
        <v>1.2000000000000455E-2</v>
      </c>
      <c r="BQ109" s="32">
        <f t="shared" si="43"/>
        <v>1.4000000000010004E-2</v>
      </c>
      <c r="BR109" s="32">
        <f t="shared" si="43"/>
        <v>9.0000000000145519E-3</v>
      </c>
      <c r="BS109" s="32">
        <f t="shared" si="43"/>
        <v>9.0000000000145519E-3</v>
      </c>
      <c r="BT109" s="32">
        <f t="shared" si="43"/>
        <v>7.0000000000050022E-3</v>
      </c>
      <c r="BU109" s="32">
        <f t="shared" si="43"/>
        <v>0</v>
      </c>
      <c r="BV109" s="32">
        <f t="shared" si="43"/>
        <v>0</v>
      </c>
      <c r="BW109" s="33">
        <f t="shared" si="43"/>
        <v>7.0000000000050022E-3</v>
      </c>
      <c r="BX109" s="32"/>
      <c r="BY109" s="32"/>
      <c r="BZ109" s="32"/>
      <c r="CA109" s="32"/>
      <c r="CB109" s="32"/>
      <c r="CC109" s="32"/>
      <c r="CD109" s="66">
        <f t="shared" si="40"/>
        <v>3.4000000000020236E-2</v>
      </c>
      <c r="CE109" s="66">
        <f t="shared" si="41"/>
        <v>-3.9999999999906777E-3</v>
      </c>
    </row>
    <row r="110" spans="1:83" s="45" customFormat="1" x14ac:dyDescent="0.3">
      <c r="A110" s="47">
        <f t="shared" si="19"/>
        <v>43979</v>
      </c>
      <c r="B110" s="32">
        <f t="shared" si="34"/>
        <v>-2.0000000000095497E-3</v>
      </c>
      <c r="C110" s="32">
        <f t="shared" si="34"/>
        <v>-2.0000000000095497E-3</v>
      </c>
      <c r="D110" s="32">
        <f t="shared" si="34"/>
        <v>-2.9999999999859028E-3</v>
      </c>
      <c r="E110" s="32">
        <f t="shared" si="34"/>
        <v>1.0000000000047748E-3</v>
      </c>
      <c r="F110" s="32">
        <f t="shared" si="34"/>
        <v>-2.9999999999859028E-3</v>
      </c>
      <c r="G110" s="32"/>
      <c r="H110" s="97"/>
      <c r="I110" s="32"/>
      <c r="J110" s="32"/>
      <c r="K110" s="32">
        <f t="shared" si="36"/>
        <v>0</v>
      </c>
      <c r="L110" s="32"/>
      <c r="M110" s="32">
        <f t="shared" si="36"/>
        <v>-6.0000000000002274E-3</v>
      </c>
      <c r="N110" s="185"/>
      <c r="O110" s="185"/>
      <c r="P110" s="185">
        <f t="shared" si="37"/>
        <v>8.0000000000097771E-3</v>
      </c>
      <c r="Q110" s="185">
        <f t="shared" si="37"/>
        <v>1.5999999999991132E-2</v>
      </c>
      <c r="R110" s="32"/>
      <c r="S110" s="97">
        <f t="shared" si="26"/>
        <v>-1.0000000000047748E-3</v>
      </c>
      <c r="T110" s="185"/>
      <c r="U110" s="555">
        <f t="shared" si="39"/>
        <v>-1.5000000000014779E-2</v>
      </c>
      <c r="V110" s="186">
        <f t="shared" si="39"/>
        <v>-1.5000000000014779E-2</v>
      </c>
      <c r="W110" s="32">
        <f t="shared" si="39"/>
        <v>-3.0000000000143245E-3</v>
      </c>
      <c r="X110" s="185">
        <f t="shared" si="39"/>
        <v>-3.0000000000143245E-3</v>
      </c>
      <c r="Y110" s="32">
        <f t="shared" si="39"/>
        <v>-2.0000000000095497E-3</v>
      </c>
      <c r="Z110" s="32">
        <f t="shared" si="39"/>
        <v>-1.0000000000047748E-3</v>
      </c>
      <c r="AA110" s="32">
        <f t="shared" si="39"/>
        <v>-1.0000000000047748E-3</v>
      </c>
      <c r="AB110" s="185"/>
      <c r="AC110" s="32"/>
      <c r="AD110" s="185">
        <f t="shared" si="31"/>
        <v>-7.0000000000050022E-3</v>
      </c>
      <c r="AE110" s="111"/>
      <c r="AF110" s="32">
        <f t="shared" si="28"/>
        <v>-3.9999999999906777E-3</v>
      </c>
      <c r="AG110" s="32"/>
      <c r="AH110" s="186">
        <f t="shared" si="38"/>
        <v>3.9999999999906777E-3</v>
      </c>
      <c r="AI110" s="33">
        <f t="shared" si="38"/>
        <v>-1.0000000000047748E-3</v>
      </c>
      <c r="AJ110" s="32">
        <f t="shared" si="38"/>
        <v>-3.0000000000143245E-3</v>
      </c>
      <c r="AK110" s="32">
        <f t="shared" si="38"/>
        <v>-4.2000000000001592E-2</v>
      </c>
      <c r="AL110" s="32">
        <f t="shared" si="38"/>
        <v>-1.099999999999568E-2</v>
      </c>
      <c r="AM110" s="32">
        <f t="shared" si="38"/>
        <v>1.0000000000047748E-3</v>
      </c>
      <c r="AN110" s="32">
        <f t="shared" si="38"/>
        <v>-8.9999999999861302E-3</v>
      </c>
      <c r="AO110" s="32">
        <f t="shared" si="38"/>
        <v>-1.2000000000000455E-2</v>
      </c>
      <c r="AP110" s="32">
        <f t="shared" si="38"/>
        <v>-3.9999999999906777E-3</v>
      </c>
      <c r="AQ110" s="32">
        <f t="shared" si="38"/>
        <v>-6.0000000000002274E-3</v>
      </c>
      <c r="AR110" s="32">
        <f t="shared" si="38"/>
        <v>8.0000000000097771E-3</v>
      </c>
      <c r="AS110" s="32">
        <f t="shared" si="38"/>
        <v>-1.0000000000047748E-3</v>
      </c>
      <c r="AT110" s="32">
        <f t="shared" si="38"/>
        <v>1.0000000000047748E-3</v>
      </c>
      <c r="AU110" s="33">
        <f t="shared" si="38"/>
        <v>-6.0000000000002274E-3</v>
      </c>
      <c r="AV110" s="32"/>
      <c r="AW110" s="32"/>
      <c r="AX110" s="32">
        <f t="shared" si="42"/>
        <v>-1.2000000000000455E-2</v>
      </c>
      <c r="AY110" s="32">
        <f t="shared" si="42"/>
        <v>-2.9999999999859028E-3</v>
      </c>
      <c r="AZ110" s="32">
        <f t="shared" si="42"/>
        <v>-1.5000000000014779E-2</v>
      </c>
      <c r="BA110" s="32">
        <f t="shared" si="42"/>
        <v>-1.4000000000010004E-2</v>
      </c>
      <c r="BB110" s="32">
        <f t="shared" si="42"/>
        <v>-4.9999999999954525E-3</v>
      </c>
      <c r="BC110" s="32">
        <f t="shared" si="42"/>
        <v>-6.9999999999765805E-3</v>
      </c>
      <c r="BD110" s="32">
        <f t="shared" si="42"/>
        <v>3.9999999999906777E-3</v>
      </c>
      <c r="BE110" s="32">
        <f t="shared" si="42"/>
        <v>-1.3999999999981583E-2</v>
      </c>
      <c r="BF110" s="32">
        <f t="shared" si="42"/>
        <v>-1.0000000000047748E-3</v>
      </c>
      <c r="BG110" s="32">
        <f t="shared" si="42"/>
        <v>-1.2000000000000455E-2</v>
      </c>
      <c r="BH110" s="293"/>
      <c r="BI110" s="32">
        <f t="shared" si="43"/>
        <v>-1.0000000000047748E-3</v>
      </c>
      <c r="BJ110" s="32">
        <f t="shared" si="43"/>
        <v>0</v>
      </c>
      <c r="BK110" s="32">
        <f t="shared" si="43"/>
        <v>-8.0000000000097771E-3</v>
      </c>
      <c r="BL110" s="33">
        <f t="shared" si="43"/>
        <v>-3.0000000000143245E-3</v>
      </c>
      <c r="BM110" s="32">
        <f t="shared" si="43"/>
        <v>8.0000000000097771E-3</v>
      </c>
      <c r="BN110" s="32">
        <f t="shared" si="43"/>
        <v>3.0000000000143245E-3</v>
      </c>
      <c r="BO110" s="32">
        <f t="shared" si="43"/>
        <v>1.099999999999568E-2</v>
      </c>
      <c r="BP110" s="32">
        <f t="shared" si="43"/>
        <v>7.0000000000050022E-3</v>
      </c>
      <c r="BQ110" s="32">
        <f t="shared" si="43"/>
        <v>6.9999999999765805E-3</v>
      </c>
      <c r="BR110" s="32">
        <f t="shared" si="43"/>
        <v>7.9999999999813554E-3</v>
      </c>
      <c r="BS110" s="32">
        <f t="shared" si="43"/>
        <v>7.0000000000050022E-3</v>
      </c>
      <c r="BT110" s="32">
        <f t="shared" si="43"/>
        <v>0</v>
      </c>
      <c r="BU110" s="32">
        <f t="shared" si="43"/>
        <v>0</v>
      </c>
      <c r="BV110" s="32">
        <f t="shared" si="43"/>
        <v>0</v>
      </c>
      <c r="BW110" s="33">
        <f t="shared" si="43"/>
        <v>3.0000000000143245E-3</v>
      </c>
      <c r="BX110" s="32"/>
      <c r="BY110" s="32"/>
      <c r="BZ110" s="32"/>
      <c r="CA110" s="32"/>
      <c r="CB110" s="32"/>
      <c r="CC110" s="32"/>
      <c r="CD110" s="66">
        <f t="shared" si="40"/>
        <v>1.5999999999991132E-2</v>
      </c>
      <c r="CE110" s="66">
        <f t="shared" si="41"/>
        <v>-4.2000000000001592E-2</v>
      </c>
    </row>
    <row r="111" spans="1:83" s="45" customFormat="1" x14ac:dyDescent="0.3">
      <c r="A111" s="47">
        <f t="shared" si="19"/>
        <v>44046</v>
      </c>
      <c r="B111" s="32">
        <f t="shared" si="34"/>
        <v>1.0000000000047748E-3</v>
      </c>
      <c r="C111" s="32">
        <f t="shared" si="34"/>
        <v>2.0000000000095497E-3</v>
      </c>
      <c r="D111" s="32">
        <f t="shared" si="34"/>
        <v>-1.0000000000047748E-3</v>
      </c>
      <c r="E111" s="32">
        <f t="shared" si="34"/>
        <v>-1.0000000000047748E-3</v>
      </c>
      <c r="F111" s="32">
        <f t="shared" si="34"/>
        <v>-1.0000000000047748E-3</v>
      </c>
      <c r="G111" s="32"/>
      <c r="H111" s="97"/>
      <c r="I111" s="32"/>
      <c r="J111" s="32"/>
      <c r="K111" s="32">
        <f t="shared" si="36"/>
        <v>1.999999999981128E-3</v>
      </c>
      <c r="L111" s="32"/>
      <c r="M111" s="32">
        <f t="shared" si="36"/>
        <v>-1.099999999999568E-2</v>
      </c>
      <c r="N111" s="185"/>
      <c r="O111" s="185"/>
      <c r="P111" s="185">
        <f t="shared" si="37"/>
        <v>7.9999999999813554E-3</v>
      </c>
      <c r="Q111" s="185">
        <f t="shared" si="37"/>
        <v>1.7000000000024329E-2</v>
      </c>
      <c r="R111" s="32"/>
      <c r="S111" s="97">
        <f t="shared" si="26"/>
        <v>-3.0000000000143245E-3</v>
      </c>
      <c r="T111" s="185"/>
      <c r="U111" s="555">
        <f t="shared" si="39"/>
        <v>1.5000000000014779E-2</v>
      </c>
      <c r="V111" s="186">
        <f t="shared" si="39"/>
        <v>1.5000000000014779E-2</v>
      </c>
      <c r="W111" s="32">
        <f t="shared" si="39"/>
        <v>-6.0000000000002274E-3</v>
      </c>
      <c r="X111" s="185">
        <f t="shared" si="39"/>
        <v>-2.9999999999859028E-3</v>
      </c>
      <c r="Y111" s="32">
        <f t="shared" si="39"/>
        <v>0</v>
      </c>
      <c r="Z111" s="32">
        <f t="shared" si="39"/>
        <v>-1.0000000000047748E-3</v>
      </c>
      <c r="AA111" s="32">
        <f t="shared" si="39"/>
        <v>-2.0000000000095497E-3</v>
      </c>
      <c r="AB111" s="185"/>
      <c r="AC111" s="32"/>
      <c r="AD111" s="185">
        <f t="shared" si="31"/>
        <v>-4.9999999999954525E-3</v>
      </c>
      <c r="AE111" s="111"/>
      <c r="AF111" s="32">
        <f t="shared" si="28"/>
        <v>-6.0000000000002274E-3</v>
      </c>
      <c r="AG111" s="32"/>
      <c r="AH111" s="186">
        <f t="shared" si="38"/>
        <v>1.300000000000523E-2</v>
      </c>
      <c r="AI111" s="33">
        <f t="shared" si="38"/>
        <v>0</v>
      </c>
      <c r="AJ111" s="32">
        <f t="shared" si="38"/>
        <v>-4.9999999999954525E-3</v>
      </c>
      <c r="AK111" s="32">
        <f t="shared" si="38"/>
        <v>-5.0000000000238742E-3</v>
      </c>
      <c r="AL111" s="32">
        <f t="shared" si="38"/>
        <v>-7.9999999999813554E-3</v>
      </c>
      <c r="AM111" s="32">
        <f t="shared" si="38"/>
        <v>-4.0000000000190994E-3</v>
      </c>
      <c r="AN111" s="32">
        <f t="shared" si="38"/>
        <v>-1.6999999999995907E-2</v>
      </c>
      <c r="AO111" s="32">
        <f t="shared" si="38"/>
        <v>-1.5000000000014779E-2</v>
      </c>
      <c r="AP111" s="32">
        <f t="shared" si="38"/>
        <v>1.0000000000047748E-3</v>
      </c>
      <c r="AQ111" s="32">
        <f t="shared" si="38"/>
        <v>0</v>
      </c>
      <c r="AR111" s="32">
        <f t="shared" si="38"/>
        <v>-2.1000000000015007E-2</v>
      </c>
      <c r="AS111" s="32">
        <f t="shared" si="38"/>
        <v>-3.9999999999906777E-3</v>
      </c>
      <c r="AT111" s="32">
        <f t="shared" si="38"/>
        <v>-1.300000000000523E-2</v>
      </c>
      <c r="AU111" s="33">
        <f t="shared" si="38"/>
        <v>-7.0000000000050022E-3</v>
      </c>
      <c r="AV111" s="32"/>
      <c r="AW111" s="32"/>
      <c r="AX111" s="32">
        <f t="shared" si="42"/>
        <v>-9.9999999999909051E-3</v>
      </c>
      <c r="AY111" s="32">
        <f t="shared" si="42"/>
        <v>-2.7000000000015234E-2</v>
      </c>
      <c r="AZ111" s="32">
        <f t="shared" si="42"/>
        <v>-2.5999999999982037E-2</v>
      </c>
      <c r="BA111" s="32">
        <f t="shared" si="42"/>
        <v>-8.0000000000097771E-3</v>
      </c>
      <c r="BB111" s="32">
        <f t="shared" si="42"/>
        <v>-2.0000000000095497E-3</v>
      </c>
      <c r="BC111" s="32">
        <f t="shared" si="42"/>
        <v>2.9999999999859028E-3</v>
      </c>
      <c r="BD111" s="32">
        <f t="shared" si="42"/>
        <v>-1.999999999981128E-3</v>
      </c>
      <c r="BE111" s="32">
        <f t="shared" si="42"/>
        <v>-1.4000000000010004E-2</v>
      </c>
      <c r="BF111" s="32">
        <f t="shared" si="42"/>
        <v>0</v>
      </c>
      <c r="BG111" s="32">
        <f t="shared" si="42"/>
        <v>-2.2999999999996135E-2</v>
      </c>
      <c r="BH111" s="293"/>
      <c r="BI111" s="32">
        <f t="shared" si="43"/>
        <v>0</v>
      </c>
      <c r="BJ111" s="32">
        <f t="shared" si="43"/>
        <v>0</v>
      </c>
      <c r="BK111" s="32">
        <f t="shared" si="43"/>
        <v>-1.3999999999981583E-2</v>
      </c>
      <c r="BL111" s="33">
        <f t="shared" si="43"/>
        <v>-4.9999999999954525E-3</v>
      </c>
      <c r="BM111" s="32">
        <f t="shared" si="43"/>
        <v>4.9999999999954525E-3</v>
      </c>
      <c r="BN111" s="32">
        <f t="shared" si="43"/>
        <v>2.0000000000095497E-3</v>
      </c>
      <c r="BO111" s="32">
        <f t="shared" si="43"/>
        <v>1.2000000000000455E-2</v>
      </c>
      <c r="BP111" s="32">
        <f t="shared" si="43"/>
        <v>8.0000000000097771E-3</v>
      </c>
      <c r="BQ111" s="32">
        <f t="shared" si="43"/>
        <v>9.0000000000145519E-3</v>
      </c>
      <c r="BR111" s="32">
        <f t="shared" si="43"/>
        <v>9.0000000000145519E-3</v>
      </c>
      <c r="BS111" s="32">
        <f t="shared" si="43"/>
        <v>7.9999999999813554E-3</v>
      </c>
      <c r="BT111" s="32">
        <f t="shared" si="43"/>
        <v>2.9999999999859028E-3</v>
      </c>
      <c r="BU111" s="32">
        <f t="shared" si="43"/>
        <v>0</v>
      </c>
      <c r="BV111" s="32">
        <f t="shared" si="43"/>
        <v>0</v>
      </c>
      <c r="BW111" s="33">
        <f t="shared" si="43"/>
        <v>3.9999999999906777E-3</v>
      </c>
      <c r="BX111" s="32"/>
      <c r="BY111" s="32"/>
      <c r="BZ111" s="32"/>
      <c r="CA111" s="32"/>
      <c r="CB111" s="32"/>
      <c r="CC111" s="32"/>
      <c r="CD111" s="66">
        <f t="shared" si="40"/>
        <v>1.7000000000024329E-2</v>
      </c>
      <c r="CE111" s="66">
        <f t="shared" si="41"/>
        <v>-2.7000000000015234E-2</v>
      </c>
    </row>
    <row r="112" spans="1:83" s="45" customFormat="1" x14ac:dyDescent="0.3">
      <c r="A112" s="47">
        <f t="shared" si="19"/>
        <v>44068</v>
      </c>
      <c r="B112" s="32">
        <f t="shared" si="34"/>
        <v>-2.0000000000095497E-3</v>
      </c>
      <c r="C112" s="32">
        <f t="shared" si="34"/>
        <v>0</v>
      </c>
      <c r="D112" s="32">
        <f t="shared" si="34"/>
        <v>-1.0000000000047748E-3</v>
      </c>
      <c r="E112" s="32">
        <f t="shared" si="34"/>
        <v>0</v>
      </c>
      <c r="F112" s="32">
        <f t="shared" si="34"/>
        <v>1.0000000000047748E-3</v>
      </c>
      <c r="G112" s="32"/>
      <c r="H112" s="97"/>
      <c r="I112" s="32"/>
      <c r="J112" s="32"/>
      <c r="K112" s="32">
        <f t="shared" si="36"/>
        <v>3.0000000000143245E-3</v>
      </c>
      <c r="L112" s="32"/>
      <c r="M112" s="32">
        <f t="shared" si="36"/>
        <v>8.9999999999861302E-3</v>
      </c>
      <c r="N112" s="185"/>
      <c r="O112" s="185"/>
      <c r="P112" s="185">
        <f t="shared" si="37"/>
        <v>4.0000000000190994E-3</v>
      </c>
      <c r="Q112" s="185">
        <f t="shared" si="37"/>
        <v>7.9999999999813554E-3</v>
      </c>
      <c r="R112" s="32"/>
      <c r="S112" s="97">
        <f t="shared" si="26"/>
        <v>4.9999999999954525E-3</v>
      </c>
      <c r="T112" s="185"/>
      <c r="U112" s="555"/>
      <c r="V112" s="186">
        <f t="shared" si="39"/>
        <v>0</v>
      </c>
      <c r="W112" s="32">
        <f t="shared" si="39"/>
        <v>-1.999999999981128E-3</v>
      </c>
      <c r="X112" s="185">
        <f t="shared" si="39"/>
        <v>7.9999999999813554E-3</v>
      </c>
      <c r="Y112" s="32"/>
      <c r="Z112" s="32">
        <f t="shared" si="39"/>
        <v>1.0000000000047748E-3</v>
      </c>
      <c r="AA112" s="32">
        <f t="shared" si="39"/>
        <v>1.0000000000047748E-3</v>
      </c>
      <c r="AB112" s="185"/>
      <c r="AC112" s="32"/>
      <c r="AD112" s="185">
        <f t="shared" si="31"/>
        <v>-1.999999999981128E-3</v>
      </c>
      <c r="AE112" s="111"/>
      <c r="AF112" s="32">
        <f t="shared" si="28"/>
        <v>-4.0000000000190994E-3</v>
      </c>
      <c r="AG112" s="32"/>
      <c r="AH112" s="186">
        <f t="shared" si="38"/>
        <v>2.0000000000095497E-3</v>
      </c>
      <c r="AI112" s="33">
        <f t="shared" si="38"/>
        <v>1.0000000000047748E-3</v>
      </c>
      <c r="AJ112" s="32">
        <f t="shared" si="38"/>
        <v>0</v>
      </c>
      <c r="AK112" s="32">
        <f t="shared" si="38"/>
        <v>-9.9999999997635314E-4</v>
      </c>
      <c r="AL112" s="32">
        <f t="shared" si="38"/>
        <v>-1.0000000000047748E-3</v>
      </c>
      <c r="AM112" s="32">
        <f t="shared" si="38"/>
        <v>0</v>
      </c>
      <c r="AN112" s="32">
        <f t="shared" si="38"/>
        <v>0</v>
      </c>
      <c r="AO112" s="32">
        <f t="shared" si="38"/>
        <v>-2.0000000000095497E-3</v>
      </c>
      <c r="AP112" s="32">
        <f t="shared" si="38"/>
        <v>1.999999999981128E-3</v>
      </c>
      <c r="AQ112" s="32">
        <f t="shared" si="38"/>
        <v>0</v>
      </c>
      <c r="AR112" s="32">
        <f t="shared" si="38"/>
        <v>0</v>
      </c>
      <c r="AS112" s="32">
        <f t="shared" si="38"/>
        <v>1.999999999981128E-3</v>
      </c>
      <c r="AT112" s="32"/>
      <c r="AU112" s="33"/>
      <c r="AV112" s="32"/>
      <c r="AW112" s="32"/>
      <c r="AX112" s="32">
        <f t="shared" si="42"/>
        <v>0</v>
      </c>
      <c r="AY112" s="32">
        <f t="shared" si="42"/>
        <v>-2.0000000000095497E-3</v>
      </c>
      <c r="AZ112" s="32">
        <f t="shared" si="42"/>
        <v>-4.0000000000190994E-3</v>
      </c>
      <c r="BA112" s="32">
        <f t="shared" si="42"/>
        <v>0</v>
      </c>
      <c r="BB112" s="32">
        <f t="shared" si="42"/>
        <v>2.0000000000095497E-3</v>
      </c>
      <c r="BC112" s="32">
        <f t="shared" si="42"/>
        <v>-1.0000000000047748E-3</v>
      </c>
      <c r="BD112" s="32">
        <f t="shared" si="42"/>
        <v>3.9999999999906777E-3</v>
      </c>
      <c r="BE112" s="32">
        <f t="shared" si="42"/>
        <v>1.0000000000047748E-3</v>
      </c>
      <c r="BF112" s="32">
        <f t="shared" si="42"/>
        <v>1.0000000000047748E-3</v>
      </c>
      <c r="BG112" s="32">
        <f t="shared" si="42"/>
        <v>1.0000000000047748E-3</v>
      </c>
      <c r="BH112" s="293"/>
      <c r="BI112" s="32">
        <f t="shared" si="43"/>
        <v>3.0000000000143245E-3</v>
      </c>
      <c r="BJ112" s="32">
        <f t="shared" si="43"/>
        <v>0</v>
      </c>
      <c r="BK112" s="32">
        <f t="shared" si="43"/>
        <v>0</v>
      </c>
      <c r="BL112" s="33">
        <f t="shared" si="43"/>
        <v>4.0000000000190994E-3</v>
      </c>
      <c r="BM112" s="32">
        <f t="shared" si="43"/>
        <v>3.9999999999906777E-3</v>
      </c>
      <c r="BN112" s="32">
        <f t="shared" si="43"/>
        <v>9.9999999997635314E-4</v>
      </c>
      <c r="BO112" s="32">
        <f t="shared" si="43"/>
        <v>1.0000000000047748E-3</v>
      </c>
      <c r="BP112" s="32">
        <f t="shared" si="43"/>
        <v>3.9999999999906777E-3</v>
      </c>
      <c r="BQ112" s="32">
        <f t="shared" si="43"/>
        <v>2.9999999999859028E-3</v>
      </c>
      <c r="BR112" s="32">
        <f t="shared" si="43"/>
        <v>7.0000000000050022E-3</v>
      </c>
      <c r="BS112" s="32">
        <f t="shared" si="43"/>
        <v>3.0000000000143245E-3</v>
      </c>
      <c r="BT112" s="32">
        <f t="shared" si="43"/>
        <v>3.0000000000143245E-3</v>
      </c>
      <c r="BU112" s="32">
        <f t="shared" si="43"/>
        <v>0</v>
      </c>
      <c r="BV112" s="32">
        <f t="shared" si="43"/>
        <v>0</v>
      </c>
      <c r="BW112" s="33">
        <f t="shared" si="43"/>
        <v>3.9999999999906777E-3</v>
      </c>
      <c r="BX112" s="32"/>
      <c r="BY112" s="32"/>
      <c r="BZ112" s="32"/>
      <c r="CA112" s="32"/>
      <c r="CB112" s="32"/>
      <c r="CC112" s="32"/>
      <c r="CD112" s="66">
        <f t="shared" si="40"/>
        <v>8.9999999999861302E-3</v>
      </c>
      <c r="CE112" s="66">
        <f t="shared" si="41"/>
        <v>-4.0000000000190994E-3</v>
      </c>
    </row>
    <row r="113" spans="1:83" s="45" customFormat="1" x14ac:dyDescent="0.3">
      <c r="A113" s="47">
        <f t="shared" si="19"/>
        <v>44104</v>
      </c>
      <c r="B113" s="32">
        <f t="shared" si="34"/>
        <v>2.0000000000095497E-3</v>
      </c>
      <c r="C113" s="32">
        <f t="shared" si="34"/>
        <v>1.0000000000047748E-3</v>
      </c>
      <c r="D113" s="32">
        <f t="shared" si="34"/>
        <v>2.0000000000095497E-3</v>
      </c>
      <c r="E113" s="32">
        <f t="shared" si="34"/>
        <v>3.9999999999906777E-3</v>
      </c>
      <c r="F113" s="32">
        <f t="shared" si="34"/>
        <v>1.999999999981128E-3</v>
      </c>
      <c r="G113" s="32"/>
      <c r="H113" s="97"/>
      <c r="I113" s="32"/>
      <c r="J113" s="32"/>
      <c r="K113" s="32">
        <f t="shared" si="36"/>
        <v>0</v>
      </c>
      <c r="L113" s="32"/>
      <c r="M113" s="32">
        <f t="shared" si="36"/>
        <v>0</v>
      </c>
      <c r="N113" s="185"/>
      <c r="O113" s="185"/>
      <c r="P113" s="185">
        <f t="shared" si="37"/>
        <v>7.9999999999813554E-3</v>
      </c>
      <c r="Q113" s="185">
        <f t="shared" si="37"/>
        <v>1.099999999999568E-2</v>
      </c>
      <c r="R113" s="32"/>
      <c r="S113" s="97">
        <f t="shared" si="26"/>
        <v>4.0000000000190994E-3</v>
      </c>
      <c r="T113" s="185"/>
      <c r="U113" s="555"/>
      <c r="V113" s="186">
        <f t="shared" si="39"/>
        <v>1.999999999981128E-3</v>
      </c>
      <c r="W113" s="32">
        <f t="shared" si="39"/>
        <v>1.0000000000047748E-3</v>
      </c>
      <c r="X113" s="185">
        <f t="shared" si="39"/>
        <v>-9.9999999997635314E-4</v>
      </c>
      <c r="Y113" s="32"/>
      <c r="Z113" s="32">
        <f t="shared" si="39"/>
        <v>0</v>
      </c>
      <c r="AA113" s="32">
        <f t="shared" si="39"/>
        <v>1.0000000000047748E-3</v>
      </c>
      <c r="AB113" s="185"/>
      <c r="AC113" s="32"/>
      <c r="AD113" s="185">
        <f t="shared" si="31"/>
        <v>3.9999999999906777E-3</v>
      </c>
      <c r="AE113" s="111"/>
      <c r="AF113" s="32">
        <f t="shared" si="28"/>
        <v>2.0000000000095497E-3</v>
      </c>
      <c r="AG113" s="32"/>
      <c r="AH113" s="186">
        <f t="shared" si="38"/>
        <v>7.9999999999813554E-3</v>
      </c>
      <c r="AI113" s="33">
        <f t="shared" si="38"/>
        <v>1.0000000000047748E-3</v>
      </c>
      <c r="AJ113" s="32">
        <f t="shared" si="38"/>
        <v>-9.9999999997635314E-4</v>
      </c>
      <c r="AK113" s="32">
        <f t="shared" si="38"/>
        <v>2.9999999999859028E-3</v>
      </c>
      <c r="AL113" s="32">
        <f t="shared" si="38"/>
        <v>-1.0000000000047748E-3</v>
      </c>
      <c r="AM113" s="32">
        <f t="shared" si="38"/>
        <v>1.0000000000047748E-3</v>
      </c>
      <c r="AN113" s="32">
        <f t="shared" si="38"/>
        <v>9.9999999997635314E-4</v>
      </c>
      <c r="AO113" s="32">
        <f t="shared" si="38"/>
        <v>3.0000000000143245E-3</v>
      </c>
      <c r="AP113" s="32">
        <f t="shared" si="38"/>
        <v>4.0000000000190994E-3</v>
      </c>
      <c r="AQ113" s="32">
        <f t="shared" si="38"/>
        <v>1.0000000000047748E-3</v>
      </c>
      <c r="AR113" s="32">
        <f t="shared" si="38"/>
        <v>1.0000000000047748E-3</v>
      </c>
      <c r="AS113" s="32">
        <f t="shared" si="38"/>
        <v>3.0000000000143245E-3</v>
      </c>
      <c r="AT113" s="32">
        <f>AT53-AT52</f>
        <v>0</v>
      </c>
      <c r="AU113" s="33">
        <f>AU53-AU52</f>
        <v>0</v>
      </c>
      <c r="AV113" s="32"/>
      <c r="AW113" s="32"/>
      <c r="AX113" s="32">
        <f t="shared" si="42"/>
        <v>1.0000000000047748E-3</v>
      </c>
      <c r="AY113" s="32">
        <f t="shared" si="42"/>
        <v>-2.9999999999859028E-3</v>
      </c>
      <c r="AZ113" s="32">
        <f t="shared" si="42"/>
        <v>-4.9999999999954525E-3</v>
      </c>
      <c r="BA113" s="32">
        <f t="shared" si="42"/>
        <v>1.0000000000047748E-3</v>
      </c>
      <c r="BB113" s="32">
        <f t="shared" si="42"/>
        <v>1.0000000000047748E-3</v>
      </c>
      <c r="BC113" s="32">
        <f t="shared" si="42"/>
        <v>-1.0000000000047748E-3</v>
      </c>
      <c r="BD113" s="32">
        <f t="shared" si="42"/>
        <v>3.9999999999906777E-3</v>
      </c>
      <c r="BE113" s="32">
        <f t="shared" si="42"/>
        <v>1.999999999981128E-3</v>
      </c>
      <c r="BF113" s="32">
        <f t="shared" si="42"/>
        <v>9.9999999997635314E-4</v>
      </c>
      <c r="BG113" s="32">
        <f t="shared" si="42"/>
        <v>1.999999999981128E-3</v>
      </c>
      <c r="BH113" s="293"/>
      <c r="BI113" s="32">
        <f t="shared" si="43"/>
        <v>2.9999999999859028E-3</v>
      </c>
      <c r="BJ113" s="32">
        <f t="shared" si="43"/>
        <v>0</v>
      </c>
      <c r="BK113" s="32">
        <f t="shared" si="43"/>
        <v>0</v>
      </c>
      <c r="BL113" s="33">
        <f t="shared" si="43"/>
        <v>3.9999999999906777E-3</v>
      </c>
      <c r="BM113" s="32">
        <f t="shared" si="43"/>
        <v>5.0000000000238742E-3</v>
      </c>
      <c r="BN113" s="32">
        <f t="shared" si="43"/>
        <v>4.0000000000190994E-3</v>
      </c>
      <c r="BO113" s="32">
        <f t="shared" si="43"/>
        <v>9.9999999999909051E-3</v>
      </c>
      <c r="BP113" s="32">
        <f t="shared" si="43"/>
        <v>7.0000000000050022E-3</v>
      </c>
      <c r="BQ113" s="32">
        <f t="shared" si="43"/>
        <v>8.0000000000097771E-3</v>
      </c>
      <c r="BR113" s="32">
        <f t="shared" si="43"/>
        <v>2.9999999999859028E-3</v>
      </c>
      <c r="BS113" s="32">
        <f t="shared" si="43"/>
        <v>4.9999999999954525E-3</v>
      </c>
      <c r="BT113" s="32">
        <f t="shared" si="43"/>
        <v>1.999999999981128E-3</v>
      </c>
      <c r="BU113" s="32">
        <f t="shared" si="43"/>
        <v>0</v>
      </c>
      <c r="BV113" s="32">
        <f t="shared" si="43"/>
        <v>0</v>
      </c>
      <c r="BW113" s="33">
        <f t="shared" si="43"/>
        <v>2.0000000000095497E-3</v>
      </c>
      <c r="BX113" s="32"/>
      <c r="BY113" s="32"/>
      <c r="BZ113" s="32"/>
      <c r="CA113" s="32"/>
      <c r="CB113" s="32"/>
      <c r="CC113" s="32"/>
      <c r="CD113" s="66">
        <f>MAX(B113:BW113)</f>
        <v>1.099999999999568E-2</v>
      </c>
      <c r="CE113" s="66">
        <f>MIN(B113:BW113)</f>
        <v>-4.9999999999954525E-3</v>
      </c>
    </row>
    <row r="114" spans="1:83" s="45" customFormat="1" x14ac:dyDescent="0.3">
      <c r="A114" s="47">
        <f t="shared" si="19"/>
        <v>44167</v>
      </c>
      <c r="B114" s="32">
        <f t="shared" si="34"/>
        <v>-3.9999999999906777E-3</v>
      </c>
      <c r="C114" s="32">
        <f t="shared" si="34"/>
        <v>-6.0000000000002274E-3</v>
      </c>
      <c r="D114" s="32">
        <f t="shared" si="34"/>
        <v>0</v>
      </c>
      <c r="E114" s="32">
        <f t="shared" si="34"/>
        <v>-7.0000000000050022E-3</v>
      </c>
      <c r="F114" s="32">
        <f t="shared" si="34"/>
        <v>-3.9999999999906777E-3</v>
      </c>
      <c r="G114" s="32"/>
      <c r="H114" s="97"/>
      <c r="I114" s="32"/>
      <c r="J114" s="32"/>
      <c r="K114" s="32">
        <f t="shared" si="36"/>
        <v>-1.0000000000047748E-3</v>
      </c>
      <c r="L114" s="32"/>
      <c r="M114" s="32"/>
      <c r="N114" s="185"/>
      <c r="O114" s="185"/>
      <c r="P114" s="185">
        <f t="shared" si="37"/>
        <v>1.099999999999568E-2</v>
      </c>
      <c r="Q114" s="185">
        <f t="shared" si="37"/>
        <v>1.7000000000024329E-2</v>
      </c>
      <c r="R114" s="32"/>
      <c r="S114" s="97">
        <f t="shared" si="26"/>
        <v>8.9999999999861302E-3</v>
      </c>
      <c r="T114" s="185"/>
      <c r="U114" s="555"/>
      <c r="V114" s="186">
        <f t="shared" si="39"/>
        <v>0</v>
      </c>
      <c r="W114" s="32"/>
      <c r="X114" s="185">
        <f t="shared" si="39"/>
        <v>0</v>
      </c>
      <c r="Y114" s="32"/>
      <c r="Z114" s="32">
        <f t="shared" si="39"/>
        <v>6.0000000000002274E-3</v>
      </c>
      <c r="AA114" s="32">
        <f t="shared" si="39"/>
        <v>0</v>
      </c>
      <c r="AB114" s="185"/>
      <c r="AC114" s="32"/>
      <c r="AD114" s="185"/>
      <c r="AE114" s="111"/>
      <c r="AF114" s="32"/>
      <c r="AG114" s="32"/>
      <c r="AH114" s="186">
        <f t="shared" si="38"/>
        <v>1.5000000000014779E-2</v>
      </c>
      <c r="AI114" s="33">
        <f t="shared" si="38"/>
        <v>-3.9999999999906777E-3</v>
      </c>
      <c r="AJ114" s="32">
        <f t="shared" si="38"/>
        <v>3.9999999999906777E-3</v>
      </c>
      <c r="AK114" s="32">
        <f t="shared" si="38"/>
        <v>9.0000000000145519E-3</v>
      </c>
      <c r="AL114" s="32">
        <f t="shared" si="38"/>
        <v>7.9999999999813554E-3</v>
      </c>
      <c r="AM114" s="32">
        <f t="shared" si="38"/>
        <v>4.0000000000190994E-3</v>
      </c>
      <c r="AN114" s="32">
        <f t="shared" si="38"/>
        <v>1.0000000000047748E-3</v>
      </c>
      <c r="AO114" s="32">
        <f t="shared" si="38"/>
        <v>7.0000000000050022E-3</v>
      </c>
      <c r="AP114" s="32">
        <f t="shared" si="38"/>
        <v>8.9999999999861302E-3</v>
      </c>
      <c r="AQ114" s="32">
        <f t="shared" si="38"/>
        <v>6.0000000000002274E-3</v>
      </c>
      <c r="AR114" s="32">
        <f t="shared" si="38"/>
        <v>4.9999999999954525E-3</v>
      </c>
      <c r="AS114" s="32">
        <f t="shared" si="38"/>
        <v>-3.9999999999906777E-3</v>
      </c>
      <c r="AT114" s="32"/>
      <c r="AU114" s="33"/>
      <c r="AV114" s="32"/>
      <c r="AW114" s="32"/>
      <c r="AX114" s="32">
        <f t="shared" si="42"/>
        <v>-2.8000000000020009E-2</v>
      </c>
      <c r="AY114" s="32">
        <f t="shared" si="42"/>
        <v>-9.0000000000145519E-3</v>
      </c>
      <c r="AZ114" s="32">
        <f t="shared" si="42"/>
        <v>0</v>
      </c>
      <c r="BA114" s="32">
        <f t="shared" si="42"/>
        <v>-1.0000000000047748E-3</v>
      </c>
      <c r="BB114" s="32">
        <f t="shared" si="42"/>
        <v>-2.0000000000095497E-3</v>
      </c>
      <c r="BC114" s="32">
        <f t="shared" si="42"/>
        <v>-3.9999999999906777E-3</v>
      </c>
      <c r="BD114" s="32">
        <f t="shared" si="42"/>
        <v>1.0000000000047748E-3</v>
      </c>
      <c r="BE114" s="32">
        <f t="shared" si="42"/>
        <v>1.0000000000019327E-2</v>
      </c>
      <c r="BF114" s="32">
        <f t="shared" si="42"/>
        <v>1.4000000000010004E-2</v>
      </c>
      <c r="BG114" s="32">
        <f t="shared" si="42"/>
        <v>1.2000000000000455E-2</v>
      </c>
      <c r="BH114" s="293"/>
      <c r="BI114" s="32">
        <f t="shared" si="43"/>
        <v>0</v>
      </c>
      <c r="BJ114" s="32">
        <f t="shared" si="43"/>
        <v>0</v>
      </c>
      <c r="BK114" s="32">
        <f t="shared" si="43"/>
        <v>0</v>
      </c>
      <c r="BL114" s="33">
        <f t="shared" si="43"/>
        <v>-2.0000000000095497E-3</v>
      </c>
      <c r="BM114" s="32">
        <f t="shared" si="43"/>
        <v>2.8999999999996362E-2</v>
      </c>
      <c r="BN114" s="32">
        <f t="shared" si="43"/>
        <v>6.0000000000002274E-3</v>
      </c>
      <c r="BO114" s="32">
        <f t="shared" si="43"/>
        <v>1.4000000000010004E-2</v>
      </c>
      <c r="BP114" s="32">
        <f t="shared" si="43"/>
        <v>4.9999999999954525E-3</v>
      </c>
      <c r="BQ114" s="32">
        <f t="shared" si="43"/>
        <v>6.0000000000002274E-3</v>
      </c>
      <c r="BR114" s="32">
        <f t="shared" si="43"/>
        <v>8.0000000000097771E-3</v>
      </c>
      <c r="BS114" s="32">
        <f t="shared" si="43"/>
        <v>8.9999999999861302E-3</v>
      </c>
      <c r="BT114" s="32">
        <f t="shared" si="43"/>
        <v>7.0000000000050022E-3</v>
      </c>
      <c r="BU114" s="32">
        <f t="shared" si="43"/>
        <v>0</v>
      </c>
      <c r="BV114" s="32">
        <f t="shared" si="43"/>
        <v>0</v>
      </c>
      <c r="BW114" s="33">
        <f t="shared" si="43"/>
        <v>9.0000000000145519E-3</v>
      </c>
      <c r="BX114" s="32"/>
      <c r="BY114" s="32"/>
      <c r="BZ114" s="32"/>
      <c r="CA114" s="32"/>
      <c r="CB114" s="32"/>
      <c r="CC114" s="32"/>
      <c r="CD114" s="66">
        <f>MAX(B114:BW114)</f>
        <v>2.8999999999996362E-2</v>
      </c>
      <c r="CE114" s="66">
        <f>MIN(B114:BW114)</f>
        <v>-2.8000000000020009E-2</v>
      </c>
    </row>
    <row r="115" spans="1:83" s="45" customFormat="1" x14ac:dyDescent="0.3">
      <c r="A115" s="47">
        <f t="shared" si="19"/>
        <v>44223</v>
      </c>
      <c r="B115" s="32">
        <f t="shared" si="34"/>
        <v>7.9999999999813554E-3</v>
      </c>
      <c r="C115" s="32">
        <f t="shared" si="34"/>
        <v>7.9999999999813554E-3</v>
      </c>
      <c r="D115" s="32">
        <f t="shared" si="34"/>
        <v>1.999999999981128E-3</v>
      </c>
      <c r="E115" s="32">
        <f t="shared" si="34"/>
        <v>1.099999999999568E-2</v>
      </c>
      <c r="F115" s="32">
        <f t="shared" si="34"/>
        <v>8.9999999999861302E-3</v>
      </c>
      <c r="G115" s="32"/>
      <c r="H115" s="97"/>
      <c r="I115" s="32"/>
      <c r="J115" s="32"/>
      <c r="K115" s="32">
        <f t="shared" si="36"/>
        <v>9.0000000000145519E-3</v>
      </c>
      <c r="L115" s="32"/>
      <c r="M115" s="32"/>
      <c r="N115" s="185"/>
      <c r="O115" s="185"/>
      <c r="P115" s="185">
        <f t="shared" si="37"/>
        <v>1.0000000000019327E-2</v>
      </c>
      <c r="Q115" s="185">
        <f t="shared" si="37"/>
        <v>1.2999999999976808E-2</v>
      </c>
      <c r="R115" s="32"/>
      <c r="S115" s="97">
        <f t="shared" si="26"/>
        <v>1.5999999999991132E-2</v>
      </c>
      <c r="T115" s="185"/>
      <c r="U115" s="555"/>
      <c r="V115" s="186">
        <f t="shared" si="39"/>
        <v>4.3000000000006366E-2</v>
      </c>
      <c r="W115" s="32"/>
      <c r="X115" s="185">
        <f t="shared" si="39"/>
        <v>0</v>
      </c>
      <c r="Y115" s="32"/>
      <c r="Z115" s="32">
        <f t="shared" si="39"/>
        <v>0</v>
      </c>
      <c r="AA115" s="32">
        <f t="shared" si="39"/>
        <v>0</v>
      </c>
      <c r="AB115" s="185"/>
      <c r="AC115" s="32"/>
      <c r="AD115" s="185"/>
      <c r="AE115" s="111"/>
      <c r="AF115" s="32"/>
      <c r="AG115" s="32"/>
      <c r="AH115" s="186">
        <f t="shared" si="38"/>
        <v>1.2000000000000455E-2</v>
      </c>
      <c r="AI115" s="33">
        <f t="shared" si="38"/>
        <v>2.9999999999859028E-3</v>
      </c>
      <c r="AJ115" s="32">
        <f t="shared" si="38"/>
        <v>7.0000000000050022E-3</v>
      </c>
      <c r="AK115" s="32">
        <f t="shared" si="38"/>
        <v>4.9999999999954525E-3</v>
      </c>
      <c r="AL115" s="32">
        <f t="shared" si="38"/>
        <v>1.8000000000000682E-2</v>
      </c>
      <c r="AM115" s="32">
        <f t="shared" si="38"/>
        <v>-1.0000000000047748E-3</v>
      </c>
      <c r="AN115" s="32">
        <f t="shared" si="38"/>
        <v>2.4000000000000909E-2</v>
      </c>
      <c r="AO115" s="32">
        <f t="shared" si="38"/>
        <v>1.8000000000000682E-2</v>
      </c>
      <c r="AP115" s="32">
        <f t="shared" si="38"/>
        <v>1.6999999999995907E-2</v>
      </c>
      <c r="AQ115" s="32"/>
      <c r="AR115" s="32">
        <f t="shared" si="38"/>
        <v>9.0000000000145519E-3</v>
      </c>
      <c r="AS115" s="32">
        <f t="shared" si="38"/>
        <v>6.9999999999765805E-3</v>
      </c>
      <c r="AT115" s="32">
        <f t="shared" si="38"/>
        <v>9.9999999999909051E-3</v>
      </c>
      <c r="AU115" s="33">
        <f t="shared" si="38"/>
        <v>5.4000000000002046E-2</v>
      </c>
      <c r="AV115" s="32"/>
      <c r="AW115" s="32"/>
      <c r="AX115" s="32">
        <f t="shared" si="42"/>
        <v>4.6000000000020691E-2</v>
      </c>
      <c r="AY115" s="32">
        <f t="shared" si="42"/>
        <v>2.8000000000020009E-2</v>
      </c>
      <c r="AZ115" s="32">
        <f t="shared" si="42"/>
        <v>2.6000000000010459E-2</v>
      </c>
      <c r="BA115" s="32">
        <f t="shared" si="42"/>
        <v>2.1000000000015007E-2</v>
      </c>
      <c r="BB115" s="32">
        <f t="shared" si="42"/>
        <v>7.0000000000050022E-3</v>
      </c>
      <c r="BC115" s="32">
        <f t="shared" si="42"/>
        <v>1.300000000000523E-2</v>
      </c>
      <c r="BD115" s="32">
        <f t="shared" si="42"/>
        <v>0</v>
      </c>
      <c r="BE115" s="32">
        <f t="shared" si="42"/>
        <v>7.0000000000050022E-3</v>
      </c>
      <c r="BF115" s="32">
        <f t="shared" si="42"/>
        <v>-4.9999999999954525E-3</v>
      </c>
      <c r="BG115" s="32">
        <f t="shared" si="42"/>
        <v>1.6000000000019554E-2</v>
      </c>
      <c r="BH115" s="293"/>
      <c r="BI115" s="32">
        <f t="shared" si="43"/>
        <v>0</v>
      </c>
      <c r="BJ115" s="32">
        <f t="shared" si="43"/>
        <v>0</v>
      </c>
      <c r="BK115" s="32">
        <f t="shared" si="43"/>
        <v>2.2999999999996135E-2</v>
      </c>
      <c r="BL115" s="33">
        <f t="shared" si="43"/>
        <v>4.9999999999954525E-3</v>
      </c>
      <c r="BM115" s="32">
        <f t="shared" si="43"/>
        <v>-1.300000000000523E-2</v>
      </c>
      <c r="BN115" s="32">
        <f t="shared" si="43"/>
        <v>-2.0000000000095497E-3</v>
      </c>
      <c r="BO115" s="32">
        <f t="shared" si="43"/>
        <v>1.8000000000000682E-2</v>
      </c>
      <c r="BP115" s="32">
        <f t="shared" si="43"/>
        <v>9.9999999999909051E-3</v>
      </c>
      <c r="BQ115" s="32">
        <f t="shared" si="43"/>
        <v>1.2000000000000455E-2</v>
      </c>
      <c r="BR115" s="32">
        <f t="shared" si="43"/>
        <v>1.4999999999986358E-2</v>
      </c>
      <c r="BS115" s="32">
        <f t="shared" si="43"/>
        <v>1.8000000000000682E-2</v>
      </c>
      <c r="BT115" s="32">
        <f t="shared" si="43"/>
        <v>1.5000000000014779E-2</v>
      </c>
      <c r="BU115" s="32">
        <f t="shared" si="43"/>
        <v>0</v>
      </c>
      <c r="BV115" s="32">
        <f t="shared" si="43"/>
        <v>0</v>
      </c>
      <c r="BW115" s="33">
        <f t="shared" si="43"/>
        <v>1.2000000000000455E-2</v>
      </c>
      <c r="BX115" s="32"/>
      <c r="BY115" s="32"/>
      <c r="BZ115" s="32"/>
      <c r="CA115" s="32"/>
      <c r="CB115" s="32"/>
      <c r="CC115" s="32"/>
      <c r="CD115" s="66">
        <f t="shared" ref="CD115:CD116" si="44">MAX(B115:BW115)</f>
        <v>5.4000000000002046E-2</v>
      </c>
      <c r="CE115" s="66">
        <f t="shared" ref="CE115:CE116" si="45">MIN(B115:BW115)</f>
        <v>-1.300000000000523E-2</v>
      </c>
    </row>
    <row r="116" spans="1:83" s="45" customFormat="1" x14ac:dyDescent="0.3">
      <c r="A116" s="47">
        <f t="shared" si="19"/>
        <v>44285</v>
      </c>
      <c r="B116" s="32">
        <f t="shared" ref="B116:F124" si="46">B56-B55</f>
        <v>-2.9999999999859028E-3</v>
      </c>
      <c r="C116" s="32">
        <f t="shared" si="46"/>
        <v>-1.999999999981128E-3</v>
      </c>
      <c r="D116" s="32">
        <f t="shared" si="46"/>
        <v>0</v>
      </c>
      <c r="E116" s="32">
        <f t="shared" si="46"/>
        <v>-6.0000000000002274E-3</v>
      </c>
      <c r="F116" s="32">
        <f t="shared" si="46"/>
        <v>-6.0000000000002274E-3</v>
      </c>
      <c r="G116" s="32"/>
      <c r="H116" s="32">
        <f t="shared" ref="H116:H124" si="47">H56-H55</f>
        <v>6.9999999999765805E-3</v>
      </c>
      <c r="I116" s="32"/>
      <c r="J116" s="32">
        <f t="shared" ref="J116:K124" si="48">J56-J55</f>
        <v>0</v>
      </c>
      <c r="K116" s="32">
        <f t="shared" si="48"/>
        <v>9.9999999997635314E-4</v>
      </c>
      <c r="L116" s="32"/>
      <c r="M116" s="32">
        <f t="shared" ref="M116:M124" si="49">M56-M55</f>
        <v>0</v>
      </c>
      <c r="N116" s="32"/>
      <c r="O116" s="32">
        <f t="shared" ref="O116:Q124" si="50">O56-O55</f>
        <v>0</v>
      </c>
      <c r="P116" s="32">
        <f t="shared" si="50"/>
        <v>9.9999999999909051E-3</v>
      </c>
      <c r="Q116" s="32">
        <f t="shared" si="50"/>
        <v>1.0000000000019327E-2</v>
      </c>
      <c r="R116" s="32"/>
      <c r="S116" s="32">
        <f t="shared" si="26"/>
        <v>7.0000000000050022E-3</v>
      </c>
      <c r="T116" s="32"/>
      <c r="U116" s="32"/>
      <c r="V116" s="32">
        <f t="shared" si="39"/>
        <v>-1.999999999998181E-2</v>
      </c>
      <c r="W116" s="32">
        <f t="shared" si="39"/>
        <v>1.2000000000000455E-2</v>
      </c>
      <c r="X116" s="32">
        <f t="shared" si="39"/>
        <v>6.9999999999765805E-3</v>
      </c>
      <c r="Y116" s="32">
        <f t="shared" si="39"/>
        <v>-2.0000000000095497E-3</v>
      </c>
      <c r="Z116" s="32">
        <f t="shared" si="39"/>
        <v>-1.0000000000047748E-3</v>
      </c>
      <c r="AA116" s="32">
        <f t="shared" si="39"/>
        <v>2.0000000000095497E-3</v>
      </c>
      <c r="AB116" s="32"/>
      <c r="AC116" s="32"/>
      <c r="AD116" s="32"/>
      <c r="AE116" s="32"/>
      <c r="AF116" s="32">
        <f t="shared" ref="AF116:AF121" si="51">AF56-AF55</f>
        <v>8.0000000000097771E-3</v>
      </c>
      <c r="AG116" s="32"/>
      <c r="AH116" s="32">
        <f t="shared" ref="AH116:AW124" si="52">AH56-AH55</f>
        <v>-1.0000000000047748E-3</v>
      </c>
      <c r="AI116" s="32">
        <f t="shared" si="52"/>
        <v>0</v>
      </c>
      <c r="AJ116" s="32">
        <f t="shared" si="52"/>
        <v>-1.0000000000047748E-3</v>
      </c>
      <c r="AK116" s="32">
        <f t="shared" si="52"/>
        <v>0</v>
      </c>
      <c r="AL116" s="32">
        <f t="shared" si="52"/>
        <v>4.0000000000190994E-3</v>
      </c>
      <c r="AM116" s="32">
        <f t="shared" si="52"/>
        <v>-4.0000000000190994E-3</v>
      </c>
      <c r="AN116" s="32">
        <f t="shared" si="52"/>
        <v>-1.999999999981128E-3</v>
      </c>
      <c r="AO116" s="32">
        <f t="shared" si="52"/>
        <v>6.0000000000002274E-3</v>
      </c>
      <c r="AP116" s="32">
        <f t="shared" si="52"/>
        <v>6.0000000000002274E-3</v>
      </c>
      <c r="AQ116" s="32"/>
      <c r="AR116" s="32">
        <f t="shared" ref="AR116:AU121" si="53">AR56-AR55</f>
        <v>-4.9999999999954525E-3</v>
      </c>
      <c r="AS116" s="32">
        <f t="shared" si="53"/>
        <v>-6.9999999999765805E-3</v>
      </c>
      <c r="AT116" s="32">
        <f t="shared" si="53"/>
        <v>2.0000000000095497E-3</v>
      </c>
      <c r="AU116" s="32">
        <f t="shared" si="53"/>
        <v>-1.0000000000047748E-3</v>
      </c>
      <c r="AV116" s="32"/>
      <c r="AW116" s="32"/>
      <c r="AX116" s="32">
        <f t="shared" si="42"/>
        <v>1.999999999981128E-3</v>
      </c>
      <c r="AY116" s="32">
        <f t="shared" si="42"/>
        <v>1.3999999999981583E-2</v>
      </c>
      <c r="AZ116" s="32">
        <f t="shared" si="42"/>
        <v>2.4999999999977263E-2</v>
      </c>
      <c r="BA116" s="32">
        <f t="shared" si="42"/>
        <v>-3.0000000000143245E-3</v>
      </c>
      <c r="BB116" s="32">
        <f t="shared" si="42"/>
        <v>-4.9999999999954525E-3</v>
      </c>
      <c r="BC116" s="32">
        <f t="shared" si="42"/>
        <v>-6.0000000000002274E-3</v>
      </c>
      <c r="BD116" s="32">
        <f t="shared" si="42"/>
        <v>8.0000000000097771E-3</v>
      </c>
      <c r="BE116" s="32">
        <f t="shared" si="42"/>
        <v>1.099999999999568E-2</v>
      </c>
      <c r="BF116" s="32">
        <f t="shared" si="42"/>
        <v>-3.0000000000143245E-3</v>
      </c>
      <c r="BG116" s="32">
        <f t="shared" si="42"/>
        <v>6.0000000000002274E-3</v>
      </c>
      <c r="BH116" s="32"/>
      <c r="BI116" s="32">
        <f t="shared" si="43"/>
        <v>-7.0000000000050022E-3</v>
      </c>
      <c r="BJ116" s="32">
        <f t="shared" si="43"/>
        <v>0</v>
      </c>
      <c r="BK116" s="32">
        <f t="shared" si="43"/>
        <v>-6.0000000000002274E-3</v>
      </c>
      <c r="BL116" s="32">
        <f t="shared" si="43"/>
        <v>3.0000000000143245E-3</v>
      </c>
      <c r="BM116" s="32">
        <f t="shared" si="43"/>
        <v>3.9999999999906777E-3</v>
      </c>
      <c r="BN116" s="32">
        <f t="shared" si="43"/>
        <v>3.9999999999906777E-3</v>
      </c>
      <c r="BO116" s="32">
        <f t="shared" si="43"/>
        <v>4.9999999999954525E-3</v>
      </c>
      <c r="BP116" s="32">
        <f t="shared" si="43"/>
        <v>2.0000000000095497E-3</v>
      </c>
      <c r="BQ116" s="32">
        <f t="shared" si="43"/>
        <v>1.0000000000047748E-3</v>
      </c>
      <c r="BR116" s="32">
        <f t="shared" si="43"/>
        <v>3.0000000000143245E-3</v>
      </c>
      <c r="BS116" s="32">
        <f t="shared" si="43"/>
        <v>1.0000000000047748E-3</v>
      </c>
      <c r="BT116" s="32">
        <f t="shared" si="43"/>
        <v>3.9999999999906777E-3</v>
      </c>
      <c r="BU116" s="32">
        <f t="shared" si="43"/>
        <v>0</v>
      </c>
      <c r="BV116" s="32">
        <f t="shared" si="43"/>
        <v>0</v>
      </c>
      <c r="BW116" s="32">
        <f t="shared" si="43"/>
        <v>1.999999999981128E-3</v>
      </c>
      <c r="BX116" s="32"/>
      <c r="BY116" s="32"/>
      <c r="BZ116" s="32"/>
      <c r="CA116" s="32"/>
      <c r="CB116" s="32"/>
      <c r="CC116" s="32"/>
      <c r="CD116" s="66">
        <f t="shared" si="44"/>
        <v>2.4999999999977263E-2</v>
      </c>
      <c r="CE116" s="66">
        <f t="shared" si="45"/>
        <v>-1.999999999998181E-2</v>
      </c>
    </row>
    <row r="117" spans="1:83" s="73" customFormat="1" x14ac:dyDescent="0.3">
      <c r="A117" s="47">
        <f t="shared" si="19"/>
        <v>44345</v>
      </c>
      <c r="B117" s="32">
        <f t="shared" si="46"/>
        <v>1.0000000000047748E-3</v>
      </c>
      <c r="C117" s="32">
        <f t="shared" si="46"/>
        <v>0</v>
      </c>
      <c r="D117" s="32">
        <f t="shared" si="46"/>
        <v>0</v>
      </c>
      <c r="E117" s="32">
        <f t="shared" si="46"/>
        <v>3.0000000000143245E-3</v>
      </c>
      <c r="F117" s="32">
        <f t="shared" si="46"/>
        <v>2.0000000000095497E-3</v>
      </c>
      <c r="G117" s="32"/>
      <c r="H117" s="32">
        <f t="shared" si="47"/>
        <v>-1.2999999999976808E-2</v>
      </c>
      <c r="I117" s="32"/>
      <c r="J117" s="32">
        <f t="shared" si="48"/>
        <v>0</v>
      </c>
      <c r="K117" s="32">
        <f t="shared" si="48"/>
        <v>0</v>
      </c>
      <c r="L117" s="32"/>
      <c r="M117" s="32">
        <f t="shared" si="49"/>
        <v>0</v>
      </c>
      <c r="N117" s="32"/>
      <c r="O117" s="32">
        <f t="shared" si="50"/>
        <v>0</v>
      </c>
      <c r="P117" s="32">
        <f t="shared" si="50"/>
        <v>8.0000000000097771E-3</v>
      </c>
      <c r="Q117" s="32">
        <f t="shared" si="50"/>
        <v>1.5999999999991132E-2</v>
      </c>
      <c r="R117" s="32"/>
      <c r="S117" s="32">
        <f t="shared" si="26"/>
        <v>3.0000000000143245E-3</v>
      </c>
      <c r="T117" s="32"/>
      <c r="U117" s="32"/>
      <c r="V117" s="32">
        <f t="shared" ref="V117:AA121" si="54">V57-V56</f>
        <v>3.9999999999906777E-3</v>
      </c>
      <c r="W117" s="32">
        <f t="shared" si="54"/>
        <v>3.9999999999906777E-3</v>
      </c>
      <c r="X117" s="32">
        <f t="shared" si="54"/>
        <v>4.0000000000190994E-3</v>
      </c>
      <c r="Y117" s="32">
        <f t="shared" si="54"/>
        <v>-1.0000000000047748E-3</v>
      </c>
      <c r="Z117" s="32">
        <f t="shared" si="54"/>
        <v>-2.0000000000095497E-3</v>
      </c>
      <c r="AA117" s="32">
        <f t="shared" si="54"/>
        <v>0</v>
      </c>
      <c r="AB117" s="32"/>
      <c r="AC117" s="32"/>
      <c r="AD117" s="32"/>
      <c r="AE117" s="32"/>
      <c r="AF117" s="32">
        <f t="shared" si="51"/>
        <v>2.9999999999859028E-3</v>
      </c>
      <c r="AG117" s="32"/>
      <c r="AH117" s="32">
        <f t="shared" si="52"/>
        <v>1.300000000000523E-2</v>
      </c>
      <c r="AI117" s="32">
        <f t="shared" si="52"/>
        <v>1.0000000000047748E-3</v>
      </c>
      <c r="AJ117" s="32">
        <f t="shared" si="52"/>
        <v>-2.0000000000095497E-3</v>
      </c>
      <c r="AK117" s="32">
        <f t="shared" si="52"/>
        <v>-4.0000000000190994E-3</v>
      </c>
      <c r="AL117" s="32">
        <f t="shared" si="52"/>
        <v>-3.0000000000143245E-3</v>
      </c>
      <c r="AM117" s="32">
        <f t="shared" si="52"/>
        <v>-9.9999999997635314E-4</v>
      </c>
      <c r="AN117" s="32">
        <f t="shared" si="52"/>
        <v>-1.0000000000047748E-3</v>
      </c>
      <c r="AO117" s="32">
        <f t="shared" si="52"/>
        <v>7.0000000000050022E-3</v>
      </c>
      <c r="AP117" s="32">
        <f t="shared" si="52"/>
        <v>3.9999999999906777E-3</v>
      </c>
      <c r="AQ117" s="32"/>
      <c r="AR117" s="32">
        <f t="shared" si="53"/>
        <v>6.9999999999765805E-3</v>
      </c>
      <c r="AS117" s="32">
        <f t="shared" si="53"/>
        <v>1.999999999981128E-3</v>
      </c>
      <c r="AT117" s="32">
        <f t="shared" si="53"/>
        <v>-2.0000000000095497E-3</v>
      </c>
      <c r="AU117" s="32">
        <f t="shared" si="53"/>
        <v>3.0000000000143245E-3</v>
      </c>
      <c r="AV117" s="32"/>
      <c r="AW117" s="32"/>
      <c r="AX117" s="32">
        <f t="shared" si="42"/>
        <v>-6.0000000000002274E-3</v>
      </c>
      <c r="AY117" s="32">
        <f t="shared" si="42"/>
        <v>-2.9999999999859028E-3</v>
      </c>
      <c r="AZ117" s="32">
        <f t="shared" si="42"/>
        <v>-3.9999999999906777E-3</v>
      </c>
      <c r="BA117" s="32">
        <f t="shared" si="42"/>
        <v>6.0000000000002274E-3</v>
      </c>
      <c r="BB117" s="32">
        <f t="shared" si="42"/>
        <v>6.0000000000002274E-3</v>
      </c>
      <c r="BC117" s="32">
        <f t="shared" si="42"/>
        <v>6.0000000000002274E-3</v>
      </c>
      <c r="BD117" s="32">
        <f t="shared" si="42"/>
        <v>0</v>
      </c>
      <c r="BE117" s="32">
        <f t="shared" si="42"/>
        <v>-4.0000000000190994E-3</v>
      </c>
      <c r="BF117" s="32">
        <f t="shared" si="42"/>
        <v>0</v>
      </c>
      <c r="BG117" s="32">
        <f t="shared" si="42"/>
        <v>-2.0000000000095497E-3</v>
      </c>
      <c r="BH117" s="32"/>
      <c r="BI117" s="32">
        <f t="shared" si="43"/>
        <v>-9.9999999997635314E-4</v>
      </c>
      <c r="BJ117" s="32">
        <f t="shared" si="43"/>
        <v>0</v>
      </c>
      <c r="BK117" s="32">
        <f t="shared" si="43"/>
        <v>1.0000000000047748E-3</v>
      </c>
      <c r="BL117" s="32">
        <f t="shared" si="43"/>
        <v>-6.0000000000002274E-3</v>
      </c>
      <c r="BM117" s="32">
        <f t="shared" si="43"/>
        <v>6.0000000000002274E-3</v>
      </c>
      <c r="BN117" s="32">
        <f t="shared" si="43"/>
        <v>4.0000000000190994E-3</v>
      </c>
      <c r="BO117" s="32">
        <f t="shared" si="43"/>
        <v>1.300000000000523E-2</v>
      </c>
      <c r="BP117" s="32">
        <f t="shared" si="43"/>
        <v>8.0000000000097771E-3</v>
      </c>
      <c r="BQ117" s="32">
        <f t="shared" si="43"/>
        <v>8.9999999999861302E-3</v>
      </c>
      <c r="BR117" s="32">
        <f t="shared" si="43"/>
        <v>6.0000000000002274E-3</v>
      </c>
      <c r="BS117" s="32">
        <f t="shared" si="43"/>
        <v>8.0000000000097771E-3</v>
      </c>
      <c r="BT117" s="32">
        <f t="shared" si="43"/>
        <v>3.9999999999906777E-3</v>
      </c>
      <c r="BU117" s="32">
        <f t="shared" si="43"/>
        <v>0</v>
      </c>
      <c r="BV117" s="32">
        <f t="shared" si="43"/>
        <v>0</v>
      </c>
      <c r="BW117" s="32">
        <f t="shared" si="43"/>
        <v>4.9999999999954525E-3</v>
      </c>
      <c r="BX117" s="32"/>
      <c r="BY117" s="32"/>
      <c r="BZ117" s="32"/>
      <c r="CA117" s="32"/>
      <c r="CB117" s="32"/>
      <c r="CC117" s="32"/>
      <c r="CD117" s="66"/>
      <c r="CE117" s="66"/>
    </row>
    <row r="118" spans="1:83" s="73" customFormat="1" x14ac:dyDescent="0.3">
      <c r="A118" s="47">
        <f t="shared" si="19"/>
        <v>44405</v>
      </c>
      <c r="B118" s="32">
        <f t="shared" si="46"/>
        <v>-1.0000000000047748E-3</v>
      </c>
      <c r="C118" s="32">
        <f t="shared" si="46"/>
        <v>1.0000000000047748E-3</v>
      </c>
      <c r="D118" s="32">
        <f t="shared" si="46"/>
        <v>0</v>
      </c>
      <c r="E118" s="32">
        <f t="shared" si="46"/>
        <v>1.0000000000047748E-3</v>
      </c>
      <c r="F118" s="32">
        <f t="shared" si="46"/>
        <v>3.9999999999906777E-3</v>
      </c>
      <c r="G118" s="32"/>
      <c r="H118" s="32">
        <f t="shared" si="47"/>
        <v>3.9999999999906777E-3</v>
      </c>
      <c r="I118" s="32"/>
      <c r="J118" s="32">
        <f t="shared" si="48"/>
        <v>0</v>
      </c>
      <c r="K118" s="32">
        <f t="shared" si="48"/>
        <v>2.0000000000095497E-3</v>
      </c>
      <c r="L118" s="32"/>
      <c r="M118" s="32">
        <f t="shared" si="49"/>
        <v>1.0000000000047748E-3</v>
      </c>
      <c r="N118" s="32"/>
      <c r="O118" s="32">
        <f t="shared" si="50"/>
        <v>0</v>
      </c>
      <c r="P118" s="32">
        <f t="shared" si="50"/>
        <v>9.9999999999909051E-3</v>
      </c>
      <c r="Q118" s="32">
        <f t="shared" si="50"/>
        <v>1.6999999999995907E-2</v>
      </c>
      <c r="R118" s="32"/>
      <c r="S118" s="32">
        <f t="shared" si="26"/>
        <v>4.9999999999954525E-3</v>
      </c>
      <c r="T118" s="32"/>
      <c r="U118" s="32"/>
      <c r="V118" s="32">
        <f t="shared" si="54"/>
        <v>2.9999999999859028E-3</v>
      </c>
      <c r="W118" s="32">
        <f t="shared" si="54"/>
        <v>-6.0000000000002274E-3</v>
      </c>
      <c r="X118" s="32">
        <f t="shared" si="54"/>
        <v>7.9999999999813554E-3</v>
      </c>
      <c r="Y118" s="32">
        <f t="shared" si="54"/>
        <v>3.0000000000143245E-3</v>
      </c>
      <c r="Z118" s="32">
        <f t="shared" si="54"/>
        <v>5.0000000000238742E-3</v>
      </c>
      <c r="AA118" s="32">
        <f t="shared" si="54"/>
        <v>1.0000000000047748E-3</v>
      </c>
      <c r="AB118" s="32"/>
      <c r="AC118" s="32"/>
      <c r="AD118" s="32"/>
      <c r="AE118" s="32"/>
      <c r="AF118" s="32">
        <f t="shared" si="51"/>
        <v>1.0000000000047748E-3</v>
      </c>
      <c r="AG118" s="32"/>
      <c r="AH118" s="32">
        <f t="shared" si="52"/>
        <v>1.2000000000000455E-2</v>
      </c>
      <c r="AI118" s="32">
        <f t="shared" si="52"/>
        <v>1.0000000000047748E-3</v>
      </c>
      <c r="AJ118" s="32">
        <f t="shared" si="52"/>
        <v>3.9999999999906777E-3</v>
      </c>
      <c r="AK118" s="32">
        <f t="shared" si="52"/>
        <v>0</v>
      </c>
      <c r="AL118" s="32">
        <f t="shared" si="52"/>
        <v>1.0000000000047748E-3</v>
      </c>
      <c r="AM118" s="32">
        <f t="shared" si="52"/>
        <v>1.999999999981128E-3</v>
      </c>
      <c r="AN118" s="32">
        <f t="shared" si="52"/>
        <v>1.999999999981128E-3</v>
      </c>
      <c r="AO118" s="32">
        <f t="shared" si="52"/>
        <v>-7.0000000000050022E-3</v>
      </c>
      <c r="AP118" s="32">
        <f t="shared" si="52"/>
        <v>7.0000000000050022E-3</v>
      </c>
      <c r="AQ118" s="32"/>
      <c r="AR118" s="32">
        <f t="shared" si="53"/>
        <v>-3.9999999999906777E-3</v>
      </c>
      <c r="AS118" s="32">
        <f t="shared" si="53"/>
        <v>-4.9000000000006594E-2</v>
      </c>
      <c r="AT118" s="32">
        <f t="shared" si="53"/>
        <v>-2.9999999999859028E-3</v>
      </c>
      <c r="AU118" s="32">
        <f t="shared" si="53"/>
        <v>-1.0000000000047748E-3</v>
      </c>
      <c r="AV118" s="32"/>
      <c r="AW118" s="32"/>
      <c r="AX118" s="32">
        <f t="shared" si="42"/>
        <v>-1.999999999981128E-3</v>
      </c>
      <c r="AY118" s="32">
        <f t="shared" si="42"/>
        <v>-6.0000000000002274E-3</v>
      </c>
      <c r="AZ118" s="32">
        <f t="shared" si="42"/>
        <v>-1.8000000000000682E-2</v>
      </c>
      <c r="BA118" s="32">
        <f t="shared" si="42"/>
        <v>6.0000000000002274E-3</v>
      </c>
      <c r="BB118" s="32">
        <f t="shared" si="42"/>
        <v>-1.0000000000047748E-3</v>
      </c>
      <c r="BC118" s="32">
        <f t="shared" si="42"/>
        <v>0</v>
      </c>
      <c r="BD118" s="32">
        <f t="shared" si="42"/>
        <v>8.0000000000097771E-3</v>
      </c>
      <c r="BE118" s="32">
        <f t="shared" si="42"/>
        <v>-1.8999999999977035E-2</v>
      </c>
      <c r="BF118" s="32">
        <f t="shared" si="42"/>
        <v>0</v>
      </c>
      <c r="BG118" s="32">
        <f t="shared" si="42"/>
        <v>-2.0000000000095497E-3</v>
      </c>
      <c r="BH118" s="32"/>
      <c r="BI118" s="32">
        <f t="shared" si="43"/>
        <v>2.9999999999859028E-3</v>
      </c>
      <c r="BJ118" s="32">
        <f t="shared" si="43"/>
        <v>0</v>
      </c>
      <c r="BK118" s="32">
        <f t="shared" si="43"/>
        <v>-2.0000000000095497E-3</v>
      </c>
      <c r="BL118" s="32">
        <f t="shared" si="43"/>
        <v>2.9999999999859028E-3</v>
      </c>
      <c r="BM118" s="32">
        <f t="shared" si="43"/>
        <v>8.0000000000097771E-3</v>
      </c>
      <c r="BN118" s="32">
        <f t="shared" si="43"/>
        <v>2.9999999999859028E-3</v>
      </c>
      <c r="BO118" s="32">
        <f t="shared" si="43"/>
        <v>1.099999999999568E-2</v>
      </c>
      <c r="BP118" s="32">
        <f t="shared" si="43"/>
        <v>7.9999999999813554E-3</v>
      </c>
      <c r="BQ118" s="32">
        <f t="shared" si="43"/>
        <v>8.0000000000097771E-3</v>
      </c>
      <c r="BR118" s="32">
        <f t="shared" si="43"/>
        <v>1.099999999999568E-2</v>
      </c>
      <c r="BS118" s="32">
        <f t="shared" si="43"/>
        <v>1.300000000000523E-2</v>
      </c>
      <c r="BT118" s="32">
        <f t="shared" si="43"/>
        <v>6.0000000000002274E-3</v>
      </c>
      <c r="BU118" s="32">
        <f t="shared" si="43"/>
        <v>0</v>
      </c>
      <c r="BV118" s="32">
        <f t="shared" si="43"/>
        <v>0</v>
      </c>
      <c r="BW118" s="32">
        <f t="shared" si="43"/>
        <v>8.0000000000097771E-3</v>
      </c>
      <c r="BX118" s="32"/>
      <c r="BY118" s="32"/>
      <c r="BZ118" s="32"/>
      <c r="CA118" s="32"/>
      <c r="CB118" s="32"/>
      <c r="CC118" s="32"/>
      <c r="CD118" s="66"/>
      <c r="CE118" s="66"/>
    </row>
    <row r="119" spans="1:83" s="73" customFormat="1" x14ac:dyDescent="0.3">
      <c r="A119" s="47">
        <f t="shared" si="19"/>
        <v>44504</v>
      </c>
      <c r="B119" s="32">
        <f t="shared" si="46"/>
        <v>-3.0000000000143245E-3</v>
      </c>
      <c r="C119" s="32">
        <f t="shared" si="46"/>
        <v>-4.0000000000190994E-3</v>
      </c>
      <c r="D119" s="32">
        <f t="shared" si="46"/>
        <v>-2.9999999999859028E-3</v>
      </c>
      <c r="E119" s="32">
        <f t="shared" si="46"/>
        <v>-6.0000000000002274E-3</v>
      </c>
      <c r="F119" s="32">
        <f t="shared" si="46"/>
        <v>-1.999999999981128E-3</v>
      </c>
      <c r="G119" s="32"/>
      <c r="H119" s="32">
        <f t="shared" si="47"/>
        <v>-3.0000000000143245E-3</v>
      </c>
      <c r="I119" s="32"/>
      <c r="J119" s="32">
        <f t="shared" si="48"/>
        <v>0</v>
      </c>
      <c r="K119" s="32">
        <f t="shared" si="48"/>
        <v>0</v>
      </c>
      <c r="L119" s="32"/>
      <c r="M119" s="32">
        <f t="shared" si="49"/>
        <v>2.0000000000095497E-3</v>
      </c>
      <c r="N119" s="32"/>
      <c r="O119" s="32">
        <f t="shared" si="50"/>
        <v>0</v>
      </c>
      <c r="P119" s="32">
        <f t="shared" si="50"/>
        <v>6.0000000000002274E-3</v>
      </c>
      <c r="Q119" s="32">
        <f t="shared" si="50"/>
        <v>1.9000000000005457E-2</v>
      </c>
      <c r="R119" s="32"/>
      <c r="S119" s="32">
        <f t="shared" si="26"/>
        <v>7.0000000000050022E-3</v>
      </c>
      <c r="T119" s="32"/>
      <c r="U119" s="32"/>
      <c r="V119" s="32">
        <f t="shared" si="54"/>
        <v>-226.18799999999999</v>
      </c>
      <c r="W119" s="32">
        <f t="shared" si="54"/>
        <v>-3.9999999999906777E-3</v>
      </c>
      <c r="X119" s="32">
        <f t="shared" si="54"/>
        <v>-7.9999999999813554E-3</v>
      </c>
      <c r="Y119" s="32">
        <f t="shared" si="54"/>
        <v>-4.0000000000190994E-3</v>
      </c>
      <c r="Z119" s="32">
        <f t="shared" si="54"/>
        <v>-1.0000000000047748E-3</v>
      </c>
      <c r="AA119" s="32">
        <f t="shared" si="54"/>
        <v>-3.0000000000143245E-3</v>
      </c>
      <c r="AB119" s="32"/>
      <c r="AC119" s="32"/>
      <c r="AD119" s="32"/>
      <c r="AE119" s="32"/>
      <c r="AF119" s="32">
        <f t="shared" si="51"/>
        <v>-1.999999999981128E-3</v>
      </c>
      <c r="AG119" s="32"/>
      <c r="AH119" s="32">
        <f t="shared" si="52"/>
        <v>7.9999999999813554E-3</v>
      </c>
      <c r="AI119" s="32">
        <f t="shared" si="52"/>
        <v>-4.9999999999954525E-3</v>
      </c>
      <c r="AJ119" s="32">
        <f t="shared" si="52"/>
        <v>-3.9999999999906777E-3</v>
      </c>
      <c r="AK119" s="32">
        <f t="shared" si="52"/>
        <v>1.0000000000047748E-3</v>
      </c>
      <c r="AL119" s="32">
        <f t="shared" si="52"/>
        <v>-8.9999999999861302E-3</v>
      </c>
      <c r="AM119" s="32">
        <f t="shared" si="52"/>
        <v>-1.999999999981128E-3</v>
      </c>
      <c r="AN119" s="32">
        <f t="shared" si="52"/>
        <v>-1.099999999999568E-2</v>
      </c>
      <c r="AO119" s="32">
        <f t="shared" si="52"/>
        <v>-4.9999999999954525E-3</v>
      </c>
      <c r="AP119" s="32">
        <f t="shared" si="52"/>
        <v>2.0000000000095497E-3</v>
      </c>
      <c r="AQ119" s="32"/>
      <c r="AR119" s="32">
        <f t="shared" si="53"/>
        <v>-6.0000000000002274E-3</v>
      </c>
      <c r="AS119" s="32">
        <f t="shared" si="53"/>
        <v>4.0000000000190994E-3</v>
      </c>
      <c r="AT119" s="32">
        <f t="shared" si="53"/>
        <v>9.9999999997635314E-4</v>
      </c>
      <c r="AU119" s="32">
        <f t="shared" si="53"/>
        <v>-8.0000000000097771E-3</v>
      </c>
      <c r="AV119" s="32"/>
      <c r="AW119" s="32"/>
      <c r="AX119" s="32">
        <f t="shared" si="42"/>
        <v>-3.0000000000143245E-3</v>
      </c>
      <c r="AY119" s="32">
        <f t="shared" si="42"/>
        <v>-7.0000000000050022E-3</v>
      </c>
      <c r="AZ119" s="32">
        <f t="shared" si="42"/>
        <v>-9.9999999999909051E-3</v>
      </c>
      <c r="BA119" s="32">
        <f t="shared" si="42"/>
        <v>-7.0000000000050022E-3</v>
      </c>
      <c r="BB119" s="32">
        <f t="shared" si="42"/>
        <v>-4.0000000000190994E-3</v>
      </c>
      <c r="BC119" s="32">
        <f t="shared" si="42"/>
        <v>-9.9999999999909051E-3</v>
      </c>
      <c r="BD119" s="32">
        <f t="shared" si="42"/>
        <v>-4.0000000000190994E-3</v>
      </c>
      <c r="BE119" s="32">
        <f t="shared" si="42"/>
        <v>6.0000000000002274E-3</v>
      </c>
      <c r="BF119" s="32">
        <f t="shared" si="42"/>
        <v>2.0000000000095497E-3</v>
      </c>
      <c r="BG119" s="32">
        <f t="shared" si="42"/>
        <v>-9.9999999997635314E-4</v>
      </c>
      <c r="BH119" s="32"/>
      <c r="BI119" s="32">
        <f t="shared" si="43"/>
        <v>1.0000000000047748E-3</v>
      </c>
      <c r="BJ119" s="32"/>
      <c r="BK119" s="32">
        <f t="shared" si="43"/>
        <v>2.0000000000095497E-3</v>
      </c>
      <c r="BL119" s="32">
        <f t="shared" si="43"/>
        <v>-7.9999999999813554E-3</v>
      </c>
      <c r="BM119" s="32">
        <f t="shared" si="43"/>
        <v>8.9999999999861302E-3</v>
      </c>
      <c r="BN119" s="32">
        <f t="shared" si="43"/>
        <v>3.0000000000143245E-3</v>
      </c>
      <c r="BO119" s="32">
        <f t="shared" si="43"/>
        <v>1.3999999999981583E-2</v>
      </c>
      <c r="BP119" s="32">
        <f t="shared" si="43"/>
        <v>9.0000000000145519E-3</v>
      </c>
      <c r="BQ119" s="32">
        <f t="shared" si="43"/>
        <v>9.9999999999909051E-3</v>
      </c>
      <c r="BR119" s="32">
        <f t="shared" si="43"/>
        <v>7.0000000000050022E-3</v>
      </c>
      <c r="BS119" s="32">
        <f t="shared" si="43"/>
        <v>6.0000000000002274E-3</v>
      </c>
      <c r="BT119" s="32">
        <f t="shared" si="43"/>
        <v>3.0000000000143245E-3</v>
      </c>
      <c r="BU119" s="32">
        <f t="shared" si="43"/>
        <v>0</v>
      </c>
      <c r="BV119" s="32">
        <f t="shared" si="43"/>
        <v>0</v>
      </c>
      <c r="BW119" s="32">
        <f t="shared" si="43"/>
        <v>4.9999999999954525E-3</v>
      </c>
      <c r="BX119" s="32"/>
      <c r="BY119" s="32"/>
      <c r="BZ119" s="32"/>
      <c r="CA119" s="32"/>
      <c r="CB119" s="32"/>
      <c r="CC119" s="32"/>
      <c r="CD119" s="66"/>
      <c r="CE119" s="66"/>
    </row>
    <row r="120" spans="1:83" s="73" customFormat="1" x14ac:dyDescent="0.3">
      <c r="A120" s="47">
        <f t="shared" si="19"/>
        <v>44531</v>
      </c>
      <c r="B120" s="32">
        <f t="shared" si="46"/>
        <v>3.0000000000143245E-3</v>
      </c>
      <c r="C120" s="32">
        <f t="shared" si="46"/>
        <v>4.0000000000190994E-3</v>
      </c>
      <c r="D120" s="32">
        <f t="shared" si="46"/>
        <v>2.9999999999859028E-3</v>
      </c>
      <c r="E120" s="32">
        <f t="shared" si="46"/>
        <v>3.9999999999906777E-3</v>
      </c>
      <c r="F120" s="32">
        <f t="shared" si="46"/>
        <v>3.9999999999906777E-3</v>
      </c>
      <c r="G120" s="32"/>
      <c r="H120" s="32">
        <f t="shared" si="47"/>
        <v>9.0000000000145519E-3</v>
      </c>
      <c r="I120" s="32"/>
      <c r="J120" s="32">
        <f t="shared" si="48"/>
        <v>0</v>
      </c>
      <c r="K120" s="32">
        <f t="shared" si="48"/>
        <v>8.0000000000097771E-3</v>
      </c>
      <c r="L120" s="32"/>
      <c r="M120" s="32">
        <f t="shared" si="49"/>
        <v>8.9999999999861302E-3</v>
      </c>
      <c r="N120" s="32"/>
      <c r="O120" s="32">
        <f t="shared" si="50"/>
        <v>0</v>
      </c>
      <c r="P120" s="32">
        <f t="shared" si="50"/>
        <v>1.2000000000000455E-2</v>
      </c>
      <c r="Q120" s="32">
        <f t="shared" si="50"/>
        <v>8.9999999999861302E-3</v>
      </c>
      <c r="R120" s="32"/>
      <c r="S120" s="32">
        <f t="shared" si="26"/>
        <v>6.0000000000002274E-3</v>
      </c>
      <c r="T120" s="32"/>
      <c r="U120" s="32"/>
      <c r="V120" s="32">
        <f t="shared" si="54"/>
        <v>0</v>
      </c>
      <c r="W120" s="32">
        <f t="shared" si="54"/>
        <v>6.9999999999765805E-3</v>
      </c>
      <c r="X120" s="32">
        <f t="shared" si="54"/>
        <v>1.300000000000523E-2</v>
      </c>
      <c r="Y120" s="32">
        <f t="shared" si="54"/>
        <v>2.0000000000095497E-3</v>
      </c>
      <c r="Z120" s="32">
        <f t="shared" si="54"/>
        <v>1.999999999981128E-3</v>
      </c>
      <c r="AA120" s="32">
        <f t="shared" si="54"/>
        <v>2.0000000000095497E-3</v>
      </c>
      <c r="AB120" s="32"/>
      <c r="AC120" s="32"/>
      <c r="AD120" s="32"/>
      <c r="AE120" s="32"/>
      <c r="AF120" s="32">
        <f t="shared" si="51"/>
        <v>6.9999999999765805E-3</v>
      </c>
      <c r="AG120" s="32"/>
      <c r="AH120" s="32">
        <f t="shared" si="52"/>
        <v>8.0000000000097771E-3</v>
      </c>
      <c r="AI120" s="32">
        <f t="shared" si="52"/>
        <v>2.9999999999859028E-3</v>
      </c>
      <c r="AJ120" s="32">
        <f t="shared" si="52"/>
        <v>2.0000000000095497E-3</v>
      </c>
      <c r="AK120" s="32">
        <f t="shared" si="52"/>
        <v>0</v>
      </c>
      <c r="AL120" s="32">
        <f t="shared" si="52"/>
        <v>1.999999999981128E-3</v>
      </c>
      <c r="AM120" s="32">
        <f t="shared" si="52"/>
        <v>4.9999999999954525E-3</v>
      </c>
      <c r="AN120" s="32">
        <f t="shared" si="52"/>
        <v>4.0000000000190994E-3</v>
      </c>
      <c r="AO120" s="32">
        <f t="shared" si="52"/>
        <v>4.9999999999954525E-3</v>
      </c>
      <c r="AP120" s="32">
        <f t="shared" si="52"/>
        <v>8.0000000000097771E-3</v>
      </c>
      <c r="AQ120" s="32"/>
      <c r="AR120" s="32">
        <f t="shared" si="53"/>
        <v>6.0000000000002274E-3</v>
      </c>
      <c r="AS120" s="32">
        <f t="shared" si="53"/>
        <v>3.9999999999906777E-3</v>
      </c>
      <c r="AT120" s="32">
        <f t="shared" si="53"/>
        <v>5.0000000000238742E-3</v>
      </c>
      <c r="AU120" s="32">
        <f t="shared" si="53"/>
        <v>3.9999999999906777E-3</v>
      </c>
      <c r="AV120" s="32"/>
      <c r="AW120" s="32"/>
      <c r="AX120" s="32">
        <f t="shared" si="42"/>
        <v>3.0000000000143245E-3</v>
      </c>
      <c r="AY120" s="32">
        <f t="shared" si="42"/>
        <v>3.0000000000143245E-3</v>
      </c>
      <c r="AZ120" s="32">
        <f t="shared" si="42"/>
        <v>6.0000000000002274E-3</v>
      </c>
      <c r="BA120" s="32">
        <f t="shared" si="42"/>
        <v>3.0000000000143245E-3</v>
      </c>
      <c r="BB120" s="32">
        <f t="shared" si="42"/>
        <v>6.0000000000002274E-3</v>
      </c>
      <c r="BC120" s="32">
        <f t="shared" si="42"/>
        <v>6.0000000000002274E-3</v>
      </c>
      <c r="BD120" s="32">
        <f t="shared" si="42"/>
        <v>8.0000000000097771E-3</v>
      </c>
      <c r="BE120" s="32">
        <f t="shared" si="42"/>
        <v>1.999999999981128E-3</v>
      </c>
      <c r="BF120" s="32">
        <f t="shared" si="42"/>
        <v>0</v>
      </c>
      <c r="BG120" s="32">
        <f t="shared" si="42"/>
        <v>9.9999999997635314E-4</v>
      </c>
      <c r="BH120" s="32"/>
      <c r="BI120" s="32">
        <f t="shared" si="43"/>
        <v>0</v>
      </c>
      <c r="BJ120" s="32"/>
      <c r="BK120" s="32">
        <f t="shared" si="43"/>
        <v>1.999999999981128E-3</v>
      </c>
      <c r="BL120" s="32">
        <f t="shared" si="43"/>
        <v>1.0000000000047748E-3</v>
      </c>
      <c r="BM120" s="32">
        <f t="shared" si="43"/>
        <v>1.0000000000019327E-2</v>
      </c>
      <c r="BN120" s="32">
        <f t="shared" si="43"/>
        <v>7.9999999999813554E-3</v>
      </c>
      <c r="BO120" s="32">
        <f t="shared" si="43"/>
        <v>8.0000000000097771E-3</v>
      </c>
      <c r="BP120" s="32">
        <f t="shared" si="43"/>
        <v>6.0000000000002274E-3</v>
      </c>
      <c r="BQ120" s="32">
        <f t="shared" si="43"/>
        <v>6.0000000000002274E-3</v>
      </c>
      <c r="BR120" s="32">
        <f t="shared" si="43"/>
        <v>7.9999999999813554E-3</v>
      </c>
      <c r="BS120" s="32">
        <f t="shared" si="43"/>
        <v>6.9999999999765805E-3</v>
      </c>
      <c r="BT120" s="32">
        <f t="shared" si="43"/>
        <v>8.9999999999861302E-3</v>
      </c>
      <c r="BU120" s="32">
        <f t="shared" si="43"/>
        <v>0</v>
      </c>
      <c r="BV120" s="32">
        <f t="shared" si="43"/>
        <v>0</v>
      </c>
      <c r="BW120" s="32">
        <f t="shared" si="43"/>
        <v>7.0000000000050022E-3</v>
      </c>
      <c r="BX120" s="32">
        <f t="shared" si="43"/>
        <v>0</v>
      </c>
      <c r="BY120" s="32">
        <f t="shared" ref="BY120:CC120" si="55">BY60-BY59</f>
        <v>0</v>
      </c>
      <c r="BZ120" s="32">
        <f t="shared" si="55"/>
        <v>0</v>
      </c>
      <c r="CA120" s="32">
        <f t="shared" si="55"/>
        <v>0</v>
      </c>
      <c r="CB120" s="32">
        <f t="shared" si="55"/>
        <v>0</v>
      </c>
      <c r="CC120" s="32">
        <f t="shared" si="55"/>
        <v>0</v>
      </c>
      <c r="CD120" s="66"/>
      <c r="CE120" s="66"/>
    </row>
    <row r="121" spans="1:83" s="73" customFormat="1" x14ac:dyDescent="0.3">
      <c r="A121" s="47">
        <f t="shared" si="19"/>
        <v>44592</v>
      </c>
      <c r="B121" s="32">
        <f t="shared" si="46"/>
        <v>0</v>
      </c>
      <c r="C121" s="32">
        <f t="shared" si="46"/>
        <v>2.9999999999859028E-3</v>
      </c>
      <c r="D121" s="32">
        <f t="shared" si="46"/>
        <v>3.0000000000143245E-3</v>
      </c>
      <c r="E121" s="32">
        <f t="shared" si="46"/>
        <v>-3.9999999999906777E-3</v>
      </c>
      <c r="F121" s="32">
        <f t="shared" si="46"/>
        <v>-1.0000000000047748E-3</v>
      </c>
      <c r="G121" s="32"/>
      <c r="H121" s="32">
        <f t="shared" si="47"/>
        <v>-1.0000000000047748E-3</v>
      </c>
      <c r="I121" s="32"/>
      <c r="J121" s="32">
        <f t="shared" si="48"/>
        <v>0</v>
      </c>
      <c r="K121" s="32">
        <f t="shared" si="48"/>
        <v>-4.0000000000190994E-3</v>
      </c>
      <c r="L121" s="32"/>
      <c r="M121" s="32">
        <f t="shared" si="49"/>
        <v>-1.2000000000000455E-2</v>
      </c>
      <c r="N121" s="32"/>
      <c r="O121" s="32">
        <f t="shared" si="50"/>
        <v>0</v>
      </c>
      <c r="P121" s="32">
        <f t="shared" si="50"/>
        <v>4.9999999999954525E-3</v>
      </c>
      <c r="Q121" s="32">
        <f t="shared" si="50"/>
        <v>1.0000000000019327E-2</v>
      </c>
      <c r="R121" s="32"/>
      <c r="S121" s="32">
        <f t="shared" si="26"/>
        <v>3.9999999999906777E-3</v>
      </c>
      <c r="T121" s="32"/>
      <c r="U121" s="32"/>
      <c r="V121" s="32">
        <f t="shared" si="54"/>
        <v>226.934</v>
      </c>
      <c r="W121" s="32">
        <f t="shared" si="54"/>
        <v>-9.9999999997635314E-4</v>
      </c>
      <c r="X121" s="32">
        <f t="shared" si="54"/>
        <v>-1.0000000000047748E-3</v>
      </c>
      <c r="Y121" s="32">
        <f t="shared" si="54"/>
        <v>2.9999999999859028E-3</v>
      </c>
      <c r="Z121" s="32">
        <f t="shared" si="54"/>
        <v>1.0000000000047748E-3</v>
      </c>
      <c r="AA121" s="32">
        <f t="shared" si="54"/>
        <v>1.999999999981128E-3</v>
      </c>
      <c r="AB121" s="32"/>
      <c r="AC121" s="32"/>
      <c r="AD121" s="32"/>
      <c r="AE121" s="32"/>
      <c r="AF121" s="32">
        <f t="shared" si="51"/>
        <v>5.0000000000238742E-3</v>
      </c>
      <c r="AG121" s="32"/>
      <c r="AH121" s="32">
        <f>AH61-AH60</f>
        <v>6.0000000000002274E-3</v>
      </c>
      <c r="AI121" s="32"/>
      <c r="AJ121" s="32">
        <f t="shared" si="52"/>
        <v>3.9999999999906777E-3</v>
      </c>
      <c r="AK121" s="32">
        <f t="shared" si="52"/>
        <v>2.0000000000095497E-3</v>
      </c>
      <c r="AL121" s="32">
        <f t="shared" si="52"/>
        <v>9.0000000000145519E-3</v>
      </c>
      <c r="AM121" s="32">
        <f t="shared" si="52"/>
        <v>-2.0000000000095497E-3</v>
      </c>
      <c r="AN121" s="32">
        <f t="shared" si="52"/>
        <v>8.9999999999861302E-3</v>
      </c>
      <c r="AO121" s="32">
        <f t="shared" si="52"/>
        <v>7.9999999999813554E-3</v>
      </c>
      <c r="AP121" s="32">
        <f t="shared" si="52"/>
        <v>2.9999999999859028E-3</v>
      </c>
      <c r="AQ121" s="32"/>
      <c r="AR121" s="32">
        <f t="shared" si="53"/>
        <v>-3.9999999999906777E-3</v>
      </c>
      <c r="AS121" s="32">
        <f t="shared" si="53"/>
        <v>4.3000000000006366E-2</v>
      </c>
      <c r="AT121" s="32">
        <f t="shared" si="53"/>
        <v>-3.0000000000143245E-3</v>
      </c>
      <c r="AU121" s="32">
        <f t="shared" si="53"/>
        <v>2.0000000000095497E-3</v>
      </c>
      <c r="AV121" s="32"/>
      <c r="AW121" s="32"/>
      <c r="AX121" s="32">
        <f t="shared" si="42"/>
        <v>1.0000000000047748E-3</v>
      </c>
      <c r="AY121" s="32">
        <f t="shared" si="42"/>
        <v>6.0000000000002274E-3</v>
      </c>
      <c r="AZ121" s="32">
        <f t="shared" si="42"/>
        <v>8.9999999999861302E-3</v>
      </c>
      <c r="BA121" s="32">
        <f t="shared" si="42"/>
        <v>-7.0000000000050022E-3</v>
      </c>
      <c r="BB121" s="32">
        <f t="shared" si="42"/>
        <v>-4.9999999999954525E-3</v>
      </c>
      <c r="BC121" s="32">
        <f t="shared" si="42"/>
        <v>2.9999999999859028E-3</v>
      </c>
      <c r="BD121" s="32">
        <f t="shared" si="42"/>
        <v>-4.9999999999954525E-3</v>
      </c>
      <c r="BE121" s="32">
        <f t="shared" si="42"/>
        <v>1.0000000000047748E-3</v>
      </c>
      <c r="BF121" s="32">
        <f t="shared" si="42"/>
        <v>0</v>
      </c>
      <c r="BG121" s="32">
        <f t="shared" si="42"/>
        <v>7.0000000000050022E-3</v>
      </c>
      <c r="BH121" s="32"/>
      <c r="BI121" s="32">
        <f t="shared" si="43"/>
        <v>0</v>
      </c>
      <c r="BJ121" s="32"/>
      <c r="BK121" s="32">
        <f t="shared" si="43"/>
        <v>2.0000000000095497E-3</v>
      </c>
      <c r="BL121" s="32">
        <f t="shared" si="43"/>
        <v>7.9999999999813554E-3</v>
      </c>
      <c r="BM121" s="32">
        <f t="shared" si="43"/>
        <v>9.9999999997635314E-4</v>
      </c>
      <c r="BN121" s="32">
        <f t="shared" si="43"/>
        <v>-1.0000000000047748E-3</v>
      </c>
      <c r="BO121" s="32">
        <f t="shared" si="43"/>
        <v>9.9999999999909051E-3</v>
      </c>
      <c r="BP121" s="32">
        <f t="shared" si="43"/>
        <v>2.9999999999859028E-3</v>
      </c>
      <c r="BQ121" s="32">
        <f t="shared" si="43"/>
        <v>4.0000000000190994E-3</v>
      </c>
      <c r="BR121" s="32">
        <f t="shared" si="43"/>
        <v>4.9999999999954525E-3</v>
      </c>
      <c r="BS121" s="32">
        <f t="shared" si="43"/>
        <v>6.0000000000002274E-3</v>
      </c>
      <c r="BT121" s="32">
        <f t="shared" si="43"/>
        <v>3.0000000000143245E-3</v>
      </c>
      <c r="BU121" s="32">
        <f t="shared" si="43"/>
        <v>0</v>
      </c>
      <c r="BV121" s="32">
        <f t="shared" si="43"/>
        <v>0</v>
      </c>
      <c r="BW121" s="32">
        <f t="shared" si="43"/>
        <v>-2.0000000000095497E-3</v>
      </c>
      <c r="BX121" s="32">
        <v>0</v>
      </c>
      <c r="BY121" s="32">
        <v>0</v>
      </c>
      <c r="BZ121" s="32">
        <v>0</v>
      </c>
      <c r="CA121" s="32">
        <v>0</v>
      </c>
      <c r="CB121" s="32">
        <v>0</v>
      </c>
      <c r="CC121" s="32">
        <v>0</v>
      </c>
      <c r="CD121" s="66"/>
      <c r="CE121" s="66"/>
    </row>
    <row r="122" spans="1:83" s="73" customFormat="1" x14ac:dyDescent="0.3">
      <c r="A122" s="47">
        <f t="shared" si="19"/>
        <v>44650</v>
      </c>
      <c r="B122" s="32">
        <f t="shared" si="46"/>
        <v>1.0000000000047748E-3</v>
      </c>
      <c r="C122" s="32">
        <f t="shared" si="46"/>
        <v>-2.0000000000095497E-3</v>
      </c>
      <c r="D122" s="32">
        <f t="shared" si="46"/>
        <v>-1.0000000000047748E-3</v>
      </c>
      <c r="E122" s="32">
        <f t="shared" si="46"/>
        <v>3.9999999999906777E-3</v>
      </c>
      <c r="F122" s="32">
        <f t="shared" si="46"/>
        <v>-1.999999999981128E-3</v>
      </c>
      <c r="G122" s="32"/>
      <c r="H122" s="32">
        <f t="shared" si="47"/>
        <v>0</v>
      </c>
      <c r="I122" s="32"/>
      <c r="J122" s="32">
        <f t="shared" si="48"/>
        <v>0</v>
      </c>
      <c r="K122" s="32">
        <f t="shared" si="48"/>
        <v>4.0000000000190994E-3</v>
      </c>
      <c r="L122" s="32"/>
      <c r="M122" s="32">
        <f t="shared" si="49"/>
        <v>0</v>
      </c>
      <c r="N122" s="32"/>
      <c r="O122" s="32">
        <f t="shared" si="50"/>
        <v>0</v>
      </c>
      <c r="P122" s="32">
        <f t="shared" si="50"/>
        <v>8.0000000000097771E-3</v>
      </c>
      <c r="Q122" s="32">
        <f t="shared" si="50"/>
        <v>8.9999999999861302E-3</v>
      </c>
      <c r="R122" s="32"/>
      <c r="S122" s="32">
        <f t="shared" si="26"/>
        <v>3.0000000000143245E-3</v>
      </c>
      <c r="T122" s="32"/>
      <c r="U122" s="32"/>
      <c r="V122" s="32">
        <f t="shared" si="26"/>
        <v>8.0000000000097771E-3</v>
      </c>
      <c r="W122" s="32">
        <f t="shared" si="26"/>
        <v>2.9999999999859028E-3</v>
      </c>
      <c r="X122" s="32">
        <f t="shared" si="26"/>
        <v>6.0000000000002274E-3</v>
      </c>
      <c r="Y122" s="32">
        <f t="shared" si="26"/>
        <v>1.0000000000047748E-3</v>
      </c>
      <c r="Z122" s="32">
        <f t="shared" si="26"/>
        <v>2.0000000000095497E-3</v>
      </c>
      <c r="AA122" s="32">
        <f t="shared" si="26"/>
        <v>2.0000000000095497E-3</v>
      </c>
      <c r="AB122" s="32"/>
      <c r="AC122" s="32"/>
      <c r="AD122" s="32"/>
      <c r="AE122" s="32"/>
      <c r="AF122" s="32">
        <f t="shared" si="26"/>
        <v>1.999999999981128E-3</v>
      </c>
      <c r="AG122" s="32"/>
      <c r="AH122" s="32">
        <f t="shared" si="26"/>
        <v>3.9999999999906777E-3</v>
      </c>
      <c r="AI122" s="32"/>
      <c r="AJ122" s="32">
        <f t="shared" si="52"/>
        <v>0</v>
      </c>
      <c r="AK122" s="32">
        <f t="shared" si="52"/>
        <v>2.9999999999859028E-3</v>
      </c>
      <c r="AL122" s="32">
        <f t="shared" si="52"/>
        <v>6.0000000000002274E-3</v>
      </c>
      <c r="AM122" s="32">
        <f t="shared" si="52"/>
        <v>0</v>
      </c>
      <c r="AN122" s="32">
        <f t="shared" si="52"/>
        <v>-2.9999999999859028E-3</v>
      </c>
      <c r="AO122" s="32">
        <f t="shared" si="52"/>
        <v>8.0000000000097771E-3</v>
      </c>
      <c r="AP122" s="32">
        <f t="shared" si="52"/>
        <v>6.0000000000002274E-3</v>
      </c>
      <c r="AQ122" s="32">
        <f t="shared" si="52"/>
        <v>4.0000000000190994E-3</v>
      </c>
      <c r="AR122" s="32">
        <f t="shared" si="52"/>
        <v>1.999999999981128E-3</v>
      </c>
      <c r="AS122" s="32">
        <f t="shared" si="52"/>
        <v>2.0000000000095497E-3</v>
      </c>
      <c r="AT122" s="32">
        <f t="shared" si="52"/>
        <v>2.0000000000095497E-3</v>
      </c>
      <c r="AU122" s="32"/>
      <c r="AV122" s="32">
        <f t="shared" si="52"/>
        <v>2.0000000000095497E-3</v>
      </c>
      <c r="AW122" s="32">
        <f t="shared" si="52"/>
        <v>1.999999999981128E-3</v>
      </c>
      <c r="AX122" s="32">
        <f t="shared" si="42"/>
        <v>1.999999999981128E-3</v>
      </c>
      <c r="AY122" s="32">
        <f t="shared" si="42"/>
        <v>9.9999999997635314E-4</v>
      </c>
      <c r="AZ122" s="32">
        <f t="shared" si="42"/>
        <v>6.0000000000002274E-3</v>
      </c>
      <c r="BA122" s="32">
        <f t="shared" si="42"/>
        <v>2.0000000000095497E-3</v>
      </c>
      <c r="BB122" s="32">
        <f t="shared" si="42"/>
        <v>3.0000000000143245E-3</v>
      </c>
      <c r="BC122" s="32">
        <f t="shared" si="42"/>
        <v>2.0000000000095497E-3</v>
      </c>
      <c r="BD122" s="32">
        <f t="shared" si="42"/>
        <v>7.0000000000050022E-3</v>
      </c>
      <c r="BE122" s="32">
        <f t="shared" si="42"/>
        <v>0</v>
      </c>
      <c r="BF122" s="32">
        <f t="shared" si="42"/>
        <v>2.0000000000095497E-3</v>
      </c>
      <c r="BG122" s="32">
        <f t="shared" si="42"/>
        <v>-2.0000000000095497E-3</v>
      </c>
      <c r="BH122" s="32">
        <f t="shared" si="42"/>
        <v>0</v>
      </c>
      <c r="BI122" s="32">
        <f t="shared" si="42"/>
        <v>1.0000000000047748E-3</v>
      </c>
      <c r="BJ122" s="32"/>
      <c r="BK122" s="32">
        <f t="shared" si="42"/>
        <v>0</v>
      </c>
      <c r="BL122" s="32">
        <f t="shared" si="42"/>
        <v>-1.0000000000047748E-3</v>
      </c>
      <c r="BM122" s="32">
        <f t="shared" si="42"/>
        <v>7.0000000000050022E-3</v>
      </c>
      <c r="BN122" s="32">
        <f t="shared" si="43"/>
        <v>6.0000000000002274E-3</v>
      </c>
      <c r="BO122" s="32">
        <f t="shared" si="43"/>
        <v>8.0000000000097771E-3</v>
      </c>
      <c r="BP122" s="32">
        <f t="shared" si="43"/>
        <v>6.0000000000002274E-3</v>
      </c>
      <c r="BQ122" s="32">
        <f t="shared" si="43"/>
        <v>6.9999999999765805E-3</v>
      </c>
      <c r="BR122" s="32">
        <f t="shared" si="43"/>
        <v>8.0000000000097771E-3</v>
      </c>
      <c r="BS122" s="32">
        <f t="shared" si="43"/>
        <v>9.0000000000145519E-3</v>
      </c>
      <c r="BT122" s="32">
        <f t="shared" si="43"/>
        <v>2.9999999999859028E-3</v>
      </c>
      <c r="BU122" s="32">
        <f t="shared" si="43"/>
        <v>239.06</v>
      </c>
      <c r="BV122" s="32">
        <f t="shared" si="43"/>
        <v>239.11</v>
      </c>
      <c r="BW122" s="32">
        <f t="shared" si="43"/>
        <v>4.0000000000190994E-3</v>
      </c>
      <c r="BX122" s="32">
        <f t="shared" si="43"/>
        <v>2.9999999999859028E-3</v>
      </c>
      <c r="BY122" s="32">
        <f t="shared" ref="BY122:CC123" si="56">BY62-BY61</f>
        <v>3.9999999999906777E-3</v>
      </c>
      <c r="BZ122" s="32">
        <f t="shared" si="56"/>
        <v>4.9999999999954525E-3</v>
      </c>
      <c r="CA122" s="32">
        <f t="shared" si="56"/>
        <v>3.9999999999906777E-3</v>
      </c>
      <c r="CB122" s="32">
        <f t="shared" si="56"/>
        <v>2.9999999999859028E-3</v>
      </c>
      <c r="CC122" s="32">
        <f t="shared" si="56"/>
        <v>3.0000000000143245E-3</v>
      </c>
      <c r="CD122" s="66"/>
      <c r="CE122" s="66"/>
    </row>
    <row r="123" spans="1:83" s="73" customFormat="1" x14ac:dyDescent="0.3">
      <c r="A123" s="47">
        <f t="shared" si="19"/>
        <v>44711</v>
      </c>
      <c r="B123" s="32">
        <f t="shared" si="46"/>
        <v>-1.0000000000047748E-3</v>
      </c>
      <c r="C123" s="32">
        <f t="shared" si="46"/>
        <v>-1.999999999981128E-3</v>
      </c>
      <c r="D123" s="32">
        <f t="shared" si="46"/>
        <v>-1.0000000000047748E-3</v>
      </c>
      <c r="E123" s="32">
        <f t="shared" si="46"/>
        <v>2.0000000000095497E-3</v>
      </c>
      <c r="F123" s="32">
        <f t="shared" si="46"/>
        <v>4.9999999999954525E-3</v>
      </c>
      <c r="G123" s="32"/>
      <c r="H123" s="32">
        <f t="shared" si="47"/>
        <v>0</v>
      </c>
      <c r="I123" s="32"/>
      <c r="J123" s="32">
        <f t="shared" si="48"/>
        <v>0</v>
      </c>
      <c r="K123" s="32">
        <f t="shared" si="48"/>
        <v>2.9999999999859028E-3</v>
      </c>
      <c r="L123" s="32"/>
      <c r="M123" s="32">
        <f t="shared" si="49"/>
        <v>1.2000000000000455E-2</v>
      </c>
      <c r="N123" s="32"/>
      <c r="O123" s="32">
        <f t="shared" si="50"/>
        <v>0</v>
      </c>
      <c r="P123" s="32">
        <f t="shared" si="50"/>
        <v>1.099999999999568E-2</v>
      </c>
      <c r="Q123" s="32">
        <f t="shared" si="50"/>
        <v>1.5000000000014779E-2</v>
      </c>
      <c r="R123" s="32"/>
      <c r="S123" s="32">
        <f>S63-S62</f>
        <v>1.999999999981128E-3</v>
      </c>
      <c r="T123" s="32"/>
      <c r="U123" s="32"/>
      <c r="V123" s="32">
        <f t="shared" ref="V123:AA124" si="57">V63-V62</f>
        <v>6.0000000000002274E-3</v>
      </c>
      <c r="W123" s="32">
        <f t="shared" si="57"/>
        <v>1.0000000000047748E-3</v>
      </c>
      <c r="X123" s="32">
        <f t="shared" si="57"/>
        <v>-1.0000000000047748E-3</v>
      </c>
      <c r="Y123" s="32">
        <f t="shared" si="57"/>
        <v>-1.999999999981128E-3</v>
      </c>
      <c r="Z123" s="32">
        <f t="shared" si="57"/>
        <v>3.9999999999906777E-3</v>
      </c>
      <c r="AA123" s="32">
        <f t="shared" si="57"/>
        <v>1.0000000000047748E-3</v>
      </c>
      <c r="AB123" s="32"/>
      <c r="AC123" s="32"/>
      <c r="AD123" s="32"/>
      <c r="AE123" s="32"/>
      <c r="AF123" s="32">
        <f>AF63-AF62</f>
        <v>-1.0000000000047748E-3</v>
      </c>
      <c r="AG123" s="32"/>
      <c r="AH123" s="32">
        <f>AH63-AH62</f>
        <v>1.0000000000019327E-2</v>
      </c>
      <c r="AI123" s="32"/>
      <c r="AJ123" s="32">
        <f t="shared" si="52"/>
        <v>-3.9999999999906777E-3</v>
      </c>
      <c r="AK123" s="32">
        <f t="shared" si="52"/>
        <v>-3.9999999999906777E-3</v>
      </c>
      <c r="AL123" s="32">
        <f t="shared" si="52"/>
        <v>-1.2000000000000455E-2</v>
      </c>
      <c r="AM123" s="32">
        <f t="shared" si="52"/>
        <v>-3.9999999999906777E-3</v>
      </c>
      <c r="AN123" s="32">
        <f t="shared" si="52"/>
        <v>-1.0000000000019327E-2</v>
      </c>
      <c r="AO123" s="32">
        <f t="shared" si="52"/>
        <v>-1.4999999999986358E-2</v>
      </c>
      <c r="AP123" s="32">
        <f t="shared" si="52"/>
        <v>-2.9999999999859028E-3</v>
      </c>
      <c r="AQ123" s="32"/>
      <c r="AR123" s="32">
        <f t="shared" si="52"/>
        <v>1.0000000000047748E-3</v>
      </c>
      <c r="AS123" s="32">
        <f t="shared" si="52"/>
        <v>-2.0000000000010232E-2</v>
      </c>
      <c r="AT123" s="32">
        <f t="shared" si="52"/>
        <v>-9.0000000000145519E-3</v>
      </c>
      <c r="AU123" s="32"/>
      <c r="AV123" s="32"/>
      <c r="AW123" s="32"/>
      <c r="AX123" s="32">
        <f t="shared" si="42"/>
        <v>-1.099999999999568E-2</v>
      </c>
      <c r="AY123" s="32">
        <f t="shared" si="42"/>
        <v>-2.9999999999859028E-3</v>
      </c>
      <c r="AZ123" s="32">
        <f t="shared" si="42"/>
        <v>-1.2999999999976808E-2</v>
      </c>
      <c r="BA123" s="32">
        <f t="shared" si="42"/>
        <v>-3.0000000000143245E-3</v>
      </c>
      <c r="BB123" s="32">
        <f t="shared" si="42"/>
        <v>-2.0000000000095497E-3</v>
      </c>
      <c r="BC123" s="32">
        <f t="shared" si="42"/>
        <v>-1.0000000000019327E-2</v>
      </c>
      <c r="BD123" s="32">
        <f t="shared" si="42"/>
        <v>-1.0000000000047748E-3</v>
      </c>
      <c r="BE123" s="32">
        <f t="shared" si="42"/>
        <v>-8.0000000000097771E-3</v>
      </c>
      <c r="BF123" s="32">
        <f t="shared" si="42"/>
        <v>-3.0000000000143245E-3</v>
      </c>
      <c r="BG123" s="32">
        <f t="shared" si="42"/>
        <v>-8.9999999999861302E-3</v>
      </c>
      <c r="BH123" s="32"/>
      <c r="BI123" s="32">
        <f>BI63-BI62</f>
        <v>-2.0000000000095497E-3</v>
      </c>
      <c r="BJ123" s="32"/>
      <c r="BK123" s="32">
        <f t="shared" si="42"/>
        <v>-9.9999999999909051E-3</v>
      </c>
      <c r="BL123" s="32">
        <f t="shared" si="42"/>
        <v>-2.9999999999859028E-3</v>
      </c>
      <c r="BM123" s="32">
        <f t="shared" si="42"/>
        <v>4.9999999999954525E-3</v>
      </c>
      <c r="BN123" s="32">
        <f t="shared" si="43"/>
        <v>3.0000000000143245E-3</v>
      </c>
      <c r="BO123" s="32">
        <f t="shared" si="43"/>
        <v>1.099999999999568E-2</v>
      </c>
      <c r="BP123" s="32">
        <f t="shared" si="43"/>
        <v>4.9999999999954525E-3</v>
      </c>
      <c r="BQ123" s="32">
        <f t="shared" si="43"/>
        <v>8.0000000000097771E-3</v>
      </c>
      <c r="BR123" s="32">
        <f t="shared" si="43"/>
        <v>7.0000000000050022E-3</v>
      </c>
      <c r="BS123" s="32">
        <f t="shared" si="43"/>
        <v>1.0000000000047748E-3</v>
      </c>
      <c r="BT123" s="32">
        <f t="shared" si="43"/>
        <v>4.0000000000190994E-3</v>
      </c>
      <c r="BU123" s="32">
        <f t="shared" si="43"/>
        <v>2.9999999999859028E-3</v>
      </c>
      <c r="BV123" s="32">
        <f t="shared" si="43"/>
        <v>8.9999999999861302E-3</v>
      </c>
      <c r="BW123" s="32">
        <f t="shared" si="43"/>
        <v>4.9999999999954525E-3</v>
      </c>
      <c r="BX123" s="32">
        <f t="shared" si="43"/>
        <v>4.0000000000190994E-3</v>
      </c>
      <c r="BY123" s="32">
        <f t="shared" si="56"/>
        <v>1.0000000000047748E-3</v>
      </c>
      <c r="BZ123" s="32">
        <f t="shared" si="56"/>
        <v>4.9999999999954525E-3</v>
      </c>
      <c r="CA123" s="32">
        <f t="shared" si="56"/>
        <v>4.9999999999954525E-3</v>
      </c>
      <c r="CB123" s="32">
        <f t="shared" si="56"/>
        <v>4.9999999999954525E-3</v>
      </c>
      <c r="CC123" s="32">
        <f t="shared" si="56"/>
        <v>3.9999999999906777E-3</v>
      </c>
      <c r="CD123" s="66"/>
      <c r="CE123" s="66"/>
    </row>
    <row r="124" spans="1:83" s="73" customFormat="1" x14ac:dyDescent="0.3">
      <c r="A124" s="47">
        <f t="shared" si="19"/>
        <v>44770</v>
      </c>
      <c r="B124" s="32">
        <f t="shared" si="46"/>
        <v>-1.0000000000047748E-3</v>
      </c>
      <c r="C124" s="32">
        <f t="shared" si="46"/>
        <v>-1.0000000000047748E-3</v>
      </c>
      <c r="D124" s="32">
        <f t="shared" si="46"/>
        <v>-3.9999999999906777E-3</v>
      </c>
      <c r="E124" s="32">
        <f t="shared" si="46"/>
        <v>-4.0000000000190994E-3</v>
      </c>
      <c r="F124" s="32">
        <f t="shared" si="46"/>
        <v>-2.0000000000095497E-3</v>
      </c>
      <c r="G124" s="32"/>
      <c r="H124" s="32">
        <f t="shared" si="47"/>
        <v>-1.099999999999568E-2</v>
      </c>
      <c r="I124" s="32"/>
      <c r="J124" s="32">
        <f t="shared" si="48"/>
        <v>0</v>
      </c>
      <c r="K124" s="32">
        <f t="shared" si="48"/>
        <v>0</v>
      </c>
      <c r="L124" s="32"/>
      <c r="M124" s="32">
        <f t="shared" si="49"/>
        <v>-7.0000000000050022E-3</v>
      </c>
      <c r="N124" s="32"/>
      <c r="O124" s="32">
        <f t="shared" si="50"/>
        <v>0</v>
      </c>
      <c r="P124" s="32">
        <f t="shared" si="50"/>
        <v>0</v>
      </c>
      <c r="Q124" s="32">
        <f t="shared" si="50"/>
        <v>6.0000000000002274E-3</v>
      </c>
      <c r="R124" s="32"/>
      <c r="S124" s="32">
        <f>S64-S63</f>
        <v>-2.9999999999859028E-3</v>
      </c>
      <c r="T124" s="32"/>
      <c r="U124" s="32"/>
      <c r="V124" s="32">
        <f t="shared" si="57"/>
        <v>-7.0000000000050022E-3</v>
      </c>
      <c r="W124" s="32">
        <f t="shared" si="57"/>
        <v>0</v>
      </c>
      <c r="X124" s="32">
        <f t="shared" si="57"/>
        <v>-4.9999999999954525E-3</v>
      </c>
      <c r="Y124" s="32">
        <f t="shared" si="57"/>
        <v>-2.0000000000095497E-3</v>
      </c>
      <c r="Z124" s="32">
        <f t="shared" si="57"/>
        <v>-1.2000000000000455E-2</v>
      </c>
      <c r="AA124" s="32">
        <f t="shared" si="57"/>
        <v>-6.0000000000002274E-3</v>
      </c>
      <c r="AB124" s="32"/>
      <c r="AC124" s="32"/>
      <c r="AD124" s="32"/>
      <c r="AE124" s="32"/>
      <c r="AF124" s="32">
        <f>AF64-AF63</f>
        <v>-1.2000000000000455E-2</v>
      </c>
      <c r="AG124" s="32"/>
      <c r="AH124" s="32">
        <f>AH64-AH63</f>
        <v>1.999999999981128E-3</v>
      </c>
      <c r="AI124" s="32"/>
      <c r="AJ124" s="32">
        <f t="shared" si="52"/>
        <v>-6.0000000000002274E-3</v>
      </c>
      <c r="AK124" s="32">
        <f t="shared" si="52"/>
        <v>-8.9999999999861302E-3</v>
      </c>
      <c r="AL124" s="32">
        <f t="shared" si="52"/>
        <v>-1.4000000000010004E-2</v>
      </c>
      <c r="AM124" s="32">
        <f t="shared" si="52"/>
        <v>1.999999999981128E-3</v>
      </c>
      <c r="AN124" s="32">
        <f t="shared" si="52"/>
        <v>-7.9999999999813554E-3</v>
      </c>
      <c r="AO124" s="32">
        <f t="shared" si="52"/>
        <v>-9.0000000000145519E-3</v>
      </c>
      <c r="AP124" s="32">
        <f t="shared" si="52"/>
        <v>-4.0000000000190994E-3</v>
      </c>
      <c r="AQ124" s="32"/>
      <c r="AR124" s="32">
        <f t="shared" si="52"/>
        <v>-9.9999999999909051E-3</v>
      </c>
      <c r="AS124" s="32">
        <f t="shared" si="52"/>
        <v>1.0000000000047748E-3</v>
      </c>
      <c r="AT124" s="32">
        <f t="shared" si="52"/>
        <v>-8.9999999999861302E-3</v>
      </c>
      <c r="AU124" s="32"/>
      <c r="AV124" s="32"/>
      <c r="AW124" s="32"/>
      <c r="AX124" s="32">
        <f t="shared" ref="AX124:BG124" si="58">AX64-AX63</f>
        <v>-9.9999999999909051E-3</v>
      </c>
      <c r="AY124" s="32">
        <f t="shared" si="58"/>
        <v>-2.1000000000015007E-2</v>
      </c>
      <c r="AZ124" s="32">
        <f t="shared" si="58"/>
        <v>-2.3000000000024556E-2</v>
      </c>
      <c r="BA124" s="32">
        <f t="shared" si="58"/>
        <v>-9.9999999999909051E-3</v>
      </c>
      <c r="BB124" s="32">
        <f t="shared" si="58"/>
        <v>-3.9999999999906777E-3</v>
      </c>
      <c r="BC124" s="32">
        <f t="shared" si="58"/>
        <v>-3.9999999999906777E-3</v>
      </c>
      <c r="BD124" s="32">
        <f t="shared" si="58"/>
        <v>-6.0000000000002274E-3</v>
      </c>
      <c r="BE124" s="32">
        <f t="shared" si="58"/>
        <v>-6.9999999999765805E-3</v>
      </c>
      <c r="BF124" s="32">
        <f t="shared" si="58"/>
        <v>-2.9999999999859028E-3</v>
      </c>
      <c r="BG124" s="32">
        <f t="shared" si="58"/>
        <v>-2.0999999999986585E-2</v>
      </c>
      <c r="BH124" s="32"/>
      <c r="BI124" s="32">
        <f>BI64-BI63</f>
        <v>1.0000000000047748E-3</v>
      </c>
      <c r="BJ124" s="32"/>
      <c r="BK124" s="32">
        <f t="shared" ref="BK124:CC124" si="59">BK64-BK63</f>
        <v>-8.0000000000097771E-3</v>
      </c>
      <c r="BL124" s="32">
        <f t="shared" si="59"/>
        <v>-1.099999999999568E-2</v>
      </c>
      <c r="BM124" s="32">
        <f t="shared" si="59"/>
        <v>3.0000000000143245E-3</v>
      </c>
      <c r="BN124" s="32">
        <f t="shared" si="59"/>
        <v>-3.9999999999906777E-3</v>
      </c>
      <c r="BO124" s="32">
        <f t="shared" si="59"/>
        <v>1.0000000000047748E-3</v>
      </c>
      <c r="BP124" s="32">
        <f t="shared" si="59"/>
        <v>1.0000000000047748E-3</v>
      </c>
      <c r="BQ124" s="32">
        <f t="shared" si="59"/>
        <v>1.0000000000047748E-3</v>
      </c>
      <c r="BR124" s="32">
        <f t="shared" si="59"/>
        <v>-1.0000000000047748E-3</v>
      </c>
      <c r="BS124" s="32">
        <f t="shared" si="59"/>
        <v>1.999999999981128E-3</v>
      </c>
      <c r="BT124" s="32">
        <f t="shared" si="59"/>
        <v>9.9999999997635314E-4</v>
      </c>
      <c r="BU124" s="32">
        <f t="shared" si="59"/>
        <v>4.0000000000190994E-3</v>
      </c>
      <c r="BV124" s="32">
        <f t="shared" si="59"/>
        <v>-2.9999999999859028E-3</v>
      </c>
      <c r="BW124" s="32">
        <f t="shared" si="59"/>
        <v>0</v>
      </c>
      <c r="BX124" s="32">
        <f t="shared" si="59"/>
        <v>-3.0000000000143245E-3</v>
      </c>
      <c r="BY124" s="32">
        <f t="shared" si="59"/>
        <v>-3.9999999999906777E-3</v>
      </c>
      <c r="BZ124" s="32">
        <f t="shared" si="59"/>
        <v>-3.9999999999906777E-3</v>
      </c>
      <c r="CA124" s="32">
        <f t="shared" si="59"/>
        <v>-9.9999999997635314E-4</v>
      </c>
      <c r="CB124" s="32">
        <f t="shared" si="59"/>
        <v>5.0000000000238742E-3</v>
      </c>
      <c r="CC124" s="32">
        <f t="shared" si="59"/>
        <v>-1.0000000000047748E-3</v>
      </c>
      <c r="CD124" s="66"/>
      <c r="CE124" s="66"/>
    </row>
    <row r="125" spans="1:83" s="73" customFormat="1" ht="15" thickBot="1" x14ac:dyDescent="0.35">
      <c r="B125" s="32"/>
      <c r="C125" s="32"/>
      <c r="D125" s="32"/>
      <c r="E125" s="32"/>
      <c r="F125" s="32"/>
      <c r="G125" s="32"/>
      <c r="H125" s="32"/>
      <c r="I125" s="32"/>
      <c r="J125" s="32"/>
      <c r="K125" s="32"/>
      <c r="L125" s="32"/>
      <c r="M125" s="32"/>
      <c r="N125" s="32"/>
      <c r="O125" s="32"/>
      <c r="P125" s="32"/>
      <c r="Q125" s="32"/>
      <c r="R125" s="32"/>
      <c r="S125" s="32"/>
      <c r="T125" s="32"/>
      <c r="U125" s="32"/>
      <c r="V125" s="32"/>
      <c r="W125" s="32"/>
      <c r="X125" s="32"/>
      <c r="Y125" s="32"/>
      <c r="Z125" s="32"/>
      <c r="AA125" s="32"/>
      <c r="AB125" s="32"/>
      <c r="AC125" s="32"/>
      <c r="AD125" s="32"/>
      <c r="AE125" s="32"/>
      <c r="AF125" s="32"/>
      <c r="AG125" s="32"/>
      <c r="AH125" s="32"/>
      <c r="AI125" s="32"/>
      <c r="AJ125" s="32"/>
      <c r="AK125" s="32"/>
      <c r="AL125" s="32"/>
      <c r="AM125" s="32"/>
      <c r="AN125" s="32"/>
      <c r="AO125" s="32"/>
      <c r="AP125" s="32"/>
      <c r="AQ125" s="32"/>
      <c r="AR125" s="32"/>
      <c r="AS125" s="32"/>
      <c r="AT125" s="32"/>
      <c r="AU125" s="32"/>
      <c r="AV125" s="32"/>
      <c r="AW125" s="32"/>
      <c r="AX125" s="32"/>
      <c r="AY125" s="32"/>
      <c r="AZ125" s="32"/>
      <c r="BA125" s="32"/>
      <c r="BB125" s="32"/>
      <c r="BC125" s="32"/>
      <c r="BD125" s="32"/>
      <c r="BE125" s="32"/>
      <c r="BF125" s="32"/>
      <c r="BG125" s="32"/>
      <c r="BH125" s="32"/>
      <c r="BI125" s="32"/>
      <c r="BJ125" s="32"/>
      <c r="BK125" s="32"/>
      <c r="BL125" s="32"/>
      <c r="BM125" s="32"/>
      <c r="BN125" s="32"/>
      <c r="BO125" s="32"/>
      <c r="BP125" s="32"/>
      <c r="BQ125" s="32"/>
      <c r="BR125" s="32"/>
      <c r="BS125" s="32"/>
      <c r="BT125" s="32"/>
      <c r="BU125" s="32"/>
      <c r="BV125" s="32"/>
      <c r="BW125" s="32"/>
      <c r="BX125" s="32"/>
      <c r="BY125" s="32"/>
      <c r="BZ125" s="32"/>
      <c r="CA125" s="32"/>
      <c r="CB125" s="32"/>
      <c r="CC125" s="32"/>
      <c r="CD125" s="66"/>
      <c r="CE125" s="66"/>
    </row>
    <row r="126" spans="1:83" x14ac:dyDescent="0.3">
      <c r="A126" s="832" t="s">
        <v>40</v>
      </c>
      <c r="B126" s="833"/>
      <c r="C126" s="833"/>
      <c r="D126" s="833"/>
      <c r="E126" s="833"/>
      <c r="F126" s="833"/>
      <c r="G126" s="833"/>
      <c r="H126" s="833"/>
      <c r="I126" s="833"/>
      <c r="J126" s="833"/>
      <c r="K126" s="833"/>
      <c r="L126" s="833"/>
      <c r="M126" s="833"/>
      <c r="N126" s="833"/>
      <c r="O126" s="833"/>
      <c r="P126" s="833"/>
      <c r="Q126" s="833"/>
      <c r="R126" s="833"/>
      <c r="S126" s="833"/>
      <c r="T126" s="833"/>
      <c r="U126" s="833"/>
      <c r="V126" s="833"/>
      <c r="W126" s="833"/>
      <c r="X126" s="833"/>
      <c r="Y126" s="833"/>
      <c r="Z126" s="833"/>
      <c r="AA126" s="833"/>
      <c r="AB126" s="833"/>
      <c r="AC126" s="833"/>
      <c r="AD126" s="833"/>
      <c r="AE126" s="833"/>
      <c r="AF126" s="833"/>
      <c r="AG126" s="833"/>
      <c r="AH126" s="833"/>
      <c r="AI126" s="833"/>
      <c r="AJ126" s="156"/>
      <c r="AK126" s="156"/>
      <c r="AL126" s="156"/>
      <c r="AM126" s="156"/>
      <c r="AN126" s="156"/>
      <c r="AO126" s="156"/>
      <c r="AP126" s="156"/>
      <c r="AQ126" s="156"/>
      <c r="AR126" s="156"/>
      <c r="AS126" s="156"/>
      <c r="AT126" s="156"/>
      <c r="AU126" s="156"/>
      <c r="AV126" s="156"/>
      <c r="AW126" s="156"/>
      <c r="AX126" s="156"/>
      <c r="AY126" s="156"/>
      <c r="AZ126" s="156"/>
      <c r="BA126" s="156"/>
      <c r="BB126" s="156"/>
      <c r="BC126" s="156"/>
      <c r="BD126" s="156"/>
      <c r="BE126" s="156"/>
      <c r="BF126" s="156"/>
      <c r="BG126" s="156"/>
      <c r="BH126" s="239"/>
      <c r="BI126" s="156"/>
      <c r="BJ126" s="156"/>
      <c r="BK126" s="156"/>
      <c r="BL126" s="156"/>
      <c r="BM126" s="156"/>
      <c r="BN126" s="156"/>
      <c r="BO126" s="156"/>
      <c r="BP126" s="156"/>
      <c r="BQ126" s="156"/>
      <c r="BR126" s="156"/>
      <c r="BS126" s="156"/>
      <c r="BT126" s="156"/>
      <c r="BU126" s="156"/>
      <c r="BV126" s="156"/>
      <c r="BW126" s="156"/>
      <c r="BX126" s="156"/>
      <c r="BY126" s="156"/>
      <c r="BZ126" s="156"/>
      <c r="CA126" s="156"/>
      <c r="CB126" s="156"/>
      <c r="CC126" s="156"/>
      <c r="CD126" s="68"/>
    </row>
    <row r="127" spans="1:83" ht="15" thickBot="1" x14ac:dyDescent="0.35">
      <c r="A127" s="34"/>
      <c r="B127" s="121">
        <v>1007</v>
      </c>
      <c r="C127" s="121">
        <v>1008</v>
      </c>
      <c r="D127" s="121">
        <v>1009</v>
      </c>
      <c r="E127" s="121">
        <v>1010</v>
      </c>
      <c r="F127" s="121">
        <v>1011</v>
      </c>
      <c r="G127" s="121">
        <v>1013</v>
      </c>
      <c r="H127" s="121" t="s">
        <v>23</v>
      </c>
      <c r="I127" s="134">
        <v>1015</v>
      </c>
      <c r="J127" s="134">
        <v>1015</v>
      </c>
      <c r="K127" s="134" t="s">
        <v>24</v>
      </c>
      <c r="L127" s="134">
        <v>1016</v>
      </c>
      <c r="M127" s="121" t="str">
        <f>M67</f>
        <v>1016a</v>
      </c>
      <c r="N127" s="156">
        <v>1021</v>
      </c>
      <c r="O127" s="156"/>
      <c r="P127" s="156" t="str">
        <f>P5</f>
        <v>1021 a</v>
      </c>
      <c r="Q127" s="156">
        <v>1022</v>
      </c>
      <c r="R127" s="121">
        <v>1023</v>
      </c>
      <c r="S127" s="163" t="s">
        <v>27</v>
      </c>
      <c r="T127" s="133">
        <v>1024</v>
      </c>
      <c r="U127" s="156" t="s">
        <v>28</v>
      </c>
      <c r="V127" s="156" t="s">
        <v>75</v>
      </c>
      <c r="W127" s="121">
        <v>1025</v>
      </c>
      <c r="X127" s="121">
        <v>1026</v>
      </c>
      <c r="Y127" s="121">
        <v>1029</v>
      </c>
      <c r="Z127" s="121">
        <v>1030</v>
      </c>
      <c r="AA127" s="121">
        <v>1031</v>
      </c>
      <c r="AB127" s="121">
        <v>1032</v>
      </c>
      <c r="AC127" s="121">
        <v>1034</v>
      </c>
      <c r="AD127" s="121" t="s">
        <v>29</v>
      </c>
      <c r="AE127" s="133">
        <v>1035</v>
      </c>
      <c r="AF127" s="121" t="s">
        <v>30</v>
      </c>
      <c r="AG127" s="121">
        <v>1036</v>
      </c>
      <c r="AH127" s="167" t="s">
        <v>31</v>
      </c>
      <c r="AI127" s="121">
        <v>1037</v>
      </c>
      <c r="AJ127" s="134">
        <v>1051</v>
      </c>
      <c r="AK127" s="134">
        <v>1052</v>
      </c>
      <c r="AL127" s="134">
        <v>1053</v>
      </c>
      <c r="AM127" s="134">
        <v>1054</v>
      </c>
      <c r="AN127" s="134">
        <v>1055</v>
      </c>
      <c r="AO127" s="134">
        <v>1056</v>
      </c>
      <c r="AP127" s="134">
        <v>1057</v>
      </c>
      <c r="AQ127" s="134">
        <v>1058</v>
      </c>
      <c r="AR127" s="134">
        <v>1059</v>
      </c>
      <c r="AS127" s="134">
        <f>AS5</f>
        <v>1060</v>
      </c>
      <c r="AT127" s="134">
        <v>1061</v>
      </c>
      <c r="AU127" s="134">
        <v>1062</v>
      </c>
      <c r="AV127" s="134">
        <f t="shared" ref="AV127:BH127" si="60">AV5</f>
        <v>1066</v>
      </c>
      <c r="AW127" s="134">
        <f t="shared" si="60"/>
        <v>1067</v>
      </c>
      <c r="AX127" s="134">
        <f t="shared" si="60"/>
        <v>1068</v>
      </c>
      <c r="AY127" s="134">
        <f t="shared" si="60"/>
        <v>1069</v>
      </c>
      <c r="AZ127" s="134">
        <f t="shared" si="60"/>
        <v>1070</v>
      </c>
      <c r="BA127" s="134">
        <f t="shared" si="60"/>
        <v>1072</v>
      </c>
      <c r="BB127" s="134">
        <f t="shared" si="60"/>
        <v>1073</v>
      </c>
      <c r="BC127" s="134">
        <f t="shared" si="60"/>
        <v>1075</v>
      </c>
      <c r="BD127" s="134">
        <f t="shared" si="60"/>
        <v>1076</v>
      </c>
      <c r="BE127" s="134">
        <f t="shared" si="60"/>
        <v>1077</v>
      </c>
      <c r="BF127" s="134">
        <f t="shared" si="60"/>
        <v>1078</v>
      </c>
      <c r="BG127" s="134">
        <f t="shared" si="60"/>
        <v>1079</v>
      </c>
      <c r="BH127" s="303">
        <f t="shared" si="60"/>
        <v>1080</v>
      </c>
      <c r="BI127" s="134"/>
      <c r="BJ127" s="134">
        <f>BJ5</f>
        <v>2084</v>
      </c>
      <c r="BK127" s="134">
        <f>BK5</f>
        <v>1085</v>
      </c>
      <c r="BL127" s="135">
        <f>BL5</f>
        <v>1086</v>
      </c>
      <c r="BM127" s="121"/>
      <c r="BN127" s="121"/>
      <c r="BO127" s="121"/>
      <c r="BP127" s="121"/>
      <c r="BQ127" s="121"/>
      <c r="BR127" s="121"/>
      <c r="BS127" s="121"/>
      <c r="BT127" s="121"/>
      <c r="BU127" s="121"/>
      <c r="BV127" s="121"/>
      <c r="BW127" s="121"/>
      <c r="BX127" s="121">
        <v>1101</v>
      </c>
      <c r="BY127" s="121">
        <v>1102</v>
      </c>
      <c r="BZ127" s="121">
        <v>1103</v>
      </c>
      <c r="CA127" s="121">
        <v>1104</v>
      </c>
      <c r="CB127" s="121">
        <v>1105</v>
      </c>
      <c r="CC127" s="121">
        <v>1106</v>
      </c>
      <c r="CD127" s="67"/>
    </row>
    <row r="128" spans="1:83" x14ac:dyDescent="0.3">
      <c r="A128" s="306">
        <v>41340</v>
      </c>
      <c r="B128" s="162">
        <v>0</v>
      </c>
      <c r="C128" s="162">
        <v>0</v>
      </c>
      <c r="D128" s="162">
        <v>0</v>
      </c>
      <c r="E128" s="162">
        <v>0</v>
      </c>
      <c r="F128" s="162">
        <v>0</v>
      </c>
      <c r="G128" s="118">
        <v>0</v>
      </c>
      <c r="H128" s="162">
        <v>0</v>
      </c>
      <c r="I128" s="399">
        <v>0</v>
      </c>
      <c r="J128" s="163"/>
      <c r="K128" s="163">
        <v>0</v>
      </c>
      <c r="L128" s="304">
        <v>0</v>
      </c>
      <c r="M128" s="162">
        <v>0</v>
      </c>
      <c r="N128" s="118">
        <v>0</v>
      </c>
      <c r="O128" s="798"/>
      <c r="P128" s="798">
        <v>0</v>
      </c>
      <c r="Q128" s="798">
        <v>0</v>
      </c>
      <c r="R128" s="118">
        <v>0</v>
      </c>
      <c r="S128" s="162">
        <v>0</v>
      </c>
      <c r="T128" s="118">
        <v>0</v>
      </c>
      <c r="U128" s="556">
        <v>0</v>
      </c>
      <c r="V128" s="798">
        <v>0</v>
      </c>
      <c r="W128" s="162">
        <v>0</v>
      </c>
      <c r="X128" s="96">
        <v>0</v>
      </c>
      <c r="Y128" s="96">
        <v>0</v>
      </c>
      <c r="Z128" s="96">
        <v>0</v>
      </c>
      <c r="AA128" s="96">
        <v>0</v>
      </c>
      <c r="AB128" s="96">
        <v>0</v>
      </c>
      <c r="AC128" s="96"/>
      <c r="AD128" s="96"/>
      <c r="AE128" s="118">
        <v>0</v>
      </c>
      <c r="AF128" s="299">
        <v>0</v>
      </c>
      <c r="AG128" s="118">
        <v>0</v>
      </c>
      <c r="AH128" s="160">
        <v>0</v>
      </c>
      <c r="AI128" s="164">
        <v>0</v>
      </c>
      <c r="AJ128" s="162"/>
      <c r="AK128" s="162"/>
      <c r="AL128" s="162"/>
      <c r="AM128" s="162"/>
      <c r="AN128" s="162"/>
      <c r="AO128" s="162"/>
      <c r="AP128" s="162"/>
      <c r="AQ128" s="162"/>
      <c r="AR128" s="162"/>
      <c r="AS128" s="162"/>
      <c r="AT128" s="162"/>
      <c r="AU128" s="162"/>
      <c r="AV128" s="162"/>
      <c r="AW128" s="162"/>
      <c r="AX128" s="162"/>
      <c r="AY128" s="162"/>
      <c r="AZ128" s="162"/>
      <c r="BA128" s="162"/>
      <c r="BB128" s="162"/>
      <c r="BC128" s="162"/>
      <c r="BD128" s="162"/>
      <c r="BE128" s="162"/>
      <c r="BF128" s="162"/>
      <c r="BG128" s="162"/>
      <c r="BH128" s="304"/>
      <c r="BI128" s="162"/>
      <c r="BJ128" s="162"/>
      <c r="BK128" s="162"/>
      <c r="BL128" s="164"/>
      <c r="BM128" s="163"/>
      <c r="BN128" s="163"/>
      <c r="BO128" s="163"/>
      <c r="BP128" s="163"/>
      <c r="BQ128" s="163"/>
      <c r="BR128" s="163"/>
      <c r="BS128" s="163"/>
      <c r="BT128" s="163"/>
      <c r="BU128" s="163"/>
      <c r="BV128" s="163"/>
      <c r="BW128" s="163"/>
      <c r="BX128" s="163"/>
      <c r="BY128" s="163"/>
      <c r="BZ128" s="163"/>
      <c r="CA128" s="163"/>
      <c r="CB128" s="163"/>
      <c r="CC128" s="163"/>
      <c r="CD128" s="510"/>
    </row>
    <row r="129" spans="1:82" x14ac:dyDescent="0.3">
      <c r="A129" s="59" t="e">
        <f>#REF!</f>
        <v>#REF!</v>
      </c>
      <c r="B129" s="157">
        <f t="shared" ref="B129:B185" si="61">B8-$B$7</f>
        <v>3.9999999999906777E-3</v>
      </c>
      <c r="C129" s="157">
        <f t="shared" ref="C129:C185" si="62">C8-$C$7</f>
        <v>4.0000000000190994E-3</v>
      </c>
      <c r="D129" s="157">
        <f t="shared" ref="D129:D185" si="63">D8-$D$7</f>
        <v>1.0000000000047748E-3</v>
      </c>
      <c r="E129" s="157">
        <f t="shared" ref="E129:E185" si="64">E8-$E$7</f>
        <v>7.9999999999813554E-3</v>
      </c>
      <c r="F129" s="157">
        <f t="shared" ref="F129:F185" si="65">F8-$F$7</f>
        <v>1.2000000000000455E-2</v>
      </c>
      <c r="G129" s="119">
        <f t="shared" ref="G129:G141" si="66">G8-$G$7</f>
        <v>1.0000000000019327E-2</v>
      </c>
      <c r="H129" s="116">
        <f t="shared" ref="H129:H170" si="67">H8-$H$7</f>
        <v>1.0000000000019327E-2</v>
      </c>
      <c r="I129" s="305">
        <f>I8-$I$7</f>
        <v>1.300000000000523E-2</v>
      </c>
      <c r="J129" s="157">
        <f>J8-$I$7</f>
        <v>-235.94299999999998</v>
      </c>
      <c r="K129" s="157">
        <f t="shared" ref="K129:K185" si="68">K8-$K$7</f>
        <v>1.300000000000523E-2</v>
      </c>
      <c r="L129" s="305">
        <f t="shared" ref="L129:L163" si="69">L8-$L$7</f>
        <v>1.6999999999995907E-2</v>
      </c>
      <c r="M129" s="157">
        <f t="shared" ref="M129:M174" si="70">M8-$M$7</f>
        <v>1.6999999999995907E-2</v>
      </c>
      <c r="N129" s="119">
        <f t="shared" ref="N129:N154" si="71">N8-$N$7</f>
        <v>4.7999999999973397E-2</v>
      </c>
      <c r="O129" s="117"/>
      <c r="P129" s="117">
        <f t="shared" ref="P129:P185" si="72">P8-$P$7</f>
        <v>4.7999999999973397E-2</v>
      </c>
      <c r="Q129" s="117">
        <f t="shared" ref="Q129:Q185" si="73">Q8-$Q$7</f>
        <v>3.3999999999991815E-2</v>
      </c>
      <c r="R129" s="119">
        <f t="shared" ref="R129:R141" si="74">R8-$R$7</f>
        <v>8.0000000000097771E-3</v>
      </c>
      <c r="S129" s="157">
        <f t="shared" ref="S129:S185" si="75">S8-$S$7</f>
        <v>8.0000000000097771E-3</v>
      </c>
      <c r="T129" s="119">
        <f t="shared" ref="T129:T141" si="76">T8-$T$7</f>
        <v>3.3999999999991815E-2</v>
      </c>
      <c r="U129" s="557">
        <f t="shared" ref="U129:U143" si="77">U8-$U$7</f>
        <v>3.3999999999991815E-2</v>
      </c>
      <c r="V129" s="161">
        <f t="shared" ref="V129:V179" si="78">V8-$V$7</f>
        <v>3.3999999999991815E-2</v>
      </c>
      <c r="W129" s="157">
        <f t="shared" ref="W129:W142" si="79">W8-$W$7</f>
        <v>9.0000000000145519E-3</v>
      </c>
      <c r="X129" s="43"/>
      <c r="Y129" s="157">
        <f t="shared" ref="Y129:Y185" si="80">Y8-$Y$7</f>
        <v>-3.9999999999906777E-3</v>
      </c>
      <c r="Z129" s="157">
        <f t="shared" ref="Z129:Z185" si="81">Z8-$Z$7</f>
        <v>-1.0000000000047748E-3</v>
      </c>
      <c r="AA129" s="157">
        <f t="shared" ref="AA129:AA185" si="82">AA8-$AA$7</f>
        <v>-4.9999999999954525E-3</v>
      </c>
      <c r="AB129" s="157"/>
      <c r="AC129" s="43"/>
      <c r="AD129" s="43"/>
      <c r="AE129" s="119">
        <f t="shared" ref="AE129:AE141" si="83">AE8-$AE$7</f>
        <v>7.0000000000050022E-3</v>
      </c>
      <c r="AF129" s="116">
        <f t="shared" ref="AF129:AF185" si="84">AF8-$AF$7</f>
        <v>7.0000000000050022E-3</v>
      </c>
      <c r="AG129" s="119">
        <f t="shared" ref="AG129:AG141" si="85">AG8-$AG$7</f>
        <v>2.0000000000010232E-2</v>
      </c>
      <c r="AH129" s="161">
        <f t="shared" ref="AH129:AH185" si="86">AH8-$AH$7</f>
        <v>2.0000000000010232E-2</v>
      </c>
      <c r="AI129" s="165">
        <f t="shared" ref="AI129:AI181" si="87">AI8-$AI$7</f>
        <v>-2.0000000000095497E-3</v>
      </c>
      <c r="AJ129" s="157"/>
      <c r="AK129" s="157"/>
      <c r="AL129" s="157"/>
      <c r="AM129" s="157"/>
      <c r="AN129" s="157"/>
      <c r="AO129" s="157"/>
      <c r="AP129" s="157"/>
      <c r="AQ129" s="157"/>
      <c r="AR129" s="157"/>
      <c r="AS129" s="157"/>
      <c r="AT129" s="157"/>
      <c r="AU129" s="157"/>
      <c r="AV129" s="157"/>
      <c r="AW129" s="157"/>
      <c r="AX129" s="157"/>
      <c r="AY129" s="157"/>
      <c r="AZ129" s="157"/>
      <c r="BA129" s="157"/>
      <c r="BB129" s="157"/>
      <c r="BC129" s="157"/>
      <c r="BD129" s="157"/>
      <c r="BE129" s="157"/>
      <c r="BF129" s="157"/>
      <c r="BG129" s="157"/>
      <c r="BH129" s="305"/>
      <c r="BI129" s="157"/>
      <c r="BJ129" s="157"/>
      <c r="BK129" s="157"/>
      <c r="BL129" s="165"/>
      <c r="BM129" s="157"/>
      <c r="BN129" s="157"/>
      <c r="BO129" s="157"/>
      <c r="BP129" s="157"/>
      <c r="BQ129" s="157"/>
      <c r="BR129" s="157"/>
      <c r="BS129" s="157"/>
      <c r="BT129" s="157"/>
      <c r="BU129" s="157"/>
      <c r="BV129" s="157"/>
      <c r="BW129" s="157"/>
      <c r="BX129" s="157"/>
      <c r="BY129" s="157"/>
      <c r="BZ129" s="157"/>
      <c r="CA129" s="157"/>
      <c r="CB129" s="157"/>
      <c r="CC129" s="157"/>
      <c r="CD129" s="511"/>
    </row>
    <row r="130" spans="1:82" x14ac:dyDescent="0.3">
      <c r="A130" s="59" t="e">
        <f>#REF!</f>
        <v>#REF!</v>
      </c>
      <c r="B130" s="157">
        <f t="shared" si="61"/>
        <v>1.0000000000047748E-3</v>
      </c>
      <c r="C130" s="157">
        <f t="shared" si="62"/>
        <v>0</v>
      </c>
      <c r="D130" s="157">
        <f t="shared" si="63"/>
        <v>1.0000000000047748E-3</v>
      </c>
      <c r="E130" s="157">
        <f t="shared" si="64"/>
        <v>6.9999999999765805E-3</v>
      </c>
      <c r="F130" s="157">
        <f t="shared" si="65"/>
        <v>3.0000000000143245E-3</v>
      </c>
      <c r="G130" s="119">
        <f t="shared" si="66"/>
        <v>-2.9999999999859028E-3</v>
      </c>
      <c r="H130" s="116">
        <f t="shared" si="67"/>
        <v>-2.9999999999859028E-3</v>
      </c>
      <c r="I130" s="305">
        <f t="shared" ref="I130:I160" si="88">I9-$I$7</f>
        <v>1.0000000000047748E-3</v>
      </c>
      <c r="J130" s="157"/>
      <c r="K130" s="157">
        <f t="shared" si="68"/>
        <v>1.0000000000047748E-3</v>
      </c>
      <c r="L130" s="305">
        <f t="shared" si="69"/>
        <v>1.3999999999981583E-2</v>
      </c>
      <c r="M130" s="157">
        <f t="shared" si="70"/>
        <v>1.3999999999981583E-2</v>
      </c>
      <c r="N130" s="119">
        <f t="shared" si="71"/>
        <v>8.1999999999993634E-2</v>
      </c>
      <c r="O130" s="117"/>
      <c r="P130" s="117">
        <f t="shared" si="72"/>
        <v>8.1999999999993634E-2</v>
      </c>
      <c r="Q130" s="117">
        <f t="shared" si="73"/>
        <v>4.6999999999997044E-2</v>
      </c>
      <c r="R130" s="119">
        <f t="shared" si="74"/>
        <v>-7.0000000000050022E-3</v>
      </c>
      <c r="S130" s="157">
        <f t="shared" si="75"/>
        <v>-7.0000000000050022E-3</v>
      </c>
      <c r="T130" s="119">
        <f t="shared" si="76"/>
        <v>5.7999999999992724E-2</v>
      </c>
      <c r="U130" s="557">
        <f t="shared" si="77"/>
        <v>5.7999999999992724E-2</v>
      </c>
      <c r="V130" s="161">
        <f t="shared" si="78"/>
        <v>5.7999999999992724E-2</v>
      </c>
      <c r="W130" s="157">
        <f t="shared" si="79"/>
        <v>1.2000000000000455E-2</v>
      </c>
      <c r="X130" s="43"/>
      <c r="Y130" s="157">
        <f t="shared" si="80"/>
        <v>-3.9999999999906777E-3</v>
      </c>
      <c r="Z130" s="157">
        <f t="shared" si="81"/>
        <v>1.0000000000047748E-3</v>
      </c>
      <c r="AA130" s="157">
        <f t="shared" si="82"/>
        <v>-4.9999999999954525E-3</v>
      </c>
      <c r="AB130" s="157"/>
      <c r="AC130" s="43"/>
      <c r="AD130" s="43"/>
      <c r="AE130" s="119">
        <f t="shared" si="83"/>
        <v>1.4000000000010004E-2</v>
      </c>
      <c r="AF130" s="116">
        <f t="shared" si="84"/>
        <v>1.4000000000010004E-2</v>
      </c>
      <c r="AG130" s="119">
        <f t="shared" si="85"/>
        <v>1.5999999999991132E-2</v>
      </c>
      <c r="AH130" s="161">
        <f t="shared" si="86"/>
        <v>1.5999999999991132E-2</v>
      </c>
      <c r="AI130" s="165">
        <f t="shared" si="87"/>
        <v>-1.0000000000047748E-3</v>
      </c>
      <c r="AJ130" s="157"/>
      <c r="AK130" s="157"/>
      <c r="AL130" s="157"/>
      <c r="AM130" s="157"/>
      <c r="AN130" s="157"/>
      <c r="AO130" s="157"/>
      <c r="AP130" s="157"/>
      <c r="AQ130" s="157"/>
      <c r="AR130" s="157"/>
      <c r="AS130" s="157"/>
      <c r="AT130" s="157"/>
      <c r="AU130" s="157"/>
      <c r="AV130" s="157"/>
      <c r="AW130" s="157"/>
      <c r="AX130" s="157"/>
      <c r="AY130" s="157"/>
      <c r="AZ130" s="157"/>
      <c r="BA130" s="157"/>
      <c r="BB130" s="157"/>
      <c r="BC130" s="157"/>
      <c r="BD130" s="157"/>
      <c r="BE130" s="157"/>
      <c r="BF130" s="157"/>
      <c r="BG130" s="157"/>
      <c r="BH130" s="305"/>
      <c r="BI130" s="157"/>
      <c r="BJ130" s="157"/>
      <c r="BK130" s="157"/>
      <c r="BL130" s="165"/>
      <c r="BM130" s="157"/>
      <c r="BN130" s="157"/>
      <c r="BO130" s="157"/>
      <c r="BP130" s="157"/>
      <c r="BQ130" s="157"/>
      <c r="BR130" s="157"/>
      <c r="BS130" s="157"/>
      <c r="BT130" s="157"/>
      <c r="BU130" s="157"/>
      <c r="BV130" s="157"/>
      <c r="BW130" s="157"/>
      <c r="BX130" s="157"/>
      <c r="BY130" s="157"/>
      <c r="BZ130" s="157"/>
      <c r="CA130" s="157"/>
      <c r="CB130" s="157"/>
      <c r="CC130" s="157"/>
      <c r="CD130" s="511"/>
    </row>
    <row r="131" spans="1:82" x14ac:dyDescent="0.3">
      <c r="A131" s="59" t="e">
        <f>#REF!</f>
        <v>#REF!</v>
      </c>
      <c r="B131" s="157">
        <f t="shared" si="61"/>
        <v>6.0000000000002274E-3</v>
      </c>
      <c r="C131" s="157">
        <f t="shared" si="62"/>
        <v>4.9999999999954525E-3</v>
      </c>
      <c r="D131" s="157">
        <f t="shared" si="63"/>
        <v>3.9999999999906777E-3</v>
      </c>
      <c r="E131" s="157">
        <f t="shared" si="64"/>
        <v>2.0999999999986585E-2</v>
      </c>
      <c r="F131" s="157">
        <f t="shared" si="65"/>
        <v>1.8000000000000682E-2</v>
      </c>
      <c r="G131" s="119">
        <f t="shared" si="66"/>
        <v>4.0000000000190994E-3</v>
      </c>
      <c r="H131" s="116">
        <f t="shared" si="67"/>
        <v>4.0000000000190994E-3</v>
      </c>
      <c r="I131" s="305">
        <f t="shared" si="88"/>
        <v>1.5000000000014779E-2</v>
      </c>
      <c r="J131" s="157"/>
      <c r="K131" s="157">
        <f t="shared" si="68"/>
        <v>1.5000000000014779E-2</v>
      </c>
      <c r="L131" s="305">
        <f t="shared" si="69"/>
        <v>2.2999999999996135E-2</v>
      </c>
      <c r="M131" s="157">
        <f t="shared" si="70"/>
        <v>2.2999999999996135E-2</v>
      </c>
      <c r="N131" s="119">
        <f t="shared" si="71"/>
        <v>0.14399999999997704</v>
      </c>
      <c r="O131" s="117"/>
      <c r="P131" s="117">
        <f t="shared" si="72"/>
        <v>0.14399999999997704</v>
      </c>
      <c r="Q131" s="117">
        <f t="shared" si="73"/>
        <v>9.1000000000008185E-2</v>
      </c>
      <c r="R131" s="119">
        <f t="shared" si="74"/>
        <v>1.0000000000047748E-3</v>
      </c>
      <c r="S131" s="157">
        <f t="shared" si="75"/>
        <v>1.0000000000047748E-3</v>
      </c>
      <c r="T131" s="119">
        <f t="shared" si="76"/>
        <v>8.6999999999989086E-2</v>
      </c>
      <c r="U131" s="557">
        <f t="shared" si="77"/>
        <v>8.6999999999989086E-2</v>
      </c>
      <c r="V131" s="161">
        <f t="shared" si="78"/>
        <v>8.6999999999989086E-2</v>
      </c>
      <c r="W131" s="157">
        <f t="shared" si="79"/>
        <v>2.8000000000020009E-2</v>
      </c>
      <c r="X131" s="43"/>
      <c r="Y131" s="157">
        <f t="shared" si="80"/>
        <v>0</v>
      </c>
      <c r="Z131" s="157">
        <f t="shared" si="81"/>
        <v>4.0000000000190994E-3</v>
      </c>
      <c r="AA131" s="157">
        <f t="shared" si="82"/>
        <v>3.0000000000143245E-3</v>
      </c>
      <c r="AB131" s="157"/>
      <c r="AC131" s="43"/>
      <c r="AD131" s="43"/>
      <c r="AE131" s="119">
        <f t="shared" si="83"/>
        <v>2.199999999999136E-2</v>
      </c>
      <c r="AF131" s="116">
        <f t="shared" si="84"/>
        <v>2.199999999999136E-2</v>
      </c>
      <c r="AG131" s="119">
        <f t="shared" si="85"/>
        <v>4.2000000000001592E-2</v>
      </c>
      <c r="AH131" s="161">
        <f t="shared" si="86"/>
        <v>4.2000000000001592E-2</v>
      </c>
      <c r="AI131" s="165">
        <f t="shared" si="87"/>
        <v>9.9999999997635314E-4</v>
      </c>
      <c r="AJ131" s="157"/>
      <c r="AK131" s="157"/>
      <c r="AL131" s="157"/>
      <c r="AM131" s="157"/>
      <c r="AN131" s="157"/>
      <c r="AO131" s="157"/>
      <c r="AP131" s="157"/>
      <c r="AQ131" s="157"/>
      <c r="AR131" s="157"/>
      <c r="AS131" s="157"/>
      <c r="AT131" s="157"/>
      <c r="AU131" s="157"/>
      <c r="AV131" s="157"/>
      <c r="AW131" s="157"/>
      <c r="AX131" s="157"/>
      <c r="AY131" s="157"/>
      <c r="AZ131" s="157"/>
      <c r="BA131" s="157"/>
      <c r="BB131" s="157"/>
      <c r="BC131" s="157"/>
      <c r="BD131" s="157"/>
      <c r="BE131" s="157"/>
      <c r="BF131" s="157"/>
      <c r="BG131" s="157"/>
      <c r="BH131" s="305"/>
      <c r="BI131" s="157"/>
      <c r="BJ131" s="157"/>
      <c r="BK131" s="157"/>
      <c r="BL131" s="165"/>
      <c r="BM131" s="157"/>
      <c r="BN131" s="157"/>
      <c r="BO131" s="157"/>
      <c r="BP131" s="157"/>
      <c r="BQ131" s="157"/>
      <c r="BR131" s="157"/>
      <c r="BS131" s="157"/>
      <c r="BT131" s="157"/>
      <c r="BU131" s="157"/>
      <c r="BV131" s="157"/>
      <c r="BW131" s="157"/>
      <c r="BX131" s="157"/>
      <c r="BY131" s="157"/>
      <c r="BZ131" s="157"/>
      <c r="CA131" s="157"/>
      <c r="CB131" s="157"/>
      <c r="CC131" s="157"/>
      <c r="CD131" s="511"/>
    </row>
    <row r="132" spans="1:82" x14ac:dyDescent="0.3">
      <c r="A132" s="59" t="e">
        <f>#REF!</f>
        <v>#REF!</v>
      </c>
      <c r="B132" s="157">
        <f t="shared" si="61"/>
        <v>4.9999999999954525E-3</v>
      </c>
      <c r="C132" s="157">
        <f t="shared" si="62"/>
        <v>4.0000000000190994E-3</v>
      </c>
      <c r="D132" s="157">
        <f t="shared" si="63"/>
        <v>4.9999999999954525E-3</v>
      </c>
      <c r="E132" s="157">
        <f t="shared" si="64"/>
        <v>2.4999999999977263E-2</v>
      </c>
      <c r="F132" s="157">
        <f t="shared" si="65"/>
        <v>2.1000000000015007E-2</v>
      </c>
      <c r="G132" s="119">
        <f t="shared" si="66"/>
        <v>1.0000000000019327E-2</v>
      </c>
      <c r="H132" s="116">
        <f t="shared" si="67"/>
        <v>1.0000000000019327E-2</v>
      </c>
      <c r="I132" s="305">
        <f t="shared" si="88"/>
        <v>1.8000000000000682E-2</v>
      </c>
      <c r="J132" s="157"/>
      <c r="K132" s="157">
        <f t="shared" si="68"/>
        <v>1.8000000000000682E-2</v>
      </c>
      <c r="L132" s="305">
        <f t="shared" si="69"/>
        <v>3.9999999999992042E-2</v>
      </c>
      <c r="M132" s="157">
        <f t="shared" si="70"/>
        <v>3.9999999999992042E-2</v>
      </c>
      <c r="N132" s="119">
        <f t="shared" si="71"/>
        <v>0.18999999999999773</v>
      </c>
      <c r="O132" s="117"/>
      <c r="P132" s="117">
        <f t="shared" si="72"/>
        <v>0.18999999999999773</v>
      </c>
      <c r="Q132" s="117">
        <f t="shared" si="73"/>
        <v>0.12699999999998113</v>
      </c>
      <c r="R132" s="119">
        <f t="shared" si="74"/>
        <v>1.5999999999991132E-2</v>
      </c>
      <c r="S132" s="157">
        <f t="shared" si="75"/>
        <v>1.5999999999991132E-2</v>
      </c>
      <c r="T132" s="119">
        <f t="shared" si="76"/>
        <v>0.1279999999999859</v>
      </c>
      <c r="U132" s="557">
        <f t="shared" si="77"/>
        <v>0.1279999999999859</v>
      </c>
      <c r="V132" s="161">
        <f t="shared" si="78"/>
        <v>0.1279999999999859</v>
      </c>
      <c r="W132" s="157">
        <f t="shared" si="79"/>
        <v>3.5000000000025011E-2</v>
      </c>
      <c r="X132" s="43"/>
      <c r="Y132" s="157">
        <f t="shared" si="80"/>
        <v>0</v>
      </c>
      <c r="Z132" s="157">
        <f t="shared" si="81"/>
        <v>4.9999999999954525E-3</v>
      </c>
      <c r="AA132" s="157">
        <f t="shared" si="82"/>
        <v>2.0000000000095497E-3</v>
      </c>
      <c r="AB132" s="157"/>
      <c r="AC132" s="43"/>
      <c r="AD132" s="43"/>
      <c r="AE132" s="119">
        <f t="shared" si="83"/>
        <v>3.8999999999987267E-2</v>
      </c>
      <c r="AF132" s="116">
        <f t="shared" si="84"/>
        <v>3.8999999999987267E-2</v>
      </c>
      <c r="AG132" s="119">
        <f t="shared" si="85"/>
        <v>7.0999999999997954E-2</v>
      </c>
      <c r="AH132" s="161">
        <f t="shared" si="86"/>
        <v>7.0999999999997954E-2</v>
      </c>
      <c r="AI132" s="165">
        <f t="shared" si="87"/>
        <v>9.9999999997635314E-4</v>
      </c>
      <c r="AJ132" s="157"/>
      <c r="AK132" s="157"/>
      <c r="AL132" s="157"/>
      <c r="AM132" s="157"/>
      <c r="AN132" s="157"/>
      <c r="AO132" s="157"/>
      <c r="AP132" s="157"/>
      <c r="AQ132" s="157"/>
      <c r="AR132" s="157"/>
      <c r="AS132" s="157"/>
      <c r="AT132" s="157"/>
      <c r="AU132" s="157"/>
      <c r="AV132" s="157"/>
      <c r="AW132" s="157"/>
      <c r="AX132" s="157"/>
      <c r="AY132" s="157"/>
      <c r="AZ132" s="157"/>
      <c r="BA132" s="157"/>
      <c r="BB132" s="157"/>
      <c r="BC132" s="157"/>
      <c r="BD132" s="157"/>
      <c r="BE132" s="157"/>
      <c r="BF132" s="157"/>
      <c r="BG132" s="157"/>
      <c r="BH132" s="305"/>
      <c r="BI132" s="157"/>
      <c r="BJ132" s="157"/>
      <c r="BK132" s="157"/>
      <c r="BL132" s="165"/>
      <c r="BM132" s="157"/>
      <c r="BN132" s="157"/>
      <c r="BO132" s="157"/>
      <c r="BP132" s="157"/>
      <c r="BQ132" s="157"/>
      <c r="BR132" s="157"/>
      <c r="BS132" s="157"/>
      <c r="BT132" s="157"/>
      <c r="BU132" s="157"/>
      <c r="BV132" s="157"/>
      <c r="BW132" s="157"/>
      <c r="BX132" s="157"/>
      <c r="BY132" s="157"/>
      <c r="BZ132" s="157"/>
      <c r="CA132" s="157"/>
      <c r="CB132" s="157"/>
      <c r="CC132" s="157"/>
      <c r="CD132" s="511"/>
    </row>
    <row r="133" spans="1:82" x14ac:dyDescent="0.3">
      <c r="A133" s="217">
        <v>41746</v>
      </c>
      <c r="B133" s="157">
        <f t="shared" si="61"/>
        <v>8.9999999999861302E-3</v>
      </c>
      <c r="C133" s="157">
        <f t="shared" si="62"/>
        <v>8.0000000000097771E-3</v>
      </c>
      <c r="D133" s="157">
        <f t="shared" si="63"/>
        <v>7.0000000000050022E-3</v>
      </c>
      <c r="E133" s="157">
        <f t="shared" si="64"/>
        <v>4.4999999999987494E-2</v>
      </c>
      <c r="F133" s="157">
        <f t="shared" si="65"/>
        <v>2.8000000000020009E-2</v>
      </c>
      <c r="G133" s="119">
        <f t="shared" si="66"/>
        <v>5.0000000000238742E-3</v>
      </c>
      <c r="H133" s="116">
        <f t="shared" si="67"/>
        <v>5.0000000000238742E-3</v>
      </c>
      <c r="I133" s="305">
        <f t="shared" si="88"/>
        <v>1.7000000000024329E-2</v>
      </c>
      <c r="J133" s="157"/>
      <c r="K133" s="157">
        <f t="shared" si="68"/>
        <v>1.7000000000024329E-2</v>
      </c>
      <c r="L133" s="305">
        <f t="shared" si="69"/>
        <v>5.4000000000002046E-2</v>
      </c>
      <c r="M133" s="157">
        <f t="shared" si="70"/>
        <v>5.4000000000002046E-2</v>
      </c>
      <c r="N133" s="119">
        <f t="shared" si="71"/>
        <v>0.29499999999998749</v>
      </c>
      <c r="O133" s="117"/>
      <c r="P133" s="117">
        <f t="shared" si="72"/>
        <v>0.29499999999998749</v>
      </c>
      <c r="Q133" s="117">
        <f t="shared" si="73"/>
        <v>0.19899999999998386</v>
      </c>
      <c r="R133" s="119">
        <f t="shared" si="74"/>
        <v>7.0000000000050022E-3</v>
      </c>
      <c r="S133" s="157">
        <f t="shared" si="75"/>
        <v>7.0000000000050022E-3</v>
      </c>
      <c r="T133" s="120">
        <f t="shared" si="76"/>
        <v>0.19999999999998863</v>
      </c>
      <c r="U133" s="557">
        <f t="shared" si="77"/>
        <v>0.19999999999998863</v>
      </c>
      <c r="V133" s="161">
        <f t="shared" si="78"/>
        <v>0.19999999999998863</v>
      </c>
      <c r="W133" s="157">
        <f t="shared" si="79"/>
        <v>6.4000000000021373E-2</v>
      </c>
      <c r="X133" s="117"/>
      <c r="Y133" s="157">
        <f t="shared" si="80"/>
        <v>4.9999999999954525E-3</v>
      </c>
      <c r="Z133" s="157">
        <f t="shared" si="81"/>
        <v>1.5000000000014779E-2</v>
      </c>
      <c r="AA133" s="157">
        <f t="shared" si="82"/>
        <v>1.099999999999568E-2</v>
      </c>
      <c r="AB133" s="157"/>
      <c r="AC133" s="117"/>
      <c r="AD133" s="117"/>
      <c r="AE133" s="120">
        <f t="shared" si="83"/>
        <v>6.7999999999983629E-2</v>
      </c>
      <c r="AF133" s="116">
        <f t="shared" si="84"/>
        <v>6.7999999999983629E-2</v>
      </c>
      <c r="AG133" s="119">
        <f t="shared" si="85"/>
        <v>0.10499999999998977</v>
      </c>
      <c r="AH133" s="161">
        <f t="shared" si="86"/>
        <v>0.10499999999998977</v>
      </c>
      <c r="AI133" s="165">
        <f t="shared" si="87"/>
        <v>9.9999999997635314E-4</v>
      </c>
      <c r="AJ133" s="157"/>
      <c r="AK133" s="157"/>
      <c r="AL133" s="157"/>
      <c r="AM133" s="157"/>
      <c r="AN133" s="157"/>
      <c r="AO133" s="157"/>
      <c r="AP133" s="157"/>
      <c r="AQ133" s="157"/>
      <c r="AR133" s="157"/>
      <c r="AS133" s="157"/>
      <c r="AT133" s="157"/>
      <c r="AU133" s="157"/>
      <c r="AV133" s="157"/>
      <c r="AW133" s="157"/>
      <c r="AX133" s="157"/>
      <c r="AY133" s="157"/>
      <c r="AZ133" s="157"/>
      <c r="BA133" s="157"/>
      <c r="BB133" s="157"/>
      <c r="BC133" s="157"/>
      <c r="BD133" s="157"/>
      <c r="BE133" s="157"/>
      <c r="BF133" s="157"/>
      <c r="BG133" s="157"/>
      <c r="BH133" s="305"/>
      <c r="BI133" s="157"/>
      <c r="BJ133" s="157"/>
      <c r="BK133" s="157"/>
      <c r="BL133" s="165"/>
      <c r="BM133" s="157"/>
      <c r="BN133" s="157"/>
      <c r="BO133" s="157"/>
      <c r="BP133" s="157"/>
      <c r="BQ133" s="157"/>
      <c r="BR133" s="157"/>
      <c r="BS133" s="157"/>
      <c r="BT133" s="157"/>
      <c r="BU133" s="157"/>
      <c r="BV133" s="157"/>
      <c r="BW133" s="157"/>
      <c r="BX133" s="157"/>
      <c r="BY133" s="157"/>
      <c r="BZ133" s="157"/>
      <c r="CA133" s="157"/>
      <c r="CB133" s="157"/>
      <c r="CC133" s="157"/>
      <c r="CD133" s="511"/>
    </row>
    <row r="134" spans="1:82" s="46" customFormat="1" x14ac:dyDescent="0.3">
      <c r="A134" s="217">
        <f>A13</f>
        <v>41785</v>
      </c>
      <c r="B134" s="157">
        <f t="shared" si="61"/>
        <v>4.9999999999954525E-3</v>
      </c>
      <c r="C134" s="157">
        <f t="shared" si="62"/>
        <v>7.0000000000050022E-3</v>
      </c>
      <c r="D134" s="157">
        <f t="shared" si="63"/>
        <v>4.9999999999954525E-3</v>
      </c>
      <c r="E134" s="157">
        <f t="shared" si="64"/>
        <v>4.5999999999992269E-2</v>
      </c>
      <c r="F134" s="157">
        <f t="shared" si="65"/>
        <v>2.8000000000020009E-2</v>
      </c>
      <c r="G134" s="119">
        <f t="shared" si="66"/>
        <v>3.0000000000143245E-3</v>
      </c>
      <c r="H134" s="116">
        <f t="shared" si="67"/>
        <v>3.0000000000143245E-3</v>
      </c>
      <c r="I134" s="305">
        <f t="shared" si="88"/>
        <v>1.6000000000019554E-2</v>
      </c>
      <c r="J134" s="157"/>
      <c r="K134" s="157">
        <f t="shared" si="68"/>
        <v>1.6000000000019554E-2</v>
      </c>
      <c r="L134" s="305">
        <f t="shared" si="69"/>
        <v>5.4000000000002046E-2</v>
      </c>
      <c r="M134" s="157">
        <f t="shared" si="70"/>
        <v>5.4000000000002046E-2</v>
      </c>
      <c r="N134" s="119">
        <f t="shared" si="71"/>
        <v>0.31399999999999295</v>
      </c>
      <c r="O134" s="117"/>
      <c r="P134" s="117">
        <f t="shared" si="72"/>
        <v>0.31399999999999295</v>
      </c>
      <c r="Q134" s="117">
        <f t="shared" si="73"/>
        <v>0.21500000000000341</v>
      </c>
      <c r="R134" s="119">
        <f t="shared" si="74"/>
        <v>6.0000000000002274E-3</v>
      </c>
      <c r="S134" s="157">
        <f t="shared" si="75"/>
        <v>6.0000000000002274E-3</v>
      </c>
      <c r="T134" s="120">
        <f t="shared" si="76"/>
        <v>0.20699999999999363</v>
      </c>
      <c r="U134" s="557">
        <f t="shared" si="77"/>
        <v>0.20699999999999363</v>
      </c>
      <c r="V134" s="161">
        <f t="shared" si="78"/>
        <v>0.20699999999999363</v>
      </c>
      <c r="W134" s="157">
        <f t="shared" si="79"/>
        <v>6.6000000000002501E-2</v>
      </c>
      <c r="X134" s="117"/>
      <c r="Y134" s="157">
        <f t="shared" si="80"/>
        <v>3.9999999999906777E-3</v>
      </c>
      <c r="Z134" s="157">
        <f t="shared" si="81"/>
        <v>1.6000000000019554E-2</v>
      </c>
      <c r="AA134" s="157">
        <f t="shared" si="82"/>
        <v>1.300000000000523E-2</v>
      </c>
      <c r="AB134" s="157"/>
      <c r="AC134" s="117"/>
      <c r="AD134" s="117"/>
      <c r="AE134" s="120">
        <f t="shared" si="83"/>
        <v>6.9999999999993179E-2</v>
      </c>
      <c r="AF134" s="116">
        <f t="shared" si="84"/>
        <v>6.9999999999993179E-2</v>
      </c>
      <c r="AG134" s="119">
        <f t="shared" si="85"/>
        <v>0.11500000000000909</v>
      </c>
      <c r="AH134" s="161">
        <f t="shared" si="86"/>
        <v>0.11500000000000909</v>
      </c>
      <c r="AI134" s="165">
        <f t="shared" si="87"/>
        <v>9.9999999997635314E-4</v>
      </c>
      <c r="AJ134" s="157"/>
      <c r="AK134" s="157"/>
      <c r="AL134" s="157"/>
      <c r="AM134" s="157"/>
      <c r="AN134" s="157"/>
      <c r="AO134" s="157"/>
      <c r="AP134" s="157"/>
      <c r="AQ134" s="157"/>
      <c r="AR134" s="157"/>
      <c r="AS134" s="157"/>
      <c r="AT134" s="157"/>
      <c r="AU134" s="157"/>
      <c r="AV134" s="157"/>
      <c r="AW134" s="157"/>
      <c r="AX134" s="157"/>
      <c r="AY134" s="157"/>
      <c r="AZ134" s="157"/>
      <c r="BA134" s="157"/>
      <c r="BB134" s="157"/>
      <c r="BC134" s="157"/>
      <c r="BD134" s="157"/>
      <c r="BE134" s="157"/>
      <c r="BF134" s="157"/>
      <c r="BG134" s="157"/>
      <c r="BH134" s="305"/>
      <c r="BI134" s="157"/>
      <c r="BJ134" s="157"/>
      <c r="BK134" s="157"/>
      <c r="BL134" s="165"/>
      <c r="BM134" s="157"/>
      <c r="BN134" s="157"/>
      <c r="BO134" s="157"/>
      <c r="BP134" s="157"/>
      <c r="BQ134" s="157"/>
      <c r="BR134" s="157"/>
      <c r="BS134" s="157"/>
      <c r="BT134" s="157"/>
      <c r="BU134" s="157"/>
      <c r="BV134" s="157"/>
      <c r="BW134" s="157"/>
      <c r="BX134" s="157"/>
      <c r="BY134" s="157"/>
      <c r="BZ134" s="157"/>
      <c r="CA134" s="157"/>
      <c r="CB134" s="157"/>
      <c r="CC134" s="157"/>
      <c r="CD134" s="511"/>
    </row>
    <row r="135" spans="1:82" x14ac:dyDescent="0.3">
      <c r="A135" s="217">
        <v>41844</v>
      </c>
      <c r="B135" s="157">
        <f t="shared" si="61"/>
        <v>7.0000000000050022E-3</v>
      </c>
      <c r="C135" s="157">
        <f t="shared" si="62"/>
        <v>6.0000000000002274E-3</v>
      </c>
      <c r="D135" s="157">
        <f t="shared" si="63"/>
        <v>7.0000000000050022E-3</v>
      </c>
      <c r="E135" s="157">
        <f t="shared" si="64"/>
        <v>4.9999999999982947E-2</v>
      </c>
      <c r="F135" s="157">
        <f t="shared" si="65"/>
        <v>3.0000000000001137E-2</v>
      </c>
      <c r="G135" s="119">
        <f t="shared" si="66"/>
        <v>1.0000000000047748E-3</v>
      </c>
      <c r="H135" s="116">
        <f t="shared" si="67"/>
        <v>1.0000000000047748E-3</v>
      </c>
      <c r="I135" s="305">
        <f t="shared" si="88"/>
        <v>2.1000000000015007E-2</v>
      </c>
      <c r="J135" s="157"/>
      <c r="K135" s="157">
        <f t="shared" si="68"/>
        <v>2.1000000000015007E-2</v>
      </c>
      <c r="L135" s="305">
        <f t="shared" si="69"/>
        <v>5.8999999999997499E-2</v>
      </c>
      <c r="M135" s="157">
        <f t="shared" si="70"/>
        <v>5.8999999999997499E-2</v>
      </c>
      <c r="N135" s="119">
        <f t="shared" si="71"/>
        <v>0.34699999999997999</v>
      </c>
      <c r="O135" s="117"/>
      <c r="P135" s="117">
        <f t="shared" si="72"/>
        <v>0.34699999999997999</v>
      </c>
      <c r="Q135" s="117">
        <f t="shared" si="73"/>
        <v>0.24199999999999022</v>
      </c>
      <c r="R135" s="119">
        <f t="shared" si="74"/>
        <v>6.0000000000002274E-3</v>
      </c>
      <c r="S135" s="157">
        <f t="shared" si="75"/>
        <v>6.0000000000002274E-3</v>
      </c>
      <c r="T135" s="120">
        <f t="shared" si="76"/>
        <v>0.23499999999998522</v>
      </c>
      <c r="U135" s="557">
        <f t="shared" si="77"/>
        <v>0.23499999999998522</v>
      </c>
      <c r="V135" s="161">
        <f t="shared" si="78"/>
        <v>0.23499999999998522</v>
      </c>
      <c r="W135" s="157">
        <f t="shared" si="79"/>
        <v>7.8000000000002956E-2</v>
      </c>
      <c r="X135" s="117"/>
      <c r="Y135" s="157">
        <f t="shared" si="80"/>
        <v>2.0000000000095497E-3</v>
      </c>
      <c r="Z135" s="157">
        <f t="shared" si="81"/>
        <v>1.0000000000019327E-2</v>
      </c>
      <c r="AA135" s="157">
        <f t="shared" si="82"/>
        <v>9.0000000000145519E-3</v>
      </c>
      <c r="AB135" s="157"/>
      <c r="AC135" s="117"/>
      <c r="AD135" s="117"/>
      <c r="AE135" s="120">
        <f t="shared" si="83"/>
        <v>6.7000000000007276E-2</v>
      </c>
      <c r="AF135" s="116">
        <f t="shared" si="84"/>
        <v>6.7000000000007276E-2</v>
      </c>
      <c r="AG135" s="119">
        <f t="shared" si="85"/>
        <v>0.12800000000001432</v>
      </c>
      <c r="AH135" s="161">
        <f t="shared" si="86"/>
        <v>0.12800000000001432</v>
      </c>
      <c r="AI135" s="165">
        <f t="shared" si="87"/>
        <v>1.999999999981128E-3</v>
      </c>
      <c r="AJ135" s="157"/>
      <c r="AK135" s="157"/>
      <c r="AL135" s="157"/>
      <c r="AM135" s="157"/>
      <c r="AN135" s="157"/>
      <c r="AO135" s="157"/>
      <c r="AP135" s="157"/>
      <c r="AQ135" s="157"/>
      <c r="AR135" s="157"/>
      <c r="AS135" s="157"/>
      <c r="AT135" s="157"/>
      <c r="AU135" s="157"/>
      <c r="AV135" s="157"/>
      <c r="AW135" s="157"/>
      <c r="AX135" s="157"/>
      <c r="AY135" s="157"/>
      <c r="AZ135" s="157"/>
      <c r="BA135" s="157"/>
      <c r="BB135" s="157"/>
      <c r="BC135" s="157"/>
      <c r="BD135" s="157"/>
      <c r="BE135" s="157"/>
      <c r="BF135" s="157"/>
      <c r="BG135" s="157"/>
      <c r="BH135" s="305"/>
      <c r="BI135" s="157"/>
      <c r="BJ135" s="157"/>
      <c r="BK135" s="157"/>
      <c r="BL135" s="165"/>
      <c r="BM135" s="157"/>
      <c r="BN135" s="157"/>
      <c r="BO135" s="157"/>
      <c r="BP135" s="157"/>
      <c r="BQ135" s="157"/>
      <c r="BR135" s="157"/>
      <c r="BS135" s="157"/>
      <c r="BT135" s="157"/>
      <c r="BU135" s="157"/>
      <c r="BV135" s="157"/>
      <c r="BW135" s="157"/>
      <c r="BX135" s="157"/>
      <c r="BY135" s="157"/>
      <c r="BZ135" s="157"/>
      <c r="CA135" s="157"/>
      <c r="CB135" s="157"/>
      <c r="CC135" s="157"/>
      <c r="CD135" s="511"/>
    </row>
    <row r="136" spans="1:82" x14ac:dyDescent="0.3">
      <c r="A136" s="217">
        <f t="shared" ref="A136:A185" si="89">A15</f>
        <v>41906</v>
      </c>
      <c r="B136" s="157">
        <f t="shared" si="61"/>
        <v>7.0000000000050022E-3</v>
      </c>
      <c r="C136" s="157">
        <f t="shared" si="62"/>
        <v>8.0000000000097771E-3</v>
      </c>
      <c r="D136" s="157">
        <f t="shared" si="63"/>
        <v>7.0000000000050022E-3</v>
      </c>
      <c r="E136" s="157">
        <f t="shared" si="64"/>
        <v>5.49999999999784E-2</v>
      </c>
      <c r="F136" s="157">
        <f t="shared" si="65"/>
        <v>3.2000000000010687E-2</v>
      </c>
      <c r="G136" s="119">
        <f t="shared" si="66"/>
        <v>0</v>
      </c>
      <c r="H136" s="116">
        <f t="shared" si="67"/>
        <v>0</v>
      </c>
      <c r="I136" s="305">
        <f t="shared" si="88"/>
        <v>2.2000000000019782E-2</v>
      </c>
      <c r="J136" s="157"/>
      <c r="K136" s="157">
        <f t="shared" si="68"/>
        <v>2.2000000000019782E-2</v>
      </c>
      <c r="L136" s="305">
        <f t="shared" si="69"/>
        <v>6.4999999999997726E-2</v>
      </c>
      <c r="M136" s="157">
        <f t="shared" si="70"/>
        <v>6.4999999999997726E-2</v>
      </c>
      <c r="N136" s="119">
        <f t="shared" si="71"/>
        <v>0.37699999999998113</v>
      </c>
      <c r="O136" s="117"/>
      <c r="P136" s="117">
        <f t="shared" si="72"/>
        <v>0.37699999999998113</v>
      </c>
      <c r="Q136" s="117">
        <f t="shared" si="73"/>
        <v>0.26800000000000068</v>
      </c>
      <c r="R136" s="119">
        <f t="shared" si="74"/>
        <v>1.8000000000000682E-2</v>
      </c>
      <c r="S136" s="157">
        <f t="shared" si="75"/>
        <v>1.8000000000000682E-2</v>
      </c>
      <c r="T136" s="120">
        <f t="shared" si="76"/>
        <v>0.25999999999999091</v>
      </c>
      <c r="U136" s="557">
        <f t="shared" si="77"/>
        <v>0.25999999999999091</v>
      </c>
      <c r="V136" s="161">
        <f t="shared" si="78"/>
        <v>0.25999999999999091</v>
      </c>
      <c r="W136" s="157">
        <f t="shared" si="79"/>
        <v>8.2999999999998408E-2</v>
      </c>
      <c r="X136" s="117"/>
      <c r="Y136" s="157">
        <f t="shared" si="80"/>
        <v>2.9999999999859028E-3</v>
      </c>
      <c r="Z136" s="157">
        <f t="shared" si="81"/>
        <v>1.6000000000019554E-2</v>
      </c>
      <c r="AA136" s="157">
        <f t="shared" si="82"/>
        <v>1.300000000000523E-2</v>
      </c>
      <c r="AB136" s="157"/>
      <c r="AC136" s="117"/>
      <c r="AD136" s="117"/>
      <c r="AE136" s="120">
        <f t="shared" si="83"/>
        <v>7.3999999999983856E-2</v>
      </c>
      <c r="AF136" s="116">
        <f t="shared" si="84"/>
        <v>7.3999999999983856E-2</v>
      </c>
      <c r="AG136" s="119">
        <f t="shared" si="85"/>
        <v>0.15100000000001046</v>
      </c>
      <c r="AH136" s="161">
        <f t="shared" si="86"/>
        <v>0.15100000000001046</v>
      </c>
      <c r="AI136" s="165">
        <f t="shared" si="87"/>
        <v>0</v>
      </c>
      <c r="AJ136" s="157"/>
      <c r="AK136" s="157"/>
      <c r="AL136" s="157"/>
      <c r="AM136" s="157"/>
      <c r="AN136" s="157"/>
      <c r="AO136" s="157"/>
      <c r="AP136" s="157"/>
      <c r="AQ136" s="157"/>
      <c r="AR136" s="157"/>
      <c r="AS136" s="157"/>
      <c r="AT136" s="157"/>
      <c r="AU136" s="157"/>
      <c r="AV136" s="157"/>
      <c r="AW136" s="157"/>
      <c r="AX136" s="157"/>
      <c r="AY136" s="157"/>
      <c r="AZ136" s="157"/>
      <c r="BA136" s="157"/>
      <c r="BB136" s="157"/>
      <c r="BC136" s="157"/>
      <c r="BD136" s="157"/>
      <c r="BE136" s="157"/>
      <c r="BF136" s="157"/>
      <c r="BG136" s="157"/>
      <c r="BH136" s="305"/>
      <c r="BI136" s="157"/>
      <c r="BJ136" s="157"/>
      <c r="BK136" s="157"/>
      <c r="BL136" s="165"/>
      <c r="BM136" s="157"/>
      <c r="BN136" s="157"/>
      <c r="BO136" s="157"/>
      <c r="BP136" s="157"/>
      <c r="BQ136" s="157"/>
      <c r="BR136" s="157"/>
      <c r="BS136" s="157"/>
      <c r="BT136" s="157"/>
      <c r="BU136" s="157"/>
      <c r="BV136" s="157"/>
      <c r="BW136" s="157"/>
      <c r="BX136" s="157"/>
      <c r="BY136" s="157"/>
      <c r="BZ136" s="157"/>
      <c r="CA136" s="157"/>
      <c r="CB136" s="157"/>
      <c r="CC136" s="157"/>
      <c r="CD136" s="511"/>
    </row>
    <row r="137" spans="1:82" x14ac:dyDescent="0.3">
      <c r="A137" s="217">
        <f t="shared" si="89"/>
        <v>41970</v>
      </c>
      <c r="B137" s="157">
        <f t="shared" si="61"/>
        <v>9.9999999999909051E-3</v>
      </c>
      <c r="C137" s="157">
        <f t="shared" si="62"/>
        <v>1.0000000000019327E-2</v>
      </c>
      <c r="D137" s="157">
        <f t="shared" si="63"/>
        <v>9.0000000000145519E-3</v>
      </c>
      <c r="E137" s="157">
        <f t="shared" si="64"/>
        <v>6.0999999999978627E-2</v>
      </c>
      <c r="F137" s="157">
        <f t="shared" si="65"/>
        <v>3.6000000000001364E-2</v>
      </c>
      <c r="G137" s="119">
        <f t="shared" si="66"/>
        <v>0</v>
      </c>
      <c r="H137" s="116">
        <f t="shared" si="67"/>
        <v>0</v>
      </c>
      <c r="I137" s="305">
        <f t="shared" si="88"/>
        <v>2.4000000000000909E-2</v>
      </c>
      <c r="J137" s="157"/>
      <c r="K137" s="157">
        <f t="shared" si="68"/>
        <v>2.4000000000000909E-2</v>
      </c>
      <c r="L137" s="305">
        <f t="shared" si="69"/>
        <v>7.3000000000007503E-2</v>
      </c>
      <c r="M137" s="157">
        <f t="shared" si="70"/>
        <v>7.3000000000007503E-2</v>
      </c>
      <c r="N137" s="119">
        <f t="shared" si="71"/>
        <v>0.40999999999999659</v>
      </c>
      <c r="O137" s="117"/>
      <c r="P137" s="117">
        <f t="shared" si="72"/>
        <v>0.40999999999999659</v>
      </c>
      <c r="Q137" s="117">
        <f t="shared" si="73"/>
        <v>0.29699999999999704</v>
      </c>
      <c r="R137" s="119">
        <f t="shared" si="74"/>
        <v>2.6999999999986812E-2</v>
      </c>
      <c r="S137" s="157">
        <f t="shared" si="75"/>
        <v>2.6999999999986812E-2</v>
      </c>
      <c r="T137" s="120">
        <f t="shared" si="76"/>
        <v>0.29399999999998272</v>
      </c>
      <c r="U137" s="557">
        <f t="shared" si="77"/>
        <v>0.29399999999998272</v>
      </c>
      <c r="V137" s="161">
        <f t="shared" si="78"/>
        <v>0.29399999999998272</v>
      </c>
      <c r="W137" s="157">
        <f t="shared" si="79"/>
        <v>8.8999999999998636E-2</v>
      </c>
      <c r="X137" s="117"/>
      <c r="Y137" s="157">
        <f t="shared" si="80"/>
        <v>7.0000000000050022E-3</v>
      </c>
      <c r="Z137" s="157">
        <f t="shared" si="81"/>
        <v>2.2000000000019782E-2</v>
      </c>
      <c r="AA137" s="157">
        <f t="shared" si="82"/>
        <v>1.300000000000523E-2</v>
      </c>
      <c r="AB137" s="157"/>
      <c r="AC137" s="117"/>
      <c r="AD137" s="117"/>
      <c r="AE137" s="120">
        <f t="shared" si="83"/>
        <v>8.6999999999989086E-2</v>
      </c>
      <c r="AF137" s="116">
        <f t="shared" si="84"/>
        <v>8.6999999999989086E-2</v>
      </c>
      <c r="AG137" s="119">
        <f t="shared" si="85"/>
        <v>0.1769999999999925</v>
      </c>
      <c r="AH137" s="161">
        <f t="shared" si="86"/>
        <v>0.1769999999999925</v>
      </c>
      <c r="AI137" s="165">
        <f t="shared" si="87"/>
        <v>2.9999999999859028E-3</v>
      </c>
      <c r="AJ137" s="157"/>
      <c r="AK137" s="157"/>
      <c r="AL137" s="157"/>
      <c r="AM137" s="157"/>
      <c r="AN137" s="157"/>
      <c r="AO137" s="157"/>
      <c r="AP137" s="157"/>
      <c r="AQ137" s="157"/>
      <c r="AR137" s="157"/>
      <c r="AS137" s="157"/>
      <c r="AT137" s="157"/>
      <c r="AU137" s="157"/>
      <c r="AV137" s="157"/>
      <c r="AW137" s="157"/>
      <c r="AX137" s="157"/>
      <c r="AY137" s="157"/>
      <c r="AZ137" s="157"/>
      <c r="BA137" s="157"/>
      <c r="BB137" s="157"/>
      <c r="BC137" s="157"/>
      <c r="BD137" s="157"/>
      <c r="BE137" s="157"/>
      <c r="BF137" s="157"/>
      <c r="BG137" s="157"/>
      <c r="BH137" s="305"/>
      <c r="BI137" s="157"/>
      <c r="BJ137" s="157"/>
      <c r="BK137" s="157"/>
      <c r="BL137" s="165"/>
      <c r="BM137" s="157"/>
      <c r="BN137" s="157"/>
      <c r="BO137" s="157"/>
      <c r="BP137" s="157"/>
      <c r="BQ137" s="157"/>
      <c r="BR137" s="157"/>
      <c r="BS137" s="157"/>
      <c r="BT137" s="157"/>
      <c r="BU137" s="157"/>
      <c r="BV137" s="157"/>
      <c r="BW137" s="157"/>
      <c r="BX137" s="157"/>
      <c r="BY137" s="157"/>
      <c r="BZ137" s="157"/>
      <c r="CA137" s="157"/>
      <c r="CB137" s="157"/>
      <c r="CC137" s="157"/>
      <c r="CD137" s="511"/>
    </row>
    <row r="138" spans="1:82" x14ac:dyDescent="0.3">
      <c r="A138" s="217">
        <f t="shared" si="89"/>
        <v>42031</v>
      </c>
      <c r="B138" s="157">
        <f t="shared" si="61"/>
        <v>8.9999999999861302E-3</v>
      </c>
      <c r="C138" s="157">
        <f t="shared" si="62"/>
        <v>9.0000000000145519E-3</v>
      </c>
      <c r="D138" s="157">
        <f t="shared" si="63"/>
        <v>8.0000000000097771E-3</v>
      </c>
      <c r="E138" s="157">
        <f t="shared" si="64"/>
        <v>6.2999999999988177E-2</v>
      </c>
      <c r="F138" s="157">
        <f t="shared" si="65"/>
        <v>3.5000000000025011E-2</v>
      </c>
      <c r="G138" s="119">
        <f t="shared" si="66"/>
        <v>0</v>
      </c>
      <c r="H138" s="116">
        <f t="shared" si="67"/>
        <v>0</v>
      </c>
      <c r="I138" s="305">
        <f t="shared" si="88"/>
        <v>2.5000000000005684E-2</v>
      </c>
      <c r="J138" s="157"/>
      <c r="K138" s="157">
        <f t="shared" si="68"/>
        <v>2.5000000000005684E-2</v>
      </c>
      <c r="L138" s="305">
        <f t="shared" si="69"/>
        <v>7.6999999999998181E-2</v>
      </c>
      <c r="M138" s="157">
        <f t="shared" si="70"/>
        <v>7.6999999999998181E-2</v>
      </c>
      <c r="N138" s="119">
        <f t="shared" si="71"/>
        <v>0.43899999999999295</v>
      </c>
      <c r="O138" s="117"/>
      <c r="P138" s="117">
        <f t="shared" si="72"/>
        <v>0.43899999999999295</v>
      </c>
      <c r="Q138" s="117">
        <f t="shared" si="73"/>
        <v>0.32399999999998386</v>
      </c>
      <c r="R138" s="119">
        <f t="shared" si="74"/>
        <v>3.299999999998704E-2</v>
      </c>
      <c r="S138" s="157">
        <f t="shared" si="75"/>
        <v>3.299999999998704E-2</v>
      </c>
      <c r="T138" s="120">
        <f t="shared" si="76"/>
        <v>0.3189999999999884</v>
      </c>
      <c r="U138" s="557">
        <f t="shared" si="77"/>
        <v>0.3189999999999884</v>
      </c>
      <c r="V138" s="161">
        <f t="shared" si="78"/>
        <v>0.3189999999999884</v>
      </c>
      <c r="W138" s="157">
        <f t="shared" si="79"/>
        <v>9.400000000002251E-2</v>
      </c>
      <c r="X138" s="117"/>
      <c r="Y138" s="157">
        <f t="shared" si="80"/>
        <v>6.0000000000002274E-3</v>
      </c>
      <c r="Z138" s="157">
        <f t="shared" si="81"/>
        <v>2.2000000000019782E-2</v>
      </c>
      <c r="AA138" s="157">
        <f t="shared" si="82"/>
        <v>1.6999999999995907E-2</v>
      </c>
      <c r="AB138" s="157"/>
      <c r="AC138" s="117"/>
      <c r="AD138" s="117"/>
      <c r="AE138" s="120">
        <f t="shared" si="83"/>
        <v>9.9999999999994316E-2</v>
      </c>
      <c r="AF138" s="116">
        <f t="shared" si="84"/>
        <v>9.9999999999994316E-2</v>
      </c>
      <c r="AG138" s="119">
        <f t="shared" si="85"/>
        <v>0.19900000000001228</v>
      </c>
      <c r="AH138" s="161">
        <f t="shared" si="86"/>
        <v>0.19900000000001228</v>
      </c>
      <c r="AI138" s="165">
        <f t="shared" si="87"/>
        <v>1.999999999981128E-3</v>
      </c>
      <c r="AJ138" s="157"/>
      <c r="AK138" s="157"/>
      <c r="AL138" s="157"/>
      <c r="AM138" s="157"/>
      <c r="AN138" s="157"/>
      <c r="AO138" s="157"/>
      <c r="AP138" s="157"/>
      <c r="AQ138" s="157"/>
      <c r="AR138" s="157"/>
      <c r="AS138" s="157"/>
      <c r="AT138" s="157"/>
      <c r="AU138" s="157"/>
      <c r="AV138" s="157"/>
      <c r="AW138" s="157"/>
      <c r="AX138" s="157"/>
      <c r="AY138" s="157"/>
      <c r="AZ138" s="157"/>
      <c r="BA138" s="157"/>
      <c r="BB138" s="157"/>
      <c r="BC138" s="157"/>
      <c r="BD138" s="157"/>
      <c r="BE138" s="157"/>
      <c r="BF138" s="157"/>
      <c r="BG138" s="157"/>
      <c r="BH138" s="305"/>
      <c r="BI138" s="157"/>
      <c r="BJ138" s="157"/>
      <c r="BK138" s="157"/>
      <c r="BL138" s="165"/>
      <c r="BM138" s="157"/>
      <c r="BN138" s="157"/>
      <c r="BO138" s="157"/>
      <c r="BP138" s="157"/>
      <c r="BQ138" s="157"/>
      <c r="BR138" s="157"/>
      <c r="BS138" s="157"/>
      <c r="BT138" s="157"/>
      <c r="BU138" s="157"/>
      <c r="BV138" s="157"/>
      <c r="BW138" s="157"/>
      <c r="BX138" s="157"/>
      <c r="BY138" s="157"/>
      <c r="BZ138" s="157"/>
      <c r="CA138" s="157"/>
      <c r="CB138" s="157"/>
      <c r="CC138" s="157"/>
      <c r="CD138" s="511"/>
    </row>
    <row r="139" spans="1:82" x14ac:dyDescent="0.3">
      <c r="A139" s="217">
        <f t="shared" si="89"/>
        <v>42090</v>
      </c>
      <c r="B139" s="157">
        <f t="shared" si="61"/>
        <v>1.099999999999568E-2</v>
      </c>
      <c r="C139" s="157">
        <f t="shared" si="62"/>
        <v>9.0000000000145519E-3</v>
      </c>
      <c r="D139" s="157">
        <f t="shared" si="63"/>
        <v>9.0000000000145519E-3</v>
      </c>
      <c r="E139" s="157">
        <f t="shared" si="64"/>
        <v>6.6999999999978854E-2</v>
      </c>
      <c r="F139" s="157">
        <f t="shared" si="65"/>
        <v>3.8000000000010914E-2</v>
      </c>
      <c r="G139" s="119">
        <f t="shared" si="66"/>
        <v>0</v>
      </c>
      <c r="H139" s="116">
        <f t="shared" si="67"/>
        <v>0</v>
      </c>
      <c r="I139" s="305">
        <f t="shared" si="88"/>
        <v>2.9000000000024784E-2</v>
      </c>
      <c r="J139" s="157"/>
      <c r="K139" s="157">
        <f t="shared" si="68"/>
        <v>2.9000000000024784E-2</v>
      </c>
      <c r="L139" s="305">
        <f t="shared" si="69"/>
        <v>8.4000000000003183E-2</v>
      </c>
      <c r="M139" s="157">
        <f t="shared" si="70"/>
        <v>8.4000000000003183E-2</v>
      </c>
      <c r="N139" s="119">
        <f t="shared" si="71"/>
        <v>0.46499999999997499</v>
      </c>
      <c r="O139" s="117"/>
      <c r="P139" s="117">
        <f t="shared" si="72"/>
        <v>0.46499999999997499</v>
      </c>
      <c r="Q139" s="117">
        <f t="shared" si="73"/>
        <v>0.34999999999999432</v>
      </c>
      <c r="R139" s="119">
        <f t="shared" si="74"/>
        <v>4.0999999999996817E-2</v>
      </c>
      <c r="S139" s="157">
        <f t="shared" si="75"/>
        <v>4.0999999999996817E-2</v>
      </c>
      <c r="T139" s="120">
        <f t="shared" si="76"/>
        <v>0.33899999999999864</v>
      </c>
      <c r="U139" s="557">
        <f t="shared" si="77"/>
        <v>0.33899999999999864</v>
      </c>
      <c r="V139" s="161">
        <f t="shared" si="78"/>
        <v>0.33899999999999864</v>
      </c>
      <c r="W139" s="157">
        <f t="shared" si="79"/>
        <v>0.10400000000001342</v>
      </c>
      <c r="X139" s="117"/>
      <c r="Y139" s="157">
        <f t="shared" si="80"/>
        <v>7.0000000000050022E-3</v>
      </c>
      <c r="Z139" s="157">
        <f t="shared" si="81"/>
        <v>2.4000000000000909E-2</v>
      </c>
      <c r="AA139" s="157">
        <f t="shared" si="82"/>
        <v>2.1000000000015007E-2</v>
      </c>
      <c r="AB139" s="157"/>
      <c r="AC139" s="117"/>
      <c r="AD139" s="117"/>
      <c r="AE139" s="120">
        <f t="shared" si="83"/>
        <v>0.10900000000000887</v>
      </c>
      <c r="AF139" s="116">
        <f t="shared" si="84"/>
        <v>0.10900000000000887</v>
      </c>
      <c r="AG139" s="119">
        <f t="shared" si="85"/>
        <v>0.21999999999999886</v>
      </c>
      <c r="AH139" s="161">
        <f t="shared" si="86"/>
        <v>0.21999999999999886</v>
      </c>
      <c r="AI139" s="165">
        <f t="shared" si="87"/>
        <v>3.9999999999906777E-3</v>
      </c>
      <c r="AJ139" s="157"/>
      <c r="AK139" s="157"/>
      <c r="AL139" s="157"/>
      <c r="AM139" s="157"/>
      <c r="AN139" s="157"/>
      <c r="AO139" s="157"/>
      <c r="AP139" s="157"/>
      <c r="AQ139" s="157"/>
      <c r="AR139" s="157"/>
      <c r="AS139" s="157"/>
      <c r="AT139" s="157"/>
      <c r="AU139" s="157"/>
      <c r="AV139" s="157"/>
      <c r="AW139" s="157"/>
      <c r="AX139" s="157"/>
      <c r="AY139" s="157"/>
      <c r="AZ139" s="157"/>
      <c r="BA139" s="157"/>
      <c r="BB139" s="157"/>
      <c r="BC139" s="157"/>
      <c r="BD139" s="157"/>
      <c r="BE139" s="157"/>
      <c r="BF139" s="157"/>
      <c r="BG139" s="157"/>
      <c r="BH139" s="305"/>
      <c r="BI139" s="157"/>
      <c r="BJ139" s="157"/>
      <c r="BK139" s="157"/>
      <c r="BL139" s="165"/>
      <c r="BM139" s="157"/>
      <c r="BN139" s="157"/>
      <c r="BO139" s="157"/>
      <c r="BP139" s="157"/>
      <c r="BQ139" s="157"/>
      <c r="BR139" s="157"/>
      <c r="BS139" s="157"/>
      <c r="BT139" s="157"/>
      <c r="BU139" s="157"/>
      <c r="BV139" s="157"/>
      <c r="BW139" s="157"/>
      <c r="BX139" s="157"/>
      <c r="BY139" s="157"/>
      <c r="BZ139" s="157"/>
      <c r="CA139" s="157"/>
      <c r="CB139" s="157"/>
      <c r="CC139" s="157"/>
      <c r="CD139" s="511"/>
    </row>
    <row r="140" spans="1:82" x14ac:dyDescent="0.3">
      <c r="A140" s="217">
        <f t="shared" si="89"/>
        <v>42157</v>
      </c>
      <c r="B140" s="157">
        <f t="shared" si="61"/>
        <v>1.6999999999995907E-2</v>
      </c>
      <c r="C140" s="157">
        <f t="shared" si="62"/>
        <v>1.6000000000019554E-2</v>
      </c>
      <c r="D140" s="157">
        <f t="shared" si="63"/>
        <v>1.4000000000010004E-2</v>
      </c>
      <c r="E140" s="157">
        <f t="shared" si="64"/>
        <v>7.1999999999974307E-2</v>
      </c>
      <c r="F140" s="157">
        <f t="shared" si="65"/>
        <v>4.7000000000025466E-2</v>
      </c>
      <c r="G140" s="119">
        <f t="shared" si="66"/>
        <v>0</v>
      </c>
      <c r="H140" s="116">
        <f t="shared" si="67"/>
        <v>0</v>
      </c>
      <c r="I140" s="305">
        <f t="shared" si="88"/>
        <v>3.4000000000020236E-2</v>
      </c>
      <c r="J140" s="157"/>
      <c r="K140" s="157">
        <f t="shared" si="68"/>
        <v>3.4000000000020236E-2</v>
      </c>
      <c r="L140" s="305">
        <f t="shared" si="69"/>
        <v>9.2999999999989313E-2</v>
      </c>
      <c r="M140" s="157">
        <f t="shared" si="70"/>
        <v>9.2999999999989313E-2</v>
      </c>
      <c r="N140" s="119">
        <f t="shared" si="71"/>
        <v>0.49899999999999523</v>
      </c>
      <c r="O140" s="117"/>
      <c r="P140" s="117">
        <f t="shared" si="72"/>
        <v>0.49899999999999523</v>
      </c>
      <c r="Q140" s="117">
        <f t="shared" si="73"/>
        <v>0.38700000000000045</v>
      </c>
      <c r="R140" s="119">
        <f t="shared" si="74"/>
        <v>5.6000000000011596E-2</v>
      </c>
      <c r="S140" s="157">
        <f t="shared" si="75"/>
        <v>5.6000000000011596E-2</v>
      </c>
      <c r="T140" s="120">
        <f t="shared" si="76"/>
        <v>0.35299999999998022</v>
      </c>
      <c r="U140" s="557">
        <f t="shared" si="77"/>
        <v>0.35299999999998022</v>
      </c>
      <c r="V140" s="161">
        <f t="shared" si="78"/>
        <v>0.35299999999998022</v>
      </c>
      <c r="W140" s="157">
        <f t="shared" si="79"/>
        <v>0.11600000000001387</v>
      </c>
      <c r="X140" s="117"/>
      <c r="Y140" s="157">
        <f t="shared" si="80"/>
        <v>1.2000000000000455E-2</v>
      </c>
      <c r="Z140" s="157">
        <f t="shared" si="81"/>
        <v>3.1000000000005912E-2</v>
      </c>
      <c r="AA140" s="157">
        <f t="shared" si="82"/>
        <v>2.6000000000010459E-2</v>
      </c>
      <c r="AB140" s="157"/>
      <c r="AC140" s="117"/>
      <c r="AD140" s="117"/>
      <c r="AE140" s="120">
        <f t="shared" si="83"/>
        <v>0.11699999999999022</v>
      </c>
      <c r="AF140" s="116">
        <f t="shared" si="84"/>
        <v>0.11699999999999022</v>
      </c>
      <c r="AG140" s="119">
        <f t="shared" si="85"/>
        <v>0.23699999999999477</v>
      </c>
      <c r="AH140" s="161">
        <f t="shared" si="86"/>
        <v>0.23699999999999477</v>
      </c>
      <c r="AI140" s="165">
        <f t="shared" si="87"/>
        <v>7.9999999999813554E-3</v>
      </c>
      <c r="AJ140" s="157"/>
      <c r="AK140" s="157"/>
      <c r="AL140" s="157"/>
      <c r="AM140" s="157"/>
      <c r="AN140" s="157"/>
      <c r="AO140" s="157"/>
      <c r="AP140" s="157"/>
      <c r="AQ140" s="157"/>
      <c r="AR140" s="157"/>
      <c r="AS140" s="157"/>
      <c r="AT140" s="157"/>
      <c r="AU140" s="157"/>
      <c r="AV140" s="157"/>
      <c r="AW140" s="157"/>
      <c r="AX140" s="157"/>
      <c r="AY140" s="157"/>
      <c r="AZ140" s="157"/>
      <c r="BA140" s="157"/>
      <c r="BB140" s="157"/>
      <c r="BC140" s="157"/>
      <c r="BD140" s="157"/>
      <c r="BE140" s="157"/>
      <c r="BF140" s="157"/>
      <c r="BG140" s="157"/>
      <c r="BH140" s="305"/>
      <c r="BI140" s="157"/>
      <c r="BJ140" s="157"/>
      <c r="BK140" s="157"/>
      <c r="BL140" s="165"/>
      <c r="BM140" s="157"/>
      <c r="BN140" s="157"/>
      <c r="BO140" s="157"/>
      <c r="BP140" s="157"/>
      <c r="BQ140" s="157"/>
      <c r="BR140" s="157"/>
      <c r="BS140" s="157"/>
      <c r="BT140" s="157"/>
      <c r="BU140" s="157"/>
      <c r="BV140" s="157"/>
      <c r="BW140" s="157"/>
      <c r="BX140" s="157"/>
      <c r="BY140" s="157"/>
      <c r="BZ140" s="157"/>
      <c r="CA140" s="157"/>
      <c r="CB140" s="157"/>
      <c r="CC140" s="157"/>
      <c r="CD140" s="511"/>
    </row>
    <row r="141" spans="1:82" x14ac:dyDescent="0.3">
      <c r="A141" s="217">
        <f t="shared" si="89"/>
        <v>42213</v>
      </c>
      <c r="B141" s="157">
        <f t="shared" si="61"/>
        <v>1.099999999999568E-2</v>
      </c>
      <c r="C141" s="157">
        <f t="shared" si="62"/>
        <v>1.099999999999568E-2</v>
      </c>
      <c r="D141" s="157">
        <f t="shared" si="63"/>
        <v>1.099999999999568E-2</v>
      </c>
      <c r="E141" s="157">
        <f t="shared" si="64"/>
        <v>7.0999999999997954E-2</v>
      </c>
      <c r="F141" s="157">
        <f t="shared" si="65"/>
        <v>4.2000000000001592E-2</v>
      </c>
      <c r="G141" s="119">
        <f t="shared" si="66"/>
        <v>-9.9999999999909051E-3</v>
      </c>
      <c r="H141" s="116">
        <f t="shared" si="67"/>
        <v>-1.0000000000019327E-2</v>
      </c>
      <c r="I141" s="305">
        <f t="shared" si="88"/>
        <v>3.1000000000005912E-2</v>
      </c>
      <c r="J141" s="157"/>
      <c r="K141" s="157">
        <f t="shared" si="68"/>
        <v>3.1000000000005912E-2</v>
      </c>
      <c r="L141" s="305">
        <f t="shared" si="69"/>
        <v>8.1999999999993634E-2</v>
      </c>
      <c r="M141" s="157">
        <f t="shared" si="70"/>
        <v>8.1999999999993634E-2</v>
      </c>
      <c r="N141" s="119">
        <f t="shared" si="71"/>
        <v>0.51599999999999113</v>
      </c>
      <c r="O141" s="117"/>
      <c r="P141" s="117">
        <f t="shared" si="72"/>
        <v>0.51599999999999113</v>
      </c>
      <c r="Q141" s="117">
        <f t="shared" si="73"/>
        <v>0.40799999999998704</v>
      </c>
      <c r="R141" s="119">
        <f t="shared" si="74"/>
        <v>5.0000000000011369E-2</v>
      </c>
      <c r="S141" s="157">
        <f t="shared" si="75"/>
        <v>4.9999999999982947E-2</v>
      </c>
      <c r="T141" s="120">
        <f t="shared" si="76"/>
        <v>0.38499999999999091</v>
      </c>
      <c r="U141" s="557">
        <f t="shared" si="77"/>
        <v>0.38499999999999091</v>
      </c>
      <c r="V141" s="161">
        <f t="shared" si="78"/>
        <v>0.38499999999999091</v>
      </c>
      <c r="W141" s="157">
        <f t="shared" si="79"/>
        <v>0.11500000000000909</v>
      </c>
      <c r="X141" s="117"/>
      <c r="Y141" s="157">
        <f t="shared" si="80"/>
        <v>1.099999999999568E-2</v>
      </c>
      <c r="Z141" s="157">
        <f t="shared" si="81"/>
        <v>2.8999999999996362E-2</v>
      </c>
      <c r="AA141" s="157">
        <f t="shared" si="82"/>
        <v>2.2999999999996135E-2</v>
      </c>
      <c r="AB141" s="157"/>
      <c r="AC141" s="117"/>
      <c r="AD141" s="117"/>
      <c r="AE141" s="120">
        <f t="shared" si="83"/>
        <v>0.11099999999999</v>
      </c>
      <c r="AF141" s="116">
        <f t="shared" si="84"/>
        <v>0.11099999999999</v>
      </c>
      <c r="AG141" s="119">
        <f t="shared" si="85"/>
        <v>0.25600000000000023</v>
      </c>
      <c r="AH141" s="161">
        <f t="shared" si="86"/>
        <v>0.25600000000000023</v>
      </c>
      <c r="AI141" s="165">
        <f t="shared" si="87"/>
        <v>2.9999999999859028E-3</v>
      </c>
      <c r="AJ141" s="157"/>
      <c r="AK141" s="157"/>
      <c r="AL141" s="157"/>
      <c r="AM141" s="157"/>
      <c r="AN141" s="157"/>
      <c r="AO141" s="157"/>
      <c r="AP141" s="157"/>
      <c r="AQ141" s="157"/>
      <c r="AR141" s="157"/>
      <c r="AS141" s="157"/>
      <c r="AT141" s="157"/>
      <c r="AU141" s="157"/>
      <c r="AV141" s="157"/>
      <c r="AW141" s="157"/>
      <c r="AX141" s="157"/>
      <c r="AY141" s="157"/>
      <c r="AZ141" s="157"/>
      <c r="BA141" s="157"/>
      <c r="BB141" s="157"/>
      <c r="BC141" s="157"/>
      <c r="BD141" s="157"/>
      <c r="BE141" s="157"/>
      <c r="BF141" s="157"/>
      <c r="BG141" s="157"/>
      <c r="BH141" s="305"/>
      <c r="BI141" s="157"/>
      <c r="BJ141" s="157"/>
      <c r="BK141" s="157"/>
      <c r="BL141" s="165"/>
      <c r="BM141" s="157"/>
      <c r="BN141" s="157"/>
      <c r="BO141" s="157"/>
      <c r="BP141" s="157"/>
      <c r="BQ141" s="157"/>
      <c r="BR141" s="157"/>
      <c r="BS141" s="157"/>
      <c r="BT141" s="157"/>
      <c r="BU141" s="157"/>
      <c r="BV141" s="157"/>
      <c r="BW141" s="157"/>
      <c r="BX141" s="157"/>
      <c r="BY141" s="157"/>
      <c r="BZ141" s="157"/>
      <c r="CA141" s="157"/>
      <c r="CB141" s="157"/>
      <c r="CC141" s="157"/>
      <c r="CD141" s="511"/>
    </row>
    <row r="142" spans="1:82" x14ac:dyDescent="0.3">
      <c r="A142" s="217">
        <f t="shared" si="89"/>
        <v>42276</v>
      </c>
      <c r="B142" s="157">
        <f t="shared" si="61"/>
        <v>8.9999999999861302E-3</v>
      </c>
      <c r="C142" s="157">
        <f t="shared" si="62"/>
        <v>9.0000000000145519E-3</v>
      </c>
      <c r="D142" s="157">
        <f t="shared" si="63"/>
        <v>9.0000000000145519E-3</v>
      </c>
      <c r="E142" s="157">
        <f t="shared" si="64"/>
        <v>6.8999999999988404E-2</v>
      </c>
      <c r="F142" s="157">
        <f t="shared" si="65"/>
        <v>4.0000000000020464E-2</v>
      </c>
      <c r="G142" s="157"/>
      <c r="H142" s="116">
        <f t="shared" si="67"/>
        <v>-1.7000000000024329E-2</v>
      </c>
      <c r="I142" s="305">
        <f t="shared" si="88"/>
        <v>3.2000000000010687E-2</v>
      </c>
      <c r="J142" s="157"/>
      <c r="K142" s="157">
        <f t="shared" si="68"/>
        <v>3.2000000000010687E-2</v>
      </c>
      <c r="L142" s="305">
        <f t="shared" si="69"/>
        <v>8.4000000000003183E-2</v>
      </c>
      <c r="M142" s="157">
        <f t="shared" si="70"/>
        <v>8.4000000000003183E-2</v>
      </c>
      <c r="N142" s="119">
        <f t="shared" si="71"/>
        <v>0.53999999999999204</v>
      </c>
      <c r="O142" s="117"/>
      <c r="P142" s="117">
        <f t="shared" si="72"/>
        <v>0.53999999999999204</v>
      </c>
      <c r="Q142" s="117">
        <f t="shared" si="73"/>
        <v>0.43600000000000705</v>
      </c>
      <c r="R142" s="157"/>
      <c r="S142" s="157">
        <f t="shared" si="75"/>
        <v>6.6999999999978854E-2</v>
      </c>
      <c r="T142" s="120"/>
      <c r="U142" s="557">
        <f t="shared" si="77"/>
        <v>0.40399999999999636</v>
      </c>
      <c r="V142" s="161">
        <f t="shared" si="78"/>
        <v>0.40399999999999636</v>
      </c>
      <c r="W142" s="157">
        <f t="shared" si="79"/>
        <v>0.11800000000002342</v>
      </c>
      <c r="X142" s="117"/>
      <c r="Y142" s="157">
        <f t="shared" si="80"/>
        <v>8.9999999999861302E-3</v>
      </c>
      <c r="Z142" s="157">
        <f t="shared" si="81"/>
        <v>2.4000000000000909E-2</v>
      </c>
      <c r="AA142" s="157">
        <f t="shared" si="82"/>
        <v>2.2999999999996135E-2</v>
      </c>
      <c r="AB142" s="157"/>
      <c r="AC142" s="117"/>
      <c r="AD142" s="117"/>
      <c r="AE142" s="120"/>
      <c r="AF142" s="116">
        <f t="shared" si="84"/>
        <v>0.10999999999998522</v>
      </c>
      <c r="AG142" s="157"/>
      <c r="AH142" s="161">
        <f t="shared" si="86"/>
        <v>0.28200000000001069</v>
      </c>
      <c r="AI142" s="165">
        <f t="shared" si="87"/>
        <v>2.9999999999859028E-3</v>
      </c>
      <c r="AJ142" s="157"/>
      <c r="AK142" s="157"/>
      <c r="AL142" s="157"/>
      <c r="AM142" s="157"/>
      <c r="AN142" s="157"/>
      <c r="AO142" s="157"/>
      <c r="AP142" s="157"/>
      <c r="AQ142" s="157"/>
      <c r="AR142" s="157"/>
      <c r="AS142" s="157"/>
      <c r="AT142" s="157"/>
      <c r="AU142" s="157"/>
      <c r="AV142" s="157"/>
      <c r="AW142" s="157"/>
      <c r="AX142" s="157"/>
      <c r="AY142" s="157"/>
      <c r="AZ142" s="157"/>
      <c r="BA142" s="157"/>
      <c r="BB142" s="157"/>
      <c r="BC142" s="157"/>
      <c r="BD142" s="157"/>
      <c r="BE142" s="157"/>
      <c r="BF142" s="157"/>
      <c r="BG142" s="157"/>
      <c r="BH142" s="305"/>
      <c r="BI142" s="157"/>
      <c r="BJ142" s="157"/>
      <c r="BK142" s="157"/>
      <c r="BL142" s="165"/>
      <c r="BM142" s="157"/>
      <c r="BN142" s="157"/>
      <c r="BO142" s="157"/>
      <c r="BP142" s="157"/>
      <c r="BQ142" s="157"/>
      <c r="BR142" s="157"/>
      <c r="BS142" s="157"/>
      <c r="BT142" s="157"/>
      <c r="BU142" s="157"/>
      <c r="BV142" s="157"/>
      <c r="BW142" s="157"/>
      <c r="BX142" s="157"/>
      <c r="BY142" s="157"/>
      <c r="BZ142" s="157"/>
      <c r="CA142" s="157"/>
      <c r="CB142" s="157"/>
      <c r="CC142" s="157"/>
      <c r="CD142" s="511"/>
    </row>
    <row r="143" spans="1:82" x14ac:dyDescent="0.3">
      <c r="A143" s="217">
        <f t="shared" si="89"/>
        <v>42338</v>
      </c>
      <c r="B143" s="157">
        <f t="shared" si="61"/>
        <v>9.9999999999909051E-3</v>
      </c>
      <c r="C143" s="157">
        <f t="shared" si="62"/>
        <v>1.2000000000000455E-2</v>
      </c>
      <c r="D143" s="157">
        <f t="shared" si="63"/>
        <v>1.4000000000010004E-2</v>
      </c>
      <c r="E143" s="157">
        <f t="shared" si="64"/>
        <v>7.1999999999974307E-2</v>
      </c>
      <c r="F143" s="157">
        <f t="shared" si="65"/>
        <v>4.4000000000011141E-2</v>
      </c>
      <c r="G143" s="157"/>
      <c r="H143" s="116">
        <f t="shared" si="67"/>
        <v>-4.0000000000190994E-3</v>
      </c>
      <c r="I143" s="305">
        <f t="shared" si="88"/>
        <v>3.7000000000006139E-2</v>
      </c>
      <c r="J143" s="157"/>
      <c r="K143" s="157">
        <f t="shared" si="68"/>
        <v>3.7000000000006139E-2</v>
      </c>
      <c r="L143" s="305">
        <f t="shared" si="69"/>
        <v>9.4999999999998863E-2</v>
      </c>
      <c r="M143" s="157">
        <f t="shared" si="70"/>
        <v>9.4999999999998863E-2</v>
      </c>
      <c r="N143" s="119">
        <f t="shared" si="71"/>
        <v>0.5619999999999834</v>
      </c>
      <c r="O143" s="117"/>
      <c r="P143" s="117">
        <f t="shared" si="72"/>
        <v>0.5619999999999834</v>
      </c>
      <c r="Q143" s="117">
        <f t="shared" si="73"/>
        <v>0.46600000000000819</v>
      </c>
      <c r="R143" s="157"/>
      <c r="S143" s="157">
        <f t="shared" si="75"/>
        <v>8.5999999999984311E-2</v>
      </c>
      <c r="T143" s="120"/>
      <c r="U143" s="557">
        <f t="shared" si="77"/>
        <v>0.43200000000001637</v>
      </c>
      <c r="V143" s="161">
        <f t="shared" si="78"/>
        <v>0.43200000000001637</v>
      </c>
      <c r="W143" s="94">
        <v>0.11899999999999999</v>
      </c>
      <c r="X143" s="117"/>
      <c r="Y143" s="157">
        <f t="shared" si="80"/>
        <v>1.099999999999568E-2</v>
      </c>
      <c r="Z143" s="157">
        <f t="shared" si="81"/>
        <v>3.2000000000010687E-2</v>
      </c>
      <c r="AA143" s="157">
        <f t="shared" si="82"/>
        <v>2.6000000000010459E-2</v>
      </c>
      <c r="AB143" s="157"/>
      <c r="AC143" s="117"/>
      <c r="AD143" s="117"/>
      <c r="AE143" s="120"/>
      <c r="AF143" s="116">
        <f t="shared" si="84"/>
        <v>0.12899999999999068</v>
      </c>
      <c r="AG143" s="157"/>
      <c r="AH143" s="161">
        <f t="shared" si="86"/>
        <v>0.31000000000000227</v>
      </c>
      <c r="AI143" s="165">
        <f t="shared" si="87"/>
        <v>6.9999999999765805E-3</v>
      </c>
      <c r="AJ143" s="157"/>
      <c r="AK143" s="157"/>
      <c r="AL143" s="157"/>
      <c r="AM143" s="157"/>
      <c r="AN143" s="157"/>
      <c r="AO143" s="157"/>
      <c r="AP143" s="157"/>
      <c r="AQ143" s="157"/>
      <c r="AR143" s="157"/>
      <c r="AS143" s="157"/>
      <c r="AT143" s="157"/>
      <c r="AU143" s="157"/>
      <c r="AV143" s="157"/>
      <c r="AW143" s="157"/>
      <c r="AX143" s="157"/>
      <c r="AY143" s="157"/>
      <c r="AZ143" s="157"/>
      <c r="BA143" s="157"/>
      <c r="BB143" s="157"/>
      <c r="BC143" s="157"/>
      <c r="BD143" s="157"/>
      <c r="BE143" s="157"/>
      <c r="BF143" s="157"/>
      <c r="BG143" s="157"/>
      <c r="BH143" s="305"/>
      <c r="BI143" s="157"/>
      <c r="BJ143" s="157"/>
      <c r="BK143" s="157"/>
      <c r="BL143" s="165"/>
      <c r="BM143" s="157"/>
      <c r="BN143" s="157"/>
      <c r="BO143" s="157"/>
      <c r="BP143" s="157"/>
      <c r="BQ143" s="157"/>
      <c r="BR143" s="157"/>
      <c r="BS143" s="157"/>
      <c r="BT143" s="157"/>
      <c r="BU143" s="157"/>
      <c r="BV143" s="157"/>
      <c r="BW143" s="157"/>
      <c r="BX143" s="157"/>
      <c r="BY143" s="157"/>
      <c r="BZ143" s="157"/>
      <c r="CA143" s="157"/>
      <c r="CB143" s="157"/>
      <c r="CC143" s="157"/>
      <c r="CD143" s="511"/>
    </row>
    <row r="144" spans="1:82" x14ac:dyDescent="0.3">
      <c r="A144" s="217">
        <f t="shared" si="89"/>
        <v>42397</v>
      </c>
      <c r="B144" s="157">
        <f t="shared" si="61"/>
        <v>9.9999999999909051E-3</v>
      </c>
      <c r="C144" s="157">
        <f t="shared" si="62"/>
        <v>1.0000000000019327E-2</v>
      </c>
      <c r="D144" s="157">
        <f t="shared" si="63"/>
        <v>9.0000000000145519E-3</v>
      </c>
      <c r="E144" s="157">
        <f t="shared" si="64"/>
        <v>7.1999999999974307E-2</v>
      </c>
      <c r="F144" s="157">
        <f t="shared" si="65"/>
        <v>4.5000000000015916E-2</v>
      </c>
      <c r="G144" s="157"/>
      <c r="H144" s="116">
        <f t="shared" si="67"/>
        <v>-7.0000000000050022E-3</v>
      </c>
      <c r="I144" s="305">
        <f t="shared" si="88"/>
        <v>3.7000000000006139E-2</v>
      </c>
      <c r="J144" s="157"/>
      <c r="K144" s="157">
        <f t="shared" si="68"/>
        <v>3.7000000000006139E-2</v>
      </c>
      <c r="L144" s="305">
        <f t="shared" si="69"/>
        <v>9.8999999999989541E-2</v>
      </c>
      <c r="M144" s="157">
        <f t="shared" si="70"/>
        <v>9.8999999999989541E-2</v>
      </c>
      <c r="N144" s="119">
        <f t="shared" si="71"/>
        <v>0.58599999999998431</v>
      </c>
      <c r="O144" s="117"/>
      <c r="P144" s="117">
        <f t="shared" si="72"/>
        <v>0.58599999999998431</v>
      </c>
      <c r="Q144" s="117">
        <f t="shared" si="73"/>
        <v>0.49399999999999977</v>
      </c>
      <c r="R144" s="157"/>
      <c r="S144" s="157">
        <f t="shared" si="75"/>
        <v>0.10099999999999909</v>
      </c>
      <c r="T144" s="120"/>
      <c r="U144" s="557">
        <f>U143+U83</f>
        <v>0.45600000000001639</v>
      </c>
      <c r="V144" s="161">
        <f t="shared" si="78"/>
        <v>0.45000000000001705</v>
      </c>
      <c r="W144" s="94">
        <v>0.11899999999999999</v>
      </c>
      <c r="X144" s="117"/>
      <c r="Y144" s="157">
        <f t="shared" si="80"/>
        <v>6.0000000000002274E-3</v>
      </c>
      <c r="Z144" s="157">
        <f t="shared" si="81"/>
        <v>2.8000000000020009E-2</v>
      </c>
      <c r="AA144" s="157">
        <f t="shared" si="82"/>
        <v>2.5000000000005684E-2</v>
      </c>
      <c r="AB144" s="157"/>
      <c r="AC144" s="117"/>
      <c r="AD144" s="117"/>
      <c r="AE144" s="120"/>
      <c r="AF144" s="116">
        <f t="shared" si="84"/>
        <v>0.13399999999998613</v>
      </c>
      <c r="AG144" s="157"/>
      <c r="AH144" s="161">
        <f t="shared" si="86"/>
        <v>0.33199999999999363</v>
      </c>
      <c r="AI144" s="165">
        <f t="shared" si="87"/>
        <v>9.9999999997635314E-4</v>
      </c>
      <c r="AJ144" s="157"/>
      <c r="AK144" s="157"/>
      <c r="AL144" s="157"/>
      <c r="AM144" s="157"/>
      <c r="AN144" s="157"/>
      <c r="AO144" s="157"/>
      <c r="AP144" s="157"/>
      <c r="AQ144" s="157"/>
      <c r="AR144" s="157"/>
      <c r="AS144" s="157"/>
      <c r="AT144" s="157"/>
      <c r="AU144" s="157"/>
      <c r="AV144" s="157"/>
      <c r="AW144" s="157"/>
      <c r="AX144" s="157"/>
      <c r="AY144" s="157"/>
      <c r="AZ144" s="157"/>
      <c r="BA144" s="157"/>
      <c r="BB144" s="157"/>
      <c r="BC144" s="157"/>
      <c r="BD144" s="157"/>
      <c r="BE144" s="157"/>
      <c r="BF144" s="157"/>
      <c r="BG144" s="157"/>
      <c r="BH144" s="305"/>
      <c r="BI144" s="157"/>
      <c r="BJ144" s="157"/>
      <c r="BK144" s="157"/>
      <c r="BL144" s="165"/>
      <c r="BM144" s="157"/>
      <c r="BN144" s="157"/>
      <c r="BO144" s="157"/>
      <c r="BP144" s="157"/>
      <c r="BQ144" s="157"/>
      <c r="BR144" s="157"/>
      <c r="BS144" s="157"/>
      <c r="BT144" s="157"/>
      <c r="BU144" s="157"/>
      <c r="BV144" s="157"/>
      <c r="BW144" s="157"/>
      <c r="BX144" s="157"/>
      <c r="BY144" s="157"/>
      <c r="BZ144" s="157"/>
      <c r="CA144" s="157"/>
      <c r="CB144" s="157"/>
      <c r="CC144" s="157"/>
      <c r="CD144" s="511"/>
    </row>
    <row r="145" spans="1:82" x14ac:dyDescent="0.3">
      <c r="A145" s="217">
        <f t="shared" si="89"/>
        <v>42458</v>
      </c>
      <c r="B145" s="157">
        <f t="shared" si="61"/>
        <v>7.0000000000050022E-3</v>
      </c>
      <c r="C145" s="157">
        <f t="shared" si="62"/>
        <v>9.0000000000145519E-3</v>
      </c>
      <c r="D145" s="157">
        <f t="shared" si="63"/>
        <v>8.0000000000097771E-3</v>
      </c>
      <c r="E145" s="157">
        <f t="shared" si="64"/>
        <v>6.9999999999993179E-2</v>
      </c>
      <c r="F145" s="157">
        <f t="shared" si="65"/>
        <v>4.2000000000001592E-2</v>
      </c>
      <c r="G145" s="157"/>
      <c r="H145" s="116">
        <f t="shared" si="67"/>
        <v>-1.2000000000000455E-2</v>
      </c>
      <c r="I145" s="305">
        <f t="shared" si="88"/>
        <v>3.4000000000020236E-2</v>
      </c>
      <c r="J145" s="157"/>
      <c r="K145" s="157">
        <f t="shared" si="68"/>
        <v>3.4000000000020236E-2</v>
      </c>
      <c r="L145" s="305">
        <f t="shared" si="69"/>
        <v>9.9999999999994316E-2</v>
      </c>
      <c r="M145" s="157">
        <f t="shared" si="70"/>
        <v>9.9999999999994316E-2</v>
      </c>
      <c r="N145" s="119">
        <f t="shared" si="71"/>
        <v>0.60099999999999909</v>
      </c>
      <c r="O145" s="117"/>
      <c r="P145" s="117">
        <f t="shared" si="72"/>
        <v>0.60099999999999909</v>
      </c>
      <c r="Q145" s="117">
        <f t="shared" si="73"/>
        <v>0.51900000000000546</v>
      </c>
      <c r="R145" s="157"/>
      <c r="S145" s="157">
        <f t="shared" si="75"/>
        <v>0.10999999999998522</v>
      </c>
      <c r="T145" s="120"/>
      <c r="U145" s="557">
        <f t="shared" ref="U145:U172" si="90">U24-$U$7</f>
        <v>0.47100000000000364</v>
      </c>
      <c r="V145" s="161">
        <f t="shared" si="78"/>
        <v>0.47100000000000364</v>
      </c>
      <c r="W145" s="157">
        <f t="shared" ref="W145:W185" si="91">W24-$W$7</f>
        <v>0.12000000000000455</v>
      </c>
      <c r="X145" s="117"/>
      <c r="Y145" s="157">
        <f t="shared" si="80"/>
        <v>6.0000000000002274E-3</v>
      </c>
      <c r="Z145" s="157">
        <f t="shared" si="81"/>
        <v>3.0000000000001137E-2</v>
      </c>
      <c r="AA145" s="157">
        <f t="shared" si="82"/>
        <v>2.5000000000005684E-2</v>
      </c>
      <c r="AB145" s="157"/>
      <c r="AC145" s="117"/>
      <c r="AD145" s="117"/>
      <c r="AE145" s="120"/>
      <c r="AF145" s="116">
        <f t="shared" si="84"/>
        <v>0.14300000000000068</v>
      </c>
      <c r="AG145" s="157"/>
      <c r="AH145" s="161">
        <f t="shared" si="86"/>
        <v>0.35200000000000387</v>
      </c>
      <c r="AI145" s="165">
        <f t="shared" si="87"/>
        <v>-1.0000000000047748E-3</v>
      </c>
      <c r="AJ145" s="157"/>
      <c r="AK145" s="157"/>
      <c r="AL145" s="157"/>
      <c r="AM145" s="157"/>
      <c r="AN145" s="157"/>
      <c r="AO145" s="157"/>
      <c r="AP145" s="157"/>
      <c r="AQ145" s="157"/>
      <c r="AR145" s="157"/>
      <c r="AS145" s="157"/>
      <c r="AT145" s="157"/>
      <c r="AU145" s="157"/>
      <c r="AV145" s="157"/>
      <c r="AW145" s="157"/>
      <c r="AX145" s="157"/>
      <c r="AY145" s="157"/>
      <c r="AZ145" s="157"/>
      <c r="BA145" s="157"/>
      <c r="BB145" s="157"/>
      <c r="BC145" s="157"/>
      <c r="BD145" s="157"/>
      <c r="BE145" s="157"/>
      <c r="BF145" s="157"/>
      <c r="BG145" s="157"/>
      <c r="BH145" s="305"/>
      <c r="BI145" s="157"/>
      <c r="BJ145" s="157"/>
      <c r="BK145" s="157"/>
      <c r="BL145" s="165"/>
      <c r="BM145" s="157"/>
      <c r="BN145" s="157"/>
      <c r="BO145" s="157"/>
      <c r="BP145" s="157"/>
      <c r="BQ145" s="157"/>
      <c r="BR145" s="157"/>
      <c r="BS145" s="157"/>
      <c r="BT145" s="157"/>
      <c r="BU145" s="157"/>
      <c r="BV145" s="157"/>
      <c r="BW145" s="157"/>
      <c r="BX145" s="157"/>
      <c r="BY145" s="157"/>
      <c r="BZ145" s="157"/>
      <c r="CA145" s="157"/>
      <c r="CB145" s="157"/>
      <c r="CC145" s="157"/>
      <c r="CD145" s="511"/>
    </row>
    <row r="146" spans="1:82" x14ac:dyDescent="0.3">
      <c r="A146" s="217">
        <f t="shared" si="89"/>
        <v>42520</v>
      </c>
      <c r="B146" s="157">
        <f t="shared" si="61"/>
        <v>8.0000000000097771E-3</v>
      </c>
      <c r="C146" s="157">
        <f t="shared" si="62"/>
        <v>1.0000000000019327E-2</v>
      </c>
      <c r="D146" s="157">
        <f t="shared" si="63"/>
        <v>6.0000000000002274E-3</v>
      </c>
      <c r="E146" s="157">
        <f t="shared" si="64"/>
        <v>7.2999999999979082E-2</v>
      </c>
      <c r="F146" s="157">
        <f t="shared" si="65"/>
        <v>4.5000000000015916E-2</v>
      </c>
      <c r="G146" s="157"/>
      <c r="H146" s="116">
        <f t="shared" si="67"/>
        <v>-8.0000000000097771E-3</v>
      </c>
      <c r="I146" s="305">
        <f t="shared" si="88"/>
        <v>3.8000000000010914E-2</v>
      </c>
      <c r="J146" s="157"/>
      <c r="K146" s="157">
        <f t="shared" si="68"/>
        <v>3.8000000000010914E-2</v>
      </c>
      <c r="L146" s="305">
        <f t="shared" si="69"/>
        <v>0.10699999999999932</v>
      </c>
      <c r="M146" s="157">
        <f t="shared" si="70"/>
        <v>0.10699999999999932</v>
      </c>
      <c r="N146" s="119">
        <f t="shared" si="71"/>
        <v>0.62299999999999045</v>
      </c>
      <c r="O146" s="117"/>
      <c r="P146" s="117">
        <f t="shared" si="72"/>
        <v>0.62299999999999045</v>
      </c>
      <c r="Q146" s="117">
        <f t="shared" si="73"/>
        <v>0.5519999999999925</v>
      </c>
      <c r="R146" s="157"/>
      <c r="S146" s="157">
        <f t="shared" si="75"/>
        <v>0.125</v>
      </c>
      <c r="T146" s="120"/>
      <c r="U146" s="557">
        <f t="shared" si="90"/>
        <v>0.49100000000001387</v>
      </c>
      <c r="V146" s="161">
        <f t="shared" si="78"/>
        <v>0.49100000000001387</v>
      </c>
      <c r="W146" s="157">
        <f t="shared" si="91"/>
        <v>0.125</v>
      </c>
      <c r="X146" s="117"/>
      <c r="Y146" s="157">
        <f t="shared" si="80"/>
        <v>4.9999999999954525E-3</v>
      </c>
      <c r="Z146" s="157">
        <f t="shared" si="81"/>
        <v>3.1000000000005912E-2</v>
      </c>
      <c r="AA146" s="157">
        <f t="shared" si="82"/>
        <v>2.7000000000015234E-2</v>
      </c>
      <c r="AB146" s="157"/>
      <c r="AC146" s="117"/>
      <c r="AD146" s="117"/>
      <c r="AE146" s="120"/>
      <c r="AF146" s="116">
        <f t="shared" si="84"/>
        <v>0.14999999999997726</v>
      </c>
      <c r="AG146" s="157"/>
      <c r="AH146" s="161">
        <f t="shared" si="86"/>
        <v>0.36899999999999977</v>
      </c>
      <c r="AI146" s="165">
        <f t="shared" si="87"/>
        <v>-1.0000000000047748E-3</v>
      </c>
      <c r="AJ146" s="157"/>
      <c r="AK146" s="157"/>
      <c r="AL146" s="157"/>
      <c r="AM146" s="157"/>
      <c r="AN146" s="157"/>
      <c r="AO146" s="157"/>
      <c r="AP146" s="157"/>
      <c r="AQ146" s="157"/>
      <c r="AR146" s="157"/>
      <c r="AS146" s="157"/>
      <c r="AT146" s="157"/>
      <c r="AU146" s="157"/>
      <c r="AV146" s="157"/>
      <c r="AW146" s="157"/>
      <c r="AX146" s="157"/>
      <c r="AY146" s="157"/>
      <c r="AZ146" s="157"/>
      <c r="BA146" s="157"/>
      <c r="BB146" s="157"/>
      <c r="BC146" s="157"/>
      <c r="BD146" s="157"/>
      <c r="BE146" s="157"/>
      <c r="BF146" s="157"/>
      <c r="BG146" s="157"/>
      <c r="BH146" s="305"/>
      <c r="BI146" s="157"/>
      <c r="BJ146" s="157"/>
      <c r="BK146" s="157"/>
      <c r="BL146" s="165"/>
      <c r="BM146" s="157"/>
      <c r="BN146" s="157"/>
      <c r="BO146" s="157"/>
      <c r="BP146" s="157"/>
      <c r="BQ146" s="157"/>
      <c r="BR146" s="157"/>
      <c r="BS146" s="157"/>
      <c r="BT146" s="157"/>
      <c r="BU146" s="157"/>
      <c r="BV146" s="157"/>
      <c r="BW146" s="157"/>
      <c r="BX146" s="157"/>
      <c r="BY146" s="157"/>
      <c r="BZ146" s="157"/>
      <c r="CA146" s="157"/>
      <c r="CB146" s="157"/>
      <c r="CC146" s="157"/>
      <c r="CD146" s="511"/>
    </row>
    <row r="147" spans="1:82" x14ac:dyDescent="0.3">
      <c r="A147" s="217">
        <f t="shared" si="89"/>
        <v>42543</v>
      </c>
      <c r="B147" s="157">
        <f t="shared" si="61"/>
        <v>7.0000000000050022E-3</v>
      </c>
      <c r="C147" s="157">
        <f t="shared" si="62"/>
        <v>1.099999999999568E-2</v>
      </c>
      <c r="D147" s="157">
        <f t="shared" si="63"/>
        <v>3.9999999999906777E-3</v>
      </c>
      <c r="E147" s="157">
        <f t="shared" si="64"/>
        <v>7.5999999999993406E-2</v>
      </c>
      <c r="F147" s="157">
        <f t="shared" si="65"/>
        <v>4.3000000000006366E-2</v>
      </c>
      <c r="G147" s="157"/>
      <c r="H147" s="116">
        <f t="shared" si="67"/>
        <v>-1.1000000000024102E-2</v>
      </c>
      <c r="I147" s="305">
        <f t="shared" si="88"/>
        <v>3.6000000000001364E-2</v>
      </c>
      <c r="J147" s="157"/>
      <c r="K147" s="157">
        <f t="shared" si="68"/>
        <v>3.6000000000001364E-2</v>
      </c>
      <c r="L147" s="305">
        <f t="shared" si="69"/>
        <v>0.10699999999999932</v>
      </c>
      <c r="M147" s="157">
        <f t="shared" si="70"/>
        <v>0.10699999999999932</v>
      </c>
      <c r="N147" s="119">
        <f t="shared" si="71"/>
        <v>0.63199999999997658</v>
      </c>
      <c r="O147" s="117"/>
      <c r="P147" s="117">
        <f t="shared" si="72"/>
        <v>0.63199999999997658</v>
      </c>
      <c r="Q147" s="117">
        <f t="shared" si="73"/>
        <v>0.5589999999999975</v>
      </c>
      <c r="R147" s="157"/>
      <c r="S147" s="157">
        <f t="shared" si="75"/>
        <v>0.12999999999999545</v>
      </c>
      <c r="T147" s="120"/>
      <c r="U147" s="557">
        <f t="shared" si="90"/>
        <v>0.49799999999999045</v>
      </c>
      <c r="V147" s="161">
        <f t="shared" si="78"/>
        <v>0.49799999999999045</v>
      </c>
      <c r="W147" s="157">
        <f t="shared" si="91"/>
        <v>0.12800000000001432</v>
      </c>
      <c r="X147" s="117"/>
      <c r="Y147" s="157">
        <f t="shared" si="80"/>
        <v>6.0000000000002274E-3</v>
      </c>
      <c r="Z147" s="157">
        <f t="shared" si="81"/>
        <v>3.3000000000015461E-2</v>
      </c>
      <c r="AA147" s="157">
        <f t="shared" si="82"/>
        <v>2.5000000000005684E-2</v>
      </c>
      <c r="AB147" s="157"/>
      <c r="AC147" s="117"/>
      <c r="AD147" s="117"/>
      <c r="AE147" s="120"/>
      <c r="AF147" s="116">
        <f t="shared" si="84"/>
        <v>0.14999999999997726</v>
      </c>
      <c r="AG147" s="157"/>
      <c r="AH147" s="161">
        <f t="shared" si="86"/>
        <v>0.37899999999999068</v>
      </c>
      <c r="AI147" s="165">
        <f t="shared" si="87"/>
        <v>-5.0000000000238742E-3</v>
      </c>
      <c r="AJ147" s="157"/>
      <c r="AK147" s="157"/>
      <c r="AL147" s="157"/>
      <c r="AM147" s="157"/>
      <c r="AN147" s="157"/>
      <c r="AO147" s="157"/>
      <c r="AP147" s="157"/>
      <c r="AQ147" s="157"/>
      <c r="AR147" s="157"/>
      <c r="AS147" s="157"/>
      <c r="AT147" s="157"/>
      <c r="AU147" s="157"/>
      <c r="AV147" s="157"/>
      <c r="AW147" s="157"/>
      <c r="AX147" s="157"/>
      <c r="AY147" s="157"/>
      <c r="AZ147" s="157"/>
      <c r="BA147" s="157"/>
      <c r="BB147" s="157"/>
      <c r="BC147" s="157"/>
      <c r="BD147" s="157"/>
      <c r="BE147" s="157"/>
      <c r="BF147" s="157"/>
      <c r="BG147" s="157"/>
      <c r="BH147" s="305"/>
      <c r="BI147" s="157"/>
      <c r="BJ147" s="157"/>
      <c r="BK147" s="157"/>
      <c r="BL147" s="165"/>
      <c r="BM147" s="157"/>
      <c r="BN147" s="157"/>
      <c r="BO147" s="157"/>
      <c r="BP147" s="157"/>
      <c r="BQ147" s="157"/>
      <c r="BR147" s="157"/>
      <c r="BS147" s="157"/>
      <c r="BT147" s="157"/>
      <c r="BU147" s="157"/>
      <c r="BV147" s="157"/>
      <c r="BW147" s="157"/>
      <c r="BX147" s="157"/>
      <c r="BY147" s="157"/>
      <c r="BZ147" s="157"/>
      <c r="CA147" s="157"/>
      <c r="CB147" s="157"/>
      <c r="CC147" s="157"/>
      <c r="CD147" s="511"/>
    </row>
    <row r="148" spans="1:82" x14ac:dyDescent="0.3">
      <c r="A148" s="217">
        <f t="shared" si="89"/>
        <v>42580</v>
      </c>
      <c r="B148" s="157">
        <f t="shared" si="61"/>
        <v>1.099999999999568E-2</v>
      </c>
      <c r="C148" s="157">
        <f t="shared" si="62"/>
        <v>1.300000000000523E-2</v>
      </c>
      <c r="D148" s="157">
        <f t="shared" si="63"/>
        <v>1.099999999999568E-2</v>
      </c>
      <c r="E148" s="157">
        <f t="shared" si="64"/>
        <v>7.7999999999974534E-2</v>
      </c>
      <c r="F148" s="157">
        <f t="shared" si="65"/>
        <v>5.0000000000011369E-2</v>
      </c>
      <c r="G148" s="157"/>
      <c r="H148" s="116">
        <f t="shared" si="67"/>
        <v>-7.0000000000050022E-3</v>
      </c>
      <c r="I148" s="305">
        <f t="shared" si="88"/>
        <v>4.6000000000020691E-2</v>
      </c>
      <c r="J148" s="157"/>
      <c r="K148" s="157">
        <f t="shared" si="68"/>
        <v>4.6000000000020691E-2</v>
      </c>
      <c r="L148" s="305">
        <f t="shared" si="69"/>
        <v>0.11499999999998067</v>
      </c>
      <c r="M148" s="157">
        <f t="shared" si="70"/>
        <v>0.11499999999998067</v>
      </c>
      <c r="N148" s="119">
        <f t="shared" si="71"/>
        <v>0.64899999999997249</v>
      </c>
      <c r="O148" s="117"/>
      <c r="P148" s="117">
        <f t="shared" si="72"/>
        <v>0.64899999999997249</v>
      </c>
      <c r="Q148" s="117">
        <f t="shared" si="73"/>
        <v>0.58899999999999864</v>
      </c>
      <c r="R148" s="157"/>
      <c r="S148" s="157">
        <f t="shared" si="75"/>
        <v>0.14599999999998658</v>
      </c>
      <c r="T148" s="120"/>
      <c r="U148" s="557">
        <f t="shared" si="90"/>
        <v>0.49600000000000932</v>
      </c>
      <c r="V148" s="161">
        <f t="shared" si="78"/>
        <v>0.49600000000000932</v>
      </c>
      <c r="W148" s="157">
        <f t="shared" si="91"/>
        <v>0.13300000000000978</v>
      </c>
      <c r="X148" s="117"/>
      <c r="Y148" s="157">
        <f t="shared" si="80"/>
        <v>8.9999999999861302E-3</v>
      </c>
      <c r="Z148" s="157">
        <f t="shared" si="81"/>
        <v>3.8000000000010914E-2</v>
      </c>
      <c r="AA148" s="157">
        <f t="shared" si="82"/>
        <v>3.2000000000010687E-2</v>
      </c>
      <c r="AB148" s="157"/>
      <c r="AC148" s="117"/>
      <c r="AD148" s="117"/>
      <c r="AE148" s="120"/>
      <c r="AF148" s="116">
        <f t="shared" si="84"/>
        <v>0.15599999999997749</v>
      </c>
      <c r="AG148" s="157"/>
      <c r="AH148" s="161">
        <f t="shared" si="86"/>
        <v>0.39900000000000091</v>
      </c>
      <c r="AI148" s="165">
        <f t="shared" si="87"/>
        <v>1.999999999981128E-3</v>
      </c>
      <c r="AJ148" s="157"/>
      <c r="AK148" s="157"/>
      <c r="AL148" s="157"/>
      <c r="AM148" s="157"/>
      <c r="AN148" s="157"/>
      <c r="AO148" s="157"/>
      <c r="AP148" s="157"/>
      <c r="AQ148" s="157"/>
      <c r="AR148" s="157"/>
      <c r="AS148" s="157"/>
      <c r="AT148" s="157"/>
      <c r="AU148" s="157"/>
      <c r="AV148" s="157"/>
      <c r="AW148" s="157"/>
      <c r="AX148" s="157"/>
      <c r="AY148" s="157"/>
      <c r="AZ148" s="157"/>
      <c r="BA148" s="157"/>
      <c r="BB148" s="157"/>
      <c r="BC148" s="157"/>
      <c r="BD148" s="157"/>
      <c r="BE148" s="157"/>
      <c r="BF148" s="157"/>
      <c r="BG148" s="157"/>
      <c r="BH148" s="305"/>
      <c r="BI148" s="157"/>
      <c r="BJ148" s="157"/>
      <c r="BK148" s="157"/>
      <c r="BL148" s="165"/>
      <c r="BM148" s="157"/>
      <c r="BN148" s="157"/>
      <c r="BO148" s="157"/>
      <c r="BP148" s="157"/>
      <c r="BQ148" s="157"/>
      <c r="BR148" s="157"/>
      <c r="BS148" s="157"/>
      <c r="BT148" s="157"/>
      <c r="BU148" s="157"/>
      <c r="BV148" s="157"/>
      <c r="BW148" s="157"/>
      <c r="BX148" s="157"/>
      <c r="BY148" s="157"/>
      <c r="BZ148" s="157"/>
      <c r="CA148" s="157"/>
      <c r="CB148" s="157"/>
      <c r="CC148" s="157"/>
      <c r="CD148" s="511"/>
    </row>
    <row r="149" spans="1:82" x14ac:dyDescent="0.3">
      <c r="A149" s="217">
        <f t="shared" si="89"/>
        <v>42642</v>
      </c>
      <c r="B149" s="157">
        <f t="shared" si="61"/>
        <v>7.0000000000050022E-3</v>
      </c>
      <c r="C149" s="157">
        <f t="shared" si="62"/>
        <v>9.0000000000145519E-3</v>
      </c>
      <c r="D149" s="157">
        <f t="shared" si="63"/>
        <v>1.2000000000000455E-2</v>
      </c>
      <c r="E149" s="157">
        <f t="shared" si="64"/>
        <v>7.4999999999988631E-2</v>
      </c>
      <c r="F149" s="157">
        <f t="shared" si="65"/>
        <v>5.1000000000016144E-2</v>
      </c>
      <c r="G149" s="157"/>
      <c r="H149" s="116">
        <f t="shared" si="67"/>
        <v>-1.0000000000019327E-2</v>
      </c>
      <c r="I149" s="305">
        <f t="shared" si="88"/>
        <v>4.0000000000020464E-2</v>
      </c>
      <c r="J149" s="157"/>
      <c r="K149" s="157">
        <f t="shared" si="68"/>
        <v>4.0000000000020464E-2</v>
      </c>
      <c r="L149" s="305">
        <f t="shared" si="69"/>
        <v>0.10899999999998045</v>
      </c>
      <c r="M149" s="157">
        <f t="shared" si="70"/>
        <v>0.10899999999998045</v>
      </c>
      <c r="N149" s="119">
        <f t="shared" si="71"/>
        <v>0.66599999999999682</v>
      </c>
      <c r="O149" s="117"/>
      <c r="P149" s="117">
        <f t="shared" si="72"/>
        <v>0.66599999999999682</v>
      </c>
      <c r="Q149" s="117">
        <f t="shared" si="73"/>
        <v>0.61899999999999977</v>
      </c>
      <c r="R149" s="157"/>
      <c r="S149" s="157">
        <f t="shared" si="75"/>
        <v>0.15500000000000114</v>
      </c>
      <c r="T149" s="120"/>
      <c r="U149" s="557">
        <f t="shared" si="90"/>
        <v>0.49899999999999523</v>
      </c>
      <c r="V149" s="161">
        <f t="shared" si="78"/>
        <v>0.49899999999999523</v>
      </c>
      <c r="W149" s="157">
        <f t="shared" si="91"/>
        <v>0.13300000000000978</v>
      </c>
      <c r="X149" s="117"/>
      <c r="Y149" s="157">
        <f t="shared" si="80"/>
        <v>9.9999999999909051E-3</v>
      </c>
      <c r="Z149" s="157">
        <f t="shared" si="81"/>
        <v>3.9000000000015689E-2</v>
      </c>
      <c r="AA149" s="157">
        <f t="shared" si="82"/>
        <v>3.2000000000010687E-2</v>
      </c>
      <c r="AB149" s="157"/>
      <c r="AC149" s="117"/>
      <c r="AD149" s="117"/>
      <c r="AE149" s="120"/>
      <c r="AF149" s="116">
        <f t="shared" si="84"/>
        <v>0.15399999999999636</v>
      </c>
      <c r="AG149" s="157"/>
      <c r="AH149" s="161">
        <f t="shared" si="86"/>
        <v>0.41599999999999682</v>
      </c>
      <c r="AI149" s="165">
        <f t="shared" si="87"/>
        <v>1.999999999981128E-3</v>
      </c>
      <c r="AJ149" s="157"/>
      <c r="AK149" s="157"/>
      <c r="AL149" s="157"/>
      <c r="AM149" s="157"/>
      <c r="AN149" s="157"/>
      <c r="AO149" s="157"/>
      <c r="AP149" s="157"/>
      <c r="AQ149" s="157"/>
      <c r="AR149" s="157"/>
      <c r="AS149" s="157"/>
      <c r="AT149" s="157"/>
      <c r="AU149" s="157"/>
      <c r="AV149" s="157"/>
      <c r="AW149" s="157"/>
      <c r="AX149" s="157"/>
      <c r="AY149" s="157"/>
      <c r="AZ149" s="157"/>
      <c r="BA149" s="157"/>
      <c r="BB149" s="157"/>
      <c r="BC149" s="157"/>
      <c r="BD149" s="157"/>
      <c r="BE149" s="157"/>
      <c r="BF149" s="157"/>
      <c r="BG149" s="157"/>
      <c r="BH149" s="305"/>
      <c r="BI149" s="157"/>
      <c r="BJ149" s="157"/>
      <c r="BK149" s="157"/>
      <c r="BL149" s="165"/>
      <c r="BM149" s="157"/>
      <c r="BN149" s="157"/>
      <c r="BO149" s="157"/>
      <c r="BP149" s="157"/>
      <c r="BQ149" s="157"/>
      <c r="BR149" s="157"/>
      <c r="BS149" s="157"/>
      <c r="BT149" s="157"/>
      <c r="BU149" s="157"/>
      <c r="BV149" s="157"/>
      <c r="BW149" s="157"/>
      <c r="BX149" s="157"/>
      <c r="BY149" s="157"/>
      <c r="BZ149" s="157"/>
      <c r="CA149" s="157"/>
      <c r="CB149" s="157"/>
      <c r="CC149" s="157"/>
      <c r="CD149" s="511"/>
    </row>
    <row r="150" spans="1:82" x14ac:dyDescent="0.3">
      <c r="A150" s="217">
        <f t="shared" si="89"/>
        <v>42703</v>
      </c>
      <c r="B150" s="157">
        <f t="shared" si="61"/>
        <v>8.9999999999861302E-3</v>
      </c>
      <c r="C150" s="157">
        <f t="shared" si="62"/>
        <v>1.099999999999568E-2</v>
      </c>
      <c r="D150" s="157">
        <f t="shared" si="63"/>
        <v>1.099999999999568E-2</v>
      </c>
      <c r="E150" s="157">
        <f t="shared" si="64"/>
        <v>7.8999999999979309E-2</v>
      </c>
      <c r="F150" s="157">
        <f t="shared" si="65"/>
        <v>5.1000000000016144E-2</v>
      </c>
      <c r="G150" s="157"/>
      <c r="H150" s="116">
        <f t="shared" si="67"/>
        <v>-1.2000000000000455E-2</v>
      </c>
      <c r="I150" s="305">
        <f t="shared" si="88"/>
        <v>4.4000000000011141E-2</v>
      </c>
      <c r="J150" s="157"/>
      <c r="K150" s="157">
        <f t="shared" si="68"/>
        <v>4.4000000000011141E-2</v>
      </c>
      <c r="L150" s="305">
        <f t="shared" si="69"/>
        <v>0.12000000000000455</v>
      </c>
      <c r="M150" s="157">
        <f t="shared" si="70"/>
        <v>0.12000000000000455</v>
      </c>
      <c r="N150" s="119">
        <f t="shared" si="71"/>
        <v>0.6839999999999975</v>
      </c>
      <c r="O150" s="117"/>
      <c r="P150" s="117">
        <f t="shared" si="72"/>
        <v>0.6839999999999975</v>
      </c>
      <c r="Q150" s="117">
        <f t="shared" si="73"/>
        <v>0.65000000000000568</v>
      </c>
      <c r="R150" s="157"/>
      <c r="S150" s="157">
        <f t="shared" si="75"/>
        <v>0.17899999999997362</v>
      </c>
      <c r="T150" s="120"/>
      <c r="U150" s="557">
        <f t="shared" si="90"/>
        <v>0.52899999999999636</v>
      </c>
      <c r="V150" s="161">
        <f t="shared" si="78"/>
        <v>0.52899999999999636</v>
      </c>
      <c r="W150" s="157">
        <f t="shared" si="91"/>
        <v>0.13400000000001455</v>
      </c>
      <c r="X150" s="117"/>
      <c r="Y150" s="157">
        <f t="shared" si="80"/>
        <v>9.9999999999909051E-3</v>
      </c>
      <c r="Z150" s="157">
        <f t="shared" si="81"/>
        <v>4.0000000000020464E-2</v>
      </c>
      <c r="AA150" s="157">
        <f t="shared" si="82"/>
        <v>3.4999999999996589E-2</v>
      </c>
      <c r="AB150" s="157"/>
      <c r="AC150" s="117"/>
      <c r="AD150" s="117"/>
      <c r="AE150" s="120"/>
      <c r="AF150" s="116">
        <f t="shared" si="84"/>
        <v>0.16499999999999204</v>
      </c>
      <c r="AG150" s="157"/>
      <c r="AH150" s="161">
        <f t="shared" si="86"/>
        <v>0.45099999999999341</v>
      </c>
      <c r="AI150" s="165">
        <f t="shared" si="87"/>
        <v>9.9999999997635314E-4</v>
      </c>
      <c r="AJ150" s="157"/>
      <c r="AK150" s="157"/>
      <c r="AL150" s="157"/>
      <c r="AM150" s="157"/>
      <c r="AN150" s="157"/>
      <c r="AO150" s="157"/>
      <c r="AP150" s="157"/>
      <c r="AQ150" s="157"/>
      <c r="AR150" s="157"/>
      <c r="AS150" s="157"/>
      <c r="AT150" s="157"/>
      <c r="AU150" s="157"/>
      <c r="AV150" s="157"/>
      <c r="AW150" s="157"/>
      <c r="AX150" s="157"/>
      <c r="AY150" s="157"/>
      <c r="AZ150" s="157"/>
      <c r="BA150" s="157"/>
      <c r="BB150" s="157"/>
      <c r="BC150" s="157"/>
      <c r="BD150" s="157"/>
      <c r="BE150" s="157"/>
      <c r="BF150" s="157"/>
      <c r="BG150" s="157"/>
      <c r="BH150" s="305"/>
      <c r="BI150" s="157"/>
      <c r="BJ150" s="157"/>
      <c r="BK150" s="157"/>
      <c r="BL150" s="165"/>
      <c r="BM150" s="157"/>
      <c r="BN150" s="157"/>
      <c r="BO150" s="157"/>
      <c r="BP150" s="157"/>
      <c r="BQ150" s="157"/>
      <c r="BR150" s="157"/>
      <c r="BS150" s="157"/>
      <c r="BT150" s="157"/>
      <c r="BU150" s="157"/>
      <c r="BV150" s="157"/>
      <c r="BW150" s="157"/>
      <c r="BX150" s="157"/>
      <c r="BY150" s="157"/>
      <c r="BZ150" s="157"/>
      <c r="CA150" s="157"/>
      <c r="CB150" s="157"/>
      <c r="CC150" s="157"/>
      <c r="CD150" s="511"/>
    </row>
    <row r="151" spans="1:82" x14ac:dyDescent="0.3">
      <c r="A151" s="217">
        <f t="shared" si="89"/>
        <v>42762</v>
      </c>
      <c r="B151" s="157">
        <f t="shared" si="61"/>
        <v>1.2000000000000455E-2</v>
      </c>
      <c r="C151" s="157">
        <f t="shared" si="62"/>
        <v>1.099999999999568E-2</v>
      </c>
      <c r="D151" s="157">
        <f t="shared" si="63"/>
        <v>1.4000000000010004E-2</v>
      </c>
      <c r="E151" s="157">
        <f t="shared" si="64"/>
        <v>7.2999999999979082E-2</v>
      </c>
      <c r="F151" s="157">
        <f t="shared" si="65"/>
        <v>4.7000000000025466E-2</v>
      </c>
      <c r="G151" s="157"/>
      <c r="H151" s="116">
        <f t="shared" si="67"/>
        <v>-1.5000000000014779E-2</v>
      </c>
      <c r="I151" s="305">
        <f t="shared" si="88"/>
        <v>4.2000000000001592E-2</v>
      </c>
      <c r="J151" s="157"/>
      <c r="K151" s="157">
        <f t="shared" si="68"/>
        <v>4.2000000000001592E-2</v>
      </c>
      <c r="L151" s="305">
        <f t="shared" si="69"/>
        <v>0.12299999999999045</v>
      </c>
      <c r="M151" s="157">
        <f t="shared" si="70"/>
        <v>0.12299999999999045</v>
      </c>
      <c r="N151" s="119">
        <f t="shared" si="71"/>
        <v>0.69899999999998386</v>
      </c>
      <c r="O151" s="117"/>
      <c r="P151" s="117">
        <f t="shared" si="72"/>
        <v>0.69899999999998386</v>
      </c>
      <c r="Q151" s="117">
        <f t="shared" si="73"/>
        <v>0.6769999999999925</v>
      </c>
      <c r="R151" s="157"/>
      <c r="S151" s="157">
        <f t="shared" si="75"/>
        <v>0.18799999999998818</v>
      </c>
      <c r="T151" s="120"/>
      <c r="U151" s="557">
        <f t="shared" si="90"/>
        <v>0.54099999999999682</v>
      </c>
      <c r="V151" s="161">
        <f t="shared" si="78"/>
        <v>0.54099999999999682</v>
      </c>
      <c r="W151" s="157">
        <f t="shared" si="91"/>
        <v>0.13400000000001455</v>
      </c>
      <c r="X151" s="117"/>
      <c r="Y151" s="157">
        <f t="shared" si="80"/>
        <v>1.5999999999991132E-2</v>
      </c>
      <c r="Z151" s="157">
        <f t="shared" si="81"/>
        <v>3.9000000000015689E-2</v>
      </c>
      <c r="AA151" s="157">
        <f t="shared" si="82"/>
        <v>3.3000000000015461E-2</v>
      </c>
      <c r="AB151" s="157"/>
      <c r="AC151" s="117"/>
      <c r="AD151" s="117"/>
      <c r="AE151" s="120"/>
      <c r="AF151" s="116">
        <f t="shared" si="84"/>
        <v>0.16700000000000159</v>
      </c>
      <c r="AG151" s="157"/>
      <c r="AH151" s="161">
        <f t="shared" si="86"/>
        <v>0.45900000000000318</v>
      </c>
      <c r="AI151" s="165">
        <f t="shared" si="87"/>
        <v>-1.0000000000047748E-3</v>
      </c>
      <c r="AJ151" s="157"/>
      <c r="AK151" s="157"/>
      <c r="AL151" s="157"/>
      <c r="AM151" s="157"/>
      <c r="AN151" s="157"/>
      <c r="AO151" s="157"/>
      <c r="AP151" s="157"/>
      <c r="AQ151" s="157"/>
      <c r="AR151" s="157"/>
      <c r="AS151" s="157"/>
      <c r="AT151" s="157"/>
      <c r="AU151" s="157"/>
      <c r="AV151" s="157"/>
      <c r="AW151" s="157"/>
      <c r="AX151" s="157"/>
      <c r="AY151" s="157"/>
      <c r="AZ151" s="157"/>
      <c r="BA151" s="157"/>
      <c r="BB151" s="157"/>
      <c r="BC151" s="157"/>
      <c r="BD151" s="157"/>
      <c r="BE151" s="157"/>
      <c r="BF151" s="157"/>
      <c r="BG151" s="157"/>
      <c r="BH151" s="305"/>
      <c r="BI151" s="157"/>
      <c r="BJ151" s="157"/>
      <c r="BK151" s="157"/>
      <c r="BL151" s="165"/>
      <c r="BM151" s="157"/>
      <c r="BN151" s="157"/>
      <c r="BO151" s="157"/>
      <c r="BP151" s="157"/>
      <c r="BQ151" s="157"/>
      <c r="BR151" s="157"/>
      <c r="BS151" s="157"/>
      <c r="BT151" s="157"/>
      <c r="BU151" s="157"/>
      <c r="BV151" s="157"/>
      <c r="BW151" s="157"/>
      <c r="BX151" s="157"/>
      <c r="BY151" s="157"/>
      <c r="BZ151" s="157"/>
      <c r="CA151" s="157"/>
      <c r="CB151" s="157"/>
      <c r="CC151" s="157"/>
      <c r="CD151" s="511"/>
    </row>
    <row r="152" spans="1:82" x14ac:dyDescent="0.3">
      <c r="A152" s="217">
        <f t="shared" si="89"/>
        <v>42824</v>
      </c>
      <c r="B152" s="157">
        <f t="shared" si="61"/>
        <v>9.9999999999909051E-3</v>
      </c>
      <c r="C152" s="157">
        <f t="shared" si="62"/>
        <v>1.2000000000000455E-2</v>
      </c>
      <c r="D152" s="157">
        <f t="shared" si="63"/>
        <v>1.2000000000000455E-2</v>
      </c>
      <c r="E152" s="157">
        <f t="shared" si="64"/>
        <v>7.7999999999974534E-2</v>
      </c>
      <c r="F152" s="157">
        <f t="shared" si="65"/>
        <v>5.1000000000016144E-2</v>
      </c>
      <c r="G152" s="157"/>
      <c r="H152" s="116">
        <f t="shared" si="67"/>
        <v>-8.0000000000097771E-3</v>
      </c>
      <c r="I152" s="305">
        <f t="shared" si="88"/>
        <v>4.8000000000001819E-2</v>
      </c>
      <c r="J152" s="157"/>
      <c r="K152" s="157">
        <f t="shared" si="68"/>
        <v>4.8000000000001819E-2</v>
      </c>
      <c r="L152" s="305">
        <f t="shared" si="69"/>
        <v>0.12699999999998113</v>
      </c>
      <c r="M152" s="157">
        <f t="shared" si="70"/>
        <v>0.12699999999998113</v>
      </c>
      <c r="N152" s="119">
        <f t="shared" si="71"/>
        <v>0.72099999999997522</v>
      </c>
      <c r="O152" s="117"/>
      <c r="P152" s="117">
        <f t="shared" si="72"/>
        <v>0.72099999999997522</v>
      </c>
      <c r="Q152" s="117">
        <f t="shared" si="73"/>
        <v>0.71099999999998431</v>
      </c>
      <c r="R152" s="157"/>
      <c r="S152" s="157">
        <f t="shared" si="75"/>
        <v>0.20899999999997476</v>
      </c>
      <c r="T152" s="120"/>
      <c r="U152" s="557">
        <f t="shared" si="90"/>
        <v>0.5660000000000025</v>
      </c>
      <c r="V152" s="161">
        <f t="shared" si="78"/>
        <v>0.5660000000000025</v>
      </c>
      <c r="W152" s="157">
        <f t="shared" si="91"/>
        <v>0.1360000000000241</v>
      </c>
      <c r="X152" s="117"/>
      <c r="Y152" s="157">
        <f t="shared" si="80"/>
        <v>1.099999999999568E-2</v>
      </c>
      <c r="Z152" s="157">
        <f t="shared" si="81"/>
        <v>4.0999999999996817E-2</v>
      </c>
      <c r="AA152" s="157">
        <f t="shared" si="82"/>
        <v>3.6000000000001364E-2</v>
      </c>
      <c r="AB152" s="157"/>
      <c r="AC152" s="117"/>
      <c r="AD152" s="117"/>
      <c r="AE152" s="120"/>
      <c r="AF152" s="116">
        <f t="shared" si="84"/>
        <v>0.17599999999998772</v>
      </c>
      <c r="AG152" s="157"/>
      <c r="AH152" s="161">
        <f t="shared" si="86"/>
        <v>0.48400000000000887</v>
      </c>
      <c r="AI152" s="165">
        <f t="shared" si="87"/>
        <v>0</v>
      </c>
      <c r="AJ152" s="157"/>
      <c r="AK152" s="157"/>
      <c r="AL152" s="157"/>
      <c r="AM152" s="157"/>
      <c r="AN152" s="157"/>
      <c r="AO152" s="157"/>
      <c r="AP152" s="157"/>
      <c r="AQ152" s="157"/>
      <c r="AR152" s="157"/>
      <c r="AS152" s="157"/>
      <c r="AT152" s="157"/>
      <c r="AU152" s="157"/>
      <c r="AV152" s="157"/>
      <c r="AW152" s="157"/>
      <c r="AX152" s="157"/>
      <c r="AY152" s="157"/>
      <c r="AZ152" s="157"/>
      <c r="BA152" s="157"/>
      <c r="BB152" s="157"/>
      <c r="BC152" s="157"/>
      <c r="BD152" s="157"/>
      <c r="BE152" s="157"/>
      <c r="BF152" s="157"/>
      <c r="BG152" s="157"/>
      <c r="BH152" s="305"/>
      <c r="BI152" s="157"/>
      <c r="BJ152" s="157"/>
      <c r="BK152" s="157"/>
      <c r="BL152" s="165"/>
      <c r="BM152" s="157"/>
      <c r="BN152" s="157"/>
      <c r="BO152" s="157"/>
      <c r="BP152" s="157"/>
      <c r="BQ152" s="157"/>
      <c r="BR152" s="157"/>
      <c r="BS152" s="157"/>
      <c r="BT152" s="157"/>
      <c r="BU152" s="157"/>
      <c r="BV152" s="157"/>
      <c r="BW152" s="157"/>
      <c r="BX152" s="157"/>
      <c r="BY152" s="157"/>
      <c r="BZ152" s="157"/>
      <c r="CA152" s="157"/>
      <c r="CB152" s="157"/>
      <c r="CC152" s="157"/>
      <c r="CD152" s="511"/>
    </row>
    <row r="153" spans="1:82" x14ac:dyDescent="0.3">
      <c r="A153" s="217">
        <f t="shared" si="89"/>
        <v>42885</v>
      </c>
      <c r="B153" s="157">
        <f t="shared" si="61"/>
        <v>1.099999999999568E-2</v>
      </c>
      <c r="C153" s="157">
        <f t="shared" si="62"/>
        <v>1.2000000000000455E-2</v>
      </c>
      <c r="D153" s="157">
        <f t="shared" si="63"/>
        <v>1.5000000000014779E-2</v>
      </c>
      <c r="E153" s="157">
        <f t="shared" si="64"/>
        <v>7.9999999999984084E-2</v>
      </c>
      <c r="F153" s="157">
        <f t="shared" si="65"/>
        <v>5.3000000000025693E-2</v>
      </c>
      <c r="G153" s="157"/>
      <c r="H153" s="116">
        <f t="shared" si="67"/>
        <v>-8.0000000000097771E-3</v>
      </c>
      <c r="I153" s="305">
        <f t="shared" si="88"/>
        <v>5.1000000000016144E-2</v>
      </c>
      <c r="J153" s="157"/>
      <c r="K153" s="157">
        <f t="shared" si="68"/>
        <v>5.1000000000016144E-2</v>
      </c>
      <c r="L153" s="305">
        <f t="shared" si="69"/>
        <v>0.125</v>
      </c>
      <c r="M153" s="157">
        <f t="shared" si="70"/>
        <v>0.125</v>
      </c>
      <c r="N153" s="119">
        <f t="shared" si="71"/>
        <v>0.73799999999999955</v>
      </c>
      <c r="O153" s="117"/>
      <c r="P153" s="117">
        <f t="shared" si="72"/>
        <v>0.73799999999999955</v>
      </c>
      <c r="Q153" s="117">
        <f t="shared" si="73"/>
        <v>0.73699999999999477</v>
      </c>
      <c r="R153" s="157"/>
      <c r="S153" s="157">
        <f t="shared" si="75"/>
        <v>0.21599999999997976</v>
      </c>
      <c r="T153" s="120"/>
      <c r="U153" s="557">
        <f t="shared" si="90"/>
        <v>0.56700000000000728</v>
      </c>
      <c r="V153" s="161">
        <f t="shared" si="78"/>
        <v>0.56700000000000728</v>
      </c>
      <c r="W153" s="157">
        <f t="shared" si="91"/>
        <v>0.13900000000001</v>
      </c>
      <c r="X153" s="117"/>
      <c r="Y153" s="157">
        <f t="shared" si="80"/>
        <v>1.4000000000010004E-2</v>
      </c>
      <c r="Z153" s="157">
        <f t="shared" si="81"/>
        <v>4.6000000000020691E-2</v>
      </c>
      <c r="AA153" s="157">
        <f t="shared" si="82"/>
        <v>4.0999999999996817E-2</v>
      </c>
      <c r="AB153" s="157"/>
      <c r="AC153" s="117"/>
      <c r="AD153" s="117"/>
      <c r="AE153" s="120"/>
      <c r="AF153" s="116">
        <f t="shared" si="84"/>
        <v>0.18299999999999272</v>
      </c>
      <c r="AG153" s="157"/>
      <c r="AH153" s="161">
        <f t="shared" si="86"/>
        <v>0.50600000000000023</v>
      </c>
      <c r="AI153" s="165">
        <f t="shared" si="87"/>
        <v>1.999999999981128E-3</v>
      </c>
      <c r="AJ153" s="157"/>
      <c r="AK153" s="157"/>
      <c r="AL153" s="157"/>
      <c r="AM153" s="157"/>
      <c r="AN153" s="157"/>
      <c r="AO153" s="157"/>
      <c r="AP153" s="157"/>
      <c r="AQ153" s="157"/>
      <c r="AR153" s="157"/>
      <c r="AS153" s="157"/>
      <c r="AT153" s="157"/>
      <c r="AU153" s="157"/>
      <c r="AV153" s="157"/>
      <c r="AW153" s="157"/>
      <c r="AX153" s="157"/>
      <c r="AY153" s="157"/>
      <c r="AZ153" s="157"/>
      <c r="BA153" s="157"/>
      <c r="BB153" s="157"/>
      <c r="BC153" s="157"/>
      <c r="BD153" s="157"/>
      <c r="BE153" s="157"/>
      <c r="BF153" s="157"/>
      <c r="BG153" s="157"/>
      <c r="BH153" s="305"/>
      <c r="BI153" s="157"/>
      <c r="BJ153" s="157"/>
      <c r="BK153" s="157"/>
      <c r="BL153" s="165"/>
      <c r="BM153" s="157"/>
      <c r="BN153" s="157"/>
      <c r="BO153" s="157"/>
      <c r="BP153" s="157"/>
      <c r="BQ153" s="157"/>
      <c r="BR153" s="157"/>
      <c r="BS153" s="157"/>
      <c r="BT153" s="157"/>
      <c r="BU153" s="157"/>
      <c r="BV153" s="157"/>
      <c r="BW153" s="157"/>
      <c r="BX153" s="157"/>
      <c r="BY153" s="157"/>
      <c r="BZ153" s="157"/>
      <c r="CA153" s="157"/>
      <c r="CB153" s="157"/>
      <c r="CC153" s="157"/>
      <c r="CD153" s="511"/>
    </row>
    <row r="154" spans="1:82" x14ac:dyDescent="0.3">
      <c r="A154" s="217">
        <f t="shared" si="89"/>
        <v>42950</v>
      </c>
      <c r="B154" s="157">
        <f t="shared" si="61"/>
        <v>7.0000000000050022E-3</v>
      </c>
      <c r="C154" s="157">
        <f t="shared" si="62"/>
        <v>9.0000000000145519E-3</v>
      </c>
      <c r="D154" s="157">
        <f t="shared" si="63"/>
        <v>9.9999999999909051E-3</v>
      </c>
      <c r="E154" s="157">
        <f t="shared" si="64"/>
        <v>7.5999999999993406E-2</v>
      </c>
      <c r="F154" s="157">
        <f t="shared" si="65"/>
        <v>5.1000000000016144E-2</v>
      </c>
      <c r="G154" s="157"/>
      <c r="H154" s="116">
        <f t="shared" si="67"/>
        <v>-1.7000000000024329E-2</v>
      </c>
      <c r="I154" s="305">
        <f t="shared" si="88"/>
        <v>5.1000000000016144E-2</v>
      </c>
      <c r="J154" s="157"/>
      <c r="K154" s="157">
        <f t="shared" si="68"/>
        <v>5.1000000000016144E-2</v>
      </c>
      <c r="L154" s="305">
        <f t="shared" si="69"/>
        <v>0.117999999999995</v>
      </c>
      <c r="M154" s="157">
        <f t="shared" si="70"/>
        <v>0.117999999999995</v>
      </c>
      <c r="N154" s="119">
        <f t="shared" si="71"/>
        <v>0.75499999999999545</v>
      </c>
      <c r="O154" s="117"/>
      <c r="P154" s="117">
        <f t="shared" si="72"/>
        <v>0.75499999999999545</v>
      </c>
      <c r="Q154" s="117">
        <f t="shared" si="73"/>
        <v>0.76800000000000068</v>
      </c>
      <c r="R154" s="157"/>
      <c r="S154" s="157">
        <f t="shared" si="75"/>
        <v>0.22699999999997544</v>
      </c>
      <c r="T154" s="120"/>
      <c r="U154" s="557">
        <f t="shared" si="90"/>
        <v>0.57599999999999341</v>
      </c>
      <c r="V154" s="161">
        <f t="shared" si="78"/>
        <v>0.57599999999999341</v>
      </c>
      <c r="W154" s="157">
        <f t="shared" si="91"/>
        <v>0.1360000000000241</v>
      </c>
      <c r="X154" s="117"/>
      <c r="Y154" s="157">
        <f t="shared" si="80"/>
        <v>1.099999999999568E-2</v>
      </c>
      <c r="Z154" s="157">
        <f t="shared" si="81"/>
        <v>4.0000000000020464E-2</v>
      </c>
      <c r="AA154" s="157">
        <f t="shared" si="82"/>
        <v>3.4999999999996589E-2</v>
      </c>
      <c r="AB154" s="157"/>
      <c r="AC154" s="117"/>
      <c r="AD154" s="117"/>
      <c r="AE154" s="120"/>
      <c r="AF154" s="116">
        <f t="shared" si="84"/>
        <v>0.17300000000000182</v>
      </c>
      <c r="AG154" s="157"/>
      <c r="AH154" s="161">
        <f t="shared" si="86"/>
        <v>0.52100000000001501</v>
      </c>
      <c r="AI154" s="165">
        <f t="shared" si="87"/>
        <v>-2.0000000000095497E-3</v>
      </c>
      <c r="AJ154" s="157"/>
      <c r="AK154" s="157"/>
      <c r="AL154" s="157"/>
      <c r="AM154" s="157"/>
      <c r="AN154" s="157"/>
      <c r="AO154" s="157"/>
      <c r="AP154" s="157"/>
      <c r="AQ154" s="157"/>
      <c r="AR154" s="157"/>
      <c r="AS154" s="157"/>
      <c r="AT154" s="157"/>
      <c r="AU154" s="157"/>
      <c r="AV154" s="157"/>
      <c r="AW154" s="157"/>
      <c r="AX154" s="157"/>
      <c r="AY154" s="157"/>
      <c r="AZ154" s="157"/>
      <c r="BA154" s="157"/>
      <c r="BB154" s="157"/>
      <c r="BC154" s="157"/>
      <c r="BD154" s="157"/>
      <c r="BE154" s="157"/>
      <c r="BF154" s="157"/>
      <c r="BG154" s="157"/>
      <c r="BH154" s="305"/>
      <c r="BI154" s="157"/>
      <c r="BJ154" s="157"/>
      <c r="BK154" s="157"/>
      <c r="BL154" s="165"/>
      <c r="BM154" s="157"/>
      <c r="BN154" s="157"/>
      <c r="BO154" s="157"/>
      <c r="BP154" s="157"/>
      <c r="BQ154" s="157"/>
      <c r="BR154" s="157"/>
      <c r="BS154" s="157"/>
      <c r="BT154" s="157"/>
      <c r="BU154" s="157"/>
      <c r="BV154" s="157"/>
      <c r="BW154" s="157"/>
      <c r="BX154" s="157"/>
      <c r="BY154" s="157"/>
      <c r="BZ154" s="157"/>
      <c r="CA154" s="157"/>
      <c r="CB154" s="157"/>
      <c r="CC154" s="157"/>
      <c r="CD154" s="511"/>
    </row>
    <row r="155" spans="1:82" x14ac:dyDescent="0.3">
      <c r="A155" s="217">
        <f t="shared" si="89"/>
        <v>43010</v>
      </c>
      <c r="B155" s="157">
        <f t="shared" si="61"/>
        <v>7.0000000000050022E-3</v>
      </c>
      <c r="C155" s="157">
        <f t="shared" si="62"/>
        <v>1.099999999999568E-2</v>
      </c>
      <c r="D155" s="157">
        <f t="shared" si="63"/>
        <v>1.2000000000000455E-2</v>
      </c>
      <c r="E155" s="157">
        <f t="shared" si="64"/>
        <v>7.7999999999974534E-2</v>
      </c>
      <c r="F155" s="157">
        <f t="shared" si="65"/>
        <v>5.2000000000020918E-2</v>
      </c>
      <c r="G155" s="157"/>
      <c r="H155" s="116">
        <f t="shared" si="67"/>
        <v>-1.7000000000024329E-2</v>
      </c>
      <c r="I155" s="305">
        <f t="shared" si="88"/>
        <v>5.2000000000020918E-2</v>
      </c>
      <c r="J155" s="157"/>
      <c r="K155" s="157">
        <f t="shared" si="68"/>
        <v>5.2000000000020918E-2</v>
      </c>
      <c r="L155" s="305">
        <f t="shared" si="69"/>
        <v>0.1209999999999809</v>
      </c>
      <c r="M155" s="157">
        <f t="shared" si="70"/>
        <v>0.1209999999999809</v>
      </c>
      <c r="N155" s="117"/>
      <c r="O155" s="117"/>
      <c r="P155" s="117">
        <f t="shared" si="72"/>
        <v>0.77199999999999136</v>
      </c>
      <c r="Q155" s="117">
        <f t="shared" si="73"/>
        <v>0.79399999999998272</v>
      </c>
      <c r="R155" s="157"/>
      <c r="S155" s="157">
        <f t="shared" si="75"/>
        <v>0.23699999999999477</v>
      </c>
      <c r="T155" s="120"/>
      <c r="U155" s="557">
        <f t="shared" si="90"/>
        <v>0.58899999999999864</v>
      </c>
      <c r="V155" s="161">
        <f t="shared" si="78"/>
        <v>0.58899999999999864</v>
      </c>
      <c r="W155" s="157">
        <f t="shared" si="91"/>
        <v>0.13800000000000523</v>
      </c>
      <c r="X155" s="117"/>
      <c r="Y155" s="157">
        <f t="shared" si="80"/>
        <v>8.0000000000097771E-3</v>
      </c>
      <c r="Z155" s="157">
        <f t="shared" si="81"/>
        <v>3.8000000000010914E-2</v>
      </c>
      <c r="AA155" s="157">
        <f t="shared" si="82"/>
        <v>3.6000000000001364E-2</v>
      </c>
      <c r="AB155" s="157"/>
      <c r="AC155" s="117"/>
      <c r="AD155" s="117"/>
      <c r="AE155" s="120"/>
      <c r="AF155" s="116">
        <f t="shared" si="84"/>
        <v>0.1769999999999925</v>
      </c>
      <c r="AG155" s="157"/>
      <c r="AH155" s="161">
        <f t="shared" si="86"/>
        <v>0.54099999999999682</v>
      </c>
      <c r="AI155" s="165">
        <f t="shared" si="87"/>
        <v>-3.0000000000143245E-3</v>
      </c>
      <c r="AJ155" s="157"/>
      <c r="AK155" s="157"/>
      <c r="AL155" s="157"/>
      <c r="AM155" s="157"/>
      <c r="AN155" s="157"/>
      <c r="AO155" s="157"/>
      <c r="AP155" s="157"/>
      <c r="AQ155" s="157"/>
      <c r="AR155" s="157"/>
      <c r="AS155" s="157"/>
      <c r="AT155" s="157"/>
      <c r="AU155" s="157"/>
      <c r="AV155" s="157"/>
      <c r="AW155" s="157"/>
      <c r="AX155" s="157"/>
      <c r="AY155" s="157"/>
      <c r="AZ155" s="157"/>
      <c r="BA155" s="157"/>
      <c r="BB155" s="157"/>
      <c r="BC155" s="157"/>
      <c r="BD155" s="157"/>
      <c r="BE155" s="157"/>
      <c r="BF155" s="157"/>
      <c r="BG155" s="157"/>
      <c r="BH155" s="305"/>
      <c r="BI155" s="157"/>
      <c r="BJ155" s="157"/>
      <c r="BK155" s="157"/>
      <c r="BL155" s="165"/>
      <c r="BM155" s="157"/>
      <c r="BN155" s="157"/>
      <c r="BO155" s="157"/>
      <c r="BP155" s="157"/>
      <c r="BQ155" s="157"/>
      <c r="BR155" s="157"/>
      <c r="BS155" s="157"/>
      <c r="BT155" s="157"/>
      <c r="BU155" s="157"/>
      <c r="BV155" s="157"/>
      <c r="BW155" s="157"/>
      <c r="BX155" s="157"/>
      <c r="BY155" s="157"/>
      <c r="BZ155" s="157"/>
      <c r="CA155" s="157"/>
      <c r="CB155" s="157"/>
      <c r="CC155" s="157"/>
      <c r="CD155" s="511"/>
    </row>
    <row r="156" spans="1:82" x14ac:dyDescent="0.3">
      <c r="A156" s="217">
        <f t="shared" si="89"/>
        <v>43068</v>
      </c>
      <c r="B156" s="157">
        <f t="shared" si="61"/>
        <v>8.9999999999861302E-3</v>
      </c>
      <c r="C156" s="157">
        <f t="shared" si="62"/>
        <v>1.300000000000523E-2</v>
      </c>
      <c r="D156" s="157">
        <f t="shared" si="63"/>
        <v>1.099999999999568E-2</v>
      </c>
      <c r="E156" s="157">
        <f t="shared" si="64"/>
        <v>7.8999999999979309E-2</v>
      </c>
      <c r="F156" s="157">
        <f t="shared" si="65"/>
        <v>5.4000000000002046E-2</v>
      </c>
      <c r="G156" s="157"/>
      <c r="H156" s="116">
        <f t="shared" si="67"/>
        <v>-1.6000000000019554E-2</v>
      </c>
      <c r="I156" s="305">
        <f t="shared" si="88"/>
        <v>5.5000000000006821E-2</v>
      </c>
      <c r="J156" s="157"/>
      <c r="K156" s="157">
        <f t="shared" si="68"/>
        <v>5.5000000000006821E-2</v>
      </c>
      <c r="L156" s="305">
        <f t="shared" si="69"/>
        <v>0.13100000000000023</v>
      </c>
      <c r="M156" s="157">
        <f t="shared" si="70"/>
        <v>0.13100000000000023</v>
      </c>
      <c r="N156" s="117"/>
      <c r="O156" s="117"/>
      <c r="P156" s="117">
        <f t="shared" si="72"/>
        <v>0.78699999999997772</v>
      </c>
      <c r="Q156" s="117">
        <f t="shared" si="73"/>
        <v>0.82200000000000273</v>
      </c>
      <c r="R156" s="157"/>
      <c r="S156" s="157">
        <f t="shared" si="75"/>
        <v>0.25699999999997658</v>
      </c>
      <c r="T156" s="120"/>
      <c r="U156" s="557">
        <f t="shared" si="90"/>
        <v>0.61600000000001387</v>
      </c>
      <c r="V156" s="161">
        <f t="shared" si="78"/>
        <v>0.61600000000001387</v>
      </c>
      <c r="W156" s="157">
        <f t="shared" si="91"/>
        <v>0.14100000000001955</v>
      </c>
      <c r="X156" s="117"/>
      <c r="Y156" s="157">
        <f t="shared" si="80"/>
        <v>1.099999999999568E-2</v>
      </c>
      <c r="Z156" s="157">
        <f t="shared" si="81"/>
        <v>4.3000000000006366E-2</v>
      </c>
      <c r="AA156" s="157">
        <f t="shared" si="82"/>
        <v>3.6000000000001364E-2</v>
      </c>
      <c r="AB156" s="157"/>
      <c r="AC156" s="117"/>
      <c r="AD156" s="117"/>
      <c r="AE156" s="120"/>
      <c r="AF156" s="116">
        <f t="shared" si="84"/>
        <v>0.18799999999998818</v>
      </c>
      <c r="AG156" s="157"/>
      <c r="AH156" s="161">
        <f t="shared" si="86"/>
        <v>0.56499999999999773</v>
      </c>
      <c r="AI156" s="165">
        <f t="shared" si="87"/>
        <v>-2.0000000000095497E-3</v>
      </c>
      <c r="AJ156" s="157"/>
      <c r="AK156" s="157"/>
      <c r="AL156" s="157"/>
      <c r="AM156" s="157"/>
      <c r="AN156" s="157"/>
      <c r="AO156" s="157"/>
      <c r="AP156" s="157"/>
      <c r="AQ156" s="157"/>
      <c r="AR156" s="157"/>
      <c r="AS156" s="157"/>
      <c r="AT156" s="157"/>
      <c r="AU156" s="157"/>
      <c r="AV156" s="157"/>
      <c r="AW156" s="157"/>
      <c r="AX156" s="157"/>
      <c r="AY156" s="157"/>
      <c r="AZ156" s="157"/>
      <c r="BA156" s="157"/>
      <c r="BB156" s="157"/>
      <c r="BC156" s="157"/>
      <c r="BD156" s="157"/>
      <c r="BE156" s="157"/>
      <c r="BF156" s="157"/>
      <c r="BG156" s="157"/>
      <c r="BH156" s="305"/>
      <c r="BI156" s="157"/>
      <c r="BJ156" s="157"/>
      <c r="BK156" s="157"/>
      <c r="BL156" s="165"/>
      <c r="BM156" s="157"/>
      <c r="BN156" s="157"/>
      <c r="BO156" s="157"/>
      <c r="BP156" s="157"/>
      <c r="BQ156" s="157"/>
      <c r="BR156" s="157"/>
      <c r="BS156" s="157"/>
      <c r="BT156" s="157"/>
      <c r="BU156" s="157"/>
      <c r="BV156" s="157"/>
      <c r="BW156" s="157"/>
      <c r="BX156" s="157"/>
      <c r="BY156" s="157"/>
      <c r="BZ156" s="157"/>
      <c r="CA156" s="157"/>
      <c r="CB156" s="157"/>
      <c r="CC156" s="157"/>
      <c r="CD156" s="511"/>
    </row>
    <row r="157" spans="1:82" x14ac:dyDescent="0.3">
      <c r="A157" s="217">
        <f t="shared" si="89"/>
        <v>43129</v>
      </c>
      <c r="B157" s="157">
        <f t="shared" si="61"/>
        <v>8.9999999999861302E-3</v>
      </c>
      <c r="C157" s="157">
        <f t="shared" si="62"/>
        <v>1.099999999999568E-2</v>
      </c>
      <c r="D157" s="157">
        <f t="shared" si="63"/>
        <v>1.5000000000014779E-2</v>
      </c>
      <c r="E157" s="157">
        <f t="shared" si="64"/>
        <v>8.2999999999998408E-2</v>
      </c>
      <c r="F157" s="157">
        <f t="shared" si="65"/>
        <v>5.8000000000021146E-2</v>
      </c>
      <c r="G157" s="157"/>
      <c r="H157" s="116">
        <f t="shared" si="67"/>
        <v>-1.2000000000000455E-2</v>
      </c>
      <c r="I157" s="305">
        <f t="shared" si="88"/>
        <v>5.8999999999997499E-2</v>
      </c>
      <c r="J157" s="157"/>
      <c r="K157" s="157">
        <f t="shared" si="68"/>
        <v>5.8999999999997499E-2</v>
      </c>
      <c r="L157" s="305">
        <f t="shared" si="69"/>
        <v>0.13800000000000523</v>
      </c>
      <c r="M157" s="157">
        <f t="shared" si="70"/>
        <v>0.13800000000000523</v>
      </c>
      <c r="N157" s="117"/>
      <c r="O157" s="117"/>
      <c r="P157" s="117">
        <f t="shared" si="72"/>
        <v>0.8049999999999784</v>
      </c>
      <c r="Q157" s="117">
        <f t="shared" si="73"/>
        <v>0.84999999999999432</v>
      </c>
      <c r="R157" s="157"/>
      <c r="S157" s="157">
        <f t="shared" si="75"/>
        <v>0.27499999999997726</v>
      </c>
      <c r="T157" s="120"/>
      <c r="U157" s="557">
        <f t="shared" si="90"/>
        <v>0.63599999999999568</v>
      </c>
      <c r="V157" s="161">
        <f t="shared" si="78"/>
        <v>0.63599999999999568</v>
      </c>
      <c r="W157" s="157">
        <f t="shared" si="91"/>
        <v>0.14100000000001955</v>
      </c>
      <c r="X157" s="117"/>
      <c r="Y157" s="157">
        <f t="shared" si="80"/>
        <v>1.300000000000523E-2</v>
      </c>
      <c r="Z157" s="157">
        <f t="shared" si="81"/>
        <v>4.6999999999997044E-2</v>
      </c>
      <c r="AA157" s="157">
        <f t="shared" si="82"/>
        <v>4.3000000000006366E-2</v>
      </c>
      <c r="AB157" s="157"/>
      <c r="AC157" s="117"/>
      <c r="AD157" s="117"/>
      <c r="AE157" s="120"/>
      <c r="AF157" s="116">
        <f t="shared" si="84"/>
        <v>0.20300000000000296</v>
      </c>
      <c r="AG157" s="157"/>
      <c r="AH157" s="161">
        <f t="shared" si="86"/>
        <v>0.58400000000000318</v>
      </c>
      <c r="AI157" s="165">
        <f t="shared" si="87"/>
        <v>1.999999999981128E-3</v>
      </c>
      <c r="AJ157" s="157"/>
      <c r="AK157" s="157"/>
      <c r="AL157" s="157"/>
      <c r="AM157" s="157"/>
      <c r="AN157" s="157"/>
      <c r="AO157" s="157"/>
      <c r="AP157" s="157"/>
      <c r="AQ157" s="157"/>
      <c r="AR157" s="157"/>
      <c r="AS157" s="157"/>
      <c r="AT157" s="157"/>
      <c r="AU157" s="157"/>
      <c r="AV157" s="157"/>
      <c r="AW157" s="157"/>
      <c r="AX157" s="157"/>
      <c r="AY157" s="157"/>
      <c r="AZ157" s="157"/>
      <c r="BA157" s="157"/>
      <c r="BB157" s="157"/>
      <c r="BC157" s="157"/>
      <c r="BD157" s="157"/>
      <c r="BE157" s="157"/>
      <c r="BF157" s="157"/>
      <c r="BG157" s="157"/>
      <c r="BH157" s="305"/>
      <c r="BI157" s="157"/>
      <c r="BJ157" s="157"/>
      <c r="BK157" s="157"/>
      <c r="BL157" s="165"/>
      <c r="BM157" s="157"/>
      <c r="BN157" s="157"/>
      <c r="BO157" s="157"/>
      <c r="BP157" s="157"/>
      <c r="BQ157" s="157"/>
      <c r="BR157" s="157"/>
      <c r="BS157" s="157"/>
      <c r="BT157" s="157"/>
      <c r="BU157" s="157"/>
      <c r="BV157" s="157"/>
      <c r="BW157" s="157"/>
      <c r="BX157" s="157"/>
      <c r="BY157" s="157"/>
      <c r="BZ157" s="157"/>
      <c r="CA157" s="157"/>
      <c r="CB157" s="157"/>
      <c r="CC157" s="157"/>
      <c r="CD157" s="511"/>
    </row>
    <row r="158" spans="1:82" x14ac:dyDescent="0.3">
      <c r="A158" s="217">
        <f t="shared" si="89"/>
        <v>43188</v>
      </c>
      <c r="B158" s="157">
        <f t="shared" si="61"/>
        <v>1.099999999999568E-2</v>
      </c>
      <c r="C158" s="157">
        <f t="shared" si="62"/>
        <v>1.4000000000010004E-2</v>
      </c>
      <c r="D158" s="157">
        <f t="shared" si="63"/>
        <v>1.9000000000005457E-2</v>
      </c>
      <c r="E158" s="157">
        <f t="shared" si="64"/>
        <v>8.3999999999974762E-2</v>
      </c>
      <c r="F158" s="157">
        <f t="shared" si="65"/>
        <v>6.0000000000002274E-2</v>
      </c>
      <c r="G158" s="157"/>
      <c r="H158" s="116">
        <f t="shared" si="67"/>
        <v>-9.0000000000145519E-3</v>
      </c>
      <c r="I158" s="305">
        <f t="shared" si="88"/>
        <v>6.1000000000007049E-2</v>
      </c>
      <c r="J158" s="157"/>
      <c r="K158" s="157">
        <f t="shared" si="68"/>
        <v>6.1000000000007049E-2</v>
      </c>
      <c r="L158" s="305">
        <f t="shared" si="69"/>
        <v>0.14300000000000068</v>
      </c>
      <c r="M158" s="157">
        <f t="shared" si="70"/>
        <v>0.14300000000000068</v>
      </c>
      <c r="N158" s="117"/>
      <c r="O158" s="117"/>
      <c r="P158" s="117">
        <f t="shared" si="72"/>
        <v>0.82599999999999341</v>
      </c>
      <c r="Q158" s="117">
        <f t="shared" si="73"/>
        <v>0.87999999999999545</v>
      </c>
      <c r="R158" s="157"/>
      <c r="S158" s="157">
        <f t="shared" si="75"/>
        <v>0.28499999999999659</v>
      </c>
      <c r="T158" s="120"/>
      <c r="U158" s="557">
        <f t="shared" si="90"/>
        <v>0.65299999999999159</v>
      </c>
      <c r="V158" s="161">
        <f t="shared" si="78"/>
        <v>0.65299999999999159</v>
      </c>
      <c r="W158" s="157">
        <f t="shared" si="91"/>
        <v>0.15000000000000568</v>
      </c>
      <c r="X158" s="117"/>
      <c r="Y158" s="157">
        <f t="shared" si="80"/>
        <v>1.5999999999991132E-2</v>
      </c>
      <c r="Z158" s="157">
        <f t="shared" si="81"/>
        <v>5.2000000000020918E-2</v>
      </c>
      <c r="AA158" s="157">
        <f t="shared" si="82"/>
        <v>4.6000000000020691E-2</v>
      </c>
      <c r="AB158" s="157"/>
      <c r="AC158" s="117"/>
      <c r="AD158" s="117"/>
      <c r="AE158" s="120"/>
      <c r="AF158" s="116">
        <f t="shared" si="84"/>
        <v>0.20900000000000318</v>
      </c>
      <c r="AG158" s="157"/>
      <c r="AH158" s="161">
        <f t="shared" si="86"/>
        <v>0.59800000000001319</v>
      </c>
      <c r="AI158" s="165">
        <f t="shared" si="87"/>
        <v>9.9999999997635314E-4</v>
      </c>
      <c r="AJ158" s="157"/>
      <c r="AK158" s="157"/>
      <c r="AL158" s="157"/>
      <c r="AM158" s="157"/>
      <c r="AN158" s="157"/>
      <c r="AO158" s="157"/>
      <c r="AP158" s="157"/>
      <c r="AQ158" s="157"/>
      <c r="AR158" s="157"/>
      <c r="AS158" s="157"/>
      <c r="AT158" s="157"/>
      <c r="AU158" s="157"/>
      <c r="AV158" s="157"/>
      <c r="AW158" s="157"/>
      <c r="AX158" s="157"/>
      <c r="AY158" s="157"/>
      <c r="AZ158" s="157"/>
      <c r="BA158" s="157"/>
      <c r="BB158" s="157"/>
      <c r="BC158" s="157"/>
      <c r="BD158" s="157"/>
      <c r="BE158" s="157"/>
      <c r="BF158" s="157"/>
      <c r="BG158" s="157"/>
      <c r="BH158" s="305"/>
      <c r="BI158" s="157"/>
      <c r="BJ158" s="157"/>
      <c r="BK158" s="157"/>
      <c r="BL158" s="165"/>
      <c r="BM158" s="157"/>
      <c r="BN158" s="157"/>
      <c r="BO158" s="157"/>
      <c r="BP158" s="157"/>
      <c r="BQ158" s="157"/>
      <c r="BR158" s="157"/>
      <c r="BS158" s="157"/>
      <c r="BT158" s="157"/>
      <c r="BU158" s="157"/>
      <c r="BV158" s="157"/>
      <c r="BW158" s="157"/>
      <c r="BX158" s="157"/>
      <c r="BY158" s="157"/>
      <c r="BZ158" s="157"/>
      <c r="CA158" s="157"/>
      <c r="CB158" s="157"/>
      <c r="CC158" s="157"/>
      <c r="CD158" s="511"/>
    </row>
    <row r="159" spans="1:82" x14ac:dyDescent="0.3">
      <c r="A159" s="217">
        <f t="shared" si="89"/>
        <v>43251</v>
      </c>
      <c r="B159" s="157">
        <f t="shared" si="61"/>
        <v>8.9999999999861302E-3</v>
      </c>
      <c r="C159" s="157">
        <f t="shared" si="62"/>
        <v>1.2000000000000455E-2</v>
      </c>
      <c r="D159" s="157">
        <f t="shared" si="63"/>
        <v>1.5000000000014779E-2</v>
      </c>
      <c r="E159" s="157">
        <f t="shared" si="64"/>
        <v>8.4999999999979536E-2</v>
      </c>
      <c r="F159" s="157">
        <f t="shared" si="65"/>
        <v>5.9000000000025921E-2</v>
      </c>
      <c r="G159" s="157"/>
      <c r="H159" s="116">
        <f t="shared" si="67"/>
        <v>-1.0000000000019327E-2</v>
      </c>
      <c r="I159" s="305">
        <f t="shared" si="88"/>
        <v>6.3000000000016598E-2</v>
      </c>
      <c r="J159" s="157"/>
      <c r="K159" s="157">
        <f t="shared" si="68"/>
        <v>6.3000000000016598E-2</v>
      </c>
      <c r="L159" s="305">
        <f t="shared" si="69"/>
        <v>0.14199999999999591</v>
      </c>
      <c r="M159" s="157">
        <f t="shared" si="70"/>
        <v>0.14199999999999591</v>
      </c>
      <c r="N159" s="117"/>
      <c r="O159" s="117"/>
      <c r="P159" s="117">
        <f t="shared" si="72"/>
        <v>0.83699999999998909</v>
      </c>
      <c r="Q159" s="117">
        <f t="shared" si="73"/>
        <v>0.89599999999998658</v>
      </c>
      <c r="R159" s="157"/>
      <c r="S159" s="157">
        <f t="shared" si="75"/>
        <v>0.29099999999999682</v>
      </c>
      <c r="T159" s="120"/>
      <c r="U159" s="557">
        <f t="shared" si="90"/>
        <v>0.64699999999999136</v>
      </c>
      <c r="V159" s="161">
        <f t="shared" si="78"/>
        <v>0.64699999999999136</v>
      </c>
      <c r="W159" s="157">
        <f t="shared" si="91"/>
        <v>0.14900000000000091</v>
      </c>
      <c r="X159" s="117"/>
      <c r="Y159" s="157">
        <f t="shared" si="80"/>
        <v>1.4000000000010004E-2</v>
      </c>
      <c r="Z159" s="157">
        <f t="shared" si="81"/>
        <v>5.1000000000016144E-2</v>
      </c>
      <c r="AA159" s="157">
        <f t="shared" si="82"/>
        <v>4.3000000000006366E-2</v>
      </c>
      <c r="AB159" s="157"/>
      <c r="AC159" s="117"/>
      <c r="AD159" s="117"/>
      <c r="AE159" s="120"/>
      <c r="AF159" s="116">
        <f t="shared" si="84"/>
        <v>0.20599999999998886</v>
      </c>
      <c r="AG159" s="157"/>
      <c r="AH159" s="161">
        <f t="shared" si="86"/>
        <v>0.61099999999999</v>
      </c>
      <c r="AI159" s="165">
        <f t="shared" si="87"/>
        <v>9.9999999997635314E-4</v>
      </c>
      <c r="AJ159" s="157"/>
      <c r="AK159" s="157"/>
      <c r="AL159" s="157"/>
      <c r="AM159" s="157"/>
      <c r="AN159" s="157"/>
      <c r="AO159" s="157"/>
      <c r="AP159" s="157"/>
      <c r="AQ159" s="157"/>
      <c r="AR159" s="157"/>
      <c r="AS159" s="157"/>
      <c r="AT159" s="157"/>
      <c r="AU159" s="157"/>
      <c r="AV159" s="157"/>
      <c r="AW159" s="157"/>
      <c r="AX159" s="157"/>
      <c r="AY159" s="157"/>
      <c r="AZ159" s="157"/>
      <c r="BA159" s="157"/>
      <c r="BB159" s="157"/>
      <c r="BC159" s="157"/>
      <c r="BD159" s="157"/>
      <c r="BE159" s="157"/>
      <c r="BF159" s="157"/>
      <c r="BG159" s="157"/>
      <c r="BH159" s="305"/>
      <c r="BI159" s="157"/>
      <c r="BJ159" s="157"/>
      <c r="BK159" s="157"/>
      <c r="BL159" s="165"/>
      <c r="BM159" s="157"/>
      <c r="BN159" s="157"/>
      <c r="BO159" s="157"/>
      <c r="BP159" s="157"/>
      <c r="BQ159" s="157"/>
      <c r="BR159" s="157"/>
      <c r="BS159" s="157"/>
      <c r="BT159" s="157"/>
      <c r="BU159" s="157"/>
      <c r="BV159" s="157"/>
      <c r="BW159" s="157"/>
      <c r="BX159" s="157"/>
      <c r="BY159" s="157"/>
      <c r="BZ159" s="157"/>
      <c r="CA159" s="157"/>
      <c r="CB159" s="157"/>
      <c r="CC159" s="157"/>
      <c r="CD159" s="511"/>
    </row>
    <row r="160" spans="1:82" x14ac:dyDescent="0.3">
      <c r="A160" s="217">
        <f t="shared" si="89"/>
        <v>43312</v>
      </c>
      <c r="B160" s="157">
        <f t="shared" si="61"/>
        <v>9.9999999999909051E-3</v>
      </c>
      <c r="C160" s="157">
        <f t="shared" si="62"/>
        <v>1.300000000000523E-2</v>
      </c>
      <c r="D160" s="157">
        <f t="shared" si="63"/>
        <v>1.5000000000014779E-2</v>
      </c>
      <c r="E160" s="157">
        <f t="shared" si="64"/>
        <v>8.3999999999974762E-2</v>
      </c>
      <c r="F160" s="157">
        <f t="shared" si="65"/>
        <v>6.0000000000002274E-2</v>
      </c>
      <c r="G160" s="157"/>
      <c r="H160" s="116">
        <f t="shared" si="67"/>
        <v>-1.4000000000010004E-2</v>
      </c>
      <c r="I160" s="305">
        <f t="shared" si="88"/>
        <v>6.6000000000002501E-2</v>
      </c>
      <c r="J160" s="157"/>
      <c r="K160" s="157">
        <f t="shared" si="68"/>
        <v>6.6000000000002501E-2</v>
      </c>
      <c r="L160" s="305">
        <f t="shared" si="69"/>
        <v>0.12899999999999068</v>
      </c>
      <c r="M160" s="157">
        <f t="shared" si="70"/>
        <v>0.12899999999999068</v>
      </c>
      <c r="N160" s="117"/>
      <c r="O160" s="117"/>
      <c r="P160" s="117">
        <f t="shared" si="72"/>
        <v>0.84999999999999432</v>
      </c>
      <c r="Q160" s="117">
        <f t="shared" si="73"/>
        <v>0.92199999999999704</v>
      </c>
      <c r="R160" s="157"/>
      <c r="S160" s="157">
        <f t="shared" si="75"/>
        <v>0.29699999999999704</v>
      </c>
      <c r="T160" s="120"/>
      <c r="U160" s="557">
        <f t="shared" si="90"/>
        <v>0.65200000000001523</v>
      </c>
      <c r="V160" s="161">
        <f t="shared" si="78"/>
        <v>0.65200000000001523</v>
      </c>
      <c r="W160" s="157">
        <f t="shared" si="91"/>
        <v>0.14400000000000546</v>
      </c>
      <c r="X160" s="117"/>
      <c r="Y160" s="157">
        <f t="shared" si="80"/>
        <v>1.4000000000010004E-2</v>
      </c>
      <c r="Z160" s="157">
        <f t="shared" si="81"/>
        <v>4.9000000000006594E-2</v>
      </c>
      <c r="AA160" s="157">
        <f t="shared" si="82"/>
        <v>4.4000000000011141E-2</v>
      </c>
      <c r="AB160" s="157"/>
      <c r="AC160" s="117"/>
      <c r="AD160" s="117"/>
      <c r="AE160" s="120"/>
      <c r="AF160" s="116">
        <f t="shared" si="84"/>
        <v>0.20099999999999341</v>
      </c>
      <c r="AG160" s="157"/>
      <c r="AH160" s="161">
        <f t="shared" si="86"/>
        <v>0.6220000000000141</v>
      </c>
      <c r="AI160" s="165">
        <f t="shared" si="87"/>
        <v>1.999999999981128E-3</v>
      </c>
      <c r="AJ160" s="157"/>
      <c r="AK160" s="157"/>
      <c r="AL160" s="157"/>
      <c r="AM160" s="157"/>
      <c r="AN160" s="157"/>
      <c r="AO160" s="157"/>
      <c r="AP160" s="157"/>
      <c r="AQ160" s="157"/>
      <c r="AR160" s="157"/>
      <c r="AS160" s="157"/>
      <c r="AT160" s="157"/>
      <c r="AU160" s="157"/>
      <c r="AV160" s="157"/>
      <c r="AW160" s="157"/>
      <c r="AX160" s="157"/>
      <c r="AY160" s="157"/>
      <c r="AZ160" s="157"/>
      <c r="BA160" s="157"/>
      <c r="BB160" s="157"/>
      <c r="BC160" s="157"/>
      <c r="BD160" s="157"/>
      <c r="BE160" s="157"/>
      <c r="BF160" s="157"/>
      <c r="BG160" s="157"/>
      <c r="BH160" s="305"/>
      <c r="BI160" s="157"/>
      <c r="BJ160" s="157"/>
      <c r="BK160" s="157"/>
      <c r="BL160" s="165"/>
      <c r="BM160" s="157"/>
      <c r="BN160" s="157"/>
      <c r="BO160" s="157"/>
      <c r="BP160" s="157"/>
      <c r="BQ160" s="157"/>
      <c r="BR160" s="157"/>
      <c r="BS160" s="157"/>
      <c r="BT160" s="157"/>
      <c r="BU160" s="157"/>
      <c r="BV160" s="157"/>
      <c r="BW160" s="157"/>
      <c r="BX160" s="157"/>
      <c r="BY160" s="157"/>
      <c r="BZ160" s="157"/>
      <c r="CA160" s="157"/>
      <c r="CB160" s="157"/>
      <c r="CC160" s="157"/>
      <c r="CD160" s="511"/>
    </row>
    <row r="161" spans="1:83" x14ac:dyDescent="0.3">
      <c r="A161" s="217">
        <f t="shared" si="89"/>
        <v>43375</v>
      </c>
      <c r="B161" s="157">
        <f t="shared" si="61"/>
        <v>1.099999999999568E-2</v>
      </c>
      <c r="C161" s="157">
        <f t="shared" si="62"/>
        <v>1.5000000000014779E-2</v>
      </c>
      <c r="D161" s="157">
        <f t="shared" si="63"/>
        <v>1.5000000000014779E-2</v>
      </c>
      <c r="E161" s="157">
        <f t="shared" si="64"/>
        <v>8.3999999999974762E-2</v>
      </c>
      <c r="F161" s="157">
        <f t="shared" si="65"/>
        <v>6.1000000000007049E-2</v>
      </c>
      <c r="G161" s="157"/>
      <c r="H161" s="116">
        <f t="shared" si="67"/>
        <v>-1.8000000000000682E-2</v>
      </c>
      <c r="I161" s="157"/>
      <c r="J161" s="157"/>
      <c r="K161" s="157">
        <f t="shared" si="68"/>
        <v>6.9000000000016826E-2</v>
      </c>
      <c r="L161" s="305">
        <f t="shared" si="69"/>
        <v>0.12699999999998113</v>
      </c>
      <c r="M161" s="157">
        <f t="shared" si="70"/>
        <v>0.12699999999998113</v>
      </c>
      <c r="N161" s="117"/>
      <c r="O161" s="117"/>
      <c r="P161" s="117">
        <f t="shared" si="72"/>
        <v>0.86999999999997613</v>
      </c>
      <c r="Q161" s="117">
        <f t="shared" si="73"/>
        <v>0.9480000000000075</v>
      </c>
      <c r="R161" s="157"/>
      <c r="S161" s="157">
        <f t="shared" si="75"/>
        <v>0.30699999999998795</v>
      </c>
      <c r="T161" s="120"/>
      <c r="U161" s="557">
        <f t="shared" si="90"/>
        <v>0.66900000000001114</v>
      </c>
      <c r="V161" s="161">
        <f t="shared" si="78"/>
        <v>0.66900000000001114</v>
      </c>
      <c r="W161" s="157">
        <f t="shared" si="91"/>
        <v>0.14500000000001023</v>
      </c>
      <c r="X161" s="117"/>
      <c r="Y161" s="157">
        <f t="shared" si="80"/>
        <v>1.4000000000010004E-2</v>
      </c>
      <c r="Z161" s="157">
        <f t="shared" si="81"/>
        <v>4.8000000000001819E-2</v>
      </c>
      <c r="AA161" s="157">
        <f t="shared" si="82"/>
        <v>4.2000000000001592E-2</v>
      </c>
      <c r="AB161" s="157"/>
      <c r="AC161" s="117"/>
      <c r="AD161" s="117"/>
      <c r="AE161" s="120"/>
      <c r="AF161" s="116">
        <f t="shared" si="84"/>
        <v>0.20399999999997931</v>
      </c>
      <c r="AG161" s="157"/>
      <c r="AH161" s="161">
        <f t="shared" si="86"/>
        <v>0.64400000000000546</v>
      </c>
      <c r="AI161" s="165">
        <f t="shared" si="87"/>
        <v>9.9999999997635314E-4</v>
      </c>
      <c r="AJ161" s="157"/>
      <c r="AK161" s="157"/>
      <c r="AL161" s="157"/>
      <c r="AM161" s="157"/>
      <c r="AN161" s="157"/>
      <c r="AO161" s="157"/>
      <c r="AP161" s="157"/>
      <c r="AQ161" s="157"/>
      <c r="AR161" s="157"/>
      <c r="AS161" s="157"/>
      <c r="AT161" s="157"/>
      <c r="AU161" s="157"/>
      <c r="AV161" s="157"/>
      <c r="AW161" s="157"/>
      <c r="AX161" s="157"/>
      <c r="AY161" s="157"/>
      <c r="AZ161" s="157"/>
      <c r="BA161" s="157"/>
      <c r="BB161" s="157"/>
      <c r="BC161" s="157"/>
      <c r="BD161" s="157"/>
      <c r="BE161" s="157"/>
      <c r="BF161" s="157"/>
      <c r="BG161" s="157"/>
      <c r="BH161" s="305"/>
      <c r="BI161" s="157"/>
      <c r="BJ161" s="157"/>
      <c r="BK161" s="157"/>
      <c r="BL161" s="165"/>
      <c r="BM161" s="157"/>
      <c r="BN161" s="157"/>
      <c r="BO161" s="157"/>
      <c r="BP161" s="157"/>
      <c r="BQ161" s="157"/>
      <c r="BR161" s="157"/>
      <c r="BS161" s="157"/>
      <c r="BT161" s="157"/>
      <c r="BU161" s="157"/>
      <c r="BV161" s="157"/>
      <c r="BW161" s="157"/>
      <c r="BX161" s="157"/>
      <c r="BY161" s="157"/>
      <c r="BZ161" s="157"/>
      <c r="CA161" s="157"/>
      <c r="CB161" s="157"/>
      <c r="CC161" s="157"/>
      <c r="CD161" s="511"/>
    </row>
    <row r="162" spans="1:83" x14ac:dyDescent="0.3">
      <c r="A162" s="217">
        <f t="shared" si="89"/>
        <v>43438</v>
      </c>
      <c r="B162" s="157">
        <f t="shared" si="61"/>
        <v>9.9999999999909051E-3</v>
      </c>
      <c r="C162" s="157">
        <f t="shared" si="62"/>
        <v>1.300000000000523E-2</v>
      </c>
      <c r="D162" s="157">
        <f t="shared" si="63"/>
        <v>1.4000000000010004E-2</v>
      </c>
      <c r="E162" s="157">
        <f t="shared" si="64"/>
        <v>8.2999999999998408E-2</v>
      </c>
      <c r="F162" s="157">
        <f t="shared" si="65"/>
        <v>5.7000000000016371E-2</v>
      </c>
      <c r="G162" s="157"/>
      <c r="H162" s="116">
        <f t="shared" si="67"/>
        <v>-2.0000000000010232E-2</v>
      </c>
      <c r="I162" s="157"/>
      <c r="J162" s="157"/>
      <c r="K162" s="157">
        <f t="shared" si="68"/>
        <v>7.0999999999997954E-2</v>
      </c>
      <c r="L162" s="305">
        <f t="shared" si="69"/>
        <v>0.13100000000000023</v>
      </c>
      <c r="M162" s="157">
        <f t="shared" si="70"/>
        <v>0.13100000000000023</v>
      </c>
      <c r="N162" s="117"/>
      <c r="O162" s="117"/>
      <c r="P162" s="117">
        <f t="shared" si="72"/>
        <v>0.87999999999999545</v>
      </c>
      <c r="Q162" s="117">
        <f t="shared" si="73"/>
        <v>0.97100000000000364</v>
      </c>
      <c r="R162" s="157"/>
      <c r="S162" s="157">
        <f t="shared" si="75"/>
        <v>0.31699999999997885</v>
      </c>
      <c r="T162" s="120"/>
      <c r="U162" s="557">
        <f t="shared" si="90"/>
        <v>0.67799999999999727</v>
      </c>
      <c r="V162" s="161">
        <f t="shared" si="78"/>
        <v>0.67799999999999727</v>
      </c>
      <c r="W162" s="157">
        <f t="shared" si="91"/>
        <v>0.14200000000002433</v>
      </c>
      <c r="X162" s="117"/>
      <c r="Y162" s="157">
        <f t="shared" si="80"/>
        <v>1.4000000000010004E-2</v>
      </c>
      <c r="Z162" s="157">
        <f t="shared" si="81"/>
        <v>4.8000000000001819E-2</v>
      </c>
      <c r="AA162" s="157">
        <f t="shared" si="82"/>
        <v>4.3000000000006366E-2</v>
      </c>
      <c r="AB162" s="157"/>
      <c r="AC162" s="117"/>
      <c r="AD162" s="117"/>
      <c r="AE162" s="120"/>
      <c r="AF162" s="116">
        <f t="shared" si="84"/>
        <v>0.20999999999997954</v>
      </c>
      <c r="AG162" s="157"/>
      <c r="AH162" s="161">
        <f t="shared" si="86"/>
        <v>0.65800000000001546</v>
      </c>
      <c r="AI162" s="165">
        <f t="shared" si="87"/>
        <v>9.9999999997635314E-4</v>
      </c>
      <c r="AJ162" s="157"/>
      <c r="AK162" s="157"/>
      <c r="AL162" s="157"/>
      <c r="AM162" s="157"/>
      <c r="AN162" s="157"/>
      <c r="AO162" s="157"/>
      <c r="AP162" s="157"/>
      <c r="AQ162" s="157"/>
      <c r="AR162" s="157"/>
      <c r="AS162" s="157"/>
      <c r="AT162" s="157"/>
      <c r="AU162" s="157"/>
      <c r="AV162" s="157"/>
      <c r="AW162" s="157"/>
      <c r="AX162" s="157"/>
      <c r="AY162" s="157"/>
      <c r="AZ162" s="157"/>
      <c r="BA162" s="157"/>
      <c r="BB162" s="157"/>
      <c r="BC162" s="157"/>
      <c r="BD162" s="157"/>
      <c r="BE162" s="157"/>
      <c r="BF162" s="157"/>
      <c r="BG162" s="157"/>
      <c r="BH162" s="305"/>
      <c r="BI162" s="157"/>
      <c r="BJ162" s="157"/>
      <c r="BK162" s="157"/>
      <c r="BL162" s="165"/>
      <c r="BM162" s="157"/>
      <c r="BN162" s="157"/>
      <c r="BO162" s="157"/>
      <c r="BP162" s="157"/>
      <c r="BQ162" s="157"/>
      <c r="BR162" s="157"/>
      <c r="BS162" s="157"/>
      <c r="BT162" s="157"/>
      <c r="BU162" s="157"/>
      <c r="BV162" s="157"/>
      <c r="BW162" s="157"/>
      <c r="BX162" s="157"/>
      <c r="BY162" s="157"/>
      <c r="BZ162" s="157"/>
      <c r="CA162" s="157"/>
      <c r="CB162" s="157"/>
      <c r="CC162" s="157"/>
      <c r="CD162" s="511"/>
    </row>
    <row r="163" spans="1:83" x14ac:dyDescent="0.3">
      <c r="A163" s="217">
        <f t="shared" si="89"/>
        <v>43494</v>
      </c>
      <c r="B163" s="157">
        <f t="shared" si="61"/>
        <v>1.2000000000000455E-2</v>
      </c>
      <c r="C163" s="157">
        <f t="shared" si="62"/>
        <v>1.4000000000010004E-2</v>
      </c>
      <c r="D163" s="157">
        <f t="shared" si="63"/>
        <v>1.5999999999991132E-2</v>
      </c>
      <c r="E163" s="157">
        <f t="shared" si="64"/>
        <v>8.3999999999974762E-2</v>
      </c>
      <c r="F163" s="157">
        <f t="shared" si="65"/>
        <v>5.8000000000021146E-2</v>
      </c>
      <c r="G163" s="157"/>
      <c r="H163" s="116">
        <f t="shared" si="67"/>
        <v>-2.0000000000010232E-2</v>
      </c>
      <c r="I163" s="157"/>
      <c r="J163" s="157"/>
      <c r="K163" s="157">
        <f t="shared" si="68"/>
        <v>7.2000000000002728E-2</v>
      </c>
      <c r="L163" s="305">
        <f t="shared" si="69"/>
        <v>0.13999999999998636</v>
      </c>
      <c r="M163" s="157">
        <f t="shared" si="70"/>
        <v>0.13999999999998636</v>
      </c>
      <c r="N163" s="117"/>
      <c r="O163" s="117"/>
      <c r="P163" s="117">
        <f t="shared" si="72"/>
        <v>0.89300000000000068</v>
      </c>
      <c r="Q163" s="117">
        <f t="shared" si="73"/>
        <v>0.99399999999999977</v>
      </c>
      <c r="R163" s="157"/>
      <c r="S163" s="157">
        <f t="shared" si="75"/>
        <v>0.33799999999999386</v>
      </c>
      <c r="T163" s="120"/>
      <c r="U163" s="557">
        <f t="shared" si="90"/>
        <v>0.70799999999999841</v>
      </c>
      <c r="V163" s="161">
        <f t="shared" si="78"/>
        <v>0.70799999999999841</v>
      </c>
      <c r="W163" s="157">
        <f t="shared" si="91"/>
        <v>0.14800000000002456</v>
      </c>
      <c r="X163" s="117"/>
      <c r="Y163" s="157">
        <f t="shared" si="80"/>
        <v>1.4999999999986358E-2</v>
      </c>
      <c r="Z163" s="157">
        <f t="shared" si="81"/>
        <v>5.2999999999997272E-2</v>
      </c>
      <c r="AA163" s="157">
        <f t="shared" si="82"/>
        <v>4.5000000000015916E-2</v>
      </c>
      <c r="AB163" s="157"/>
      <c r="AC163" s="117"/>
      <c r="AD163" s="117"/>
      <c r="AE163" s="120"/>
      <c r="AF163" s="116">
        <f t="shared" si="84"/>
        <v>0.21999999999999886</v>
      </c>
      <c r="AG163" s="157"/>
      <c r="AH163" s="161">
        <f t="shared" si="86"/>
        <v>0.67500000000001137</v>
      </c>
      <c r="AI163" s="165">
        <f t="shared" si="87"/>
        <v>9.9999999997635314E-4</v>
      </c>
      <c r="AJ163" s="157"/>
      <c r="AK163" s="157"/>
      <c r="AL163" s="157"/>
      <c r="AM163" s="157"/>
      <c r="AN163" s="157"/>
      <c r="AO163" s="157"/>
      <c r="AP163" s="157"/>
      <c r="AQ163" s="157"/>
      <c r="AR163" s="157"/>
      <c r="AS163" s="157"/>
      <c r="AT163" s="157"/>
      <c r="AU163" s="157"/>
      <c r="AV163" s="157"/>
      <c r="AW163" s="157"/>
      <c r="AX163" s="157"/>
      <c r="AY163" s="157"/>
      <c r="AZ163" s="157"/>
      <c r="BA163" s="157"/>
      <c r="BB163" s="157"/>
      <c r="BC163" s="157"/>
      <c r="BD163" s="157"/>
      <c r="BE163" s="157"/>
      <c r="BF163" s="157"/>
      <c r="BG163" s="157"/>
      <c r="BH163" s="305"/>
      <c r="BI163" s="157"/>
      <c r="BJ163" s="157"/>
      <c r="BK163" s="157"/>
      <c r="BL163" s="165"/>
      <c r="BM163" s="157"/>
      <c r="BN163" s="157"/>
      <c r="BO163" s="157"/>
      <c r="BP163" s="157"/>
      <c r="BQ163" s="157"/>
      <c r="BR163" s="157"/>
      <c r="BS163" s="157"/>
      <c r="BT163" s="157"/>
      <c r="BU163" s="157"/>
      <c r="BV163" s="157"/>
      <c r="BW163" s="157"/>
      <c r="BX163" s="157"/>
      <c r="BY163" s="157"/>
      <c r="BZ163" s="157"/>
      <c r="CA163" s="157"/>
      <c r="CB163" s="157"/>
      <c r="CC163" s="157"/>
      <c r="CD163" s="511"/>
    </row>
    <row r="164" spans="1:83" x14ac:dyDescent="0.3">
      <c r="A164" s="217">
        <f t="shared" si="89"/>
        <v>43551</v>
      </c>
      <c r="B164" s="157">
        <f t="shared" si="61"/>
        <v>8.0000000000097771E-3</v>
      </c>
      <c r="C164" s="157">
        <f t="shared" si="62"/>
        <v>8.0000000000097771E-3</v>
      </c>
      <c r="D164" s="157">
        <f t="shared" si="63"/>
        <v>1.300000000000523E-2</v>
      </c>
      <c r="E164" s="157">
        <f t="shared" si="64"/>
        <v>7.8999999999979309E-2</v>
      </c>
      <c r="F164" s="157">
        <f t="shared" si="65"/>
        <v>5.8000000000021146E-2</v>
      </c>
      <c r="G164" s="157"/>
      <c r="H164" s="116">
        <f t="shared" si="67"/>
        <v>-1.6000000000019554E-2</v>
      </c>
      <c r="I164" s="157"/>
      <c r="J164" s="157"/>
      <c r="K164" s="157">
        <f t="shared" si="68"/>
        <v>7.4000000000012278E-2</v>
      </c>
      <c r="L164" s="157"/>
      <c r="M164" s="157">
        <f t="shared" si="70"/>
        <v>0.14299999999997226</v>
      </c>
      <c r="N164" s="117"/>
      <c r="O164" s="117"/>
      <c r="P164" s="117">
        <f t="shared" si="72"/>
        <v>0.90299999999999159</v>
      </c>
      <c r="Q164" s="117">
        <f t="shared" si="73"/>
        <v>1.0099999999999909</v>
      </c>
      <c r="R164" s="157"/>
      <c r="S164" s="157">
        <f t="shared" si="75"/>
        <v>0.34399999999999409</v>
      </c>
      <c r="T164" s="120"/>
      <c r="U164" s="557">
        <f t="shared" si="90"/>
        <v>0.71899999999999409</v>
      </c>
      <c r="V164" s="161">
        <f t="shared" si="78"/>
        <v>0.71899999999999409</v>
      </c>
      <c r="W164" s="157">
        <f t="shared" si="91"/>
        <v>0.14600000000001501</v>
      </c>
      <c r="X164" s="117"/>
      <c r="Y164" s="157">
        <f t="shared" si="80"/>
        <v>1.4999999999986358E-2</v>
      </c>
      <c r="Z164" s="157">
        <f t="shared" si="81"/>
        <v>5.2000000000020918E-2</v>
      </c>
      <c r="AA164" s="157">
        <f t="shared" si="82"/>
        <v>4.4000000000011141E-2</v>
      </c>
      <c r="AB164" s="157"/>
      <c r="AC164" s="117"/>
      <c r="AD164" s="117"/>
      <c r="AE164" s="120"/>
      <c r="AF164" s="116">
        <f t="shared" si="84"/>
        <v>0.22700000000000387</v>
      </c>
      <c r="AG164" s="157"/>
      <c r="AH164" s="161">
        <f t="shared" si="86"/>
        <v>0.68500000000000227</v>
      </c>
      <c r="AI164" s="165">
        <f t="shared" si="87"/>
        <v>9.9999999997635314E-4</v>
      </c>
      <c r="AJ164" s="157"/>
      <c r="AK164" s="157"/>
      <c r="AL164" s="157"/>
      <c r="AM164" s="157"/>
      <c r="AN164" s="157"/>
      <c r="AO164" s="157"/>
      <c r="AP164" s="157"/>
      <c r="AQ164" s="157"/>
      <c r="AR164" s="157"/>
      <c r="AS164" s="157"/>
      <c r="AT164" s="157"/>
      <c r="AU164" s="157"/>
      <c r="AV164" s="157"/>
      <c r="AW164" s="157"/>
      <c r="AX164" s="157"/>
      <c r="AY164" s="157"/>
      <c r="AZ164" s="157"/>
      <c r="BA164" s="157"/>
      <c r="BB164" s="157"/>
      <c r="BC164" s="157"/>
      <c r="BD164" s="157"/>
      <c r="BE164" s="157"/>
      <c r="BF164" s="157"/>
      <c r="BG164" s="157"/>
      <c r="BH164" s="305"/>
      <c r="BI164" s="157"/>
      <c r="BJ164" s="157"/>
      <c r="BK164" s="157"/>
      <c r="BL164" s="165"/>
      <c r="BM164" s="157"/>
      <c r="BN164" s="157"/>
      <c r="BO164" s="157"/>
      <c r="BP164" s="157"/>
      <c r="BQ164" s="157"/>
      <c r="BR164" s="157"/>
      <c r="BS164" s="157"/>
      <c r="BT164" s="157"/>
      <c r="BU164" s="157"/>
      <c r="BV164" s="157"/>
      <c r="BW164" s="157"/>
      <c r="BX164" s="157"/>
      <c r="BY164" s="157"/>
      <c r="BZ164" s="157"/>
      <c r="CA164" s="157"/>
      <c r="CB164" s="157"/>
      <c r="CC164" s="157"/>
      <c r="CD164" s="511"/>
    </row>
    <row r="165" spans="1:83" x14ac:dyDescent="0.3">
      <c r="A165" s="217">
        <f t="shared" si="89"/>
        <v>43613</v>
      </c>
      <c r="B165" s="157">
        <f t="shared" si="61"/>
        <v>1.2000000000000455E-2</v>
      </c>
      <c r="C165" s="157">
        <f t="shared" si="62"/>
        <v>1.300000000000523E-2</v>
      </c>
      <c r="D165" s="157">
        <f t="shared" si="63"/>
        <v>1.8000000000000682E-2</v>
      </c>
      <c r="E165" s="157">
        <f t="shared" si="64"/>
        <v>8.2999999999998408E-2</v>
      </c>
      <c r="F165" s="157">
        <f t="shared" si="65"/>
        <v>6.3000000000016598E-2</v>
      </c>
      <c r="G165" s="157"/>
      <c r="H165" s="116">
        <f t="shared" si="67"/>
        <v>-1.4000000000010004E-2</v>
      </c>
      <c r="I165" s="157"/>
      <c r="J165" s="157"/>
      <c r="K165" s="157">
        <f t="shared" si="68"/>
        <v>8.0000000000012506E-2</v>
      </c>
      <c r="L165" s="157"/>
      <c r="M165" s="157">
        <f t="shared" si="70"/>
        <v>0.15299999999999159</v>
      </c>
      <c r="N165" s="117"/>
      <c r="O165" s="117"/>
      <c r="P165" s="117">
        <f t="shared" si="72"/>
        <v>0.91999999999998749</v>
      </c>
      <c r="Q165" s="117">
        <f t="shared" si="73"/>
        <v>1.0339999999999918</v>
      </c>
      <c r="R165" s="157"/>
      <c r="S165" s="157">
        <f t="shared" si="75"/>
        <v>0.35799999999997567</v>
      </c>
      <c r="T165" s="120"/>
      <c r="U165" s="557">
        <f t="shared" si="90"/>
        <v>0.72499999999999432</v>
      </c>
      <c r="V165" s="161">
        <f t="shared" si="78"/>
        <v>0.72499999999999432</v>
      </c>
      <c r="W165" s="157">
        <f t="shared" si="91"/>
        <v>0.15400000000002478</v>
      </c>
      <c r="X165" s="117"/>
      <c r="Y165" s="157">
        <f t="shared" si="80"/>
        <v>1.6999999999995907E-2</v>
      </c>
      <c r="Z165" s="157">
        <f t="shared" si="81"/>
        <v>5.5000000000006821E-2</v>
      </c>
      <c r="AA165" s="157">
        <f t="shared" si="82"/>
        <v>4.8000000000001819E-2</v>
      </c>
      <c r="AB165" s="157"/>
      <c r="AC165" s="117"/>
      <c r="AD165" s="117"/>
      <c r="AE165" s="120"/>
      <c r="AF165" s="116">
        <f t="shared" si="84"/>
        <v>0.23099999999999454</v>
      </c>
      <c r="AG165" s="157"/>
      <c r="AH165" s="161">
        <f t="shared" si="86"/>
        <v>0.70300000000000296</v>
      </c>
      <c r="AI165" s="165">
        <f t="shared" si="87"/>
        <v>3.9999999999906777E-3</v>
      </c>
      <c r="AJ165" s="157"/>
      <c r="AK165" s="157"/>
      <c r="AL165" s="157"/>
      <c r="AM165" s="157"/>
      <c r="AN165" s="157"/>
      <c r="AO165" s="157"/>
      <c r="AP165" s="157"/>
      <c r="AQ165" s="157"/>
      <c r="AR165" s="157"/>
      <c r="AS165" s="157"/>
      <c r="AT165" s="157"/>
      <c r="AU165" s="157"/>
      <c r="AV165" s="157"/>
      <c r="AW165" s="157"/>
      <c r="AX165" s="157"/>
      <c r="AY165" s="157"/>
      <c r="AZ165" s="157"/>
      <c r="BA165" s="157"/>
      <c r="BB165" s="157"/>
      <c r="BC165" s="157"/>
      <c r="BD165" s="157"/>
      <c r="BE165" s="157"/>
      <c r="BF165" s="157"/>
      <c r="BG165" s="157"/>
      <c r="BH165" s="305"/>
      <c r="BI165" s="157"/>
      <c r="BJ165" s="157"/>
      <c r="BK165" s="157"/>
      <c r="BL165" s="165"/>
      <c r="BM165" s="157"/>
      <c r="BN165" s="157"/>
      <c r="BO165" s="157"/>
      <c r="BP165" s="157"/>
      <c r="BQ165" s="157"/>
      <c r="BR165" s="157"/>
      <c r="BS165" s="157"/>
      <c r="BT165" s="157"/>
      <c r="BU165" s="157"/>
      <c r="BV165" s="157"/>
      <c r="BW165" s="157"/>
      <c r="BX165" s="157"/>
      <c r="BY165" s="157"/>
      <c r="BZ165" s="157"/>
      <c r="CA165" s="157"/>
      <c r="CB165" s="157"/>
      <c r="CC165" s="157"/>
      <c r="CD165" s="511"/>
    </row>
    <row r="166" spans="1:83" x14ac:dyDescent="0.3">
      <c r="A166" s="217">
        <f t="shared" si="89"/>
        <v>43678</v>
      </c>
      <c r="B166" s="157">
        <f t="shared" si="61"/>
        <v>8.0000000000097771E-3</v>
      </c>
      <c r="C166" s="157">
        <f t="shared" si="62"/>
        <v>1.099999999999568E-2</v>
      </c>
      <c r="D166" s="157">
        <f t="shared" si="63"/>
        <v>1.2000000000000455E-2</v>
      </c>
      <c r="E166" s="157">
        <f t="shared" si="64"/>
        <v>8.0999999999988859E-2</v>
      </c>
      <c r="F166" s="157">
        <f t="shared" si="65"/>
        <v>5.9000000000025921E-2</v>
      </c>
      <c r="G166" s="157"/>
      <c r="H166" s="116">
        <f t="shared" si="67"/>
        <v>-1.6000000000019554E-2</v>
      </c>
      <c r="I166" s="157"/>
      <c r="J166" s="157"/>
      <c r="K166" s="157">
        <f t="shared" si="68"/>
        <v>7.8000000000002956E-2</v>
      </c>
      <c r="L166" s="157"/>
      <c r="M166" s="157">
        <f t="shared" si="70"/>
        <v>0.13799999999997681</v>
      </c>
      <c r="N166" s="117"/>
      <c r="O166" s="117"/>
      <c r="P166" s="117">
        <f t="shared" si="72"/>
        <v>0.92399999999997817</v>
      </c>
      <c r="Q166" s="117">
        <f t="shared" si="73"/>
        <v>1.054000000000002</v>
      </c>
      <c r="R166" s="157"/>
      <c r="S166" s="157">
        <f t="shared" si="75"/>
        <v>0.35499999999998977</v>
      </c>
      <c r="T166" s="120"/>
      <c r="U166" s="557">
        <f t="shared" si="90"/>
        <v>0.72100000000000364</v>
      </c>
      <c r="V166" s="161">
        <f t="shared" si="78"/>
        <v>0.72100000000000364</v>
      </c>
      <c r="W166" s="157">
        <f t="shared" si="91"/>
        <v>0.14600000000001501</v>
      </c>
      <c r="X166" s="117"/>
      <c r="Y166" s="157">
        <f t="shared" si="80"/>
        <v>1.300000000000523E-2</v>
      </c>
      <c r="Z166" s="157">
        <f t="shared" si="81"/>
        <v>5.0000000000011369E-2</v>
      </c>
      <c r="AA166" s="157">
        <f t="shared" si="82"/>
        <v>4.4000000000011141E-2</v>
      </c>
      <c r="AB166" s="157"/>
      <c r="AC166" s="117"/>
      <c r="AD166" s="117"/>
      <c r="AE166" s="120"/>
      <c r="AF166" s="116">
        <f t="shared" si="84"/>
        <v>0.21999999999999886</v>
      </c>
      <c r="AG166" s="157"/>
      <c r="AH166" s="161">
        <f t="shared" si="86"/>
        <v>0.70599999999998886</v>
      </c>
      <c r="AI166" s="165">
        <f t="shared" si="87"/>
        <v>-1.0000000000047748E-3</v>
      </c>
      <c r="AJ166" s="157"/>
      <c r="AK166" s="157"/>
      <c r="AL166" s="157"/>
      <c r="AM166" s="157"/>
      <c r="AN166" s="157"/>
      <c r="AO166" s="157"/>
      <c r="AP166" s="157"/>
      <c r="AQ166" s="157"/>
      <c r="AR166" s="157"/>
      <c r="AS166" s="157"/>
      <c r="AT166" s="157"/>
      <c r="AU166" s="157"/>
      <c r="AV166" s="157"/>
      <c r="AW166" s="157"/>
      <c r="AX166" s="157"/>
      <c r="AY166" s="157"/>
      <c r="AZ166" s="157"/>
      <c r="BA166" s="157"/>
      <c r="BB166" s="157"/>
      <c r="BC166" s="157"/>
      <c r="BD166" s="157"/>
      <c r="BE166" s="157"/>
      <c r="BF166" s="157"/>
      <c r="BG166" s="157"/>
      <c r="BH166" s="305"/>
      <c r="BI166" s="157"/>
      <c r="BJ166" s="157"/>
      <c r="BK166" s="157"/>
      <c r="BL166" s="165"/>
      <c r="BM166" s="157"/>
      <c r="BN166" s="157"/>
      <c r="BO166" s="157"/>
      <c r="BP166" s="157"/>
      <c r="BQ166" s="157"/>
      <c r="BR166" s="157"/>
      <c r="BS166" s="157"/>
      <c r="BT166" s="157"/>
      <c r="BU166" s="157"/>
      <c r="BV166" s="157"/>
      <c r="BW166" s="157"/>
      <c r="BX166" s="157"/>
      <c r="BY166" s="157"/>
      <c r="BZ166" s="157"/>
      <c r="CA166" s="157"/>
      <c r="CB166" s="157"/>
      <c r="CC166" s="157"/>
      <c r="CD166" s="511"/>
    </row>
    <row r="167" spans="1:83" x14ac:dyDescent="0.3">
      <c r="A167" s="217">
        <f t="shared" si="89"/>
        <v>43738</v>
      </c>
      <c r="B167" s="157">
        <f t="shared" si="61"/>
        <v>9.9999999999909051E-3</v>
      </c>
      <c r="C167" s="157">
        <f t="shared" si="62"/>
        <v>1.4000000000010004E-2</v>
      </c>
      <c r="D167" s="157">
        <f t="shared" si="63"/>
        <v>1.6999999999995907E-2</v>
      </c>
      <c r="E167" s="157">
        <f t="shared" si="64"/>
        <v>8.5999999999984311E-2</v>
      </c>
      <c r="F167" s="157">
        <f t="shared" si="65"/>
        <v>6.4000000000021373E-2</v>
      </c>
      <c r="G167" s="157"/>
      <c r="H167" s="116">
        <f t="shared" si="67"/>
        <v>-2.4000000000000909E-2</v>
      </c>
      <c r="I167" s="157"/>
      <c r="J167" s="157"/>
      <c r="K167" s="157">
        <f t="shared" si="68"/>
        <v>8.5000000000007958E-2</v>
      </c>
      <c r="L167" s="157"/>
      <c r="M167" s="157">
        <f t="shared" si="70"/>
        <v>0.14699999999999136</v>
      </c>
      <c r="N167" s="117"/>
      <c r="O167" s="117"/>
      <c r="P167" s="117">
        <f t="shared" si="72"/>
        <v>0.9439999999999884</v>
      </c>
      <c r="Q167" s="117">
        <f t="shared" si="73"/>
        <v>1.0759999999999934</v>
      </c>
      <c r="R167" s="157"/>
      <c r="S167" s="157">
        <f t="shared" si="75"/>
        <v>0.35999999999998522</v>
      </c>
      <c r="T167" s="120"/>
      <c r="U167" s="557">
        <f t="shared" si="90"/>
        <v>0.73300000000000409</v>
      </c>
      <c r="V167" s="161">
        <f t="shared" si="78"/>
        <v>0.73300000000000409</v>
      </c>
      <c r="W167" s="157">
        <f t="shared" si="91"/>
        <v>0.14900000000000091</v>
      </c>
      <c r="X167" s="117"/>
      <c r="Y167" s="157">
        <f t="shared" si="80"/>
        <v>1.6999999999995907E-2</v>
      </c>
      <c r="Z167" s="157">
        <f t="shared" si="81"/>
        <v>5.2999999999997272E-2</v>
      </c>
      <c r="AA167" s="157">
        <f t="shared" si="82"/>
        <v>4.8000000000001819E-2</v>
      </c>
      <c r="AB167" s="157"/>
      <c r="AC167" s="117"/>
      <c r="AD167" s="117"/>
      <c r="AE167" s="120"/>
      <c r="AF167" s="116">
        <f t="shared" si="84"/>
        <v>0.21799999999998931</v>
      </c>
      <c r="AG167" s="157"/>
      <c r="AH167" s="161">
        <f t="shared" si="86"/>
        <v>0.72100000000000364</v>
      </c>
      <c r="AI167" s="165">
        <f t="shared" si="87"/>
        <v>2.9999999999859028E-3</v>
      </c>
      <c r="AJ167" s="157"/>
      <c r="AK167" s="157"/>
      <c r="AL167" s="157"/>
      <c r="AM167" s="157"/>
      <c r="AN167" s="157"/>
      <c r="AO167" s="157"/>
      <c r="AP167" s="157"/>
      <c r="AQ167" s="157"/>
      <c r="AR167" s="157"/>
      <c r="AS167" s="157"/>
      <c r="AT167" s="157"/>
      <c r="AU167" s="157"/>
      <c r="AV167" s="157"/>
      <c r="AW167" s="157"/>
      <c r="AX167" s="157"/>
      <c r="AY167" s="157"/>
      <c r="AZ167" s="157"/>
      <c r="BA167" s="157"/>
      <c r="BB167" s="157"/>
      <c r="BC167" s="157"/>
      <c r="BD167" s="157"/>
      <c r="BE167" s="157"/>
      <c r="BF167" s="157"/>
      <c r="BG167" s="157"/>
      <c r="BH167" s="305"/>
      <c r="BI167" s="157"/>
      <c r="BJ167" s="157"/>
      <c r="BK167" s="157"/>
      <c r="BL167" s="165"/>
      <c r="BM167" s="157"/>
      <c r="BN167" s="157"/>
      <c r="BO167" s="157"/>
      <c r="BP167" s="157"/>
      <c r="BQ167" s="157"/>
      <c r="BR167" s="157"/>
      <c r="BS167" s="157"/>
      <c r="BT167" s="157"/>
      <c r="BU167" s="157"/>
      <c r="BV167" s="157"/>
      <c r="BW167" s="157"/>
      <c r="BX167" s="157"/>
      <c r="BY167" s="157"/>
      <c r="BZ167" s="157"/>
      <c r="CA167" s="157"/>
      <c r="CB167" s="157"/>
      <c r="CC167" s="157"/>
      <c r="CD167" s="511"/>
    </row>
    <row r="168" spans="1:83" x14ac:dyDescent="0.3">
      <c r="A168" s="217">
        <f t="shared" si="89"/>
        <v>43801</v>
      </c>
      <c r="B168" s="157">
        <f t="shared" si="61"/>
        <v>1.2000000000000455E-2</v>
      </c>
      <c r="C168" s="157">
        <f t="shared" si="62"/>
        <v>1.5000000000014779E-2</v>
      </c>
      <c r="D168" s="157">
        <f t="shared" si="63"/>
        <v>1.5000000000014779E-2</v>
      </c>
      <c r="E168" s="157">
        <f t="shared" si="64"/>
        <v>8.7999999999993861E-2</v>
      </c>
      <c r="F168" s="157">
        <f t="shared" si="65"/>
        <v>6.3000000000016598E-2</v>
      </c>
      <c r="G168" s="157"/>
      <c r="H168" s="116">
        <f t="shared" si="67"/>
        <v>-2.2000000000019782E-2</v>
      </c>
      <c r="I168" s="157"/>
      <c r="J168" s="157"/>
      <c r="K168" s="157">
        <f t="shared" si="68"/>
        <v>8.7000000000017508E-2</v>
      </c>
      <c r="L168" s="157"/>
      <c r="M168" s="157">
        <f t="shared" si="70"/>
        <v>0.15499999999997272</v>
      </c>
      <c r="N168" s="117"/>
      <c r="O168" s="117"/>
      <c r="P168" s="117">
        <f t="shared" si="72"/>
        <v>0.95499999999998408</v>
      </c>
      <c r="Q168" s="117">
        <f t="shared" si="73"/>
        <v>1.0999999999999943</v>
      </c>
      <c r="R168" s="157"/>
      <c r="S168" s="157">
        <f t="shared" si="75"/>
        <v>0.37999999999999545</v>
      </c>
      <c r="T168" s="120"/>
      <c r="U168" s="557">
        <f t="shared" si="90"/>
        <v>0.75499999999999545</v>
      </c>
      <c r="V168" s="161">
        <f t="shared" si="78"/>
        <v>0.75499999999999545</v>
      </c>
      <c r="W168" s="157">
        <f t="shared" si="91"/>
        <v>0.14900000000000091</v>
      </c>
      <c r="X168" s="117"/>
      <c r="Y168" s="157">
        <f t="shared" si="80"/>
        <v>1.5999999999991132E-2</v>
      </c>
      <c r="Z168" s="157">
        <f t="shared" si="81"/>
        <v>5.4000000000002046E-2</v>
      </c>
      <c r="AA168" s="157">
        <f t="shared" si="82"/>
        <v>4.9000000000006594E-2</v>
      </c>
      <c r="AB168" s="157"/>
      <c r="AC168" s="117"/>
      <c r="AD168" s="117"/>
      <c r="AE168" s="120"/>
      <c r="AF168" s="116">
        <f t="shared" si="84"/>
        <v>0.22999999999998977</v>
      </c>
      <c r="AG168" s="157"/>
      <c r="AH168" s="161">
        <f t="shared" si="86"/>
        <v>0.74500000000000455</v>
      </c>
      <c r="AI168" s="165">
        <f t="shared" si="87"/>
        <v>1.999999999981128E-3</v>
      </c>
      <c r="AJ168" s="157"/>
      <c r="AK168" s="157"/>
      <c r="AL168" s="157"/>
      <c r="AM168" s="157"/>
      <c r="AN168" s="157"/>
      <c r="AO168" s="157"/>
      <c r="AP168" s="157"/>
      <c r="AQ168" s="157"/>
      <c r="AR168" s="157"/>
      <c r="AS168" s="157"/>
      <c r="AT168" s="157"/>
      <c r="AU168" s="157"/>
      <c r="AV168" s="157"/>
      <c r="AW168" s="157"/>
      <c r="AX168" s="157"/>
      <c r="AY168" s="157"/>
      <c r="AZ168" s="157"/>
      <c r="BA168" s="157"/>
      <c r="BB168" s="157"/>
      <c r="BC168" s="157"/>
      <c r="BD168" s="157"/>
      <c r="BE168" s="157"/>
      <c r="BF168" s="157"/>
      <c r="BG168" s="157"/>
      <c r="BH168" s="305"/>
      <c r="BI168" s="157"/>
      <c r="BJ168" s="157"/>
      <c r="BK168" s="157"/>
      <c r="BL168" s="165"/>
      <c r="BM168" s="157"/>
      <c r="BN168" s="157"/>
      <c r="BO168" s="157"/>
      <c r="BP168" s="157"/>
      <c r="BQ168" s="157"/>
      <c r="BR168" s="157"/>
      <c r="BS168" s="157"/>
      <c r="BT168" s="157"/>
      <c r="BU168" s="157"/>
      <c r="BV168" s="157"/>
      <c r="BW168" s="157"/>
      <c r="BX168" s="157"/>
      <c r="BY168" s="157"/>
      <c r="BZ168" s="157"/>
      <c r="CA168" s="157"/>
      <c r="CB168" s="157"/>
      <c r="CC168" s="157"/>
      <c r="CD168" s="66">
        <f t="shared" ref="CD168:CD173" si="92">MAX(B168:BW168)</f>
        <v>1.0999999999999943</v>
      </c>
      <c r="CE168" s="66">
        <f t="shared" ref="CE168:CE173" si="93">MIN(B168:BW168)</f>
        <v>-2.2000000000019782E-2</v>
      </c>
    </row>
    <row r="169" spans="1:83" x14ac:dyDescent="0.3">
      <c r="A169" s="217">
        <f t="shared" si="89"/>
        <v>43860</v>
      </c>
      <c r="B169" s="157">
        <f t="shared" si="61"/>
        <v>9.9999999999909051E-3</v>
      </c>
      <c r="C169" s="157">
        <f t="shared" si="62"/>
        <v>1.6000000000019554E-2</v>
      </c>
      <c r="D169" s="157">
        <f t="shared" si="63"/>
        <v>1.8000000000000682E-2</v>
      </c>
      <c r="E169" s="157">
        <f t="shared" si="64"/>
        <v>9.0999999999979764E-2</v>
      </c>
      <c r="F169" s="157">
        <f t="shared" si="65"/>
        <v>6.4000000000021373E-2</v>
      </c>
      <c r="G169" s="157"/>
      <c r="H169" s="116">
        <f t="shared" si="67"/>
        <v>-1.9000000000005457E-2</v>
      </c>
      <c r="I169" s="157"/>
      <c r="J169" s="157"/>
      <c r="K169" s="157">
        <f t="shared" si="68"/>
        <v>8.8000000000022283E-2</v>
      </c>
      <c r="L169" s="157"/>
      <c r="M169" s="157">
        <f t="shared" si="70"/>
        <v>0.15699999999998226</v>
      </c>
      <c r="N169" s="117"/>
      <c r="O169" s="117"/>
      <c r="P169" s="117">
        <f t="shared" si="72"/>
        <v>0.96599999999997976</v>
      </c>
      <c r="Q169" s="117">
        <f t="shared" si="73"/>
        <v>1.1119999999999948</v>
      </c>
      <c r="R169" s="157"/>
      <c r="S169" s="157">
        <f t="shared" si="75"/>
        <v>0.38199999999997658</v>
      </c>
      <c r="T169" s="120"/>
      <c r="U169" s="557">
        <f t="shared" si="90"/>
        <v>0.77000000000001023</v>
      </c>
      <c r="V169" s="161">
        <f t="shared" si="78"/>
        <v>0.77000000000001023</v>
      </c>
      <c r="W169" s="157">
        <f t="shared" si="91"/>
        <v>0.15500000000000114</v>
      </c>
      <c r="X169" s="117"/>
      <c r="Y169" s="157">
        <f t="shared" si="80"/>
        <v>1.6999999999995907E-2</v>
      </c>
      <c r="Z169" s="157">
        <f t="shared" si="81"/>
        <v>5.6000000000011596E-2</v>
      </c>
      <c r="AA169" s="157">
        <f t="shared" si="82"/>
        <v>4.6000000000020691E-2</v>
      </c>
      <c r="AB169" s="157"/>
      <c r="AC169" s="117"/>
      <c r="AD169" s="117"/>
      <c r="AE169" s="120"/>
      <c r="AF169" s="116">
        <f t="shared" si="84"/>
        <v>0.23399999999998045</v>
      </c>
      <c r="AG169" s="157"/>
      <c r="AH169" s="161">
        <f t="shared" si="86"/>
        <v>0.75499999999999545</v>
      </c>
      <c r="AI169" s="165">
        <f t="shared" si="87"/>
        <v>2.9999999999859028E-3</v>
      </c>
      <c r="AJ169" s="157"/>
      <c r="AK169" s="157"/>
      <c r="AL169" s="157"/>
      <c r="AM169" s="157"/>
      <c r="AN169" s="157"/>
      <c r="AO169" s="157"/>
      <c r="AP169" s="157"/>
      <c r="AQ169" s="157"/>
      <c r="AR169" s="157"/>
      <c r="AS169" s="157"/>
      <c r="AT169" s="157"/>
      <c r="AU169" s="157"/>
      <c r="AV169" s="157"/>
      <c r="AW169" s="157"/>
      <c r="AX169" s="157"/>
      <c r="AY169" s="157"/>
      <c r="AZ169" s="157"/>
      <c r="BA169" s="157"/>
      <c r="BB169" s="157"/>
      <c r="BC169" s="157"/>
      <c r="BD169" s="157"/>
      <c r="BE169" s="157"/>
      <c r="BF169" s="157"/>
      <c r="BG169" s="157"/>
      <c r="BH169" s="305"/>
      <c r="BI169" s="157"/>
      <c r="BJ169" s="157"/>
      <c r="BK169" s="157"/>
      <c r="BL169" s="165"/>
      <c r="BM169" s="157"/>
      <c r="BN169" s="157"/>
      <c r="BO169" s="157"/>
      <c r="BP169" s="157"/>
      <c r="BQ169" s="157"/>
      <c r="BR169" s="157"/>
      <c r="BS169" s="157"/>
      <c r="BT169" s="157"/>
      <c r="BU169" s="157"/>
      <c r="BV169" s="157"/>
      <c r="BW169" s="157"/>
      <c r="BX169" s="157"/>
      <c r="BY169" s="157"/>
      <c r="BZ169" s="157"/>
      <c r="CA169" s="157"/>
      <c r="CB169" s="157"/>
      <c r="CC169" s="157"/>
      <c r="CD169" s="66">
        <f t="shared" si="92"/>
        <v>1.1119999999999948</v>
      </c>
      <c r="CE169" s="66">
        <f t="shared" si="93"/>
        <v>-1.9000000000005457E-2</v>
      </c>
    </row>
    <row r="170" spans="1:83" x14ac:dyDescent="0.3">
      <c r="A170" s="217">
        <f t="shared" si="89"/>
        <v>43916</v>
      </c>
      <c r="B170" s="157">
        <f t="shared" si="61"/>
        <v>1.2000000000000455E-2</v>
      </c>
      <c r="C170" s="157">
        <f t="shared" si="62"/>
        <v>1.4000000000010004E-2</v>
      </c>
      <c r="D170" s="157">
        <f t="shared" si="63"/>
        <v>1.8000000000000682E-2</v>
      </c>
      <c r="E170" s="157">
        <f t="shared" si="64"/>
        <v>8.7999999999993861E-2</v>
      </c>
      <c r="F170" s="157">
        <f t="shared" si="65"/>
        <v>6.8000000000012051E-2</v>
      </c>
      <c r="G170" s="157"/>
      <c r="H170" s="116">
        <f t="shared" si="67"/>
        <v>-1.5000000000014779E-2</v>
      </c>
      <c r="I170" s="157"/>
      <c r="J170" s="157"/>
      <c r="K170" s="157">
        <f t="shared" si="68"/>
        <v>9.3000000000017735E-2</v>
      </c>
      <c r="L170" s="157"/>
      <c r="M170" s="157">
        <f t="shared" si="70"/>
        <v>0.16399999999998727</v>
      </c>
      <c r="N170" s="117"/>
      <c r="O170" s="117"/>
      <c r="P170" s="117">
        <f t="shared" si="72"/>
        <v>0.97999999999998977</v>
      </c>
      <c r="Q170" s="117">
        <f t="shared" si="73"/>
        <v>1.1349999999999909</v>
      </c>
      <c r="R170" s="157"/>
      <c r="S170" s="157">
        <f t="shared" si="75"/>
        <v>0.39900000000000091</v>
      </c>
      <c r="T170" s="120"/>
      <c r="U170" s="557">
        <f t="shared" si="90"/>
        <v>0.78100000000000591</v>
      </c>
      <c r="V170" s="161">
        <f t="shared" si="78"/>
        <v>0.78100000000000591</v>
      </c>
      <c r="W170" s="157">
        <f t="shared" si="91"/>
        <v>0.15800000000001546</v>
      </c>
      <c r="X170" s="117"/>
      <c r="Y170" s="157">
        <f t="shared" si="80"/>
        <v>1.8000000000000682E-2</v>
      </c>
      <c r="Z170" s="157">
        <f t="shared" si="81"/>
        <v>5.7000000000016371E-2</v>
      </c>
      <c r="AA170" s="157">
        <f t="shared" si="82"/>
        <v>5.0000000000011369E-2</v>
      </c>
      <c r="AB170" s="157"/>
      <c r="AC170" s="117"/>
      <c r="AD170" s="117"/>
      <c r="AE170" s="120"/>
      <c r="AF170" s="116">
        <f t="shared" si="84"/>
        <v>0.24899999999999523</v>
      </c>
      <c r="AG170" s="157"/>
      <c r="AH170" s="161">
        <f t="shared" si="86"/>
        <v>0.76300000000000523</v>
      </c>
      <c r="AI170" s="165">
        <f t="shared" si="87"/>
        <v>1.999999999981128E-3</v>
      </c>
      <c r="AJ170" s="157"/>
      <c r="AK170" s="157"/>
      <c r="AL170" s="157"/>
      <c r="AM170" s="157"/>
      <c r="AN170" s="157"/>
      <c r="AO170" s="157"/>
      <c r="AP170" s="157"/>
      <c r="AQ170" s="157"/>
      <c r="AR170" s="157"/>
      <c r="AS170" s="157"/>
      <c r="AT170" s="157"/>
      <c r="AU170" s="157"/>
      <c r="AV170" s="157"/>
      <c r="AW170" s="157"/>
      <c r="AX170" s="157"/>
      <c r="AY170" s="157"/>
      <c r="AZ170" s="157"/>
      <c r="BA170" s="157"/>
      <c r="BB170" s="157"/>
      <c r="BC170" s="157"/>
      <c r="BD170" s="157"/>
      <c r="BE170" s="157"/>
      <c r="BF170" s="157"/>
      <c r="BG170" s="157"/>
      <c r="BH170" s="305"/>
      <c r="BI170" s="157"/>
      <c r="BJ170" s="157"/>
      <c r="BK170" s="157"/>
      <c r="BL170" s="165"/>
      <c r="BM170" s="157"/>
      <c r="BN170" s="157"/>
      <c r="BO170" s="157"/>
      <c r="BP170" s="157"/>
      <c r="BQ170" s="157"/>
      <c r="BR170" s="157"/>
      <c r="BS170" s="157"/>
      <c r="BT170" s="157"/>
      <c r="BU170" s="157"/>
      <c r="BV170" s="157"/>
      <c r="BW170" s="157"/>
      <c r="BX170" s="157"/>
      <c r="BY170" s="157"/>
      <c r="BZ170" s="157"/>
      <c r="CA170" s="157"/>
      <c r="CB170" s="157"/>
      <c r="CC170" s="157"/>
      <c r="CD170" s="66">
        <f t="shared" si="92"/>
        <v>1.1349999999999909</v>
      </c>
      <c r="CE170" s="66">
        <f t="shared" si="93"/>
        <v>-1.5000000000014779E-2</v>
      </c>
    </row>
    <row r="171" spans="1:83" x14ac:dyDescent="0.3">
      <c r="A171" s="217">
        <f t="shared" si="89"/>
        <v>43979</v>
      </c>
      <c r="B171" s="157">
        <f t="shared" si="61"/>
        <v>9.9999999999909051E-3</v>
      </c>
      <c r="C171" s="157">
        <f t="shared" si="62"/>
        <v>1.2000000000000455E-2</v>
      </c>
      <c r="D171" s="157">
        <f t="shared" si="63"/>
        <v>1.5000000000014779E-2</v>
      </c>
      <c r="E171" s="157">
        <f t="shared" si="64"/>
        <v>8.8999999999998636E-2</v>
      </c>
      <c r="F171" s="157">
        <f t="shared" si="65"/>
        <v>6.5000000000026148E-2</v>
      </c>
      <c r="G171" s="157"/>
      <c r="H171" s="116"/>
      <c r="I171" s="157"/>
      <c r="J171" s="157"/>
      <c r="K171" s="157">
        <f t="shared" si="68"/>
        <v>9.3000000000017735E-2</v>
      </c>
      <c r="L171" s="157"/>
      <c r="M171" s="157">
        <f t="shared" si="70"/>
        <v>0.15799999999998704</v>
      </c>
      <c r="N171" s="117"/>
      <c r="O171" s="117"/>
      <c r="P171" s="117">
        <f t="shared" si="72"/>
        <v>0.98799999999999955</v>
      </c>
      <c r="Q171" s="117">
        <f t="shared" si="73"/>
        <v>1.150999999999982</v>
      </c>
      <c r="R171" s="157"/>
      <c r="S171" s="157">
        <f t="shared" si="75"/>
        <v>0.39799999999999613</v>
      </c>
      <c r="T171" s="120"/>
      <c r="U171" s="557">
        <f t="shared" si="90"/>
        <v>0.76599999999999113</v>
      </c>
      <c r="V171" s="161">
        <f t="shared" si="78"/>
        <v>0.76599999999999113</v>
      </c>
      <c r="W171" s="157">
        <f t="shared" si="91"/>
        <v>0.15500000000000114</v>
      </c>
      <c r="X171" s="117"/>
      <c r="Y171" s="157">
        <f t="shared" si="80"/>
        <v>1.5999999999991132E-2</v>
      </c>
      <c r="Z171" s="157">
        <f t="shared" si="81"/>
        <v>5.6000000000011596E-2</v>
      </c>
      <c r="AA171" s="157">
        <f t="shared" si="82"/>
        <v>4.9000000000006594E-2</v>
      </c>
      <c r="AB171" s="157"/>
      <c r="AC171" s="117"/>
      <c r="AD171" s="117"/>
      <c r="AE171" s="120"/>
      <c r="AF171" s="116">
        <f t="shared" si="84"/>
        <v>0.24500000000000455</v>
      </c>
      <c r="AG171" s="157"/>
      <c r="AH171" s="161">
        <f t="shared" si="86"/>
        <v>0.76699999999999591</v>
      </c>
      <c r="AI171" s="165">
        <f t="shared" si="87"/>
        <v>9.9999999997635314E-4</v>
      </c>
      <c r="AJ171" s="157"/>
      <c r="AK171" s="157"/>
      <c r="AL171" s="157"/>
      <c r="AM171" s="157"/>
      <c r="AN171" s="157"/>
      <c r="AO171" s="157"/>
      <c r="AP171" s="157"/>
      <c r="AQ171" s="157"/>
      <c r="AR171" s="157"/>
      <c r="AS171" s="157"/>
      <c r="AT171" s="157"/>
      <c r="AU171" s="157"/>
      <c r="AV171" s="157"/>
      <c r="AW171" s="157"/>
      <c r="AX171" s="157"/>
      <c r="AY171" s="157"/>
      <c r="AZ171" s="157"/>
      <c r="BA171" s="157"/>
      <c r="BB171" s="157"/>
      <c r="BC171" s="157"/>
      <c r="BD171" s="157"/>
      <c r="BE171" s="157"/>
      <c r="BF171" s="157"/>
      <c r="BG171" s="157"/>
      <c r="BH171" s="305"/>
      <c r="BI171" s="157"/>
      <c r="BJ171" s="157"/>
      <c r="BK171" s="157"/>
      <c r="BL171" s="165"/>
      <c r="BM171" s="157"/>
      <c r="BN171" s="157"/>
      <c r="BO171" s="157"/>
      <c r="BP171" s="157"/>
      <c r="BQ171" s="157"/>
      <c r="BR171" s="157"/>
      <c r="BS171" s="157"/>
      <c r="BT171" s="157"/>
      <c r="BU171" s="157"/>
      <c r="BV171" s="157"/>
      <c r="BW171" s="157"/>
      <c r="BX171" s="157"/>
      <c r="BY171" s="157"/>
      <c r="BZ171" s="157"/>
      <c r="CA171" s="157"/>
      <c r="CB171" s="157"/>
      <c r="CC171" s="157"/>
      <c r="CD171" s="66">
        <f t="shared" si="92"/>
        <v>1.150999999999982</v>
      </c>
      <c r="CE171" s="66">
        <f t="shared" si="93"/>
        <v>9.9999999997635314E-4</v>
      </c>
    </row>
    <row r="172" spans="1:83" x14ac:dyDescent="0.3">
      <c r="A172" s="217">
        <f t="shared" si="89"/>
        <v>44046</v>
      </c>
      <c r="B172" s="157">
        <f t="shared" si="61"/>
        <v>1.099999999999568E-2</v>
      </c>
      <c r="C172" s="157">
        <f t="shared" si="62"/>
        <v>1.4000000000010004E-2</v>
      </c>
      <c r="D172" s="157">
        <f t="shared" si="63"/>
        <v>1.4000000000010004E-2</v>
      </c>
      <c r="E172" s="157">
        <f t="shared" si="64"/>
        <v>8.7999999999993861E-2</v>
      </c>
      <c r="F172" s="157">
        <f t="shared" si="65"/>
        <v>6.4000000000021373E-2</v>
      </c>
      <c r="G172" s="157"/>
      <c r="H172" s="116"/>
      <c r="I172" s="157"/>
      <c r="J172" s="157"/>
      <c r="K172" s="157">
        <f t="shared" si="68"/>
        <v>9.4999999999998863E-2</v>
      </c>
      <c r="L172" s="157"/>
      <c r="M172" s="157">
        <f t="shared" si="70"/>
        <v>0.14699999999999136</v>
      </c>
      <c r="N172" s="117"/>
      <c r="O172" s="117"/>
      <c r="P172" s="117">
        <f t="shared" si="72"/>
        <v>0.9959999999999809</v>
      </c>
      <c r="Q172" s="117">
        <f t="shared" si="73"/>
        <v>1.1680000000000064</v>
      </c>
      <c r="R172" s="157"/>
      <c r="S172" s="157">
        <f t="shared" si="75"/>
        <v>0.39499999999998181</v>
      </c>
      <c r="T172" s="120"/>
      <c r="U172" s="557">
        <f t="shared" si="90"/>
        <v>0.78100000000000591</v>
      </c>
      <c r="V172" s="161">
        <f t="shared" si="78"/>
        <v>0.78100000000000591</v>
      </c>
      <c r="W172" s="157">
        <f t="shared" si="91"/>
        <v>0.14900000000000091</v>
      </c>
      <c r="X172" s="117"/>
      <c r="Y172" s="157">
        <f t="shared" si="80"/>
        <v>1.5999999999991132E-2</v>
      </c>
      <c r="Z172" s="157">
        <f t="shared" si="81"/>
        <v>5.5000000000006821E-2</v>
      </c>
      <c r="AA172" s="157">
        <f t="shared" si="82"/>
        <v>4.6999999999997044E-2</v>
      </c>
      <c r="AB172" s="157"/>
      <c r="AC172" s="117"/>
      <c r="AD172" s="117"/>
      <c r="AE172" s="120"/>
      <c r="AF172" s="116">
        <f t="shared" si="84"/>
        <v>0.23900000000000432</v>
      </c>
      <c r="AG172" s="157"/>
      <c r="AH172" s="161">
        <f t="shared" si="86"/>
        <v>0.78000000000000114</v>
      </c>
      <c r="AI172" s="165">
        <f t="shared" si="87"/>
        <v>9.9999999997635314E-4</v>
      </c>
      <c r="AJ172" s="157"/>
      <c r="AK172" s="157"/>
      <c r="AL172" s="157"/>
      <c r="AM172" s="157"/>
      <c r="AN172" s="157"/>
      <c r="AO172" s="157"/>
      <c r="AP172" s="157"/>
      <c r="AQ172" s="157"/>
      <c r="AR172" s="157"/>
      <c r="AS172" s="157"/>
      <c r="AT172" s="157"/>
      <c r="AU172" s="157"/>
      <c r="AV172" s="157"/>
      <c r="AW172" s="157"/>
      <c r="AX172" s="157"/>
      <c r="AY172" s="157"/>
      <c r="AZ172" s="157"/>
      <c r="BA172" s="157"/>
      <c r="BB172" s="157"/>
      <c r="BC172" s="157"/>
      <c r="BD172" s="157"/>
      <c r="BE172" s="157"/>
      <c r="BF172" s="157"/>
      <c r="BG172" s="157"/>
      <c r="BH172" s="305"/>
      <c r="BI172" s="157"/>
      <c r="BJ172" s="157"/>
      <c r="BK172" s="157"/>
      <c r="BL172" s="165"/>
      <c r="BM172" s="157"/>
      <c r="BN172" s="157"/>
      <c r="BO172" s="157"/>
      <c r="BP172" s="157"/>
      <c r="BQ172" s="157"/>
      <c r="BR172" s="157"/>
      <c r="BS172" s="157"/>
      <c r="BT172" s="157"/>
      <c r="BU172" s="157"/>
      <c r="BV172" s="157"/>
      <c r="BW172" s="157"/>
      <c r="BX172" s="157"/>
      <c r="BY172" s="157"/>
      <c r="BZ172" s="157"/>
      <c r="CA172" s="157"/>
      <c r="CB172" s="157"/>
      <c r="CC172" s="157"/>
      <c r="CD172" s="66">
        <f t="shared" si="92"/>
        <v>1.1680000000000064</v>
      </c>
      <c r="CE172" s="66">
        <f t="shared" si="93"/>
        <v>9.9999999997635314E-4</v>
      </c>
    </row>
    <row r="173" spans="1:83" x14ac:dyDescent="0.3">
      <c r="A173" s="217">
        <f t="shared" si="89"/>
        <v>44068</v>
      </c>
      <c r="B173" s="157">
        <f t="shared" si="61"/>
        <v>8.9999999999861302E-3</v>
      </c>
      <c r="C173" s="157">
        <f t="shared" si="62"/>
        <v>1.4000000000010004E-2</v>
      </c>
      <c r="D173" s="157">
        <f t="shared" si="63"/>
        <v>1.300000000000523E-2</v>
      </c>
      <c r="E173" s="157">
        <f t="shared" si="64"/>
        <v>8.7999999999993861E-2</v>
      </c>
      <c r="F173" s="157">
        <f t="shared" si="65"/>
        <v>6.5000000000026148E-2</v>
      </c>
      <c r="G173" s="157"/>
      <c r="H173" s="116"/>
      <c r="I173" s="157"/>
      <c r="J173" s="157"/>
      <c r="K173" s="157">
        <f t="shared" si="68"/>
        <v>9.8000000000013188E-2</v>
      </c>
      <c r="L173" s="157"/>
      <c r="M173" s="157">
        <f t="shared" si="70"/>
        <v>0.15599999999997749</v>
      </c>
      <c r="N173" s="117"/>
      <c r="O173" s="117"/>
      <c r="P173" s="117">
        <f t="shared" si="72"/>
        <v>1</v>
      </c>
      <c r="Q173" s="117">
        <f t="shared" si="73"/>
        <v>1.1759999999999877</v>
      </c>
      <c r="R173" s="157"/>
      <c r="S173" s="157">
        <f t="shared" si="75"/>
        <v>0.39999999999997726</v>
      </c>
      <c r="T173" s="120"/>
      <c r="U173" s="557"/>
      <c r="V173" s="161">
        <f t="shared" si="78"/>
        <v>0.78100000000000591</v>
      </c>
      <c r="W173" s="157">
        <f t="shared" si="91"/>
        <v>0.14700000000001978</v>
      </c>
      <c r="X173" s="117"/>
      <c r="Y173" s="157">
        <f t="shared" si="80"/>
        <v>1.5999999999991132E-2</v>
      </c>
      <c r="Z173" s="157">
        <f t="shared" si="81"/>
        <v>5.6000000000011596E-2</v>
      </c>
      <c r="AA173" s="157">
        <f t="shared" si="82"/>
        <v>4.8000000000001819E-2</v>
      </c>
      <c r="AB173" s="157"/>
      <c r="AC173" s="117"/>
      <c r="AD173" s="117"/>
      <c r="AE173" s="120"/>
      <c r="AF173" s="116">
        <f t="shared" si="84"/>
        <v>0.23499999999998522</v>
      </c>
      <c r="AG173" s="157"/>
      <c r="AH173" s="161">
        <f t="shared" si="86"/>
        <v>0.78200000000001069</v>
      </c>
      <c r="AI173" s="165">
        <f t="shared" si="87"/>
        <v>1.999999999981128E-3</v>
      </c>
      <c r="AJ173" s="157"/>
      <c r="AK173" s="157"/>
      <c r="AL173" s="157"/>
      <c r="AM173" s="157"/>
      <c r="AN173" s="157"/>
      <c r="AO173" s="157"/>
      <c r="AP173" s="157"/>
      <c r="AQ173" s="157"/>
      <c r="AR173" s="157"/>
      <c r="AS173" s="157"/>
      <c r="AT173" s="157"/>
      <c r="AU173" s="157"/>
      <c r="AV173" s="157"/>
      <c r="AW173" s="157"/>
      <c r="AX173" s="157"/>
      <c r="AY173" s="157"/>
      <c r="AZ173" s="157"/>
      <c r="BA173" s="157"/>
      <c r="BB173" s="157"/>
      <c r="BC173" s="157"/>
      <c r="BD173" s="157"/>
      <c r="BE173" s="157"/>
      <c r="BF173" s="157"/>
      <c r="BG173" s="157"/>
      <c r="BH173" s="305"/>
      <c r="BI173" s="157"/>
      <c r="BJ173" s="157"/>
      <c r="BK173" s="157"/>
      <c r="BL173" s="165"/>
      <c r="BM173" s="157"/>
      <c r="BN173" s="157"/>
      <c r="BO173" s="157"/>
      <c r="BP173" s="157"/>
      <c r="BQ173" s="157"/>
      <c r="BR173" s="157"/>
      <c r="BS173" s="157"/>
      <c r="BT173" s="157"/>
      <c r="BU173" s="157"/>
      <c r="BV173" s="157"/>
      <c r="BW173" s="157"/>
      <c r="BX173" s="157"/>
      <c r="BY173" s="157"/>
      <c r="BZ173" s="157"/>
      <c r="CA173" s="157"/>
      <c r="CB173" s="157"/>
      <c r="CC173" s="157"/>
      <c r="CD173" s="66">
        <f t="shared" si="92"/>
        <v>1.1759999999999877</v>
      </c>
      <c r="CE173" s="66">
        <f t="shared" si="93"/>
        <v>1.999999999981128E-3</v>
      </c>
    </row>
    <row r="174" spans="1:83" x14ac:dyDescent="0.3">
      <c r="A174" s="217">
        <f t="shared" si="89"/>
        <v>44104</v>
      </c>
      <c r="B174" s="157">
        <f t="shared" si="61"/>
        <v>1.099999999999568E-2</v>
      </c>
      <c r="C174" s="157">
        <f t="shared" si="62"/>
        <v>1.5000000000014779E-2</v>
      </c>
      <c r="D174" s="157">
        <f t="shared" si="63"/>
        <v>1.5000000000014779E-2</v>
      </c>
      <c r="E174" s="157">
        <f t="shared" si="64"/>
        <v>9.1999999999984539E-2</v>
      </c>
      <c r="F174" s="157">
        <f t="shared" si="65"/>
        <v>6.7000000000007276E-2</v>
      </c>
      <c r="G174" s="157"/>
      <c r="H174" s="116"/>
      <c r="I174" s="157"/>
      <c r="J174" s="157"/>
      <c r="K174" s="157">
        <f t="shared" si="68"/>
        <v>9.8000000000013188E-2</v>
      </c>
      <c r="L174" s="157"/>
      <c r="M174" s="157">
        <f t="shared" si="70"/>
        <v>0.15599999999997749</v>
      </c>
      <c r="N174" s="117"/>
      <c r="O174" s="117"/>
      <c r="P174" s="117">
        <f t="shared" si="72"/>
        <v>1.0079999999999814</v>
      </c>
      <c r="Q174" s="117">
        <f t="shared" si="73"/>
        <v>1.1869999999999834</v>
      </c>
      <c r="R174" s="157"/>
      <c r="S174" s="157">
        <f t="shared" si="75"/>
        <v>0.40399999999999636</v>
      </c>
      <c r="T174" s="120"/>
      <c r="U174" s="557"/>
      <c r="V174" s="161">
        <f t="shared" si="78"/>
        <v>0.78299999999998704</v>
      </c>
      <c r="W174" s="157">
        <f t="shared" si="91"/>
        <v>0.14800000000002456</v>
      </c>
      <c r="X174" s="117"/>
      <c r="Y174" s="157">
        <f t="shared" si="80"/>
        <v>1.5999999999991132E-2</v>
      </c>
      <c r="Z174" s="157">
        <f t="shared" si="81"/>
        <v>5.6000000000011596E-2</v>
      </c>
      <c r="AA174" s="157">
        <f t="shared" si="82"/>
        <v>4.9000000000006594E-2</v>
      </c>
      <c r="AB174" s="157"/>
      <c r="AC174" s="117"/>
      <c r="AD174" s="117"/>
      <c r="AE174" s="120"/>
      <c r="AF174" s="116">
        <f t="shared" si="84"/>
        <v>0.23699999999999477</v>
      </c>
      <c r="AG174" s="157"/>
      <c r="AH174" s="161">
        <f t="shared" si="86"/>
        <v>0.78999999999999204</v>
      </c>
      <c r="AI174" s="165">
        <f t="shared" si="87"/>
        <v>2.9999999999859028E-3</v>
      </c>
      <c r="AJ174" s="157"/>
      <c r="AK174" s="157"/>
      <c r="AL174" s="157"/>
      <c r="AM174" s="157"/>
      <c r="AN174" s="157"/>
      <c r="AO174" s="157"/>
      <c r="AP174" s="157"/>
      <c r="AQ174" s="157"/>
      <c r="AR174" s="157"/>
      <c r="AS174" s="157"/>
      <c r="AT174" s="157"/>
      <c r="AU174" s="157"/>
      <c r="AV174" s="157"/>
      <c r="AW174" s="157"/>
      <c r="AX174" s="157"/>
      <c r="AY174" s="157"/>
      <c r="AZ174" s="157"/>
      <c r="BA174" s="157"/>
      <c r="BB174" s="157"/>
      <c r="BC174" s="157"/>
      <c r="BD174" s="157"/>
      <c r="BE174" s="157"/>
      <c r="BF174" s="157"/>
      <c r="BG174" s="157"/>
      <c r="BH174" s="305"/>
      <c r="BI174" s="157"/>
      <c r="BJ174" s="157"/>
      <c r="BK174" s="157"/>
      <c r="BL174" s="165"/>
      <c r="BM174" s="157"/>
      <c r="BN174" s="157"/>
      <c r="BO174" s="157"/>
      <c r="BP174" s="157"/>
      <c r="BQ174" s="157"/>
      <c r="BR174" s="157"/>
      <c r="BS174" s="157"/>
      <c r="BT174" s="157"/>
      <c r="BU174" s="157"/>
      <c r="BV174" s="157"/>
      <c r="BW174" s="157"/>
      <c r="BX174" s="157"/>
      <c r="BY174" s="157"/>
      <c r="BZ174" s="157"/>
      <c r="CA174" s="157"/>
      <c r="CB174" s="157"/>
      <c r="CC174" s="157"/>
      <c r="CD174" s="66">
        <f>MAX(B174:BW174)</f>
        <v>1.1869999999999834</v>
      </c>
      <c r="CE174" s="66">
        <f>MIN(B174:BW174)</f>
        <v>2.9999999999859028E-3</v>
      </c>
    </row>
    <row r="175" spans="1:83" x14ac:dyDescent="0.3">
      <c r="A175" s="217">
        <f t="shared" si="89"/>
        <v>44167</v>
      </c>
      <c r="B175" s="157">
        <f t="shared" si="61"/>
        <v>7.0000000000050022E-3</v>
      </c>
      <c r="C175" s="157">
        <f t="shared" si="62"/>
        <v>9.0000000000145519E-3</v>
      </c>
      <c r="D175" s="157">
        <f t="shared" si="63"/>
        <v>1.5000000000014779E-2</v>
      </c>
      <c r="E175" s="157">
        <f t="shared" si="64"/>
        <v>8.4999999999979536E-2</v>
      </c>
      <c r="F175" s="157">
        <f t="shared" si="65"/>
        <v>6.3000000000016598E-2</v>
      </c>
      <c r="G175" s="157"/>
      <c r="H175" s="116"/>
      <c r="I175" s="157"/>
      <c r="J175" s="157"/>
      <c r="K175" s="157">
        <f t="shared" si="68"/>
        <v>9.7000000000008413E-2</v>
      </c>
      <c r="L175" s="157"/>
      <c r="M175" s="157"/>
      <c r="N175" s="117"/>
      <c r="O175" s="117"/>
      <c r="P175" s="117">
        <f t="shared" si="72"/>
        <v>1.018999999999977</v>
      </c>
      <c r="Q175" s="117">
        <f t="shared" si="73"/>
        <v>1.2040000000000077</v>
      </c>
      <c r="R175" s="157"/>
      <c r="S175" s="157">
        <f t="shared" si="75"/>
        <v>0.41299999999998249</v>
      </c>
      <c r="T175" s="120"/>
      <c r="U175" s="557"/>
      <c r="V175" s="161">
        <f t="shared" si="78"/>
        <v>0.78299999999998704</v>
      </c>
      <c r="W175" s="157">
        <f t="shared" si="91"/>
        <v>0.14200000000002433</v>
      </c>
      <c r="X175" s="117"/>
      <c r="Y175" s="157">
        <f t="shared" si="80"/>
        <v>1.5999999999991132E-2</v>
      </c>
      <c r="Z175" s="157">
        <f t="shared" si="81"/>
        <v>6.2000000000011823E-2</v>
      </c>
      <c r="AA175" s="157">
        <f t="shared" si="82"/>
        <v>4.9000000000006594E-2</v>
      </c>
      <c r="AB175" s="157"/>
      <c r="AC175" s="117"/>
      <c r="AD175" s="117"/>
      <c r="AE175" s="120"/>
      <c r="AF175" s="116">
        <f t="shared" si="84"/>
        <v>0.24199999999999022</v>
      </c>
      <c r="AG175" s="157"/>
      <c r="AH175" s="161">
        <f t="shared" si="86"/>
        <v>0.80500000000000682</v>
      </c>
      <c r="AI175" s="165">
        <f t="shared" si="87"/>
        <v>-1.0000000000047748E-3</v>
      </c>
      <c r="AJ175" s="157"/>
      <c r="AK175" s="157"/>
      <c r="AL175" s="157"/>
      <c r="AM175" s="157"/>
      <c r="AN175" s="157"/>
      <c r="AO175" s="157"/>
      <c r="AP175" s="157"/>
      <c r="AQ175" s="157"/>
      <c r="AR175" s="157"/>
      <c r="AS175" s="157"/>
      <c r="AT175" s="157"/>
      <c r="AU175" s="157"/>
      <c r="AV175" s="157"/>
      <c r="AW175" s="157"/>
      <c r="AX175" s="157"/>
      <c r="AY175" s="157"/>
      <c r="AZ175" s="157"/>
      <c r="BA175" s="157"/>
      <c r="BB175" s="157"/>
      <c r="BC175" s="157"/>
      <c r="BD175" s="157"/>
      <c r="BE175" s="157"/>
      <c r="BF175" s="157"/>
      <c r="BG175" s="157"/>
      <c r="BH175" s="305"/>
      <c r="BI175" s="157"/>
      <c r="BJ175" s="157"/>
      <c r="BK175" s="157"/>
      <c r="BL175" s="165"/>
      <c r="BM175" s="157"/>
      <c r="BN175" s="157"/>
      <c r="BO175" s="157"/>
      <c r="BP175" s="157"/>
      <c r="BQ175" s="157"/>
      <c r="BR175" s="157"/>
      <c r="BS175" s="157"/>
      <c r="BT175" s="157"/>
      <c r="BU175" s="157"/>
      <c r="BV175" s="157"/>
      <c r="BW175" s="157"/>
      <c r="BX175" s="157"/>
      <c r="BY175" s="157"/>
      <c r="BZ175" s="157"/>
      <c r="CA175" s="157"/>
      <c r="CB175" s="157"/>
      <c r="CC175" s="157"/>
      <c r="CD175" s="66">
        <f>MAX(B175:BW175)</f>
        <v>1.2040000000000077</v>
      </c>
      <c r="CE175" s="66">
        <f>MIN(B175:BW175)</f>
        <v>-1.0000000000047748E-3</v>
      </c>
    </row>
    <row r="176" spans="1:83" x14ac:dyDescent="0.3">
      <c r="A176" s="217">
        <f t="shared" si="89"/>
        <v>44223</v>
      </c>
      <c r="B176" s="157">
        <f t="shared" si="61"/>
        <v>1.4999999999986358E-2</v>
      </c>
      <c r="C176" s="157">
        <f t="shared" si="62"/>
        <v>1.6999999999995907E-2</v>
      </c>
      <c r="D176" s="157">
        <f t="shared" si="63"/>
        <v>1.6999999999995907E-2</v>
      </c>
      <c r="E176" s="157">
        <f t="shared" si="64"/>
        <v>9.5999999999975216E-2</v>
      </c>
      <c r="F176" s="157">
        <f t="shared" si="65"/>
        <v>7.2000000000002728E-2</v>
      </c>
      <c r="G176" s="157"/>
      <c r="H176" s="116"/>
      <c r="I176" s="157"/>
      <c r="J176" s="157"/>
      <c r="K176" s="157">
        <f t="shared" si="68"/>
        <v>0.10600000000002296</v>
      </c>
      <c r="L176" s="157"/>
      <c r="M176" s="157"/>
      <c r="N176" s="117"/>
      <c r="O176" s="117"/>
      <c r="P176" s="117">
        <f t="shared" si="72"/>
        <v>1.0289999999999964</v>
      </c>
      <c r="Q176" s="117">
        <f t="shared" si="73"/>
        <v>1.2169999999999845</v>
      </c>
      <c r="R176" s="157"/>
      <c r="S176" s="157">
        <f t="shared" si="75"/>
        <v>0.42899999999997362</v>
      </c>
      <c r="T176" s="120"/>
      <c r="U176" s="557"/>
      <c r="V176" s="161">
        <f t="shared" si="78"/>
        <v>0.82599999999999341</v>
      </c>
      <c r="W176" s="157">
        <f t="shared" si="91"/>
        <v>0.14200000000002433</v>
      </c>
      <c r="X176" s="117"/>
      <c r="Y176" s="157">
        <f t="shared" si="80"/>
        <v>1.9000000000005457E-2</v>
      </c>
      <c r="Z176" s="157">
        <f t="shared" si="81"/>
        <v>6.2000000000011823E-2</v>
      </c>
      <c r="AA176" s="157">
        <f t="shared" si="82"/>
        <v>4.9000000000006594E-2</v>
      </c>
      <c r="AB176" s="157"/>
      <c r="AC176" s="117"/>
      <c r="AD176" s="117"/>
      <c r="AE176" s="120"/>
      <c r="AF176" s="116">
        <f t="shared" si="84"/>
        <v>0.25199999999998113</v>
      </c>
      <c r="AG176" s="157"/>
      <c r="AH176" s="161">
        <f t="shared" si="86"/>
        <v>0.81700000000000728</v>
      </c>
      <c r="AI176" s="165">
        <f t="shared" si="87"/>
        <v>1.999999999981128E-3</v>
      </c>
      <c r="AJ176" s="157"/>
      <c r="AK176" s="157"/>
      <c r="AL176" s="157"/>
      <c r="AM176" s="157"/>
      <c r="AN176" s="157"/>
      <c r="AO176" s="157"/>
      <c r="AP176" s="157"/>
      <c r="AQ176" s="157"/>
      <c r="AR176" s="157"/>
      <c r="AS176" s="157"/>
      <c r="AT176" s="157"/>
      <c r="AU176" s="157"/>
      <c r="AV176" s="157"/>
      <c r="AW176" s="157"/>
      <c r="AX176" s="157"/>
      <c r="AY176" s="157"/>
      <c r="AZ176" s="157"/>
      <c r="BA176" s="157"/>
      <c r="BB176" s="157"/>
      <c r="BC176" s="157"/>
      <c r="BD176" s="157"/>
      <c r="BE176" s="157"/>
      <c r="BF176" s="157"/>
      <c r="BG176" s="157"/>
      <c r="BH176" s="305"/>
      <c r="BI176" s="157"/>
      <c r="BJ176" s="157"/>
      <c r="BK176" s="157"/>
      <c r="BL176" s="157"/>
      <c r="BM176" s="157"/>
      <c r="BN176" s="157"/>
      <c r="BO176" s="157"/>
      <c r="BP176" s="157"/>
      <c r="BQ176" s="157"/>
      <c r="BR176" s="157"/>
      <c r="BS176" s="157"/>
      <c r="BT176" s="157"/>
      <c r="BU176" s="157"/>
      <c r="BV176" s="157"/>
      <c r="BW176" s="157"/>
      <c r="BX176" s="157"/>
      <c r="BY176" s="157"/>
      <c r="BZ176" s="157"/>
      <c r="CA176" s="157"/>
      <c r="CB176" s="157"/>
      <c r="CC176" s="157"/>
      <c r="CD176" s="66">
        <f t="shared" ref="CD176:CD177" si="94">MAX(B176:BW176)</f>
        <v>1.2169999999999845</v>
      </c>
      <c r="CE176" s="66">
        <f t="shared" ref="CE176:CE177" si="95">MIN(B176:BW176)</f>
        <v>1.999999999981128E-3</v>
      </c>
    </row>
    <row r="177" spans="1:83" x14ac:dyDescent="0.3">
      <c r="A177" s="217">
        <f t="shared" si="89"/>
        <v>44285</v>
      </c>
      <c r="B177" s="157">
        <f t="shared" si="61"/>
        <v>1.2000000000000455E-2</v>
      </c>
      <c r="C177" s="157">
        <f t="shared" si="62"/>
        <v>1.5000000000014779E-2</v>
      </c>
      <c r="D177" s="157">
        <f t="shared" si="63"/>
        <v>1.6999999999995907E-2</v>
      </c>
      <c r="E177" s="157">
        <f t="shared" si="64"/>
        <v>8.9999999999974989E-2</v>
      </c>
      <c r="F177" s="157">
        <f t="shared" si="65"/>
        <v>6.6000000000002501E-2</v>
      </c>
      <c r="G177" s="157"/>
      <c r="H177" s="157"/>
      <c r="I177" s="157"/>
      <c r="J177" s="157">
        <f t="shared" ref="J177:J185" si="96">J56-$B$7</f>
        <v>-215.786</v>
      </c>
      <c r="K177" s="157">
        <f t="shared" si="68"/>
        <v>0.10699999999999932</v>
      </c>
      <c r="L177" s="157"/>
      <c r="M177" s="157"/>
      <c r="N177" s="157"/>
      <c r="O177" s="157">
        <f t="shared" ref="O177:O185" si="97">O56-$B$7</f>
        <v>-215.786</v>
      </c>
      <c r="P177" s="117">
        <f t="shared" si="72"/>
        <v>1.0389999999999873</v>
      </c>
      <c r="Q177" s="117">
        <f t="shared" si="73"/>
        <v>1.2270000000000039</v>
      </c>
      <c r="R177" s="157"/>
      <c r="S177" s="157">
        <f t="shared" si="75"/>
        <v>0.43599999999997863</v>
      </c>
      <c r="T177" s="157"/>
      <c r="U177" s="157"/>
      <c r="V177" s="161">
        <f t="shared" si="78"/>
        <v>0.8060000000000116</v>
      </c>
      <c r="W177" s="157">
        <f t="shared" si="91"/>
        <v>0.15400000000002478</v>
      </c>
      <c r="X177" s="157"/>
      <c r="Y177" s="157">
        <f t="shared" si="80"/>
        <v>1.6999999999995907E-2</v>
      </c>
      <c r="Z177" s="157">
        <f t="shared" si="81"/>
        <v>6.1000000000007049E-2</v>
      </c>
      <c r="AA177" s="157">
        <f t="shared" si="82"/>
        <v>5.1000000000016144E-2</v>
      </c>
      <c r="AB177" s="157"/>
      <c r="AC177" s="157"/>
      <c r="AD177" s="157"/>
      <c r="AE177" s="157"/>
      <c r="AF177" s="116">
        <f t="shared" si="84"/>
        <v>0.25999999999999091</v>
      </c>
      <c r="AG177" s="157"/>
      <c r="AH177" s="161">
        <f t="shared" si="86"/>
        <v>0.8160000000000025</v>
      </c>
      <c r="AI177" s="165">
        <f t="shared" si="87"/>
        <v>1.999999999981128E-3</v>
      </c>
      <c r="AJ177" s="157"/>
      <c r="AK177" s="157"/>
      <c r="AL177" s="157"/>
      <c r="AM177" s="157"/>
      <c r="AN177" s="157"/>
      <c r="AO177" s="157"/>
      <c r="AP177" s="157"/>
      <c r="AQ177" s="157"/>
      <c r="AR177" s="157"/>
      <c r="AS177" s="157"/>
      <c r="AT177" s="157"/>
      <c r="AU177" s="157"/>
      <c r="AV177" s="157"/>
      <c r="AW177" s="157"/>
      <c r="AX177" s="157"/>
      <c r="AY177" s="157"/>
      <c r="AZ177" s="157"/>
      <c r="BA177" s="157"/>
      <c r="BB177" s="157"/>
      <c r="BC177" s="157"/>
      <c r="BD177" s="157"/>
      <c r="BE177" s="157"/>
      <c r="BF177" s="157"/>
      <c r="BG177" s="157"/>
      <c r="BH177" s="305"/>
      <c r="BI177" s="157"/>
      <c r="BJ177" s="157"/>
      <c r="BK177" s="157"/>
      <c r="BL177" s="157"/>
      <c r="BM177" s="157"/>
      <c r="BN177" s="157"/>
      <c r="BO177" s="157"/>
      <c r="BP177" s="157"/>
      <c r="BQ177" s="157"/>
      <c r="BR177" s="157"/>
      <c r="BS177" s="157"/>
      <c r="BT177" s="157"/>
      <c r="BU177" s="157"/>
      <c r="BV177" s="157"/>
      <c r="BW177" s="157"/>
      <c r="BX177" s="157"/>
      <c r="BY177" s="157"/>
      <c r="BZ177" s="157"/>
      <c r="CA177" s="157"/>
      <c r="CB177" s="157"/>
      <c r="CC177" s="157"/>
      <c r="CD177" s="66">
        <f t="shared" si="94"/>
        <v>1.2270000000000039</v>
      </c>
      <c r="CE177" s="66">
        <f t="shared" si="95"/>
        <v>-215.786</v>
      </c>
    </row>
    <row r="178" spans="1:83" x14ac:dyDescent="0.3">
      <c r="A178" s="217">
        <f t="shared" si="89"/>
        <v>44345</v>
      </c>
      <c r="B178" s="157">
        <f t="shared" si="61"/>
        <v>1.300000000000523E-2</v>
      </c>
      <c r="C178" s="157">
        <f t="shared" si="62"/>
        <v>1.5000000000014779E-2</v>
      </c>
      <c r="D178" s="157">
        <f t="shared" si="63"/>
        <v>1.6999999999995907E-2</v>
      </c>
      <c r="E178" s="157">
        <f t="shared" si="64"/>
        <v>9.2999999999989313E-2</v>
      </c>
      <c r="F178" s="157">
        <f t="shared" si="65"/>
        <v>6.8000000000012051E-2</v>
      </c>
      <c r="G178" s="157"/>
      <c r="H178" s="157"/>
      <c r="I178" s="157"/>
      <c r="J178" s="157">
        <f t="shared" si="96"/>
        <v>-215.786</v>
      </c>
      <c r="K178" s="157">
        <f t="shared" si="68"/>
        <v>0.10699999999999932</v>
      </c>
      <c r="L178" s="157"/>
      <c r="M178" s="157"/>
      <c r="N178" s="157"/>
      <c r="O178" s="157">
        <f t="shared" si="97"/>
        <v>-215.786</v>
      </c>
      <c r="P178" s="117">
        <f t="shared" si="72"/>
        <v>1.046999999999997</v>
      </c>
      <c r="Q178" s="117">
        <f t="shared" si="73"/>
        <v>1.242999999999995</v>
      </c>
      <c r="R178" s="157"/>
      <c r="S178" s="157">
        <f t="shared" si="75"/>
        <v>0.43899999999999295</v>
      </c>
      <c r="T178" s="157"/>
      <c r="U178" s="157"/>
      <c r="V178" s="161">
        <f t="shared" si="78"/>
        <v>0.81000000000000227</v>
      </c>
      <c r="W178" s="157">
        <f t="shared" si="91"/>
        <v>0.15800000000001546</v>
      </c>
      <c r="X178" s="157"/>
      <c r="Y178" s="157">
        <f t="shared" si="80"/>
        <v>1.5999999999991132E-2</v>
      </c>
      <c r="Z178" s="157">
        <f t="shared" si="81"/>
        <v>5.8999999999997499E-2</v>
      </c>
      <c r="AA178" s="157">
        <f t="shared" si="82"/>
        <v>5.1000000000016144E-2</v>
      </c>
      <c r="AB178" s="157"/>
      <c r="AC178" s="157"/>
      <c r="AD178" s="157"/>
      <c r="AE178" s="157"/>
      <c r="AF178" s="116">
        <f t="shared" si="84"/>
        <v>0.26299999999997681</v>
      </c>
      <c r="AG178" s="157"/>
      <c r="AH178" s="161">
        <f t="shared" si="86"/>
        <v>0.82900000000000773</v>
      </c>
      <c r="AI178" s="165">
        <f t="shared" si="87"/>
        <v>2.9999999999859028E-3</v>
      </c>
      <c r="AJ178" s="157"/>
      <c r="AK178" s="157"/>
      <c r="AL178" s="157"/>
      <c r="AM178" s="157"/>
      <c r="AN178" s="157"/>
      <c r="AO178" s="157"/>
      <c r="AP178" s="157"/>
      <c r="AQ178" s="157"/>
      <c r="AR178" s="157"/>
      <c r="AS178" s="157"/>
      <c r="AT178" s="157"/>
      <c r="AU178" s="157"/>
      <c r="AV178" s="157"/>
      <c r="AW178" s="157"/>
      <c r="AX178" s="157"/>
      <c r="AY178" s="157"/>
      <c r="AZ178" s="157"/>
      <c r="BA178" s="157"/>
      <c r="BB178" s="157"/>
      <c r="BC178" s="157"/>
      <c r="BD178" s="157"/>
      <c r="BE178" s="157"/>
      <c r="BF178" s="157"/>
      <c r="BG178" s="157"/>
      <c r="BH178" s="305"/>
      <c r="BI178" s="157"/>
      <c r="BJ178" s="157"/>
      <c r="BK178" s="157"/>
      <c r="BL178" s="157"/>
      <c r="BM178" s="157"/>
      <c r="BN178" s="157"/>
      <c r="BO178" s="157"/>
      <c r="BP178" s="157"/>
      <c r="BQ178" s="157"/>
      <c r="BR178" s="157"/>
      <c r="BS178" s="157"/>
      <c r="BT178" s="157"/>
      <c r="BU178" s="157"/>
      <c r="BV178" s="157"/>
      <c r="BW178" s="157"/>
      <c r="BX178" s="157"/>
      <c r="BY178" s="157"/>
      <c r="BZ178" s="157"/>
      <c r="CA178" s="157"/>
      <c r="CB178" s="157"/>
      <c r="CC178" s="157"/>
      <c r="CD178" s="66"/>
      <c r="CE178" s="66"/>
    </row>
    <row r="179" spans="1:83" x14ac:dyDescent="0.3">
      <c r="A179" s="217">
        <f t="shared" si="89"/>
        <v>44405</v>
      </c>
      <c r="B179" s="157">
        <f t="shared" si="61"/>
        <v>1.2000000000000455E-2</v>
      </c>
      <c r="C179" s="157">
        <f t="shared" si="62"/>
        <v>1.6000000000019554E-2</v>
      </c>
      <c r="D179" s="157">
        <f t="shared" si="63"/>
        <v>1.6999999999995907E-2</v>
      </c>
      <c r="E179" s="157">
        <f t="shared" si="64"/>
        <v>9.3999999999994088E-2</v>
      </c>
      <c r="F179" s="157">
        <f t="shared" si="65"/>
        <v>7.2000000000002728E-2</v>
      </c>
      <c r="G179" s="157"/>
      <c r="H179" s="157"/>
      <c r="I179" s="157"/>
      <c r="J179" s="157">
        <f t="shared" si="96"/>
        <v>-215.786</v>
      </c>
      <c r="K179" s="157">
        <f t="shared" si="68"/>
        <v>0.10900000000000887</v>
      </c>
      <c r="L179" s="157"/>
      <c r="M179" s="157"/>
      <c r="N179" s="157"/>
      <c r="O179" s="157">
        <f t="shared" si="97"/>
        <v>-215.786</v>
      </c>
      <c r="P179" s="117">
        <f t="shared" si="72"/>
        <v>1.0569999999999879</v>
      </c>
      <c r="Q179" s="117">
        <f t="shared" si="73"/>
        <v>1.2599999999999909</v>
      </c>
      <c r="R179" s="157"/>
      <c r="S179" s="157">
        <f t="shared" si="75"/>
        <v>0.4439999999999884</v>
      </c>
      <c r="T179" s="157"/>
      <c r="U179" s="157"/>
      <c r="V179" s="161">
        <f t="shared" si="78"/>
        <v>0.81299999999998818</v>
      </c>
      <c r="W179" s="157">
        <f t="shared" si="91"/>
        <v>0.15200000000001523</v>
      </c>
      <c r="X179" s="157"/>
      <c r="Y179" s="157">
        <f t="shared" si="80"/>
        <v>1.9000000000005457E-2</v>
      </c>
      <c r="Z179" s="157">
        <f t="shared" si="81"/>
        <v>6.4000000000021373E-2</v>
      </c>
      <c r="AA179" s="157">
        <f t="shared" si="82"/>
        <v>5.2000000000020918E-2</v>
      </c>
      <c r="AB179" s="157"/>
      <c r="AC179" s="157"/>
      <c r="AD179" s="157"/>
      <c r="AE179" s="157"/>
      <c r="AF179" s="116">
        <f t="shared" si="84"/>
        <v>0.26399999999998158</v>
      </c>
      <c r="AG179" s="157"/>
      <c r="AH179" s="161">
        <f t="shared" si="86"/>
        <v>0.84100000000000819</v>
      </c>
      <c r="AI179" s="165">
        <f t="shared" si="87"/>
        <v>3.9999999999906777E-3</v>
      </c>
      <c r="AJ179" s="341"/>
      <c r="AK179" s="341"/>
      <c r="AL179" s="341"/>
      <c r="AM179" s="341"/>
      <c r="AN179" s="341"/>
      <c r="AO179" s="341"/>
      <c r="AP179" s="341"/>
      <c r="AQ179" s="341"/>
      <c r="AR179" s="341"/>
      <c r="AS179" s="341"/>
      <c r="AT179" s="341"/>
      <c r="AU179" s="341"/>
      <c r="AV179" s="341"/>
      <c r="AW179" s="341"/>
      <c r="AX179" s="341"/>
      <c r="AY179" s="341"/>
      <c r="AZ179" s="341"/>
      <c r="BA179" s="341"/>
      <c r="BB179" s="341"/>
      <c r="BC179" s="341"/>
      <c r="BD179" s="341"/>
      <c r="BE179" s="341"/>
      <c r="BF179" s="341"/>
      <c r="BG179" s="341"/>
      <c r="BH179" s="345"/>
      <c r="BI179" s="341"/>
      <c r="BJ179" s="341"/>
      <c r="BK179" s="341"/>
      <c r="BL179" s="341"/>
      <c r="BM179" s="341"/>
      <c r="BN179" s="341"/>
      <c r="BO179" s="341"/>
      <c r="BP179" s="341"/>
      <c r="BQ179" s="341"/>
      <c r="BR179" s="341"/>
      <c r="BS179" s="341"/>
      <c r="BT179" s="341"/>
      <c r="BU179" s="341"/>
      <c r="BV179" s="341"/>
      <c r="BW179" s="341"/>
      <c r="BX179" s="341"/>
      <c r="BY179" s="341"/>
      <c r="BZ179" s="341"/>
      <c r="CA179" s="341"/>
      <c r="CB179" s="341"/>
      <c r="CC179" s="341"/>
      <c r="CD179" s="511"/>
    </row>
    <row r="180" spans="1:83" x14ac:dyDescent="0.3">
      <c r="A180" s="217">
        <f t="shared" si="89"/>
        <v>44504</v>
      </c>
      <c r="B180" s="157">
        <f t="shared" si="61"/>
        <v>8.9999999999861302E-3</v>
      </c>
      <c r="C180" s="157">
        <f t="shared" si="62"/>
        <v>1.2000000000000455E-2</v>
      </c>
      <c r="D180" s="157">
        <f t="shared" si="63"/>
        <v>1.4000000000010004E-2</v>
      </c>
      <c r="E180" s="157">
        <f t="shared" si="64"/>
        <v>8.7999999999993861E-2</v>
      </c>
      <c r="F180" s="157">
        <f t="shared" si="65"/>
        <v>7.00000000000216E-2</v>
      </c>
      <c r="G180" s="157"/>
      <c r="H180" s="157"/>
      <c r="I180" s="157"/>
      <c r="J180" s="157">
        <f t="shared" si="96"/>
        <v>-215.786</v>
      </c>
      <c r="K180" s="157">
        <f t="shared" si="68"/>
        <v>0.10900000000000887</v>
      </c>
      <c r="L180" s="157"/>
      <c r="M180" s="157"/>
      <c r="N180" s="157"/>
      <c r="O180" s="157">
        <f t="shared" si="97"/>
        <v>-215.786</v>
      </c>
      <c r="P180" s="117">
        <f t="shared" si="72"/>
        <v>1.0629999999999882</v>
      </c>
      <c r="Q180" s="117">
        <f t="shared" si="73"/>
        <v>1.2789999999999964</v>
      </c>
      <c r="R180" s="157"/>
      <c r="S180" s="157">
        <f t="shared" si="75"/>
        <v>0.45099999999999341</v>
      </c>
      <c r="T180" s="157"/>
      <c r="U180" s="157"/>
      <c r="V180" s="161"/>
      <c r="W180" s="157">
        <f t="shared" si="91"/>
        <v>0.14800000000002456</v>
      </c>
      <c r="X180" s="157"/>
      <c r="Y180" s="157">
        <f t="shared" si="80"/>
        <v>1.4999999999986358E-2</v>
      </c>
      <c r="Z180" s="157">
        <f t="shared" si="81"/>
        <v>6.3000000000016598E-2</v>
      </c>
      <c r="AA180" s="157">
        <f t="shared" si="82"/>
        <v>4.9000000000006594E-2</v>
      </c>
      <c r="AB180" s="157"/>
      <c r="AC180" s="157"/>
      <c r="AD180" s="157"/>
      <c r="AE180" s="157"/>
      <c r="AF180" s="116">
        <f t="shared" si="84"/>
        <v>0.26200000000000045</v>
      </c>
      <c r="AG180" s="157"/>
      <c r="AH180" s="161">
        <f t="shared" si="86"/>
        <v>0.84899999999998954</v>
      </c>
      <c r="AI180" s="165">
        <f t="shared" si="87"/>
        <v>-1.0000000000047748E-3</v>
      </c>
      <c r="AJ180" s="341"/>
      <c r="AK180" s="341"/>
      <c r="AL180" s="341"/>
      <c r="AM180" s="341"/>
      <c r="AN180" s="341"/>
      <c r="AO180" s="341"/>
      <c r="AP180" s="341"/>
      <c r="AQ180" s="341"/>
      <c r="AR180" s="341"/>
      <c r="AS180" s="341"/>
      <c r="AT180" s="341"/>
      <c r="AU180" s="341"/>
      <c r="AV180" s="341"/>
      <c r="AW180" s="341"/>
      <c r="AX180" s="341"/>
      <c r="AY180" s="341"/>
      <c r="AZ180" s="341"/>
      <c r="BA180" s="341"/>
      <c r="BB180" s="341"/>
      <c r="BC180" s="341"/>
      <c r="BD180" s="341"/>
      <c r="BE180" s="341"/>
      <c r="BF180" s="341"/>
      <c r="BG180" s="341"/>
      <c r="BH180" s="345"/>
      <c r="BI180" s="341"/>
      <c r="BJ180" s="341"/>
      <c r="BK180" s="341"/>
      <c r="BL180" s="341"/>
      <c r="BM180" s="341"/>
      <c r="BN180" s="341"/>
      <c r="BO180" s="341"/>
      <c r="BP180" s="341"/>
      <c r="BQ180" s="341"/>
      <c r="BR180" s="341"/>
      <c r="BS180" s="341"/>
      <c r="BT180" s="341"/>
      <c r="BU180" s="341"/>
      <c r="BV180" s="341"/>
      <c r="BW180" s="341"/>
      <c r="BX180" s="341"/>
      <c r="BY180" s="341"/>
      <c r="BZ180" s="341"/>
      <c r="CA180" s="341"/>
      <c r="CB180" s="341"/>
      <c r="CC180" s="341"/>
      <c r="CD180" s="511"/>
    </row>
    <row r="181" spans="1:83" x14ac:dyDescent="0.3">
      <c r="A181" s="217">
        <f t="shared" si="89"/>
        <v>44531</v>
      </c>
      <c r="B181" s="157">
        <f t="shared" si="61"/>
        <v>1.2000000000000455E-2</v>
      </c>
      <c r="C181" s="157">
        <f t="shared" si="62"/>
        <v>1.6000000000019554E-2</v>
      </c>
      <c r="D181" s="157">
        <f t="shared" si="63"/>
        <v>1.6999999999995907E-2</v>
      </c>
      <c r="E181" s="157">
        <f t="shared" si="64"/>
        <v>9.1999999999984539E-2</v>
      </c>
      <c r="F181" s="157">
        <f t="shared" si="65"/>
        <v>7.4000000000012278E-2</v>
      </c>
      <c r="G181" s="157"/>
      <c r="H181" s="157"/>
      <c r="I181" s="157"/>
      <c r="J181" s="157">
        <f t="shared" si="96"/>
        <v>-215.786</v>
      </c>
      <c r="K181" s="157">
        <f t="shared" si="68"/>
        <v>0.11700000000001864</v>
      </c>
      <c r="L181" s="157"/>
      <c r="M181" s="157"/>
      <c r="N181" s="157"/>
      <c r="O181" s="157">
        <f t="shared" si="97"/>
        <v>-215.786</v>
      </c>
      <c r="P181" s="117">
        <f t="shared" si="72"/>
        <v>1.0749999999999886</v>
      </c>
      <c r="Q181" s="117">
        <f t="shared" si="73"/>
        <v>1.2879999999999825</v>
      </c>
      <c r="R181" s="157"/>
      <c r="S181" s="157">
        <f t="shared" si="75"/>
        <v>0.45699999999999363</v>
      </c>
      <c r="T181" s="157"/>
      <c r="U181" s="157"/>
      <c r="V181" s="161"/>
      <c r="W181" s="157">
        <f t="shared" si="91"/>
        <v>0.15500000000000114</v>
      </c>
      <c r="X181" s="157"/>
      <c r="Y181" s="157">
        <f t="shared" si="80"/>
        <v>1.6999999999995907E-2</v>
      </c>
      <c r="Z181" s="157">
        <f t="shared" si="81"/>
        <v>6.4999999999997726E-2</v>
      </c>
      <c r="AA181" s="157">
        <f t="shared" si="82"/>
        <v>5.1000000000016144E-2</v>
      </c>
      <c r="AB181" s="157"/>
      <c r="AC181" s="157"/>
      <c r="AD181" s="157"/>
      <c r="AE181" s="157"/>
      <c r="AF181" s="116">
        <f t="shared" si="84"/>
        <v>0.26899999999997704</v>
      </c>
      <c r="AG181" s="157"/>
      <c r="AH181" s="161">
        <f t="shared" si="86"/>
        <v>0.85699999999999932</v>
      </c>
      <c r="AI181" s="165">
        <f t="shared" si="87"/>
        <v>1.999999999981128E-3</v>
      </c>
      <c r="AJ181" s="341"/>
      <c r="AK181" s="341"/>
      <c r="AL181" s="341"/>
      <c r="AM181" s="341"/>
      <c r="AN181" s="341"/>
      <c r="AO181" s="341"/>
      <c r="AP181" s="341"/>
      <c r="AQ181" s="341"/>
      <c r="AR181" s="341"/>
      <c r="AS181" s="341"/>
      <c r="AT181" s="341"/>
      <c r="AU181" s="341"/>
      <c r="AV181" s="341"/>
      <c r="AW181" s="341"/>
      <c r="AX181" s="341"/>
      <c r="AY181" s="341"/>
      <c r="AZ181" s="341"/>
      <c r="BA181" s="341"/>
      <c r="BB181" s="341"/>
      <c r="BC181" s="341"/>
      <c r="BD181" s="341"/>
      <c r="BE181" s="341"/>
      <c r="BF181" s="341"/>
      <c r="BG181" s="341"/>
      <c r="BH181" s="345"/>
      <c r="BI181" s="341"/>
      <c r="BJ181" s="341"/>
      <c r="BK181" s="341"/>
      <c r="BL181" s="341"/>
      <c r="BM181" s="341"/>
      <c r="BN181" s="341"/>
      <c r="BO181" s="341"/>
      <c r="BP181" s="341"/>
      <c r="BQ181" s="341"/>
      <c r="BR181" s="341"/>
      <c r="BS181" s="341"/>
      <c r="BT181" s="341"/>
      <c r="BU181" s="341"/>
      <c r="BV181" s="341"/>
      <c r="BW181" s="341"/>
      <c r="BX181" s="341"/>
      <c r="BY181" s="341"/>
      <c r="BZ181" s="341"/>
      <c r="CA181" s="341"/>
      <c r="CB181" s="341"/>
      <c r="CC181" s="341"/>
      <c r="CD181" s="511"/>
    </row>
    <row r="182" spans="1:83" x14ac:dyDescent="0.3">
      <c r="A182" s="217">
        <f t="shared" si="89"/>
        <v>44592</v>
      </c>
      <c r="B182" s="157">
        <f t="shared" si="61"/>
        <v>1.2000000000000455E-2</v>
      </c>
      <c r="C182" s="157">
        <f t="shared" si="62"/>
        <v>1.9000000000005457E-2</v>
      </c>
      <c r="D182" s="157">
        <f t="shared" si="63"/>
        <v>2.0000000000010232E-2</v>
      </c>
      <c r="E182" s="157">
        <f t="shared" si="64"/>
        <v>8.7999999999993861E-2</v>
      </c>
      <c r="F182" s="157">
        <f t="shared" si="65"/>
        <v>7.3000000000007503E-2</v>
      </c>
      <c r="G182" s="157"/>
      <c r="H182" s="157"/>
      <c r="I182" s="157"/>
      <c r="J182" s="157">
        <f t="shared" si="96"/>
        <v>-215.786</v>
      </c>
      <c r="K182" s="157">
        <f t="shared" si="68"/>
        <v>0.11299999999999955</v>
      </c>
      <c r="L182" s="157"/>
      <c r="M182" s="157"/>
      <c r="N182" s="157"/>
      <c r="O182" s="157">
        <f t="shared" si="97"/>
        <v>-215.786</v>
      </c>
      <c r="P182" s="117">
        <f t="shared" si="72"/>
        <v>1.0799999999999841</v>
      </c>
      <c r="Q182" s="117">
        <f t="shared" si="73"/>
        <v>1.2980000000000018</v>
      </c>
      <c r="R182" s="157"/>
      <c r="S182" s="157">
        <f t="shared" si="75"/>
        <v>0.46099999999998431</v>
      </c>
      <c r="T182" s="157"/>
      <c r="U182" s="157"/>
      <c r="V182" s="161">
        <f>V61-$V$7</f>
        <v>1.5589999999999975</v>
      </c>
      <c r="W182" s="157">
        <f t="shared" si="91"/>
        <v>0.15400000000002478</v>
      </c>
      <c r="X182" s="157"/>
      <c r="Y182" s="157">
        <f t="shared" si="80"/>
        <v>1.999999999998181E-2</v>
      </c>
      <c r="Z182" s="157">
        <f t="shared" si="81"/>
        <v>6.6000000000002501E-2</v>
      </c>
      <c r="AA182" s="157">
        <f t="shared" si="82"/>
        <v>5.2999999999997272E-2</v>
      </c>
      <c r="AB182" s="157"/>
      <c r="AC182" s="157"/>
      <c r="AD182" s="157"/>
      <c r="AE182" s="157"/>
      <c r="AF182" s="116">
        <f t="shared" si="84"/>
        <v>0.27400000000000091</v>
      </c>
      <c r="AG182" s="157"/>
      <c r="AH182" s="161">
        <f t="shared" si="86"/>
        <v>0.86299999999999955</v>
      </c>
      <c r="AI182" s="165"/>
      <c r="AJ182" s="341"/>
      <c r="AK182" s="341"/>
      <c r="AL182" s="341"/>
      <c r="AM182" s="341"/>
      <c r="AN182" s="341"/>
      <c r="AO182" s="341"/>
      <c r="AP182" s="341"/>
      <c r="AQ182" s="341"/>
      <c r="AR182" s="341"/>
      <c r="AS182" s="341"/>
      <c r="AT182" s="341"/>
      <c r="AU182" s="341"/>
      <c r="AV182" s="341"/>
      <c r="AW182" s="341"/>
      <c r="AX182" s="341"/>
      <c r="AY182" s="341"/>
      <c r="AZ182" s="341"/>
      <c r="BA182" s="341"/>
      <c r="BB182" s="341"/>
      <c r="BC182" s="341"/>
      <c r="BD182" s="341"/>
      <c r="BE182" s="341"/>
      <c r="BF182" s="341"/>
      <c r="BG182" s="341"/>
      <c r="BH182" s="345"/>
      <c r="BI182" s="341"/>
      <c r="BJ182" s="341"/>
      <c r="BK182" s="341"/>
      <c r="BL182" s="341"/>
      <c r="BM182" s="341"/>
      <c r="BN182" s="341"/>
      <c r="BO182" s="341"/>
      <c r="BP182" s="341"/>
      <c r="BQ182" s="341"/>
      <c r="BR182" s="341"/>
      <c r="BS182" s="341"/>
      <c r="BT182" s="341"/>
      <c r="BU182" s="341"/>
      <c r="BV182" s="341"/>
      <c r="BW182" s="341"/>
      <c r="BX182" s="341"/>
      <c r="BY182" s="341"/>
      <c r="BZ182" s="341"/>
      <c r="CA182" s="341"/>
      <c r="CB182" s="341"/>
      <c r="CC182" s="341"/>
      <c r="CD182" s="511"/>
    </row>
    <row r="183" spans="1:83" ht="15" customHeight="1" x14ac:dyDescent="0.3">
      <c r="A183" s="217">
        <f t="shared" si="89"/>
        <v>44650</v>
      </c>
      <c r="B183" s="157">
        <f t="shared" si="61"/>
        <v>1.300000000000523E-2</v>
      </c>
      <c r="C183" s="157">
        <f t="shared" si="62"/>
        <v>1.6999999999995907E-2</v>
      </c>
      <c r="D183" s="157">
        <f t="shared" si="63"/>
        <v>1.9000000000005457E-2</v>
      </c>
      <c r="E183" s="157">
        <f t="shared" si="64"/>
        <v>9.1999999999984539E-2</v>
      </c>
      <c r="F183" s="157">
        <f t="shared" si="65"/>
        <v>7.1000000000026375E-2</v>
      </c>
      <c r="G183" s="157"/>
      <c r="H183" s="157"/>
      <c r="I183" s="157"/>
      <c r="J183" s="157">
        <f t="shared" si="96"/>
        <v>-215.786</v>
      </c>
      <c r="K183" s="157">
        <f t="shared" si="68"/>
        <v>0.11700000000001864</v>
      </c>
      <c r="L183" s="157"/>
      <c r="M183" s="157"/>
      <c r="N183" s="157"/>
      <c r="O183" s="157">
        <f t="shared" si="97"/>
        <v>-215.786</v>
      </c>
      <c r="P183" s="117">
        <f t="shared" si="72"/>
        <v>1.0879999999999939</v>
      </c>
      <c r="Q183" s="117">
        <f t="shared" si="73"/>
        <v>1.3069999999999879</v>
      </c>
      <c r="R183" s="157"/>
      <c r="S183" s="157">
        <f t="shared" si="75"/>
        <v>0.46399999999999864</v>
      </c>
      <c r="T183" s="157"/>
      <c r="U183" s="157"/>
      <c r="V183" s="161">
        <f>V62-$V$7</f>
        <v>1.5670000000000073</v>
      </c>
      <c r="W183" s="157">
        <f t="shared" si="91"/>
        <v>0.15700000000001069</v>
      </c>
      <c r="X183" s="157"/>
      <c r="Y183" s="157">
        <f t="shared" si="80"/>
        <v>2.0999999999986585E-2</v>
      </c>
      <c r="Z183" s="157">
        <f t="shared" si="81"/>
        <v>6.8000000000012051E-2</v>
      </c>
      <c r="AA183" s="157">
        <f t="shared" si="82"/>
        <v>5.5000000000006821E-2</v>
      </c>
      <c r="AB183" s="157"/>
      <c r="AC183" s="157"/>
      <c r="AD183" s="157"/>
      <c r="AE183" s="157"/>
      <c r="AF183" s="116">
        <f t="shared" si="84"/>
        <v>0.27599999999998204</v>
      </c>
      <c r="AG183" s="157"/>
      <c r="AH183" s="161">
        <f t="shared" si="86"/>
        <v>0.86699999999999022</v>
      </c>
      <c r="AI183" s="165">
        <f>AI62-$AI$7</f>
        <v>4.9999999999954525E-3</v>
      </c>
      <c r="AJ183" s="341"/>
      <c r="AK183" s="341"/>
      <c r="AL183" s="341"/>
      <c r="AM183" s="341"/>
      <c r="AN183" s="341"/>
      <c r="AO183" s="341"/>
      <c r="AP183" s="341"/>
      <c r="AQ183" s="341"/>
      <c r="AR183" s="341"/>
      <c r="AS183" s="341"/>
      <c r="AT183" s="341"/>
      <c r="AU183" s="341"/>
      <c r="AV183" s="341"/>
      <c r="AW183" s="341"/>
      <c r="AX183" s="341"/>
      <c r="AY183" s="341"/>
      <c r="AZ183" s="341"/>
      <c r="BA183" s="341"/>
      <c r="BB183" s="341"/>
      <c r="BC183" s="341"/>
      <c r="BD183" s="341"/>
      <c r="BE183" s="341"/>
      <c r="BF183" s="341"/>
      <c r="BG183" s="341"/>
      <c r="BH183" s="345"/>
      <c r="BI183" s="341"/>
      <c r="BJ183" s="341"/>
      <c r="BK183" s="341"/>
      <c r="BL183" s="341"/>
      <c r="BM183" s="341"/>
      <c r="BN183" s="341"/>
      <c r="BO183" s="341"/>
      <c r="BP183" s="341"/>
      <c r="BQ183" s="341"/>
      <c r="BR183" s="341"/>
      <c r="BS183" s="341"/>
      <c r="BT183" s="341"/>
      <c r="BU183" s="341"/>
      <c r="BV183" s="341"/>
      <c r="BW183" s="341"/>
      <c r="BX183" s="341"/>
      <c r="BY183" s="341"/>
      <c r="BZ183" s="341"/>
      <c r="CA183" s="341"/>
      <c r="CB183" s="341"/>
      <c r="CC183" s="341"/>
      <c r="CD183" s="511"/>
    </row>
    <row r="184" spans="1:83" ht="15" customHeight="1" x14ac:dyDescent="0.3">
      <c r="A184" s="217">
        <f t="shared" si="89"/>
        <v>44711</v>
      </c>
      <c r="B184" s="157">
        <f t="shared" si="61"/>
        <v>1.2000000000000455E-2</v>
      </c>
      <c r="C184" s="157">
        <f t="shared" si="62"/>
        <v>1.5000000000014779E-2</v>
      </c>
      <c r="D184" s="157">
        <f t="shared" si="63"/>
        <v>1.8000000000000682E-2</v>
      </c>
      <c r="E184" s="157">
        <f t="shared" si="64"/>
        <v>9.3999999999994088E-2</v>
      </c>
      <c r="F184" s="157">
        <f t="shared" si="65"/>
        <v>7.6000000000021828E-2</v>
      </c>
      <c r="G184" s="157"/>
      <c r="H184" s="157"/>
      <c r="I184" s="157"/>
      <c r="J184" s="157">
        <f t="shared" si="96"/>
        <v>-215.786</v>
      </c>
      <c r="K184" s="157">
        <f t="shared" si="68"/>
        <v>0.12000000000000455</v>
      </c>
      <c r="L184" s="157"/>
      <c r="M184" s="157"/>
      <c r="N184" s="157"/>
      <c r="O184" s="157">
        <f t="shared" si="97"/>
        <v>-215.786</v>
      </c>
      <c r="P184" s="117">
        <f t="shared" si="72"/>
        <v>1.0989999999999895</v>
      </c>
      <c r="Q184" s="117">
        <f t="shared" si="73"/>
        <v>1.3220000000000027</v>
      </c>
      <c r="R184" s="157"/>
      <c r="S184" s="157">
        <f t="shared" si="75"/>
        <v>0.46599999999997976</v>
      </c>
      <c r="T184" s="157"/>
      <c r="U184" s="157"/>
      <c r="V184" s="161">
        <f>V63-$V$7</f>
        <v>1.5730000000000075</v>
      </c>
      <c r="W184" s="157">
        <f t="shared" si="91"/>
        <v>0.15800000000001546</v>
      </c>
      <c r="X184" s="157"/>
      <c r="Y184" s="157">
        <f t="shared" si="80"/>
        <v>1.9000000000005457E-2</v>
      </c>
      <c r="Z184" s="157">
        <f t="shared" si="81"/>
        <v>7.2000000000002728E-2</v>
      </c>
      <c r="AA184" s="157">
        <f t="shared" si="82"/>
        <v>5.6000000000011596E-2</v>
      </c>
      <c r="AB184" s="157"/>
      <c r="AC184" s="157"/>
      <c r="AD184" s="157"/>
      <c r="AE184" s="157"/>
      <c r="AF184" s="116">
        <f t="shared" si="84"/>
        <v>0.27499999999997726</v>
      </c>
      <c r="AG184" s="157"/>
      <c r="AH184" s="161">
        <f t="shared" si="86"/>
        <v>0.87700000000000955</v>
      </c>
      <c r="AI184" s="165">
        <f>AI63-$AI$7</f>
        <v>3.9999999999906777E-3</v>
      </c>
      <c r="AJ184" s="341"/>
      <c r="AK184" s="341"/>
      <c r="AL184" s="341"/>
      <c r="AM184" s="341"/>
      <c r="AN184" s="341"/>
      <c r="AO184" s="341"/>
      <c r="AP184" s="341"/>
      <c r="AQ184" s="341"/>
      <c r="AR184" s="341"/>
      <c r="AS184" s="341"/>
      <c r="AT184" s="341"/>
      <c r="AU184" s="341"/>
      <c r="AV184" s="341"/>
      <c r="AW184" s="341"/>
      <c r="AX184" s="341"/>
      <c r="AY184" s="341"/>
      <c r="AZ184" s="341"/>
      <c r="BA184" s="341"/>
      <c r="BB184" s="341"/>
      <c r="BC184" s="341"/>
      <c r="BD184" s="341"/>
      <c r="BE184" s="341"/>
      <c r="BF184" s="341"/>
      <c r="BG184" s="341"/>
      <c r="BH184" s="345"/>
      <c r="BI184" s="341"/>
      <c r="BJ184" s="341"/>
      <c r="BK184" s="341"/>
      <c r="BL184" s="341"/>
      <c r="BM184" s="341"/>
      <c r="BN184" s="341"/>
      <c r="BO184" s="341"/>
      <c r="BP184" s="341"/>
      <c r="BQ184" s="341"/>
      <c r="BR184" s="341"/>
      <c r="BS184" s="341"/>
      <c r="BT184" s="341"/>
      <c r="BU184" s="341"/>
      <c r="BV184" s="341"/>
      <c r="BW184" s="341"/>
      <c r="BX184" s="341"/>
      <c r="BY184" s="341"/>
      <c r="BZ184" s="341"/>
      <c r="CA184" s="341"/>
      <c r="CB184" s="341"/>
      <c r="CC184" s="341"/>
      <c r="CD184" s="511"/>
    </row>
    <row r="185" spans="1:83" ht="15" customHeight="1" x14ac:dyDescent="0.3">
      <c r="A185" s="217">
        <f t="shared" si="89"/>
        <v>44770</v>
      </c>
      <c r="B185" s="157">
        <f t="shared" si="61"/>
        <v>1.099999999999568E-2</v>
      </c>
      <c r="C185" s="157">
        <f t="shared" si="62"/>
        <v>1.4000000000010004E-2</v>
      </c>
      <c r="D185" s="157">
        <f t="shared" si="63"/>
        <v>1.4000000000010004E-2</v>
      </c>
      <c r="E185" s="157">
        <f t="shared" si="64"/>
        <v>8.9999999999974989E-2</v>
      </c>
      <c r="F185" s="157">
        <f t="shared" si="65"/>
        <v>7.4000000000012278E-2</v>
      </c>
      <c r="G185" s="157"/>
      <c r="H185" s="157"/>
      <c r="I185" s="157"/>
      <c r="J185" s="157">
        <f t="shared" si="96"/>
        <v>-215.786</v>
      </c>
      <c r="K185" s="157">
        <f t="shared" si="68"/>
        <v>0.12000000000000455</v>
      </c>
      <c r="L185" s="157"/>
      <c r="M185" s="157"/>
      <c r="N185" s="157"/>
      <c r="O185" s="157">
        <f t="shared" si="97"/>
        <v>-215.786</v>
      </c>
      <c r="P185" s="117">
        <f t="shared" si="72"/>
        <v>1.0989999999999895</v>
      </c>
      <c r="Q185" s="117">
        <f t="shared" si="73"/>
        <v>1.328000000000003</v>
      </c>
      <c r="R185" s="157"/>
      <c r="S185" s="157">
        <f t="shared" si="75"/>
        <v>0.46299999999999386</v>
      </c>
      <c r="T185" s="157"/>
      <c r="U185" s="157"/>
      <c r="V185" s="161">
        <f>V64-$V$7</f>
        <v>1.5660000000000025</v>
      </c>
      <c r="W185" s="157">
        <f t="shared" si="91"/>
        <v>0.15800000000001546</v>
      </c>
      <c r="X185" s="157"/>
      <c r="Y185" s="157">
        <f t="shared" si="80"/>
        <v>1.6999999999995907E-2</v>
      </c>
      <c r="Z185" s="157">
        <f t="shared" si="81"/>
        <v>6.0000000000002274E-2</v>
      </c>
      <c r="AA185" s="157">
        <f t="shared" si="82"/>
        <v>5.0000000000011369E-2</v>
      </c>
      <c r="AB185" s="157"/>
      <c r="AC185" s="157"/>
      <c r="AD185" s="157"/>
      <c r="AE185" s="157"/>
      <c r="AF185" s="116">
        <f t="shared" si="84"/>
        <v>0.26299999999997681</v>
      </c>
      <c r="AG185" s="157"/>
      <c r="AH185" s="161">
        <f t="shared" si="86"/>
        <v>0.87899999999999068</v>
      </c>
      <c r="AI185" s="165">
        <f>AI64-$AI$7</f>
        <v>9.9999999997635314E-4</v>
      </c>
      <c r="AJ185" s="341"/>
      <c r="AK185" s="341"/>
      <c r="AL185" s="341"/>
      <c r="AM185" s="341"/>
      <c r="AN185" s="341"/>
      <c r="AO185" s="341"/>
      <c r="AP185" s="341"/>
      <c r="AQ185" s="341"/>
      <c r="AR185" s="341"/>
      <c r="AS185" s="341"/>
      <c r="AT185" s="341"/>
      <c r="AU185" s="341"/>
      <c r="AV185" s="341"/>
      <c r="AW185" s="341"/>
      <c r="AX185" s="341"/>
      <c r="AY185" s="341"/>
      <c r="AZ185" s="341"/>
      <c r="BA185" s="341"/>
      <c r="BB185" s="341"/>
      <c r="BC185" s="341"/>
      <c r="BD185" s="341"/>
      <c r="BE185" s="341"/>
      <c r="BF185" s="341"/>
      <c r="BG185" s="341"/>
      <c r="BH185" s="345"/>
      <c r="BI185" s="341"/>
      <c r="BJ185" s="341"/>
      <c r="BK185" s="341"/>
      <c r="BL185" s="341"/>
      <c r="BM185" s="341"/>
      <c r="BN185" s="341"/>
      <c r="BO185" s="341"/>
      <c r="BP185" s="341"/>
      <c r="BQ185" s="341"/>
      <c r="BR185" s="341"/>
      <c r="BS185" s="341"/>
      <c r="BT185" s="341"/>
      <c r="BU185" s="341"/>
      <c r="BV185" s="341"/>
      <c r="BW185" s="341"/>
      <c r="BX185" s="341"/>
      <c r="BY185" s="341"/>
      <c r="BZ185" s="341"/>
      <c r="CA185" s="341"/>
      <c r="CB185" s="341"/>
      <c r="CC185" s="341"/>
      <c r="CD185" s="511"/>
    </row>
    <row r="186" spans="1:83" ht="15" thickBot="1" x14ac:dyDescent="0.35">
      <c r="A186" s="340"/>
      <c r="B186" s="341"/>
      <c r="C186" s="341"/>
      <c r="D186" s="341"/>
      <c r="E186" s="341"/>
      <c r="F186" s="341"/>
      <c r="G186" s="341"/>
      <c r="H186" s="319"/>
      <c r="I186" s="341"/>
      <c r="J186" s="341"/>
      <c r="K186" s="341"/>
      <c r="L186" s="341"/>
      <c r="M186" s="341"/>
      <c r="N186" s="342"/>
      <c r="O186" s="342"/>
      <c r="P186" s="342"/>
      <c r="Q186" s="342"/>
      <c r="R186" s="341"/>
      <c r="S186" s="341"/>
      <c r="T186" s="343"/>
      <c r="U186" s="344"/>
      <c r="V186" s="344"/>
      <c r="W186" s="341"/>
      <c r="X186" s="342"/>
      <c r="Y186" s="341"/>
      <c r="Z186" s="341"/>
      <c r="AA186" s="341"/>
      <c r="AB186" s="341"/>
      <c r="AC186" s="342"/>
      <c r="AD186" s="342"/>
      <c r="AE186" s="343"/>
      <c r="AF186" s="319"/>
      <c r="AG186" s="341"/>
      <c r="AH186" s="344"/>
      <c r="AI186" s="341"/>
      <c r="AJ186" s="341"/>
      <c r="AK186" s="341"/>
      <c r="AL186" s="341"/>
      <c r="AM186" s="341"/>
      <c r="AN186" s="341"/>
      <c r="AO186" s="341"/>
      <c r="AP186" s="341"/>
      <c r="AQ186" s="341"/>
      <c r="AR186" s="341"/>
      <c r="AS186" s="341"/>
      <c r="AT186" s="341"/>
      <c r="AU186" s="341"/>
      <c r="AV186" s="341"/>
      <c r="AW186" s="341"/>
      <c r="AX186" s="341"/>
      <c r="AY186" s="341"/>
      <c r="AZ186" s="341"/>
      <c r="BA186" s="341"/>
      <c r="BB186" s="341"/>
      <c r="BC186" s="341"/>
      <c r="BD186" s="341"/>
      <c r="BE186" s="341"/>
      <c r="BF186" s="341"/>
      <c r="BG186" s="341"/>
      <c r="BH186" s="345"/>
      <c r="BI186" s="341"/>
      <c r="BJ186" s="341"/>
      <c r="BK186" s="341"/>
      <c r="BL186" s="341"/>
      <c r="BM186" s="341"/>
      <c r="BN186" s="341"/>
      <c r="BO186" s="341"/>
      <c r="BP186" s="341"/>
      <c r="BQ186" s="341"/>
      <c r="BR186" s="341"/>
      <c r="BS186" s="341"/>
      <c r="BT186" s="341"/>
      <c r="BU186" s="341"/>
      <c r="BV186" s="341"/>
      <c r="BW186" s="341"/>
      <c r="BX186" s="341"/>
      <c r="BY186" s="341"/>
      <c r="BZ186" s="341"/>
      <c r="CA186" s="341"/>
      <c r="CB186" s="341"/>
      <c r="CC186" s="341"/>
      <c r="CD186" s="511"/>
    </row>
    <row r="187" spans="1:83" x14ac:dyDescent="0.3">
      <c r="A187" s="827" t="s">
        <v>41</v>
      </c>
      <c r="B187" s="828"/>
      <c r="C187" s="828"/>
      <c r="D187" s="828"/>
      <c r="E187" s="828"/>
      <c r="F187" s="828"/>
      <c r="G187" s="828"/>
      <c r="H187" s="828"/>
      <c r="I187" s="828"/>
      <c r="J187" s="828"/>
      <c r="K187" s="828"/>
      <c r="L187" s="828"/>
      <c r="M187" s="828"/>
      <c r="N187" s="828"/>
      <c r="O187" s="828"/>
      <c r="P187" s="828"/>
      <c r="Q187" s="828"/>
      <c r="R187" s="828"/>
      <c r="S187" s="828"/>
      <c r="T187" s="828"/>
      <c r="U187" s="828"/>
      <c r="V187" s="828"/>
      <c r="W187" s="828"/>
      <c r="X187" s="828"/>
      <c r="Y187" s="828"/>
      <c r="Z187" s="828"/>
      <c r="AA187" s="828"/>
      <c r="AB187" s="828"/>
      <c r="AC187" s="828"/>
      <c r="AD187" s="828"/>
      <c r="AE187" s="828"/>
      <c r="AF187" s="828"/>
      <c r="AG187" s="828"/>
      <c r="AH187" s="828"/>
      <c r="AI187" s="828"/>
      <c r="AJ187" s="371"/>
      <c r="AK187" s="371"/>
      <c r="AL187" s="371"/>
      <c r="AM187" s="371"/>
      <c r="AN187" s="371"/>
      <c r="AO187" s="371"/>
      <c r="AP187" s="371"/>
      <c r="AQ187" s="371"/>
      <c r="AR187" s="371"/>
      <c r="AS187" s="371"/>
      <c r="AT187" s="371"/>
      <c r="AU187" s="371"/>
      <c r="AV187" s="371"/>
      <c r="AW187" s="371"/>
      <c r="AX187" s="371"/>
      <c r="AY187" s="371"/>
      <c r="AZ187" s="371"/>
      <c r="BA187" s="371"/>
      <c r="BB187" s="371"/>
      <c r="BC187" s="371"/>
      <c r="BD187" s="371"/>
      <c r="BE187" s="371"/>
      <c r="BF187" s="371"/>
      <c r="BG187" s="371"/>
      <c r="BH187" s="240"/>
      <c r="BI187" s="371"/>
      <c r="BJ187" s="371"/>
      <c r="BK187" s="371"/>
      <c r="BL187" s="371"/>
      <c r="BM187" s="371"/>
      <c r="BN187" s="371"/>
      <c r="BO187" s="371"/>
      <c r="BP187" s="371"/>
      <c r="BQ187" s="371"/>
      <c r="BR187" s="371"/>
      <c r="BS187" s="371"/>
      <c r="BT187" s="371"/>
      <c r="BU187" s="371"/>
      <c r="BV187" s="371"/>
      <c r="BW187" s="371"/>
      <c r="BX187" s="371"/>
      <c r="BY187" s="371"/>
      <c r="BZ187" s="371"/>
      <c r="CA187" s="371"/>
      <c r="CB187" s="371"/>
      <c r="CC187" s="371"/>
      <c r="CD187" s="68"/>
    </row>
    <row r="188" spans="1:83" ht="15" thickBot="1" x14ac:dyDescent="0.35">
      <c r="A188" s="55"/>
      <c r="B188" s="131">
        <v>1007</v>
      </c>
      <c r="C188" s="131">
        <v>1008</v>
      </c>
      <c r="D188" s="131">
        <v>1009</v>
      </c>
      <c r="E188" s="131">
        <v>1010</v>
      </c>
      <c r="F188" s="131">
        <v>1011</v>
      </c>
      <c r="G188" s="131">
        <v>1013</v>
      </c>
      <c r="H188" s="131" t="s">
        <v>23</v>
      </c>
      <c r="I188" s="131">
        <v>1015</v>
      </c>
      <c r="J188" s="131">
        <v>1015</v>
      </c>
      <c r="K188" s="131" t="s">
        <v>24</v>
      </c>
      <c r="L188" s="131">
        <v>1016</v>
      </c>
      <c r="M188" s="129" t="str">
        <f>M127</f>
        <v>1016a</v>
      </c>
      <c r="N188" s="371">
        <v>1021</v>
      </c>
      <c r="O188" s="371"/>
      <c r="P188" s="371" t="str">
        <f>P5</f>
        <v>1021 a</v>
      </c>
      <c r="Q188" s="371">
        <v>1022</v>
      </c>
      <c r="R188" s="131">
        <v>1023</v>
      </c>
      <c r="S188" s="172" t="s">
        <v>27</v>
      </c>
      <c r="T188" s="130">
        <v>1024</v>
      </c>
      <c r="U188" s="371" t="s">
        <v>28</v>
      </c>
      <c r="V188" s="371" t="s">
        <v>75</v>
      </c>
      <c r="W188" s="131">
        <v>1025</v>
      </c>
      <c r="X188" s="131">
        <v>1026</v>
      </c>
      <c r="Y188" s="131">
        <v>1029</v>
      </c>
      <c r="Z188" s="131">
        <v>1030</v>
      </c>
      <c r="AA188" s="131">
        <v>1031</v>
      </c>
      <c r="AB188" s="131">
        <v>1032</v>
      </c>
      <c r="AC188" s="131">
        <v>1034</v>
      </c>
      <c r="AD188" s="171" t="s">
        <v>29</v>
      </c>
      <c r="AE188" s="128">
        <v>1035</v>
      </c>
      <c r="AF188" s="129" t="s">
        <v>30</v>
      </c>
      <c r="AG188" s="129">
        <v>1036</v>
      </c>
      <c r="AH188" s="168" t="s">
        <v>31</v>
      </c>
      <c r="AI188" s="131">
        <v>1037</v>
      </c>
      <c r="AJ188" s="132">
        <v>1051</v>
      </c>
      <c r="AK188" s="132">
        <v>1052</v>
      </c>
      <c r="AL188" s="132">
        <v>1053</v>
      </c>
      <c r="AM188" s="132">
        <v>1054</v>
      </c>
      <c r="AN188" s="132">
        <v>1055</v>
      </c>
      <c r="AO188" s="132">
        <v>1056</v>
      </c>
      <c r="AP188" s="132">
        <v>1057</v>
      </c>
      <c r="AQ188" s="132">
        <v>1058</v>
      </c>
      <c r="AR188" s="132">
        <v>1059</v>
      </c>
      <c r="AS188" s="132">
        <f>AS5</f>
        <v>1060</v>
      </c>
      <c r="AT188" s="132">
        <v>1061</v>
      </c>
      <c r="AU188" s="132">
        <v>1062</v>
      </c>
      <c r="AV188" s="132">
        <f t="shared" ref="AV188:BH188" si="98">AV5</f>
        <v>1066</v>
      </c>
      <c r="AW188" s="132">
        <f t="shared" si="98"/>
        <v>1067</v>
      </c>
      <c r="AX188" s="132">
        <f t="shared" si="98"/>
        <v>1068</v>
      </c>
      <c r="AY188" s="132">
        <f t="shared" si="98"/>
        <v>1069</v>
      </c>
      <c r="AZ188" s="132">
        <f t="shared" si="98"/>
        <v>1070</v>
      </c>
      <c r="BA188" s="132">
        <f t="shared" si="98"/>
        <v>1072</v>
      </c>
      <c r="BB188" s="132">
        <f t="shared" si="98"/>
        <v>1073</v>
      </c>
      <c r="BC188" s="132">
        <f t="shared" si="98"/>
        <v>1075</v>
      </c>
      <c r="BD188" s="132">
        <f t="shared" si="98"/>
        <v>1076</v>
      </c>
      <c r="BE188" s="132">
        <f t="shared" si="98"/>
        <v>1077</v>
      </c>
      <c r="BF188" s="132">
        <f t="shared" si="98"/>
        <v>1078</v>
      </c>
      <c r="BG188" s="132">
        <f t="shared" si="98"/>
        <v>1079</v>
      </c>
      <c r="BH188" s="241">
        <f t="shared" si="98"/>
        <v>1080</v>
      </c>
      <c r="BI188" s="132" t="s">
        <v>32</v>
      </c>
      <c r="BJ188" s="132">
        <f>BJ5</f>
        <v>2084</v>
      </c>
      <c r="BK188" s="132">
        <f>BK5</f>
        <v>1085</v>
      </c>
      <c r="BL188" s="132">
        <f>BL5</f>
        <v>1086</v>
      </c>
      <c r="BM188" s="129"/>
      <c r="BN188" s="129"/>
      <c r="BO188" s="129"/>
      <c r="BP188" s="129"/>
      <c r="BQ188" s="129"/>
      <c r="BR188" s="129"/>
      <c r="BS188" s="129"/>
      <c r="BT188" s="129"/>
      <c r="BU188" s="129"/>
      <c r="BV188" s="129"/>
      <c r="BW188" s="129"/>
      <c r="BX188" s="129">
        <v>1101</v>
      </c>
      <c r="BY188" s="129">
        <v>1102</v>
      </c>
      <c r="BZ188" s="129">
        <v>1103</v>
      </c>
      <c r="CA188" s="129">
        <v>1104</v>
      </c>
      <c r="CB188" s="129">
        <v>1105</v>
      </c>
      <c r="CC188" s="129">
        <v>1106</v>
      </c>
      <c r="CD188" s="67"/>
    </row>
    <row r="189" spans="1:83" x14ac:dyDescent="0.3">
      <c r="A189" s="266">
        <v>41746</v>
      </c>
      <c r="B189" s="99">
        <v>0</v>
      </c>
      <c r="C189" s="99">
        <v>0</v>
      </c>
      <c r="D189" s="99">
        <v>0</v>
      </c>
      <c r="E189" s="99">
        <v>0</v>
      </c>
      <c r="F189" s="99">
        <v>0</v>
      </c>
      <c r="G189" s="125">
        <v>0</v>
      </c>
      <c r="H189" s="99">
        <v>0</v>
      </c>
      <c r="I189" s="242">
        <v>0</v>
      </c>
      <c r="J189" s="99"/>
      <c r="K189" s="99">
        <v>0</v>
      </c>
      <c r="L189" s="242">
        <v>0</v>
      </c>
      <c r="M189" s="505">
        <v>0</v>
      </c>
      <c r="N189" s="125">
        <v>0</v>
      </c>
      <c r="O189" s="796"/>
      <c r="P189" s="796">
        <v>0</v>
      </c>
      <c r="Q189" s="796">
        <v>0</v>
      </c>
      <c r="R189" s="125">
        <v>0</v>
      </c>
      <c r="S189" s="173">
        <v>0</v>
      </c>
      <c r="T189" s="125">
        <v>0</v>
      </c>
      <c r="U189" s="796">
        <v>0</v>
      </c>
      <c r="V189" s="796">
        <v>0</v>
      </c>
      <c r="W189" s="99">
        <v>0</v>
      </c>
      <c r="X189" s="99">
        <v>0</v>
      </c>
      <c r="Y189" s="99">
        <v>0</v>
      </c>
      <c r="Z189" s="99">
        <v>0</v>
      </c>
      <c r="AA189" s="99">
        <v>0</v>
      </c>
      <c r="AB189" s="99">
        <v>0</v>
      </c>
      <c r="AC189" s="99">
        <v>0</v>
      </c>
      <c r="AD189" s="796">
        <v>0</v>
      </c>
      <c r="AE189" s="125">
        <v>0</v>
      </c>
      <c r="AF189" s="99">
        <v>0</v>
      </c>
      <c r="AG189" s="294">
        <v>0</v>
      </c>
      <c r="AH189" s="169">
        <v>0</v>
      </c>
      <c r="AI189" s="99">
        <v>0</v>
      </c>
      <c r="AJ189" s="99"/>
      <c r="AK189" s="99"/>
      <c r="AL189" s="99"/>
      <c r="AM189" s="99"/>
      <c r="AN189" s="99"/>
      <c r="AO189" s="99"/>
      <c r="AP189" s="99"/>
      <c r="AQ189" s="99"/>
      <c r="AR189" s="99"/>
      <c r="AS189" s="99"/>
      <c r="AT189" s="99"/>
      <c r="AU189" s="99"/>
      <c r="AV189" s="99"/>
      <c r="AW189" s="99"/>
      <c r="AX189" s="99"/>
      <c r="AY189" s="99"/>
      <c r="AZ189" s="99"/>
      <c r="BA189" s="99"/>
      <c r="BB189" s="99"/>
      <c r="BC189" s="99"/>
      <c r="BD189" s="99"/>
      <c r="BE189" s="99"/>
      <c r="BF189" s="99"/>
      <c r="BG189" s="99"/>
      <c r="BH189" s="242"/>
      <c r="BI189" s="99"/>
      <c r="BJ189" s="99"/>
      <c r="BK189" s="99"/>
      <c r="BL189" s="99"/>
      <c r="BM189" s="129"/>
      <c r="BN189" s="129"/>
      <c r="BO189" s="129"/>
      <c r="BP189" s="129"/>
      <c r="BQ189" s="129"/>
      <c r="BR189" s="129"/>
      <c r="BS189" s="129"/>
      <c r="BT189" s="129"/>
      <c r="BU189" s="129"/>
      <c r="BV189" s="129"/>
      <c r="BW189" s="129"/>
      <c r="BX189" s="129"/>
      <c r="BY189" s="129"/>
      <c r="BZ189" s="129"/>
      <c r="CA189" s="129"/>
      <c r="CB189" s="129"/>
      <c r="CC189" s="129"/>
      <c r="CD189" s="67"/>
    </row>
    <row r="190" spans="1:83" x14ac:dyDescent="0.3">
      <c r="A190" s="90">
        <v>41785</v>
      </c>
      <c r="B190" s="60">
        <f t="shared" ref="B190:B241" si="99">B13-$B$12</f>
        <v>-3.9999999999906777E-3</v>
      </c>
      <c r="C190" s="60">
        <f t="shared" ref="C190:C241" si="100">C13-$C$12</f>
        <v>-1.0000000000047748E-3</v>
      </c>
      <c r="D190" s="60">
        <f t="shared" ref="D190:D241" si="101">D13-$D$12</f>
        <v>-2.0000000000095497E-3</v>
      </c>
      <c r="E190" s="60">
        <f t="shared" ref="E190:E241" si="102">E13-$E$12</f>
        <v>1.0000000000047748E-3</v>
      </c>
      <c r="F190" s="60">
        <f t="shared" ref="F190:F241" si="103">F13-$F$12</f>
        <v>0</v>
      </c>
      <c r="G190" s="122">
        <f t="shared" ref="G190:G197" si="104">G13-$G$12</f>
        <v>-2.0000000000095497E-3</v>
      </c>
      <c r="H190" s="124">
        <f t="shared" ref="H190:H226" si="105">H13-$H$12</f>
        <v>-2.0000000000095497E-3</v>
      </c>
      <c r="I190" s="243">
        <f>I13-$I$12</f>
        <v>-1.0000000000047748E-3</v>
      </c>
      <c r="J190" s="60">
        <f>J13-$I$12</f>
        <v>-235.97400000000002</v>
      </c>
      <c r="K190" s="60">
        <f t="shared" ref="K190:K241" si="106">K13-$K$12</f>
        <v>-1.0000000000047748E-3</v>
      </c>
      <c r="L190" s="243">
        <f t="shared" ref="L190:L219" si="107">L13-$L$12</f>
        <v>0</v>
      </c>
      <c r="M190" s="124">
        <f t="shared" ref="M190:M230" si="108">M13-$M$12</f>
        <v>0</v>
      </c>
      <c r="N190" s="122">
        <f t="shared" ref="N190:N210" si="109">N13-$N$12</f>
        <v>1.9000000000005457E-2</v>
      </c>
      <c r="O190" s="207"/>
      <c r="P190" s="207">
        <f t="shared" ref="P190:P241" si="110">P13-$P$12</f>
        <v>1.9000000000005457E-2</v>
      </c>
      <c r="Q190" s="207">
        <f t="shared" ref="Q190:Q241" si="111">Q13-$Q$12</f>
        <v>1.6000000000019554E-2</v>
      </c>
      <c r="R190" s="122">
        <f t="shared" ref="R190:R197" si="112">R13-$R$12</f>
        <v>-1.0000000000047748E-3</v>
      </c>
      <c r="S190" s="124">
        <f t="shared" ref="S190:S241" si="113">S13-$S$12</f>
        <v>-1.0000000000047748E-3</v>
      </c>
      <c r="T190" s="122">
        <f t="shared" ref="T190:T197" si="114">T13-$T$12</f>
        <v>7.0000000000050022E-3</v>
      </c>
      <c r="U190" s="170">
        <f t="shared" ref="U190:U199" si="115">U13-$U$12</f>
        <v>7.0000000000050022E-3</v>
      </c>
      <c r="V190" s="170">
        <f t="shared" ref="V190:V235" si="116">V13-$V$12</f>
        <v>7.0000000000050022E-3</v>
      </c>
      <c r="W190" s="60">
        <f t="shared" ref="W190:W198" si="117">W13-$W$12</f>
        <v>1.999999999981128E-3</v>
      </c>
      <c r="X190" s="60">
        <f t="shared" ref="X190:X199" si="118">X13-$X$12</f>
        <v>2.0000000000095497E-3</v>
      </c>
      <c r="Y190" s="60">
        <f t="shared" ref="Y190:Y241" si="119">Y13-$Y$12</f>
        <v>-1.0000000000047748E-3</v>
      </c>
      <c r="Z190" s="60">
        <f t="shared" ref="Z190:Z241" si="120">Z13-$Z$12</f>
        <v>1.0000000000047748E-3</v>
      </c>
      <c r="AA190" s="60">
        <f t="shared" ref="AA190:AA230" si="121">AA13-$AA$12</f>
        <v>2.0000000000095497E-3</v>
      </c>
      <c r="AB190" s="60"/>
      <c r="AC190" s="122">
        <f t="shared" ref="AC190:AC197" si="122">AC13-$AC$12</f>
        <v>7.9999999999813554E-3</v>
      </c>
      <c r="AD190" s="170">
        <f t="shared" ref="AD190:AD241" si="123">AD13-$AD$12</f>
        <v>7.9999999999813554E-3</v>
      </c>
      <c r="AE190" s="122">
        <f t="shared" ref="AE190:AE197" si="124">AE13-$AE$12</f>
        <v>2.0000000000095497E-3</v>
      </c>
      <c r="AF190" s="124">
        <f t="shared" ref="AF190:AF230" si="125">AF13-$AF$12</f>
        <v>2.0000000000095497E-3</v>
      </c>
      <c r="AG190" s="295">
        <f t="shared" ref="AG190:AG197" si="126">AG13-$AG$12</f>
        <v>1.0000000000019327E-2</v>
      </c>
      <c r="AH190" s="166">
        <f t="shared" ref="AH190:AH241" si="127">AH13-$AH$12</f>
        <v>1.0000000000019327E-2</v>
      </c>
      <c r="AI190" s="60">
        <f t="shared" ref="AI190:AI228" si="128">AI13-$AI$12</f>
        <v>0</v>
      </c>
      <c r="AJ190" s="60"/>
      <c r="AK190" s="60"/>
      <c r="AL190" s="60"/>
      <c r="AM190" s="60"/>
      <c r="AN190" s="60"/>
      <c r="AO190" s="60"/>
      <c r="AP190" s="60"/>
      <c r="AQ190" s="60"/>
      <c r="AR190" s="60"/>
      <c r="AS190" s="60"/>
      <c r="AT190" s="60"/>
      <c r="AU190" s="60"/>
      <c r="AV190" s="60"/>
      <c r="AW190" s="60"/>
      <c r="AX190" s="60"/>
      <c r="AY190" s="60"/>
      <c r="AZ190" s="60"/>
      <c r="BA190" s="60"/>
      <c r="BB190" s="60"/>
      <c r="BC190" s="60"/>
      <c r="BD190" s="60"/>
      <c r="BE190" s="60"/>
      <c r="BF190" s="60"/>
      <c r="BG190" s="60"/>
      <c r="BH190" s="243"/>
      <c r="BI190" s="60"/>
      <c r="BJ190" s="60"/>
      <c r="BK190" s="60"/>
      <c r="BL190" s="60"/>
      <c r="BM190" s="60"/>
      <c r="BN190" s="60"/>
      <c r="BO190" s="60"/>
      <c r="BP190" s="60"/>
      <c r="BQ190" s="60"/>
      <c r="BR190" s="60"/>
      <c r="BS190" s="60"/>
      <c r="BT190" s="60"/>
      <c r="BU190" s="60"/>
      <c r="BV190" s="60"/>
      <c r="BW190" s="60"/>
      <c r="BX190" s="60"/>
      <c r="BY190" s="60"/>
      <c r="BZ190" s="60"/>
      <c r="CA190" s="60"/>
      <c r="CB190" s="60"/>
      <c r="CC190" s="60"/>
      <c r="CD190" s="66"/>
    </row>
    <row r="191" spans="1:83" x14ac:dyDescent="0.3">
      <c r="A191" s="90">
        <v>41844</v>
      </c>
      <c r="B191" s="60">
        <f t="shared" si="99"/>
        <v>-1.999999999981128E-3</v>
      </c>
      <c r="C191" s="60">
        <f t="shared" si="100"/>
        <v>-2.0000000000095497E-3</v>
      </c>
      <c r="D191" s="60">
        <f t="shared" si="101"/>
        <v>0</v>
      </c>
      <c r="E191" s="60">
        <f t="shared" si="102"/>
        <v>4.9999999999954525E-3</v>
      </c>
      <c r="F191" s="60">
        <f t="shared" si="103"/>
        <v>1.999999999981128E-3</v>
      </c>
      <c r="G191" s="122">
        <f t="shared" si="104"/>
        <v>-4.0000000000190994E-3</v>
      </c>
      <c r="H191" s="124">
        <f t="shared" si="105"/>
        <v>-4.0000000000190994E-3</v>
      </c>
      <c r="I191" s="243">
        <f t="shared" ref="I191:I216" si="129">I14-$I$12</f>
        <v>3.9999999999906777E-3</v>
      </c>
      <c r="J191" s="60"/>
      <c r="K191" s="60">
        <f t="shared" si="106"/>
        <v>3.9999999999906777E-3</v>
      </c>
      <c r="L191" s="243">
        <f t="shared" si="107"/>
        <v>4.9999999999954525E-3</v>
      </c>
      <c r="M191" s="124">
        <f t="shared" si="108"/>
        <v>4.9999999999954525E-3</v>
      </c>
      <c r="N191" s="122">
        <f t="shared" si="109"/>
        <v>5.1999999999992497E-2</v>
      </c>
      <c r="O191" s="207"/>
      <c r="P191" s="207">
        <f t="shared" si="110"/>
        <v>5.1999999999992497E-2</v>
      </c>
      <c r="Q191" s="207">
        <f t="shared" si="111"/>
        <v>4.3000000000006366E-2</v>
      </c>
      <c r="R191" s="122">
        <f t="shared" si="112"/>
        <v>-1.0000000000047748E-3</v>
      </c>
      <c r="S191" s="124">
        <f t="shared" si="113"/>
        <v>-1.0000000000047748E-3</v>
      </c>
      <c r="T191" s="122">
        <f t="shared" si="114"/>
        <v>3.4999999999996589E-2</v>
      </c>
      <c r="U191" s="170">
        <f t="shared" si="115"/>
        <v>3.4999999999996589E-2</v>
      </c>
      <c r="V191" s="170">
        <f t="shared" si="116"/>
        <v>3.4999999999996589E-2</v>
      </c>
      <c r="W191" s="60">
        <f t="shared" si="117"/>
        <v>1.3999999999981583E-2</v>
      </c>
      <c r="X191" s="60">
        <f t="shared" si="118"/>
        <v>9.9999999999909051E-3</v>
      </c>
      <c r="Y191" s="60">
        <f t="shared" si="119"/>
        <v>-2.9999999999859028E-3</v>
      </c>
      <c r="Z191" s="60">
        <f t="shared" si="120"/>
        <v>-4.9999999999954525E-3</v>
      </c>
      <c r="AA191" s="60">
        <f t="shared" si="121"/>
        <v>-1.999999999981128E-3</v>
      </c>
      <c r="AB191" s="60"/>
      <c r="AC191" s="122">
        <f t="shared" si="122"/>
        <v>6.0000000000002274E-3</v>
      </c>
      <c r="AD191" s="170">
        <f t="shared" si="123"/>
        <v>6.0000000000002274E-3</v>
      </c>
      <c r="AE191" s="122">
        <f t="shared" si="124"/>
        <v>-9.9999999997635314E-4</v>
      </c>
      <c r="AF191" s="124">
        <f t="shared" si="125"/>
        <v>-9.9999999997635314E-4</v>
      </c>
      <c r="AG191" s="295">
        <f t="shared" si="126"/>
        <v>2.3000000000024556E-2</v>
      </c>
      <c r="AH191" s="166">
        <f t="shared" si="127"/>
        <v>2.3000000000024556E-2</v>
      </c>
      <c r="AI191" s="60">
        <f t="shared" si="128"/>
        <v>1.0000000000047748E-3</v>
      </c>
      <c r="AJ191" s="60"/>
      <c r="AK191" s="60"/>
      <c r="AL191" s="60"/>
      <c r="AM191" s="60"/>
      <c r="AN191" s="60"/>
      <c r="AO191" s="60"/>
      <c r="AP191" s="60"/>
      <c r="AQ191" s="60"/>
      <c r="AR191" s="60"/>
      <c r="AS191" s="60"/>
      <c r="AT191" s="60"/>
      <c r="AU191" s="60"/>
      <c r="AV191" s="60"/>
      <c r="AW191" s="60"/>
      <c r="AX191" s="60"/>
      <c r="AY191" s="60"/>
      <c r="AZ191" s="60"/>
      <c r="BA191" s="60"/>
      <c r="BB191" s="60"/>
      <c r="BC191" s="60"/>
      <c r="BD191" s="60"/>
      <c r="BE191" s="60"/>
      <c r="BF191" s="60"/>
      <c r="BG191" s="60"/>
      <c r="BH191" s="243"/>
      <c r="BI191" s="60"/>
      <c r="BJ191" s="60"/>
      <c r="BK191" s="60"/>
      <c r="BL191" s="60"/>
      <c r="BM191" s="60"/>
      <c r="BN191" s="60"/>
      <c r="BO191" s="60"/>
      <c r="BP191" s="60"/>
      <c r="BQ191" s="60"/>
      <c r="BR191" s="60"/>
      <c r="BS191" s="60"/>
      <c r="BT191" s="60"/>
      <c r="BU191" s="60"/>
      <c r="BV191" s="60"/>
      <c r="BW191" s="60"/>
      <c r="BX191" s="60"/>
      <c r="BY191" s="60"/>
      <c r="BZ191" s="60"/>
      <c r="CA191" s="60"/>
      <c r="CB191" s="60"/>
      <c r="CC191" s="60"/>
      <c r="CD191" s="66"/>
    </row>
    <row r="192" spans="1:83" x14ac:dyDescent="0.3">
      <c r="A192" s="90">
        <f>A15</f>
        <v>41906</v>
      </c>
      <c r="B192" s="60">
        <f t="shared" si="99"/>
        <v>-1.999999999981128E-3</v>
      </c>
      <c r="C192" s="60">
        <f t="shared" si="100"/>
        <v>0</v>
      </c>
      <c r="D192" s="60">
        <f t="shared" si="101"/>
        <v>0</v>
      </c>
      <c r="E192" s="60">
        <f t="shared" si="102"/>
        <v>9.9999999999909051E-3</v>
      </c>
      <c r="F192" s="60">
        <f t="shared" si="103"/>
        <v>3.9999999999906777E-3</v>
      </c>
      <c r="G192" s="122">
        <f t="shared" si="104"/>
        <v>-5.0000000000238742E-3</v>
      </c>
      <c r="H192" s="124">
        <f t="shared" si="105"/>
        <v>-5.0000000000238742E-3</v>
      </c>
      <c r="I192" s="243">
        <f t="shared" si="129"/>
        <v>4.9999999999954525E-3</v>
      </c>
      <c r="J192" s="60"/>
      <c r="K192" s="60">
        <f t="shared" si="106"/>
        <v>4.9999999999954525E-3</v>
      </c>
      <c r="L192" s="243">
        <f t="shared" si="107"/>
        <v>1.099999999999568E-2</v>
      </c>
      <c r="M192" s="124">
        <f t="shared" si="108"/>
        <v>1.099999999999568E-2</v>
      </c>
      <c r="N192" s="122">
        <f t="shared" si="109"/>
        <v>8.1999999999993634E-2</v>
      </c>
      <c r="O192" s="207"/>
      <c r="P192" s="207">
        <f t="shared" si="110"/>
        <v>8.1999999999993634E-2</v>
      </c>
      <c r="Q192" s="207">
        <f t="shared" si="111"/>
        <v>6.9000000000016826E-2</v>
      </c>
      <c r="R192" s="122">
        <f t="shared" si="112"/>
        <v>1.099999999999568E-2</v>
      </c>
      <c r="S192" s="124">
        <f t="shared" si="113"/>
        <v>1.099999999999568E-2</v>
      </c>
      <c r="T192" s="122">
        <f t="shared" si="114"/>
        <v>6.0000000000002274E-2</v>
      </c>
      <c r="U192" s="170">
        <f t="shared" si="115"/>
        <v>6.0000000000002274E-2</v>
      </c>
      <c r="V192" s="170">
        <f t="shared" si="116"/>
        <v>6.0000000000002274E-2</v>
      </c>
      <c r="W192" s="60">
        <f t="shared" si="117"/>
        <v>1.8999999999977035E-2</v>
      </c>
      <c r="X192" s="60">
        <f t="shared" si="118"/>
        <v>1.9000000000005457E-2</v>
      </c>
      <c r="Y192" s="60">
        <f t="shared" si="119"/>
        <v>-2.0000000000095497E-3</v>
      </c>
      <c r="Z192" s="60">
        <f t="shared" si="120"/>
        <v>1.0000000000047748E-3</v>
      </c>
      <c r="AA192" s="60">
        <f t="shared" si="121"/>
        <v>2.0000000000095497E-3</v>
      </c>
      <c r="AB192" s="60"/>
      <c r="AC192" s="122">
        <f t="shared" si="122"/>
        <v>1.2999999999976808E-2</v>
      </c>
      <c r="AD192" s="170">
        <f t="shared" si="123"/>
        <v>1.2999999999976808E-2</v>
      </c>
      <c r="AE192" s="122">
        <f t="shared" si="124"/>
        <v>6.0000000000002274E-3</v>
      </c>
      <c r="AF192" s="124">
        <f t="shared" si="125"/>
        <v>6.0000000000002274E-3</v>
      </c>
      <c r="AG192" s="295">
        <f t="shared" si="126"/>
        <v>4.6000000000020691E-2</v>
      </c>
      <c r="AH192" s="166">
        <f t="shared" si="127"/>
        <v>4.6000000000020691E-2</v>
      </c>
      <c r="AI192" s="60">
        <f t="shared" si="128"/>
        <v>-9.9999999997635314E-4</v>
      </c>
      <c r="AJ192" s="60"/>
      <c r="AK192" s="60"/>
      <c r="AL192" s="60"/>
      <c r="AM192" s="60"/>
      <c r="AN192" s="60"/>
      <c r="AO192" s="60"/>
      <c r="AP192" s="60"/>
      <c r="AQ192" s="60"/>
      <c r="AR192" s="60"/>
      <c r="AS192" s="60"/>
      <c r="AT192" s="60"/>
      <c r="AU192" s="60"/>
      <c r="AV192" s="60"/>
      <c r="AW192" s="60"/>
      <c r="AX192" s="60"/>
      <c r="AY192" s="60"/>
      <c r="AZ192" s="60"/>
      <c r="BA192" s="60"/>
      <c r="BB192" s="60"/>
      <c r="BC192" s="60"/>
      <c r="BD192" s="60"/>
      <c r="BE192" s="60"/>
      <c r="BF192" s="60"/>
      <c r="BG192" s="60"/>
      <c r="BH192" s="243"/>
      <c r="BI192" s="60"/>
      <c r="BJ192" s="60"/>
      <c r="BK192" s="60"/>
      <c r="BL192" s="60"/>
      <c r="BM192" s="60"/>
      <c r="BN192" s="60"/>
      <c r="BO192" s="60"/>
      <c r="BP192" s="60"/>
      <c r="BQ192" s="60"/>
      <c r="BR192" s="60"/>
      <c r="BS192" s="60"/>
      <c r="BT192" s="60"/>
      <c r="BU192" s="60"/>
      <c r="BV192" s="60"/>
      <c r="BW192" s="60"/>
      <c r="BX192" s="60"/>
      <c r="BY192" s="60"/>
      <c r="BZ192" s="60"/>
      <c r="CA192" s="60"/>
      <c r="CB192" s="60"/>
      <c r="CC192" s="60"/>
      <c r="CD192" s="66"/>
    </row>
    <row r="193" spans="1:86" x14ac:dyDescent="0.3">
      <c r="A193" s="90">
        <f>A16</f>
        <v>41970</v>
      </c>
      <c r="B193" s="60">
        <f t="shared" si="99"/>
        <v>1.0000000000047748E-3</v>
      </c>
      <c r="C193" s="60">
        <f t="shared" si="100"/>
        <v>2.0000000000095497E-3</v>
      </c>
      <c r="D193" s="60">
        <f t="shared" si="101"/>
        <v>2.0000000000095497E-3</v>
      </c>
      <c r="E193" s="60">
        <f t="shared" si="102"/>
        <v>1.5999999999991132E-2</v>
      </c>
      <c r="F193" s="60">
        <f t="shared" si="103"/>
        <v>7.9999999999813554E-3</v>
      </c>
      <c r="G193" s="122">
        <f t="shared" si="104"/>
        <v>-5.0000000000238742E-3</v>
      </c>
      <c r="H193" s="124">
        <f t="shared" si="105"/>
        <v>-5.0000000000238742E-3</v>
      </c>
      <c r="I193" s="243">
        <f t="shared" si="129"/>
        <v>6.9999999999765805E-3</v>
      </c>
      <c r="J193" s="60"/>
      <c r="K193" s="60">
        <f t="shared" si="106"/>
        <v>6.9999999999765805E-3</v>
      </c>
      <c r="L193" s="243">
        <f t="shared" si="107"/>
        <v>1.9000000000005457E-2</v>
      </c>
      <c r="M193" s="124">
        <f t="shared" si="108"/>
        <v>1.9000000000005457E-2</v>
      </c>
      <c r="N193" s="122">
        <f t="shared" si="109"/>
        <v>0.11500000000000909</v>
      </c>
      <c r="O193" s="207"/>
      <c r="P193" s="207">
        <f t="shared" si="110"/>
        <v>0.11500000000000909</v>
      </c>
      <c r="Q193" s="207">
        <f t="shared" si="111"/>
        <v>9.8000000000013188E-2</v>
      </c>
      <c r="R193" s="122">
        <f t="shared" si="112"/>
        <v>1.999999999998181E-2</v>
      </c>
      <c r="S193" s="124">
        <f t="shared" si="113"/>
        <v>1.999999999998181E-2</v>
      </c>
      <c r="T193" s="122">
        <f t="shared" si="114"/>
        <v>9.3999999999994088E-2</v>
      </c>
      <c r="U193" s="170">
        <f t="shared" si="115"/>
        <v>9.3999999999994088E-2</v>
      </c>
      <c r="V193" s="170">
        <f t="shared" si="116"/>
        <v>9.3999999999994088E-2</v>
      </c>
      <c r="W193" s="60">
        <f t="shared" si="117"/>
        <v>2.4999999999977263E-2</v>
      </c>
      <c r="X193" s="60">
        <f t="shared" si="118"/>
        <v>1.8000000000000682E-2</v>
      </c>
      <c r="Y193" s="60">
        <f t="shared" si="119"/>
        <v>2.0000000000095497E-3</v>
      </c>
      <c r="Z193" s="60">
        <f t="shared" si="120"/>
        <v>7.0000000000050022E-3</v>
      </c>
      <c r="AA193" s="60">
        <f t="shared" si="121"/>
        <v>2.0000000000095497E-3</v>
      </c>
      <c r="AB193" s="60"/>
      <c r="AC193" s="122">
        <f t="shared" si="122"/>
        <v>2.5999999999982037E-2</v>
      </c>
      <c r="AD193" s="170">
        <f t="shared" si="123"/>
        <v>2.5999999999982037E-2</v>
      </c>
      <c r="AE193" s="122">
        <f t="shared" si="124"/>
        <v>1.9000000000005457E-2</v>
      </c>
      <c r="AF193" s="124">
        <f t="shared" si="125"/>
        <v>1.9000000000005457E-2</v>
      </c>
      <c r="AG193" s="295">
        <f t="shared" si="126"/>
        <v>7.2000000000002728E-2</v>
      </c>
      <c r="AH193" s="166">
        <f t="shared" si="127"/>
        <v>7.2000000000002728E-2</v>
      </c>
      <c r="AI193" s="60">
        <f t="shared" si="128"/>
        <v>2.0000000000095497E-3</v>
      </c>
      <c r="AJ193" s="60"/>
      <c r="AK193" s="60"/>
      <c r="AL193" s="60"/>
      <c r="AM193" s="60"/>
      <c r="AN193" s="60"/>
      <c r="AO193" s="60"/>
      <c r="AP193" s="60"/>
      <c r="AQ193" s="60"/>
      <c r="AR193" s="60"/>
      <c r="AS193" s="60"/>
      <c r="AT193" s="60"/>
      <c r="AU193" s="60"/>
      <c r="AV193" s="60"/>
      <c r="AW193" s="60"/>
      <c r="AX193" s="60"/>
      <c r="AY193" s="60"/>
      <c r="AZ193" s="60"/>
      <c r="BA193" s="60"/>
      <c r="BB193" s="60"/>
      <c r="BC193" s="60"/>
      <c r="BD193" s="60"/>
      <c r="BE193" s="60"/>
      <c r="BF193" s="60"/>
      <c r="BG193" s="60"/>
      <c r="BH193" s="243"/>
      <c r="BI193" s="60"/>
      <c r="BJ193" s="60"/>
      <c r="BK193" s="60"/>
      <c r="BL193" s="60"/>
      <c r="BM193" s="60"/>
      <c r="BN193" s="60"/>
      <c r="BO193" s="60"/>
      <c r="BP193" s="60"/>
      <c r="BQ193" s="60"/>
      <c r="BR193" s="60"/>
      <c r="BS193" s="60"/>
      <c r="BT193" s="60"/>
      <c r="BU193" s="60"/>
      <c r="BV193" s="60"/>
      <c r="BW193" s="60"/>
      <c r="BX193" s="60"/>
      <c r="BY193" s="60"/>
      <c r="BZ193" s="60"/>
      <c r="CA193" s="60"/>
      <c r="CB193" s="60"/>
      <c r="CC193" s="60"/>
      <c r="CD193" s="66"/>
    </row>
    <row r="194" spans="1:86" x14ac:dyDescent="0.3">
      <c r="A194" s="90">
        <v>42031</v>
      </c>
      <c r="B194" s="60">
        <f t="shared" si="99"/>
        <v>0</v>
      </c>
      <c r="C194" s="60">
        <f t="shared" si="100"/>
        <v>1.0000000000047748E-3</v>
      </c>
      <c r="D194" s="60">
        <f t="shared" si="101"/>
        <v>1.0000000000047748E-3</v>
      </c>
      <c r="E194" s="60">
        <f t="shared" si="102"/>
        <v>1.8000000000000682E-2</v>
      </c>
      <c r="F194" s="60">
        <f t="shared" si="103"/>
        <v>7.0000000000050022E-3</v>
      </c>
      <c r="G194" s="122">
        <f t="shared" si="104"/>
        <v>-5.0000000000238742E-3</v>
      </c>
      <c r="H194" s="124">
        <f t="shared" si="105"/>
        <v>-5.0000000000238742E-3</v>
      </c>
      <c r="I194" s="243">
        <f t="shared" si="129"/>
        <v>7.9999999999813554E-3</v>
      </c>
      <c r="J194" s="60"/>
      <c r="K194" s="60">
        <f t="shared" si="106"/>
        <v>7.9999999999813554E-3</v>
      </c>
      <c r="L194" s="243">
        <f t="shared" si="107"/>
        <v>2.2999999999996135E-2</v>
      </c>
      <c r="M194" s="124">
        <f t="shared" si="108"/>
        <v>2.2999999999996135E-2</v>
      </c>
      <c r="N194" s="122">
        <f t="shared" si="109"/>
        <v>0.14400000000000546</v>
      </c>
      <c r="O194" s="207"/>
      <c r="P194" s="207">
        <f t="shared" si="110"/>
        <v>0.14400000000000546</v>
      </c>
      <c r="Q194" s="207">
        <f t="shared" si="111"/>
        <v>0.125</v>
      </c>
      <c r="R194" s="122">
        <f t="shared" si="112"/>
        <v>2.5999999999982037E-2</v>
      </c>
      <c r="S194" s="124">
        <f t="shared" si="113"/>
        <v>2.5999999999982037E-2</v>
      </c>
      <c r="T194" s="122">
        <f t="shared" si="114"/>
        <v>0.11899999999999977</v>
      </c>
      <c r="U194" s="170">
        <f t="shared" si="115"/>
        <v>0.11899999999999977</v>
      </c>
      <c r="V194" s="170">
        <f t="shared" si="116"/>
        <v>0.11899999999999977</v>
      </c>
      <c r="W194" s="60">
        <f t="shared" si="117"/>
        <v>3.0000000000001137E-2</v>
      </c>
      <c r="X194" s="60">
        <f t="shared" si="118"/>
        <v>3.6000000000001364E-2</v>
      </c>
      <c r="Y194" s="60">
        <f t="shared" si="119"/>
        <v>1.0000000000047748E-3</v>
      </c>
      <c r="Z194" s="60">
        <f t="shared" si="120"/>
        <v>7.0000000000050022E-3</v>
      </c>
      <c r="AA194" s="60">
        <f t="shared" si="121"/>
        <v>6.0000000000002274E-3</v>
      </c>
      <c r="AB194" s="60"/>
      <c r="AC194" s="122">
        <f t="shared" si="122"/>
        <v>3.099999999997749E-2</v>
      </c>
      <c r="AD194" s="170">
        <f t="shared" si="123"/>
        <v>3.099999999997749E-2</v>
      </c>
      <c r="AE194" s="122">
        <f t="shared" si="124"/>
        <v>3.2000000000010687E-2</v>
      </c>
      <c r="AF194" s="124">
        <f t="shared" si="125"/>
        <v>3.2000000000010687E-2</v>
      </c>
      <c r="AG194" s="295">
        <f t="shared" si="126"/>
        <v>9.400000000002251E-2</v>
      </c>
      <c r="AH194" s="166">
        <f t="shared" si="127"/>
        <v>9.400000000002251E-2</v>
      </c>
      <c r="AI194" s="60">
        <f t="shared" si="128"/>
        <v>1.0000000000047748E-3</v>
      </c>
      <c r="AJ194" s="60"/>
      <c r="AK194" s="60"/>
      <c r="AL194" s="60"/>
      <c r="AM194" s="60"/>
      <c r="AN194" s="60"/>
      <c r="AO194" s="60"/>
      <c r="AP194" s="60"/>
      <c r="AQ194" s="60"/>
      <c r="AR194" s="60"/>
      <c r="AS194" s="60"/>
      <c r="AT194" s="60"/>
      <c r="AU194" s="60"/>
      <c r="AV194" s="60"/>
      <c r="AW194" s="60"/>
      <c r="AX194" s="60"/>
      <c r="AY194" s="60"/>
      <c r="AZ194" s="60"/>
      <c r="BA194" s="60"/>
      <c r="BB194" s="60"/>
      <c r="BC194" s="60"/>
      <c r="BD194" s="60"/>
      <c r="BE194" s="60"/>
      <c r="BF194" s="60"/>
      <c r="BG194" s="60"/>
      <c r="BH194" s="243"/>
      <c r="BI194" s="60"/>
      <c r="BJ194" s="60"/>
      <c r="BK194" s="60"/>
      <c r="BL194" s="60"/>
      <c r="BM194" s="60"/>
      <c r="BN194" s="60"/>
      <c r="BO194" s="60"/>
      <c r="BP194" s="60"/>
      <c r="BQ194" s="60"/>
      <c r="BR194" s="60"/>
      <c r="BS194" s="60"/>
      <c r="BT194" s="60"/>
      <c r="BU194" s="60"/>
      <c r="BV194" s="60"/>
      <c r="BW194" s="60"/>
      <c r="BX194" s="60"/>
      <c r="BY194" s="60"/>
      <c r="BZ194" s="60"/>
      <c r="CA194" s="60"/>
      <c r="CB194" s="60"/>
      <c r="CC194" s="60"/>
      <c r="CD194" s="66"/>
    </row>
    <row r="195" spans="1:86" x14ac:dyDescent="0.3">
      <c r="A195" s="90">
        <f t="shared" ref="A195:A241" si="130">A139</f>
        <v>42090</v>
      </c>
      <c r="B195" s="60">
        <f t="shared" si="99"/>
        <v>2.0000000000095497E-3</v>
      </c>
      <c r="C195" s="60">
        <f t="shared" si="100"/>
        <v>1.0000000000047748E-3</v>
      </c>
      <c r="D195" s="60">
        <f t="shared" si="101"/>
        <v>2.0000000000095497E-3</v>
      </c>
      <c r="E195" s="60">
        <f t="shared" si="102"/>
        <v>2.199999999999136E-2</v>
      </c>
      <c r="F195" s="60">
        <f t="shared" si="103"/>
        <v>9.9999999999909051E-3</v>
      </c>
      <c r="G195" s="122">
        <f t="shared" si="104"/>
        <v>-5.0000000000238742E-3</v>
      </c>
      <c r="H195" s="124">
        <f t="shared" si="105"/>
        <v>-5.0000000000238742E-3</v>
      </c>
      <c r="I195" s="243">
        <f t="shared" si="129"/>
        <v>1.2000000000000455E-2</v>
      </c>
      <c r="J195" s="60"/>
      <c r="K195" s="60">
        <f t="shared" si="106"/>
        <v>1.2000000000000455E-2</v>
      </c>
      <c r="L195" s="243">
        <f t="shared" si="107"/>
        <v>3.0000000000001137E-2</v>
      </c>
      <c r="M195" s="124">
        <f t="shared" si="108"/>
        <v>3.0000000000001137E-2</v>
      </c>
      <c r="N195" s="122">
        <f t="shared" si="109"/>
        <v>0.16999999999998749</v>
      </c>
      <c r="O195" s="207"/>
      <c r="P195" s="207">
        <f t="shared" si="110"/>
        <v>0.16999999999998749</v>
      </c>
      <c r="Q195" s="207">
        <f t="shared" si="111"/>
        <v>0.15100000000001046</v>
      </c>
      <c r="R195" s="122">
        <f t="shared" si="112"/>
        <v>3.3999999999991815E-2</v>
      </c>
      <c r="S195" s="124">
        <f t="shared" si="113"/>
        <v>3.3999999999991815E-2</v>
      </c>
      <c r="T195" s="122">
        <f t="shared" si="114"/>
        <v>0.13900000000001</v>
      </c>
      <c r="U195" s="170">
        <f t="shared" si="115"/>
        <v>0.13900000000001</v>
      </c>
      <c r="V195" s="170">
        <f t="shared" si="116"/>
        <v>0.13900000000001</v>
      </c>
      <c r="W195" s="60">
        <f t="shared" si="117"/>
        <v>3.9999999999992042E-2</v>
      </c>
      <c r="X195" s="60">
        <f t="shared" si="118"/>
        <v>4.3000000000006366E-2</v>
      </c>
      <c r="Y195" s="60">
        <f t="shared" si="119"/>
        <v>2.0000000000095497E-3</v>
      </c>
      <c r="Z195" s="60">
        <f t="shared" si="120"/>
        <v>8.9999999999861302E-3</v>
      </c>
      <c r="AA195" s="60">
        <f t="shared" si="121"/>
        <v>1.0000000000019327E-2</v>
      </c>
      <c r="AB195" s="60"/>
      <c r="AC195" s="122">
        <f t="shared" si="122"/>
        <v>3.3999999999991815E-2</v>
      </c>
      <c r="AD195" s="170">
        <f t="shared" si="123"/>
        <v>3.3999999999991815E-2</v>
      </c>
      <c r="AE195" s="122">
        <f t="shared" si="124"/>
        <v>4.1000000000025238E-2</v>
      </c>
      <c r="AF195" s="124">
        <f t="shared" si="125"/>
        <v>4.1000000000025238E-2</v>
      </c>
      <c r="AG195" s="295">
        <f t="shared" si="126"/>
        <v>0.11500000000000909</v>
      </c>
      <c r="AH195" s="166">
        <f t="shared" si="127"/>
        <v>0.11500000000000909</v>
      </c>
      <c r="AI195" s="60">
        <f t="shared" si="128"/>
        <v>3.0000000000143245E-3</v>
      </c>
      <c r="AJ195" s="60"/>
      <c r="AK195" s="60"/>
      <c r="AL195" s="60"/>
      <c r="AM195" s="60"/>
      <c r="AN195" s="60"/>
      <c r="AO195" s="60"/>
      <c r="AP195" s="60"/>
      <c r="AQ195" s="60"/>
      <c r="AR195" s="60"/>
      <c r="AS195" s="60"/>
      <c r="AT195" s="60"/>
      <c r="AU195" s="60"/>
      <c r="AV195" s="60"/>
      <c r="AW195" s="60"/>
      <c r="AX195" s="60"/>
      <c r="AY195" s="60"/>
      <c r="AZ195" s="60"/>
      <c r="BA195" s="60"/>
      <c r="BB195" s="60"/>
      <c r="BC195" s="60"/>
      <c r="BD195" s="60"/>
      <c r="BE195" s="60"/>
      <c r="BF195" s="60"/>
      <c r="BG195" s="60"/>
      <c r="BH195" s="243"/>
      <c r="BI195" s="60"/>
      <c r="BJ195" s="60"/>
      <c r="BK195" s="60"/>
      <c r="BL195" s="60"/>
      <c r="BM195" s="60"/>
      <c r="BN195" s="60"/>
      <c r="BO195" s="60"/>
      <c r="BP195" s="60"/>
      <c r="BQ195" s="60"/>
      <c r="BR195" s="60"/>
      <c r="BS195" s="60"/>
      <c r="BT195" s="60"/>
      <c r="BU195" s="60"/>
      <c r="BV195" s="60"/>
      <c r="BW195" s="60"/>
      <c r="BX195" s="60"/>
      <c r="BY195" s="60"/>
      <c r="BZ195" s="60"/>
      <c r="CA195" s="60"/>
      <c r="CB195" s="60"/>
      <c r="CC195" s="60"/>
      <c r="CD195" s="66"/>
    </row>
    <row r="196" spans="1:86" ht="15" customHeight="1" x14ac:dyDescent="0.35">
      <c r="A196" s="90">
        <f t="shared" si="130"/>
        <v>42157</v>
      </c>
      <c r="B196" s="60">
        <f t="shared" si="99"/>
        <v>8.0000000000097771E-3</v>
      </c>
      <c r="C196" s="60">
        <f t="shared" si="100"/>
        <v>8.0000000000097771E-3</v>
      </c>
      <c r="D196" s="60">
        <f t="shared" si="101"/>
        <v>7.0000000000050022E-3</v>
      </c>
      <c r="E196" s="60">
        <f t="shared" si="102"/>
        <v>2.6999999999986812E-2</v>
      </c>
      <c r="F196" s="60">
        <f t="shared" si="103"/>
        <v>1.9000000000005457E-2</v>
      </c>
      <c r="G196" s="122">
        <f t="shared" si="104"/>
        <v>-5.0000000000238742E-3</v>
      </c>
      <c r="H196" s="124">
        <f t="shared" si="105"/>
        <v>-5.0000000000238742E-3</v>
      </c>
      <c r="I196" s="243">
        <f t="shared" si="129"/>
        <v>1.6999999999995907E-2</v>
      </c>
      <c r="J196" s="60"/>
      <c r="K196" s="60">
        <f t="shared" si="106"/>
        <v>1.6999999999995907E-2</v>
      </c>
      <c r="L196" s="243">
        <f t="shared" si="107"/>
        <v>3.8999999999987267E-2</v>
      </c>
      <c r="M196" s="124">
        <f t="shared" si="108"/>
        <v>3.8999999999987267E-2</v>
      </c>
      <c r="N196" s="122">
        <f t="shared" si="109"/>
        <v>0.20400000000000773</v>
      </c>
      <c r="O196" s="207"/>
      <c r="P196" s="207">
        <f t="shared" si="110"/>
        <v>0.20400000000000773</v>
      </c>
      <c r="Q196" s="207">
        <f t="shared" si="111"/>
        <v>0.1880000000000166</v>
      </c>
      <c r="R196" s="122">
        <f t="shared" si="112"/>
        <v>4.9000000000006594E-2</v>
      </c>
      <c r="S196" s="124">
        <f t="shared" si="113"/>
        <v>4.9000000000006594E-2</v>
      </c>
      <c r="T196" s="122">
        <f t="shared" si="114"/>
        <v>0.15299999999999159</v>
      </c>
      <c r="U196" s="170">
        <f t="shared" si="115"/>
        <v>0.15299999999999159</v>
      </c>
      <c r="V196" s="170">
        <f t="shared" si="116"/>
        <v>0.15299999999999159</v>
      </c>
      <c r="W196" s="60">
        <f t="shared" si="117"/>
        <v>5.1999999999992497E-2</v>
      </c>
      <c r="X196" s="60">
        <f t="shared" si="118"/>
        <v>5.5000000000006821E-2</v>
      </c>
      <c r="Y196" s="60">
        <f t="shared" si="119"/>
        <v>7.0000000000050022E-3</v>
      </c>
      <c r="Z196" s="60">
        <f t="shared" si="120"/>
        <v>1.5999999999991132E-2</v>
      </c>
      <c r="AA196" s="60">
        <f t="shared" si="121"/>
        <v>1.5000000000014779E-2</v>
      </c>
      <c r="AB196" s="60"/>
      <c r="AC196" s="122">
        <f t="shared" si="122"/>
        <v>2.7999999999991587E-2</v>
      </c>
      <c r="AD196" s="170">
        <f t="shared" si="123"/>
        <v>2.7999999999991587E-2</v>
      </c>
      <c r="AE196" s="122">
        <f t="shared" si="124"/>
        <v>4.9000000000006594E-2</v>
      </c>
      <c r="AF196" s="124">
        <f t="shared" si="125"/>
        <v>4.9000000000006594E-2</v>
      </c>
      <c r="AG196" s="295">
        <f t="shared" si="126"/>
        <v>0.132000000000005</v>
      </c>
      <c r="AH196" s="166">
        <f t="shared" si="127"/>
        <v>0.132000000000005</v>
      </c>
      <c r="AI196" s="60">
        <f t="shared" si="128"/>
        <v>7.0000000000050022E-3</v>
      </c>
      <c r="AJ196" s="60"/>
      <c r="AK196" s="60"/>
      <c r="AL196" s="60"/>
      <c r="AM196" s="60"/>
      <c r="AN196" s="60"/>
      <c r="AO196" s="60"/>
      <c r="AP196" s="60"/>
      <c r="AQ196" s="60"/>
      <c r="AR196" s="60"/>
      <c r="AS196" s="60"/>
      <c r="AT196" s="60"/>
      <c r="AU196" s="60"/>
      <c r="AV196" s="60"/>
      <c r="AW196" s="60"/>
      <c r="AX196" s="60"/>
      <c r="AY196" s="60"/>
      <c r="AZ196" s="60"/>
      <c r="BA196" s="60"/>
      <c r="BB196" s="60"/>
      <c r="BC196" s="60"/>
      <c r="BD196" s="60"/>
      <c r="BE196" s="60"/>
      <c r="BF196" s="60"/>
      <c r="BG196" s="60"/>
      <c r="BH196" s="243"/>
      <c r="BI196" s="60"/>
      <c r="BJ196" s="60"/>
      <c r="BK196" s="60"/>
      <c r="BL196" s="60"/>
      <c r="BM196" s="60"/>
      <c r="BN196" s="60"/>
      <c r="BO196" s="60"/>
      <c r="BP196" s="60"/>
      <c r="BQ196" s="60"/>
      <c r="BR196" s="60"/>
      <c r="BS196" s="60"/>
      <c r="BT196" s="60"/>
      <c r="BU196" s="60"/>
      <c r="BV196" s="60"/>
      <c r="BW196" s="60"/>
      <c r="BX196" s="60"/>
      <c r="BY196" s="60"/>
      <c r="BZ196" s="60"/>
      <c r="CA196" s="60"/>
      <c r="CB196" s="60"/>
      <c r="CC196" s="60"/>
      <c r="CD196" s="66"/>
      <c r="CE196" s="826"/>
      <c r="CF196" s="826"/>
      <c r="CG196" s="826"/>
      <c r="CH196" s="61"/>
    </row>
    <row r="197" spans="1:86" ht="15" customHeight="1" x14ac:dyDescent="0.35">
      <c r="A197" s="90">
        <f t="shared" si="130"/>
        <v>42213</v>
      </c>
      <c r="B197" s="60">
        <f t="shared" si="99"/>
        <v>2.0000000000095497E-3</v>
      </c>
      <c r="C197" s="60">
        <f t="shared" si="100"/>
        <v>2.9999999999859028E-3</v>
      </c>
      <c r="D197" s="60">
        <f t="shared" si="101"/>
        <v>3.9999999999906777E-3</v>
      </c>
      <c r="E197" s="60">
        <f t="shared" si="102"/>
        <v>2.6000000000010459E-2</v>
      </c>
      <c r="F197" s="60">
        <f t="shared" si="103"/>
        <v>1.3999999999981583E-2</v>
      </c>
      <c r="G197" s="122">
        <f t="shared" si="104"/>
        <v>-1.5000000000014779E-2</v>
      </c>
      <c r="H197" s="124">
        <f t="shared" si="105"/>
        <v>-1.5000000000043201E-2</v>
      </c>
      <c r="I197" s="243">
        <f t="shared" si="129"/>
        <v>1.3999999999981583E-2</v>
      </c>
      <c r="J197" s="60"/>
      <c r="K197" s="60">
        <f t="shared" si="106"/>
        <v>1.3999999999981583E-2</v>
      </c>
      <c r="L197" s="243">
        <f t="shared" si="107"/>
        <v>2.7999999999991587E-2</v>
      </c>
      <c r="M197" s="124">
        <f t="shared" si="108"/>
        <v>2.7999999999991587E-2</v>
      </c>
      <c r="N197" s="122">
        <f t="shared" si="109"/>
        <v>0.22100000000000364</v>
      </c>
      <c r="O197" s="207"/>
      <c r="P197" s="207">
        <f t="shared" si="110"/>
        <v>0.22100000000000364</v>
      </c>
      <c r="Q197" s="207">
        <f t="shared" si="111"/>
        <v>0.20900000000000318</v>
      </c>
      <c r="R197" s="122">
        <f t="shared" si="112"/>
        <v>4.3000000000006366E-2</v>
      </c>
      <c r="S197" s="124">
        <f t="shared" si="113"/>
        <v>4.2999999999977945E-2</v>
      </c>
      <c r="T197" s="122">
        <f t="shared" si="114"/>
        <v>0.18500000000000227</v>
      </c>
      <c r="U197" s="170">
        <f t="shared" si="115"/>
        <v>0.18500000000000227</v>
      </c>
      <c r="V197" s="170">
        <f t="shared" si="116"/>
        <v>0.18500000000000227</v>
      </c>
      <c r="W197" s="60">
        <f t="shared" si="117"/>
        <v>5.0999999999987722E-2</v>
      </c>
      <c r="X197" s="60">
        <f t="shared" si="118"/>
        <v>5.4000000000002046E-2</v>
      </c>
      <c r="Y197" s="60">
        <f t="shared" si="119"/>
        <v>6.0000000000002274E-3</v>
      </c>
      <c r="Z197" s="60">
        <f t="shared" si="120"/>
        <v>1.3999999999981583E-2</v>
      </c>
      <c r="AA197" s="60">
        <f t="shared" si="121"/>
        <v>1.2000000000000455E-2</v>
      </c>
      <c r="AB197" s="60"/>
      <c r="AC197" s="122">
        <f t="shared" si="122"/>
        <v>1.4999999999986358E-2</v>
      </c>
      <c r="AD197" s="170">
        <f t="shared" si="123"/>
        <v>1.4999999999986358E-2</v>
      </c>
      <c r="AE197" s="122">
        <f t="shared" si="124"/>
        <v>4.3000000000006366E-2</v>
      </c>
      <c r="AF197" s="124">
        <f t="shared" si="125"/>
        <v>4.3000000000006366E-2</v>
      </c>
      <c r="AG197" s="295">
        <f t="shared" si="126"/>
        <v>0.15100000000001046</v>
      </c>
      <c r="AH197" s="166">
        <f t="shared" si="127"/>
        <v>0.15100000000001046</v>
      </c>
      <c r="AI197" s="60">
        <f t="shared" si="128"/>
        <v>2.0000000000095497E-3</v>
      </c>
      <c r="AJ197" s="60"/>
      <c r="AK197" s="60"/>
      <c r="AL197" s="60"/>
      <c r="AM197" s="60"/>
      <c r="AN197" s="60"/>
      <c r="AO197" s="60"/>
      <c r="AP197" s="60"/>
      <c r="AQ197" s="60"/>
      <c r="AR197" s="60"/>
      <c r="AS197" s="60"/>
      <c r="AT197" s="60"/>
      <c r="AU197" s="60"/>
      <c r="AV197" s="60"/>
      <c r="AW197" s="60"/>
      <c r="AX197" s="60"/>
      <c r="AY197" s="60"/>
      <c r="AZ197" s="60"/>
      <c r="BA197" s="60"/>
      <c r="BB197" s="60"/>
      <c r="BC197" s="60"/>
      <c r="BD197" s="60"/>
      <c r="BE197" s="60"/>
      <c r="BF197" s="60"/>
      <c r="BG197" s="60"/>
      <c r="BH197" s="243"/>
      <c r="BI197" s="60"/>
      <c r="BJ197" s="60"/>
      <c r="BK197" s="60"/>
      <c r="BL197" s="60"/>
      <c r="BM197" s="60"/>
      <c r="BN197" s="60"/>
      <c r="BO197" s="60"/>
      <c r="BP197" s="60"/>
      <c r="BQ197" s="60"/>
      <c r="BR197" s="60"/>
      <c r="BS197" s="60"/>
      <c r="BT197" s="60"/>
      <c r="BU197" s="60"/>
      <c r="BV197" s="60"/>
      <c r="BW197" s="60"/>
      <c r="BX197" s="60"/>
      <c r="BY197" s="60"/>
      <c r="BZ197" s="60"/>
      <c r="CA197" s="60"/>
      <c r="CB197" s="60"/>
      <c r="CC197" s="60"/>
      <c r="CD197" s="66"/>
      <c r="CE197" s="795"/>
      <c r="CF197" s="795"/>
      <c r="CG197" s="795"/>
      <c r="CH197" s="61"/>
    </row>
    <row r="198" spans="1:86" ht="15" customHeight="1" x14ac:dyDescent="0.35">
      <c r="A198" s="90">
        <f t="shared" si="130"/>
        <v>42276</v>
      </c>
      <c r="B198" s="60">
        <f t="shared" si="99"/>
        <v>0</v>
      </c>
      <c r="C198" s="60">
        <f t="shared" si="100"/>
        <v>1.0000000000047748E-3</v>
      </c>
      <c r="D198" s="60">
        <f t="shared" si="101"/>
        <v>2.0000000000095497E-3</v>
      </c>
      <c r="E198" s="60">
        <f t="shared" si="102"/>
        <v>2.4000000000000909E-2</v>
      </c>
      <c r="F198" s="60">
        <f t="shared" si="103"/>
        <v>1.2000000000000455E-2</v>
      </c>
      <c r="G198" s="60"/>
      <c r="H198" s="124">
        <f t="shared" si="105"/>
        <v>-2.2000000000048203E-2</v>
      </c>
      <c r="I198" s="243">
        <f t="shared" si="129"/>
        <v>1.4999999999986358E-2</v>
      </c>
      <c r="J198" s="60"/>
      <c r="K198" s="60">
        <f t="shared" si="106"/>
        <v>1.4999999999986358E-2</v>
      </c>
      <c r="L198" s="243">
        <f t="shared" si="107"/>
        <v>3.0000000000001137E-2</v>
      </c>
      <c r="M198" s="124">
        <f t="shared" si="108"/>
        <v>3.0000000000001137E-2</v>
      </c>
      <c r="N198" s="122">
        <f t="shared" si="109"/>
        <v>0.24500000000000455</v>
      </c>
      <c r="O198" s="207"/>
      <c r="P198" s="207">
        <f t="shared" si="110"/>
        <v>0.24500000000000455</v>
      </c>
      <c r="Q198" s="207">
        <f t="shared" si="111"/>
        <v>0.23700000000002319</v>
      </c>
      <c r="R198" s="60"/>
      <c r="S198" s="124">
        <f t="shared" si="113"/>
        <v>5.9999999999973852E-2</v>
      </c>
      <c r="T198" s="122"/>
      <c r="U198" s="170">
        <f t="shared" si="115"/>
        <v>0.20400000000000773</v>
      </c>
      <c r="V198" s="170">
        <f t="shared" si="116"/>
        <v>0.20400000000000773</v>
      </c>
      <c r="W198" s="60">
        <f t="shared" si="117"/>
        <v>5.4000000000002046E-2</v>
      </c>
      <c r="X198" s="60">
        <f t="shared" si="118"/>
        <v>5.7999999999992724E-2</v>
      </c>
      <c r="Y198" s="60">
        <f t="shared" si="119"/>
        <v>3.9999999999906777E-3</v>
      </c>
      <c r="Z198" s="60">
        <f t="shared" si="120"/>
        <v>8.9999999999861302E-3</v>
      </c>
      <c r="AA198" s="60">
        <f t="shared" si="121"/>
        <v>1.2000000000000455E-2</v>
      </c>
      <c r="AB198" s="60"/>
      <c r="AC198" s="122"/>
      <c r="AD198" s="170">
        <f t="shared" si="123"/>
        <v>1.8000000000000682E-2</v>
      </c>
      <c r="AE198" s="122"/>
      <c r="AF198" s="124">
        <f t="shared" si="125"/>
        <v>4.2000000000001592E-2</v>
      </c>
      <c r="AG198" s="296"/>
      <c r="AH198" s="166">
        <f t="shared" si="127"/>
        <v>0.17700000000002092</v>
      </c>
      <c r="AI198" s="60">
        <f t="shared" si="128"/>
        <v>2.0000000000095497E-3</v>
      </c>
      <c r="AJ198" s="60"/>
      <c r="AK198" s="60"/>
      <c r="AL198" s="60"/>
      <c r="AM198" s="60"/>
      <c r="AN198" s="60"/>
      <c r="AO198" s="60"/>
      <c r="AP198" s="60"/>
      <c r="AQ198" s="60"/>
      <c r="AR198" s="60"/>
      <c r="AS198" s="60"/>
      <c r="AT198" s="60"/>
      <c r="AU198" s="60"/>
      <c r="AV198" s="60"/>
      <c r="AW198" s="60"/>
      <c r="AX198" s="60"/>
      <c r="AY198" s="60"/>
      <c r="AZ198" s="60"/>
      <c r="BA198" s="60"/>
      <c r="BB198" s="60"/>
      <c r="BC198" s="60"/>
      <c r="BD198" s="60"/>
      <c r="BE198" s="60"/>
      <c r="BF198" s="60"/>
      <c r="BG198" s="60"/>
      <c r="BH198" s="243"/>
      <c r="BI198" s="60"/>
      <c r="BJ198" s="60"/>
      <c r="BK198" s="60"/>
      <c r="BL198" s="60"/>
      <c r="BM198" s="60"/>
      <c r="BN198" s="60"/>
      <c r="BO198" s="60"/>
      <c r="BP198" s="60"/>
      <c r="BQ198" s="60"/>
      <c r="BR198" s="60"/>
      <c r="BS198" s="60"/>
      <c r="BT198" s="60"/>
      <c r="BU198" s="60"/>
      <c r="BV198" s="60"/>
      <c r="BW198" s="60"/>
      <c r="BX198" s="60"/>
      <c r="BY198" s="60"/>
      <c r="BZ198" s="60"/>
      <c r="CA198" s="60"/>
      <c r="CB198" s="60"/>
      <c r="CC198" s="60"/>
      <c r="CD198" s="66"/>
      <c r="CE198" s="795"/>
      <c r="CF198" s="795"/>
      <c r="CG198" s="795"/>
      <c r="CH198" s="61"/>
    </row>
    <row r="199" spans="1:86" ht="15" customHeight="1" x14ac:dyDescent="0.35">
      <c r="A199" s="90">
        <f t="shared" si="130"/>
        <v>42338</v>
      </c>
      <c r="B199" s="60">
        <f t="shared" si="99"/>
        <v>1.0000000000047748E-3</v>
      </c>
      <c r="C199" s="60">
        <f t="shared" si="100"/>
        <v>3.9999999999906777E-3</v>
      </c>
      <c r="D199" s="60">
        <f t="shared" si="101"/>
        <v>7.0000000000050022E-3</v>
      </c>
      <c r="E199" s="60">
        <f t="shared" si="102"/>
        <v>2.6999999999986812E-2</v>
      </c>
      <c r="F199" s="60">
        <f t="shared" si="103"/>
        <v>1.5999999999991132E-2</v>
      </c>
      <c r="G199" s="60"/>
      <c r="H199" s="124">
        <f t="shared" si="105"/>
        <v>-9.0000000000429736E-3</v>
      </c>
      <c r="I199" s="243">
        <f t="shared" si="129"/>
        <v>1.999999999998181E-2</v>
      </c>
      <c r="J199" s="60"/>
      <c r="K199" s="60">
        <f t="shared" si="106"/>
        <v>1.999999999998181E-2</v>
      </c>
      <c r="L199" s="243">
        <f t="shared" si="107"/>
        <v>4.0999999999996817E-2</v>
      </c>
      <c r="M199" s="124">
        <f t="shared" si="108"/>
        <v>4.0999999999996817E-2</v>
      </c>
      <c r="N199" s="122">
        <f t="shared" si="109"/>
        <v>0.26699999999999591</v>
      </c>
      <c r="O199" s="207"/>
      <c r="P199" s="207">
        <f t="shared" si="110"/>
        <v>0.26699999999999591</v>
      </c>
      <c r="Q199" s="207">
        <f t="shared" si="111"/>
        <v>0.26700000000002433</v>
      </c>
      <c r="R199" s="60"/>
      <c r="S199" s="124">
        <f t="shared" si="113"/>
        <v>7.8999999999979309E-2</v>
      </c>
      <c r="T199" s="122"/>
      <c r="U199" s="170">
        <f t="shared" si="115"/>
        <v>0.23200000000002774</v>
      </c>
      <c r="V199" s="170">
        <f t="shared" si="116"/>
        <v>0.23200000000002774</v>
      </c>
      <c r="W199" s="93">
        <v>5.5E-2</v>
      </c>
      <c r="X199" s="60">
        <f t="shared" si="118"/>
        <v>6.6000000000002501E-2</v>
      </c>
      <c r="Y199" s="60">
        <f t="shared" si="119"/>
        <v>6.0000000000002274E-3</v>
      </c>
      <c r="Z199" s="60">
        <f t="shared" si="120"/>
        <v>1.6999999999995907E-2</v>
      </c>
      <c r="AA199" s="60">
        <f t="shared" si="121"/>
        <v>1.5000000000014779E-2</v>
      </c>
      <c r="AB199" s="60"/>
      <c r="AC199" s="122"/>
      <c r="AD199" s="170">
        <f t="shared" si="123"/>
        <v>3.0000000000001137E-2</v>
      </c>
      <c r="AE199" s="122"/>
      <c r="AF199" s="124">
        <f t="shared" si="125"/>
        <v>6.1000000000007049E-2</v>
      </c>
      <c r="AG199" s="296"/>
      <c r="AH199" s="166">
        <f t="shared" si="127"/>
        <v>0.20500000000001251</v>
      </c>
      <c r="AI199" s="60">
        <f t="shared" si="128"/>
        <v>6.0000000000002274E-3</v>
      </c>
      <c r="AJ199" s="60"/>
      <c r="AK199" s="60"/>
      <c r="AL199" s="60"/>
      <c r="AM199" s="60"/>
      <c r="AN199" s="60"/>
      <c r="AO199" s="60"/>
      <c r="AP199" s="60"/>
      <c r="AQ199" s="60"/>
      <c r="AR199" s="60"/>
      <c r="AS199" s="60"/>
      <c r="AT199" s="60"/>
      <c r="AU199" s="60"/>
      <c r="AV199" s="60"/>
      <c r="AW199" s="60"/>
      <c r="AX199" s="60"/>
      <c r="AY199" s="60"/>
      <c r="AZ199" s="60"/>
      <c r="BA199" s="60"/>
      <c r="BB199" s="60"/>
      <c r="BC199" s="60"/>
      <c r="BD199" s="60"/>
      <c r="BE199" s="60"/>
      <c r="BF199" s="60"/>
      <c r="BG199" s="60"/>
      <c r="BH199" s="243"/>
      <c r="BI199" s="60"/>
      <c r="BJ199" s="60"/>
      <c r="BK199" s="60"/>
      <c r="BL199" s="60"/>
      <c r="BM199" s="60"/>
      <c r="BN199" s="60"/>
      <c r="BO199" s="60"/>
      <c r="BP199" s="60"/>
      <c r="BQ199" s="60"/>
      <c r="BR199" s="60"/>
      <c r="BS199" s="60"/>
      <c r="BT199" s="60"/>
      <c r="BU199" s="60"/>
      <c r="BV199" s="60"/>
      <c r="BW199" s="60"/>
      <c r="BX199" s="60"/>
      <c r="BY199" s="60"/>
      <c r="BZ199" s="60"/>
      <c r="CA199" s="60"/>
      <c r="CB199" s="60"/>
      <c r="CC199" s="60"/>
      <c r="CD199" s="66"/>
      <c r="CE199" s="795"/>
      <c r="CF199" s="795"/>
      <c r="CG199" s="795"/>
      <c r="CH199" s="61"/>
    </row>
    <row r="200" spans="1:86" ht="15" customHeight="1" x14ac:dyDescent="0.35">
      <c r="A200" s="90">
        <f t="shared" si="130"/>
        <v>42397</v>
      </c>
      <c r="B200" s="60">
        <f t="shared" si="99"/>
        <v>1.0000000000047748E-3</v>
      </c>
      <c r="C200" s="60">
        <f t="shared" si="100"/>
        <v>2.0000000000095497E-3</v>
      </c>
      <c r="D200" s="60">
        <f t="shared" si="101"/>
        <v>2.0000000000095497E-3</v>
      </c>
      <c r="E200" s="60">
        <f t="shared" si="102"/>
        <v>2.6999999999986812E-2</v>
      </c>
      <c r="F200" s="60">
        <f t="shared" si="103"/>
        <v>1.6999999999995907E-2</v>
      </c>
      <c r="G200" s="60"/>
      <c r="H200" s="124">
        <f t="shared" si="105"/>
        <v>-1.2000000000028876E-2</v>
      </c>
      <c r="I200" s="243">
        <f t="shared" si="129"/>
        <v>1.999999999998181E-2</v>
      </c>
      <c r="J200" s="60"/>
      <c r="K200" s="60">
        <f t="shared" si="106"/>
        <v>1.999999999998181E-2</v>
      </c>
      <c r="L200" s="243">
        <f t="shared" si="107"/>
        <v>4.4999999999987494E-2</v>
      </c>
      <c r="M200" s="124">
        <f t="shared" si="108"/>
        <v>4.4999999999987494E-2</v>
      </c>
      <c r="N200" s="122">
        <f t="shared" si="109"/>
        <v>0.29099999999999682</v>
      </c>
      <c r="O200" s="207"/>
      <c r="P200" s="207">
        <f t="shared" si="110"/>
        <v>0.29099999999999682</v>
      </c>
      <c r="Q200" s="207">
        <f t="shared" si="111"/>
        <v>0.29500000000001592</v>
      </c>
      <c r="R200" s="60"/>
      <c r="S200" s="124">
        <f t="shared" si="113"/>
        <v>9.3999999999994088E-2</v>
      </c>
      <c r="T200" s="122"/>
      <c r="U200" s="267">
        <v>0.25600000000000001</v>
      </c>
      <c r="V200" s="170">
        <f t="shared" si="116"/>
        <v>0.25000000000002842</v>
      </c>
      <c r="W200" s="93">
        <v>5.5E-2</v>
      </c>
      <c r="X200" s="93">
        <v>7.0999999999999994E-2</v>
      </c>
      <c r="Y200" s="60">
        <f t="shared" si="119"/>
        <v>1.0000000000047748E-3</v>
      </c>
      <c r="Z200" s="60">
        <f t="shared" si="120"/>
        <v>1.300000000000523E-2</v>
      </c>
      <c r="AA200" s="60">
        <f t="shared" si="121"/>
        <v>1.4000000000010004E-2</v>
      </c>
      <c r="AB200" s="60"/>
      <c r="AC200" s="122"/>
      <c r="AD200" s="170">
        <f t="shared" si="123"/>
        <v>2.7999999999991587E-2</v>
      </c>
      <c r="AE200" s="122"/>
      <c r="AF200" s="124">
        <f t="shared" si="125"/>
        <v>6.6000000000002501E-2</v>
      </c>
      <c r="AG200" s="296"/>
      <c r="AH200" s="166">
        <f t="shared" si="127"/>
        <v>0.22700000000000387</v>
      </c>
      <c r="AI200" s="60">
        <f t="shared" si="128"/>
        <v>0</v>
      </c>
      <c r="AJ200" s="60"/>
      <c r="AK200" s="60"/>
      <c r="AL200" s="60"/>
      <c r="AM200" s="60"/>
      <c r="AN200" s="60"/>
      <c r="AO200" s="60"/>
      <c r="AP200" s="60"/>
      <c r="AQ200" s="60"/>
      <c r="AR200" s="60"/>
      <c r="AS200" s="60"/>
      <c r="AT200" s="60"/>
      <c r="AU200" s="60"/>
      <c r="AV200" s="60"/>
      <c r="AW200" s="60"/>
      <c r="AX200" s="60"/>
      <c r="AY200" s="60"/>
      <c r="AZ200" s="60"/>
      <c r="BA200" s="60"/>
      <c r="BB200" s="60"/>
      <c r="BC200" s="60"/>
      <c r="BD200" s="60"/>
      <c r="BE200" s="60"/>
      <c r="BF200" s="60"/>
      <c r="BG200" s="60"/>
      <c r="BH200" s="243"/>
      <c r="BI200" s="60"/>
      <c r="BJ200" s="60"/>
      <c r="BK200" s="60"/>
      <c r="BL200" s="60"/>
      <c r="BM200" s="60"/>
      <c r="BN200" s="60"/>
      <c r="BO200" s="60"/>
      <c r="BP200" s="60"/>
      <c r="BQ200" s="60"/>
      <c r="BR200" s="60"/>
      <c r="BS200" s="60"/>
      <c r="BT200" s="60"/>
      <c r="BU200" s="60"/>
      <c r="BV200" s="60"/>
      <c r="BW200" s="60"/>
      <c r="BX200" s="60"/>
      <c r="BY200" s="60"/>
      <c r="BZ200" s="60"/>
      <c r="CA200" s="60"/>
      <c r="CB200" s="60"/>
      <c r="CC200" s="60"/>
      <c r="CD200" s="66"/>
      <c r="CE200" s="795"/>
      <c r="CF200" s="795"/>
      <c r="CG200" s="795"/>
      <c r="CH200" s="61"/>
    </row>
    <row r="201" spans="1:86" ht="15" customHeight="1" x14ac:dyDescent="0.35">
      <c r="A201" s="90">
        <f t="shared" si="130"/>
        <v>42458</v>
      </c>
      <c r="B201" s="60">
        <f t="shared" si="99"/>
        <v>-1.999999999981128E-3</v>
      </c>
      <c r="C201" s="60">
        <f t="shared" si="100"/>
        <v>1.0000000000047748E-3</v>
      </c>
      <c r="D201" s="60">
        <f t="shared" si="101"/>
        <v>1.0000000000047748E-3</v>
      </c>
      <c r="E201" s="60">
        <f t="shared" si="102"/>
        <v>2.5000000000005684E-2</v>
      </c>
      <c r="F201" s="60">
        <f t="shared" si="103"/>
        <v>1.3999999999981583E-2</v>
      </c>
      <c r="G201" s="60"/>
      <c r="H201" s="124">
        <f t="shared" si="105"/>
        <v>-1.7000000000024329E-2</v>
      </c>
      <c r="I201" s="243">
        <f t="shared" si="129"/>
        <v>1.6999999999995907E-2</v>
      </c>
      <c r="J201" s="60"/>
      <c r="K201" s="60">
        <f t="shared" si="106"/>
        <v>1.6999999999995907E-2</v>
      </c>
      <c r="L201" s="243">
        <f t="shared" si="107"/>
        <v>4.5999999999992269E-2</v>
      </c>
      <c r="M201" s="124">
        <f t="shared" si="108"/>
        <v>4.5999999999992269E-2</v>
      </c>
      <c r="N201" s="122">
        <f t="shared" si="109"/>
        <v>0.3060000000000116</v>
      </c>
      <c r="O201" s="207"/>
      <c r="P201" s="207">
        <f t="shared" si="110"/>
        <v>0.3060000000000116</v>
      </c>
      <c r="Q201" s="207">
        <f t="shared" si="111"/>
        <v>0.3200000000000216</v>
      </c>
      <c r="R201" s="60"/>
      <c r="S201" s="124">
        <f t="shared" si="113"/>
        <v>0.10299999999998022</v>
      </c>
      <c r="T201" s="122"/>
      <c r="U201" s="170">
        <f t="shared" ref="U201:U228" si="131">U24-$U$12</f>
        <v>0.27100000000001501</v>
      </c>
      <c r="V201" s="170">
        <f t="shared" si="116"/>
        <v>0.27100000000001501</v>
      </c>
      <c r="W201" s="60">
        <f t="shared" ref="W201:W230" si="132">W24-$W$12</f>
        <v>5.5999999999983174E-2</v>
      </c>
      <c r="X201" s="124">
        <f t="shared" ref="X201:X230" si="133">X24-$X$12</f>
        <v>7.5999999999993406E-2</v>
      </c>
      <c r="Y201" s="60">
        <f t="shared" si="119"/>
        <v>1.0000000000047748E-3</v>
      </c>
      <c r="Z201" s="60">
        <f t="shared" si="120"/>
        <v>1.4999999999986358E-2</v>
      </c>
      <c r="AA201" s="60">
        <f t="shared" si="121"/>
        <v>1.4000000000010004E-2</v>
      </c>
      <c r="AB201" s="60"/>
      <c r="AC201" s="122"/>
      <c r="AD201" s="170">
        <f t="shared" si="123"/>
        <v>2.6999999999986812E-2</v>
      </c>
      <c r="AE201" s="122"/>
      <c r="AF201" s="124">
        <f t="shared" si="125"/>
        <v>7.5000000000017053E-2</v>
      </c>
      <c r="AG201" s="296"/>
      <c r="AH201" s="166">
        <f t="shared" si="127"/>
        <v>0.2470000000000141</v>
      </c>
      <c r="AI201" s="60">
        <f t="shared" si="128"/>
        <v>-1.999999999981128E-3</v>
      </c>
      <c r="AJ201" s="60"/>
      <c r="AK201" s="60"/>
      <c r="AL201" s="60"/>
      <c r="AM201" s="60"/>
      <c r="AN201" s="60"/>
      <c r="AO201" s="60"/>
      <c r="AP201" s="60"/>
      <c r="AQ201" s="60"/>
      <c r="AR201" s="60"/>
      <c r="AS201" s="60"/>
      <c r="AT201" s="60"/>
      <c r="AU201" s="60"/>
      <c r="AV201" s="60"/>
      <c r="AW201" s="60"/>
      <c r="AX201" s="60"/>
      <c r="AY201" s="60"/>
      <c r="AZ201" s="60"/>
      <c r="BA201" s="60"/>
      <c r="BB201" s="60"/>
      <c r="BC201" s="60"/>
      <c r="BD201" s="60"/>
      <c r="BE201" s="60"/>
      <c r="BF201" s="60"/>
      <c r="BG201" s="60"/>
      <c r="BH201" s="243"/>
      <c r="BI201" s="60"/>
      <c r="BJ201" s="60"/>
      <c r="BK201" s="60"/>
      <c r="BL201" s="60"/>
      <c r="BM201" s="60"/>
      <c r="BN201" s="60"/>
      <c r="BO201" s="60"/>
      <c r="BP201" s="60"/>
      <c r="BQ201" s="60"/>
      <c r="BR201" s="60"/>
      <c r="BS201" s="60"/>
      <c r="BT201" s="60"/>
      <c r="BU201" s="60"/>
      <c r="BV201" s="60"/>
      <c r="BW201" s="60"/>
      <c r="BX201" s="60"/>
      <c r="BY201" s="60"/>
      <c r="BZ201" s="60"/>
      <c r="CA201" s="60"/>
      <c r="CB201" s="60"/>
      <c r="CC201" s="60"/>
      <c r="CD201" s="66"/>
      <c r="CE201" s="795"/>
      <c r="CF201" s="795"/>
      <c r="CG201" s="795"/>
      <c r="CH201" s="61"/>
    </row>
    <row r="202" spans="1:86" ht="15" customHeight="1" x14ac:dyDescent="0.35">
      <c r="A202" s="90">
        <f t="shared" si="130"/>
        <v>42520</v>
      </c>
      <c r="B202" s="60">
        <f t="shared" si="99"/>
        <v>-9.9999999997635314E-4</v>
      </c>
      <c r="C202" s="60">
        <f t="shared" si="100"/>
        <v>2.0000000000095497E-3</v>
      </c>
      <c r="D202" s="60">
        <f t="shared" si="101"/>
        <v>-1.0000000000047748E-3</v>
      </c>
      <c r="E202" s="60">
        <f t="shared" si="102"/>
        <v>2.7999999999991587E-2</v>
      </c>
      <c r="F202" s="60">
        <f t="shared" si="103"/>
        <v>1.6999999999995907E-2</v>
      </c>
      <c r="G202" s="60"/>
      <c r="H202" s="124">
        <f t="shared" si="105"/>
        <v>-1.3000000000033651E-2</v>
      </c>
      <c r="I202" s="243">
        <f t="shared" si="129"/>
        <v>2.0999999999986585E-2</v>
      </c>
      <c r="J202" s="60"/>
      <c r="K202" s="60">
        <f t="shared" si="106"/>
        <v>2.0999999999986585E-2</v>
      </c>
      <c r="L202" s="243">
        <f t="shared" si="107"/>
        <v>5.2999999999997272E-2</v>
      </c>
      <c r="M202" s="124">
        <f t="shared" si="108"/>
        <v>5.2999999999997272E-2</v>
      </c>
      <c r="N202" s="122">
        <f t="shared" si="109"/>
        <v>0.32800000000000296</v>
      </c>
      <c r="O202" s="207"/>
      <c r="P202" s="207">
        <f t="shared" si="110"/>
        <v>0.32800000000000296</v>
      </c>
      <c r="Q202" s="207">
        <f t="shared" si="111"/>
        <v>0.35300000000000864</v>
      </c>
      <c r="R202" s="60"/>
      <c r="S202" s="124">
        <f t="shared" si="113"/>
        <v>0.117999999999995</v>
      </c>
      <c r="T202" s="122"/>
      <c r="U202" s="170">
        <f t="shared" si="131"/>
        <v>0.29100000000002524</v>
      </c>
      <c r="V202" s="170">
        <f t="shared" si="116"/>
        <v>0.29100000000002524</v>
      </c>
      <c r="W202" s="60">
        <f t="shared" si="132"/>
        <v>6.0999999999978627E-2</v>
      </c>
      <c r="X202" s="124">
        <f t="shared" si="133"/>
        <v>8.1999999999993634E-2</v>
      </c>
      <c r="Y202" s="60">
        <f t="shared" si="119"/>
        <v>0</v>
      </c>
      <c r="Z202" s="60">
        <f t="shared" si="120"/>
        <v>1.5999999999991132E-2</v>
      </c>
      <c r="AA202" s="60">
        <f t="shared" si="121"/>
        <v>1.6000000000019554E-2</v>
      </c>
      <c r="AB202" s="60"/>
      <c r="AC202" s="122"/>
      <c r="AD202" s="170">
        <f t="shared" si="123"/>
        <v>3.4999999999996589E-2</v>
      </c>
      <c r="AE202" s="122"/>
      <c r="AF202" s="124">
        <f t="shared" si="125"/>
        <v>8.1999999999993634E-2</v>
      </c>
      <c r="AG202" s="296"/>
      <c r="AH202" s="166">
        <f t="shared" si="127"/>
        <v>0.26400000000001</v>
      </c>
      <c r="AI202" s="60">
        <f t="shared" si="128"/>
        <v>-1.999999999981128E-3</v>
      </c>
      <c r="AJ202" s="60"/>
      <c r="AK202" s="60"/>
      <c r="AL202" s="60"/>
      <c r="AM202" s="60"/>
      <c r="AN202" s="60"/>
      <c r="AO202" s="60"/>
      <c r="AP202" s="60"/>
      <c r="AQ202" s="60"/>
      <c r="AR202" s="60"/>
      <c r="AS202" s="60"/>
      <c r="AT202" s="60"/>
      <c r="AU202" s="60"/>
      <c r="AV202" s="60"/>
      <c r="AW202" s="60"/>
      <c r="AX202" s="60"/>
      <c r="AY202" s="60"/>
      <c r="AZ202" s="60"/>
      <c r="BA202" s="60"/>
      <c r="BB202" s="60"/>
      <c r="BC202" s="60"/>
      <c r="BD202" s="60"/>
      <c r="BE202" s="60"/>
      <c r="BF202" s="60"/>
      <c r="BG202" s="60"/>
      <c r="BH202" s="243"/>
      <c r="BI202" s="60"/>
      <c r="BJ202" s="60"/>
      <c r="BK202" s="60"/>
      <c r="BL202" s="60"/>
      <c r="BM202" s="60"/>
      <c r="BN202" s="60"/>
      <c r="BO202" s="60"/>
      <c r="BP202" s="60"/>
      <c r="BQ202" s="60"/>
      <c r="BR202" s="60"/>
      <c r="BS202" s="60"/>
      <c r="BT202" s="60"/>
      <c r="BU202" s="60"/>
      <c r="BV202" s="60"/>
      <c r="BW202" s="60"/>
      <c r="BX202" s="60"/>
      <c r="BY202" s="60"/>
      <c r="BZ202" s="60"/>
      <c r="CA202" s="60"/>
      <c r="CB202" s="60"/>
      <c r="CC202" s="60"/>
      <c r="CD202" s="66"/>
      <c r="CE202" s="795"/>
      <c r="CF202" s="795"/>
      <c r="CG202" s="795"/>
      <c r="CH202" s="61"/>
    </row>
    <row r="203" spans="1:86" ht="15" customHeight="1" x14ac:dyDescent="0.35">
      <c r="A203" s="90">
        <f t="shared" si="130"/>
        <v>42543</v>
      </c>
      <c r="B203" s="60">
        <f t="shared" si="99"/>
        <v>-1.999999999981128E-3</v>
      </c>
      <c r="C203" s="60">
        <f t="shared" si="100"/>
        <v>2.9999999999859028E-3</v>
      </c>
      <c r="D203" s="60">
        <f t="shared" si="101"/>
        <v>-3.0000000000143245E-3</v>
      </c>
      <c r="E203" s="60">
        <f t="shared" si="102"/>
        <v>3.1000000000005912E-2</v>
      </c>
      <c r="F203" s="60">
        <f t="shared" si="103"/>
        <v>1.4999999999986358E-2</v>
      </c>
      <c r="G203" s="60"/>
      <c r="H203" s="124">
        <f t="shared" si="105"/>
        <v>-1.6000000000047976E-2</v>
      </c>
      <c r="I203" s="243">
        <f t="shared" si="129"/>
        <v>1.8999999999977035E-2</v>
      </c>
      <c r="J203" s="60"/>
      <c r="K203" s="60">
        <f t="shared" si="106"/>
        <v>1.8999999999977035E-2</v>
      </c>
      <c r="L203" s="243">
        <f t="shared" si="107"/>
        <v>5.2999999999997272E-2</v>
      </c>
      <c r="M203" s="124">
        <f t="shared" si="108"/>
        <v>5.2999999999997272E-2</v>
      </c>
      <c r="N203" s="122">
        <f t="shared" si="109"/>
        <v>0.33699999999998909</v>
      </c>
      <c r="O203" s="207"/>
      <c r="P203" s="207">
        <f t="shared" si="110"/>
        <v>0.33699999999998909</v>
      </c>
      <c r="Q203" s="207">
        <f t="shared" si="111"/>
        <v>0.36000000000001364</v>
      </c>
      <c r="R203" s="60"/>
      <c r="S203" s="124">
        <f t="shared" si="113"/>
        <v>0.12299999999999045</v>
      </c>
      <c r="T203" s="122"/>
      <c r="U203" s="170">
        <f t="shared" si="131"/>
        <v>0.29800000000000182</v>
      </c>
      <c r="V203" s="170">
        <f t="shared" si="116"/>
        <v>0.29800000000000182</v>
      </c>
      <c r="W203" s="60">
        <f t="shared" si="132"/>
        <v>6.3999999999992951E-2</v>
      </c>
      <c r="X203" s="124">
        <f t="shared" si="133"/>
        <v>8.1999999999993634E-2</v>
      </c>
      <c r="Y203" s="60">
        <f t="shared" si="119"/>
        <v>1.0000000000047748E-3</v>
      </c>
      <c r="Z203" s="60">
        <f t="shared" si="120"/>
        <v>1.8000000000000682E-2</v>
      </c>
      <c r="AA203" s="60">
        <f t="shared" si="121"/>
        <v>1.4000000000010004E-2</v>
      </c>
      <c r="AB203" s="60"/>
      <c r="AC203" s="122"/>
      <c r="AD203" s="170">
        <f t="shared" si="123"/>
        <v>3.4999999999996589E-2</v>
      </c>
      <c r="AE203" s="122"/>
      <c r="AF203" s="124">
        <f t="shared" si="125"/>
        <v>8.1999999999993634E-2</v>
      </c>
      <c r="AG203" s="296"/>
      <c r="AH203" s="166">
        <f t="shared" si="127"/>
        <v>0.27400000000000091</v>
      </c>
      <c r="AI203" s="60">
        <f t="shared" si="128"/>
        <v>-6.0000000000002274E-3</v>
      </c>
      <c r="AJ203" s="60"/>
      <c r="AK203" s="60"/>
      <c r="AL203" s="60"/>
      <c r="AM203" s="60"/>
      <c r="AN203" s="60"/>
      <c r="AO203" s="60"/>
      <c r="AP203" s="60"/>
      <c r="AQ203" s="60"/>
      <c r="AR203" s="60"/>
      <c r="AS203" s="60"/>
      <c r="AT203" s="60"/>
      <c r="AU203" s="60"/>
      <c r="AV203" s="60"/>
      <c r="AW203" s="60"/>
      <c r="AX203" s="60"/>
      <c r="AY203" s="60"/>
      <c r="AZ203" s="60"/>
      <c r="BA203" s="60"/>
      <c r="BB203" s="60"/>
      <c r="BC203" s="60"/>
      <c r="BD203" s="60"/>
      <c r="BE203" s="60"/>
      <c r="BF203" s="60"/>
      <c r="BG203" s="60"/>
      <c r="BH203" s="243"/>
      <c r="BI203" s="60"/>
      <c r="BJ203" s="60"/>
      <c r="BK203" s="60"/>
      <c r="BL203" s="60"/>
      <c r="BM203" s="60"/>
      <c r="BN203" s="60"/>
      <c r="BO203" s="60"/>
      <c r="BP203" s="60"/>
      <c r="BQ203" s="60"/>
      <c r="BR203" s="60"/>
      <c r="BS203" s="60"/>
      <c r="BT203" s="60"/>
      <c r="BU203" s="60"/>
      <c r="BV203" s="60"/>
      <c r="BW203" s="60"/>
      <c r="BX203" s="60"/>
      <c r="BY203" s="60"/>
      <c r="BZ203" s="60"/>
      <c r="CA203" s="60"/>
      <c r="CB203" s="60"/>
      <c r="CC203" s="60"/>
      <c r="CD203" s="66"/>
      <c r="CE203" s="795"/>
      <c r="CF203" s="795"/>
      <c r="CG203" s="795"/>
      <c r="CH203" s="61"/>
    </row>
    <row r="204" spans="1:86" ht="15" customHeight="1" x14ac:dyDescent="0.35">
      <c r="A204" s="90">
        <f t="shared" si="130"/>
        <v>42580</v>
      </c>
      <c r="B204" s="60">
        <f t="shared" si="99"/>
        <v>2.0000000000095497E-3</v>
      </c>
      <c r="C204" s="60">
        <f t="shared" si="100"/>
        <v>4.9999999999954525E-3</v>
      </c>
      <c r="D204" s="60">
        <f t="shared" si="101"/>
        <v>3.9999999999906777E-3</v>
      </c>
      <c r="E204" s="60">
        <f t="shared" si="102"/>
        <v>3.299999999998704E-2</v>
      </c>
      <c r="F204" s="60">
        <f t="shared" si="103"/>
        <v>2.199999999999136E-2</v>
      </c>
      <c r="G204" s="60"/>
      <c r="H204" s="124">
        <f t="shared" si="105"/>
        <v>-1.2000000000028876E-2</v>
      </c>
      <c r="I204" s="243">
        <f t="shared" si="129"/>
        <v>2.8999999999996362E-2</v>
      </c>
      <c r="J204" s="60"/>
      <c r="K204" s="60">
        <f t="shared" si="106"/>
        <v>2.8999999999996362E-2</v>
      </c>
      <c r="L204" s="243">
        <f t="shared" si="107"/>
        <v>6.0999999999978627E-2</v>
      </c>
      <c r="M204" s="124">
        <f t="shared" si="108"/>
        <v>6.0999999999978627E-2</v>
      </c>
      <c r="N204" s="122">
        <f t="shared" si="109"/>
        <v>0.35399999999998499</v>
      </c>
      <c r="O204" s="207"/>
      <c r="P204" s="207">
        <f t="shared" si="110"/>
        <v>0.35399999999998499</v>
      </c>
      <c r="Q204" s="207">
        <f t="shared" si="111"/>
        <v>0.39000000000001478</v>
      </c>
      <c r="R204" s="60"/>
      <c r="S204" s="124">
        <f t="shared" si="113"/>
        <v>0.13899999999998158</v>
      </c>
      <c r="T204" s="122"/>
      <c r="U204" s="170">
        <f t="shared" si="131"/>
        <v>0.29600000000002069</v>
      </c>
      <c r="V204" s="170">
        <f t="shared" si="116"/>
        <v>0.29600000000002069</v>
      </c>
      <c r="W204" s="60">
        <f t="shared" si="132"/>
        <v>6.8999999999988404E-2</v>
      </c>
      <c r="X204" s="124">
        <f t="shared" si="133"/>
        <v>9.1000000000008185E-2</v>
      </c>
      <c r="Y204" s="60">
        <f t="shared" si="119"/>
        <v>3.9999999999906777E-3</v>
      </c>
      <c r="Z204" s="60">
        <f t="shared" si="120"/>
        <v>2.2999999999996135E-2</v>
      </c>
      <c r="AA204" s="60">
        <f t="shared" si="121"/>
        <v>2.1000000000015007E-2</v>
      </c>
      <c r="AB204" s="60"/>
      <c r="AC204" s="122"/>
      <c r="AD204" s="170">
        <f t="shared" si="123"/>
        <v>3.299999999998704E-2</v>
      </c>
      <c r="AE204" s="122"/>
      <c r="AF204" s="124">
        <f t="shared" si="125"/>
        <v>8.7999999999993861E-2</v>
      </c>
      <c r="AG204" s="296"/>
      <c r="AH204" s="166">
        <f t="shared" si="127"/>
        <v>0.29400000000001114</v>
      </c>
      <c r="AI204" s="60">
        <f t="shared" si="128"/>
        <v>1.0000000000047748E-3</v>
      </c>
      <c r="AJ204" s="60"/>
      <c r="AK204" s="60"/>
      <c r="AL204" s="60"/>
      <c r="AM204" s="60"/>
      <c r="AN204" s="60"/>
      <c r="AO204" s="60"/>
      <c r="AP204" s="60"/>
      <c r="AQ204" s="60"/>
      <c r="AR204" s="60"/>
      <c r="AS204" s="60"/>
      <c r="AT204" s="60"/>
      <c r="AU204" s="60"/>
      <c r="AV204" s="60"/>
      <c r="AW204" s="60"/>
      <c r="AX204" s="60"/>
      <c r="AY204" s="60"/>
      <c r="AZ204" s="60"/>
      <c r="BA204" s="60"/>
      <c r="BB204" s="60"/>
      <c r="BC204" s="60"/>
      <c r="BD204" s="60"/>
      <c r="BE204" s="60"/>
      <c r="BF204" s="60"/>
      <c r="BG204" s="60"/>
      <c r="BH204" s="243"/>
      <c r="BI204" s="60"/>
      <c r="BJ204" s="60"/>
      <c r="BK204" s="60"/>
      <c r="BL204" s="60"/>
      <c r="BM204" s="60"/>
      <c r="BN204" s="60"/>
      <c r="BO204" s="60"/>
      <c r="BP204" s="60"/>
      <c r="BQ204" s="60"/>
      <c r="BR204" s="60"/>
      <c r="BS204" s="60"/>
      <c r="BT204" s="60"/>
      <c r="BU204" s="60"/>
      <c r="BV204" s="60"/>
      <c r="BW204" s="60"/>
      <c r="BX204" s="60"/>
      <c r="BY204" s="60"/>
      <c r="BZ204" s="60"/>
      <c r="CA204" s="60"/>
      <c r="CB204" s="60"/>
      <c r="CC204" s="60"/>
      <c r="CD204" s="66"/>
      <c r="CE204" s="795"/>
      <c r="CF204" s="795"/>
      <c r="CG204" s="795"/>
      <c r="CH204" s="61"/>
    </row>
    <row r="205" spans="1:86" ht="15" customHeight="1" x14ac:dyDescent="0.35">
      <c r="A205" s="90">
        <f t="shared" si="130"/>
        <v>42642</v>
      </c>
      <c r="B205" s="60">
        <f t="shared" si="99"/>
        <v>-1.999999999981128E-3</v>
      </c>
      <c r="C205" s="60">
        <f t="shared" si="100"/>
        <v>1.0000000000047748E-3</v>
      </c>
      <c r="D205" s="60">
        <f t="shared" si="101"/>
        <v>4.9999999999954525E-3</v>
      </c>
      <c r="E205" s="60">
        <f t="shared" si="102"/>
        <v>3.0000000000001137E-2</v>
      </c>
      <c r="F205" s="60">
        <f t="shared" si="103"/>
        <v>2.2999999999996135E-2</v>
      </c>
      <c r="G205" s="60"/>
      <c r="H205" s="124">
        <f t="shared" si="105"/>
        <v>-1.5000000000043201E-2</v>
      </c>
      <c r="I205" s="243">
        <f t="shared" si="129"/>
        <v>2.2999999999996135E-2</v>
      </c>
      <c r="J205" s="60"/>
      <c r="K205" s="60">
        <f t="shared" si="106"/>
        <v>2.2999999999996135E-2</v>
      </c>
      <c r="L205" s="243">
        <f t="shared" si="107"/>
        <v>5.49999999999784E-2</v>
      </c>
      <c r="M205" s="124">
        <f t="shared" si="108"/>
        <v>5.49999999999784E-2</v>
      </c>
      <c r="N205" s="122">
        <f t="shared" si="109"/>
        <v>0.37100000000000932</v>
      </c>
      <c r="O205" s="207"/>
      <c r="P205" s="207">
        <f t="shared" si="110"/>
        <v>0.37100000000000932</v>
      </c>
      <c r="Q205" s="207">
        <f t="shared" si="111"/>
        <v>0.42000000000001592</v>
      </c>
      <c r="R205" s="60"/>
      <c r="S205" s="124">
        <f t="shared" si="113"/>
        <v>0.14799999999999613</v>
      </c>
      <c r="T205" s="122"/>
      <c r="U205" s="170">
        <f t="shared" si="131"/>
        <v>0.29900000000000659</v>
      </c>
      <c r="V205" s="170">
        <f t="shared" si="116"/>
        <v>0.29900000000000659</v>
      </c>
      <c r="W205" s="60">
        <f t="shared" si="132"/>
        <v>6.8999999999988404E-2</v>
      </c>
      <c r="X205" s="124">
        <f t="shared" si="133"/>
        <v>8.7000000000017508E-2</v>
      </c>
      <c r="Y205" s="60">
        <f t="shared" si="119"/>
        <v>4.9999999999954525E-3</v>
      </c>
      <c r="Z205" s="60">
        <f t="shared" si="120"/>
        <v>2.4000000000000909E-2</v>
      </c>
      <c r="AA205" s="60">
        <f t="shared" si="121"/>
        <v>2.1000000000015007E-2</v>
      </c>
      <c r="AB205" s="60"/>
      <c r="AC205" s="122"/>
      <c r="AD205" s="170">
        <f t="shared" si="123"/>
        <v>2.5999999999982037E-2</v>
      </c>
      <c r="AE205" s="122"/>
      <c r="AF205" s="124">
        <f t="shared" si="125"/>
        <v>8.6000000000012733E-2</v>
      </c>
      <c r="AG205" s="296"/>
      <c r="AH205" s="166">
        <f t="shared" si="127"/>
        <v>0.31100000000000705</v>
      </c>
      <c r="AI205" s="60">
        <f t="shared" si="128"/>
        <v>1.0000000000047748E-3</v>
      </c>
      <c r="AJ205" s="60"/>
      <c r="AK205" s="60"/>
      <c r="AL205" s="60"/>
      <c r="AM205" s="60"/>
      <c r="AN205" s="60"/>
      <c r="AO205" s="60"/>
      <c r="AP205" s="60"/>
      <c r="AQ205" s="60"/>
      <c r="AR205" s="60"/>
      <c r="AS205" s="60"/>
      <c r="AT205" s="60"/>
      <c r="AU205" s="60"/>
      <c r="AV205" s="60"/>
      <c r="AW205" s="60"/>
      <c r="AX205" s="60"/>
      <c r="AY205" s="60"/>
      <c r="AZ205" s="60"/>
      <c r="BA205" s="60"/>
      <c r="BB205" s="60"/>
      <c r="BC205" s="60"/>
      <c r="BD205" s="60"/>
      <c r="BE205" s="60"/>
      <c r="BF205" s="60"/>
      <c r="BG205" s="60"/>
      <c r="BH205" s="243"/>
      <c r="BI205" s="60"/>
      <c r="BJ205" s="60"/>
      <c r="BK205" s="60"/>
      <c r="BL205" s="60"/>
      <c r="BM205" s="60"/>
      <c r="BN205" s="60"/>
      <c r="BO205" s="60"/>
      <c r="BP205" s="60"/>
      <c r="BQ205" s="60"/>
      <c r="BR205" s="60"/>
      <c r="BS205" s="60"/>
      <c r="BT205" s="60"/>
      <c r="BU205" s="60"/>
      <c r="BV205" s="60"/>
      <c r="BW205" s="60"/>
      <c r="BX205" s="60"/>
      <c r="BY205" s="60"/>
      <c r="BZ205" s="60"/>
      <c r="CA205" s="60"/>
      <c r="CB205" s="60"/>
      <c r="CC205" s="60"/>
      <c r="CD205" s="66"/>
      <c r="CE205" s="795"/>
      <c r="CF205" s="795"/>
      <c r="CG205" s="795"/>
      <c r="CH205" s="61"/>
    </row>
    <row r="206" spans="1:86" ht="15" customHeight="1" x14ac:dyDescent="0.35">
      <c r="A206" s="90">
        <f t="shared" si="130"/>
        <v>42703</v>
      </c>
      <c r="B206" s="60">
        <f t="shared" si="99"/>
        <v>0</v>
      </c>
      <c r="C206" s="60">
        <f t="shared" si="100"/>
        <v>2.9999999999859028E-3</v>
      </c>
      <c r="D206" s="60">
        <f t="shared" si="101"/>
        <v>3.9999999999906777E-3</v>
      </c>
      <c r="E206" s="60">
        <f t="shared" si="102"/>
        <v>3.3999999999991815E-2</v>
      </c>
      <c r="F206" s="60">
        <f t="shared" si="103"/>
        <v>2.2999999999996135E-2</v>
      </c>
      <c r="G206" s="60"/>
      <c r="H206" s="124">
        <f t="shared" si="105"/>
        <v>-1.7000000000024329E-2</v>
      </c>
      <c r="I206" s="243">
        <f t="shared" si="129"/>
        <v>2.6999999999986812E-2</v>
      </c>
      <c r="J206" s="60"/>
      <c r="K206" s="60">
        <f t="shared" si="106"/>
        <v>2.6999999999986812E-2</v>
      </c>
      <c r="L206" s="243">
        <f t="shared" si="107"/>
        <v>6.6000000000002501E-2</v>
      </c>
      <c r="M206" s="124">
        <f t="shared" si="108"/>
        <v>6.6000000000002501E-2</v>
      </c>
      <c r="N206" s="122">
        <f t="shared" si="109"/>
        <v>0.38900000000001</v>
      </c>
      <c r="O206" s="207"/>
      <c r="P206" s="207">
        <f t="shared" si="110"/>
        <v>0.38900000000001</v>
      </c>
      <c r="Q206" s="207">
        <f t="shared" si="111"/>
        <v>0.45100000000002183</v>
      </c>
      <c r="R206" s="60"/>
      <c r="S206" s="124">
        <f t="shared" si="113"/>
        <v>0.17199999999996862</v>
      </c>
      <c r="T206" s="122"/>
      <c r="U206" s="170">
        <f t="shared" si="131"/>
        <v>0.32900000000000773</v>
      </c>
      <c r="V206" s="170">
        <f t="shared" si="116"/>
        <v>0.32900000000000773</v>
      </c>
      <c r="W206" s="60">
        <f t="shared" si="132"/>
        <v>6.9999999999993179E-2</v>
      </c>
      <c r="X206" s="124">
        <f t="shared" si="133"/>
        <v>9.3999999999994088E-2</v>
      </c>
      <c r="Y206" s="60">
        <f t="shared" si="119"/>
        <v>4.9999999999954525E-3</v>
      </c>
      <c r="Z206" s="60">
        <f t="shared" si="120"/>
        <v>2.5000000000005684E-2</v>
      </c>
      <c r="AA206" s="60">
        <f t="shared" si="121"/>
        <v>2.4000000000000909E-2</v>
      </c>
      <c r="AB206" s="60"/>
      <c r="AC206" s="122"/>
      <c r="AD206" s="170">
        <f t="shared" si="123"/>
        <v>3.9999999999992042E-2</v>
      </c>
      <c r="AE206" s="122"/>
      <c r="AF206" s="124">
        <f t="shared" si="125"/>
        <v>9.7000000000008413E-2</v>
      </c>
      <c r="AG206" s="296"/>
      <c r="AH206" s="166">
        <f t="shared" si="127"/>
        <v>0.34600000000000364</v>
      </c>
      <c r="AI206" s="60">
        <f t="shared" si="128"/>
        <v>0</v>
      </c>
      <c r="AJ206" s="60"/>
      <c r="AK206" s="60"/>
      <c r="AL206" s="60"/>
      <c r="AM206" s="60"/>
      <c r="AN206" s="60"/>
      <c r="AO206" s="60"/>
      <c r="AP206" s="60"/>
      <c r="AQ206" s="60"/>
      <c r="AR206" s="60"/>
      <c r="AS206" s="60"/>
      <c r="AT206" s="60"/>
      <c r="AU206" s="60"/>
      <c r="AV206" s="60"/>
      <c r="AW206" s="60"/>
      <c r="AX206" s="60"/>
      <c r="AY206" s="60"/>
      <c r="AZ206" s="60"/>
      <c r="BA206" s="60"/>
      <c r="BB206" s="60"/>
      <c r="BC206" s="60"/>
      <c r="BD206" s="60"/>
      <c r="BE206" s="60"/>
      <c r="BF206" s="60"/>
      <c r="BG206" s="60"/>
      <c r="BH206" s="243"/>
      <c r="BI206" s="60"/>
      <c r="BJ206" s="60"/>
      <c r="BK206" s="60"/>
      <c r="BL206" s="60"/>
      <c r="BM206" s="60"/>
      <c r="BN206" s="60"/>
      <c r="BO206" s="60"/>
      <c r="BP206" s="60"/>
      <c r="BQ206" s="60"/>
      <c r="BR206" s="60"/>
      <c r="BS206" s="60"/>
      <c r="BT206" s="60"/>
      <c r="BU206" s="60"/>
      <c r="BV206" s="60"/>
      <c r="BW206" s="60"/>
      <c r="BX206" s="60"/>
      <c r="BY206" s="60"/>
      <c r="BZ206" s="60"/>
      <c r="CA206" s="60"/>
      <c r="CB206" s="60"/>
      <c r="CC206" s="60"/>
      <c r="CD206" s="66"/>
      <c r="CE206" s="795"/>
      <c r="CF206" s="795"/>
      <c r="CG206" s="795"/>
      <c r="CH206" s="61"/>
    </row>
    <row r="207" spans="1:86" ht="15" customHeight="1" x14ac:dyDescent="0.35">
      <c r="A207" s="90">
        <f t="shared" si="130"/>
        <v>42762</v>
      </c>
      <c r="B207" s="60">
        <f t="shared" si="99"/>
        <v>3.0000000000143245E-3</v>
      </c>
      <c r="C207" s="60">
        <f t="shared" si="100"/>
        <v>2.9999999999859028E-3</v>
      </c>
      <c r="D207" s="60">
        <f t="shared" si="101"/>
        <v>7.0000000000050022E-3</v>
      </c>
      <c r="E207" s="60">
        <f t="shared" si="102"/>
        <v>2.7999999999991587E-2</v>
      </c>
      <c r="F207" s="60">
        <f t="shared" si="103"/>
        <v>1.9000000000005457E-2</v>
      </c>
      <c r="G207" s="60"/>
      <c r="H207" s="124">
        <f t="shared" si="105"/>
        <v>-2.0000000000038654E-2</v>
      </c>
      <c r="I207" s="243">
        <f t="shared" si="129"/>
        <v>2.4999999999977263E-2</v>
      </c>
      <c r="J207" s="60"/>
      <c r="K207" s="60">
        <f t="shared" si="106"/>
        <v>2.4999999999977263E-2</v>
      </c>
      <c r="L207" s="243">
        <f t="shared" si="107"/>
        <v>6.8999999999988404E-2</v>
      </c>
      <c r="M207" s="124">
        <f t="shared" si="108"/>
        <v>6.8999999999988404E-2</v>
      </c>
      <c r="N207" s="122">
        <f t="shared" si="109"/>
        <v>0.40399999999999636</v>
      </c>
      <c r="O207" s="207"/>
      <c r="P207" s="207">
        <f t="shared" si="110"/>
        <v>0.40399999999999636</v>
      </c>
      <c r="Q207" s="207">
        <f t="shared" si="111"/>
        <v>0.47800000000000864</v>
      </c>
      <c r="R207" s="60"/>
      <c r="S207" s="124">
        <f t="shared" si="113"/>
        <v>0.18099999999998317</v>
      </c>
      <c r="T207" s="122"/>
      <c r="U207" s="170">
        <f t="shared" si="131"/>
        <v>0.34100000000000819</v>
      </c>
      <c r="V207" s="170">
        <f t="shared" si="116"/>
        <v>0.34100000000000819</v>
      </c>
      <c r="W207" s="60">
        <f t="shared" si="132"/>
        <v>6.9999999999993179E-2</v>
      </c>
      <c r="X207" s="124">
        <f t="shared" si="133"/>
        <v>9.3000000000017735E-2</v>
      </c>
      <c r="Y207" s="60">
        <f t="shared" si="119"/>
        <v>1.099999999999568E-2</v>
      </c>
      <c r="Z207" s="60">
        <f t="shared" si="120"/>
        <v>2.4000000000000909E-2</v>
      </c>
      <c r="AA207" s="60">
        <f t="shared" si="121"/>
        <v>2.2000000000019782E-2</v>
      </c>
      <c r="AB207" s="60"/>
      <c r="AC207" s="122"/>
      <c r="AD207" s="170">
        <f t="shared" si="123"/>
        <v>3.299999999998704E-2</v>
      </c>
      <c r="AE207" s="122"/>
      <c r="AF207" s="124">
        <f t="shared" si="125"/>
        <v>9.9000000000017963E-2</v>
      </c>
      <c r="AG207" s="296"/>
      <c r="AH207" s="166">
        <f t="shared" si="127"/>
        <v>0.35400000000001342</v>
      </c>
      <c r="AI207" s="60">
        <f t="shared" si="128"/>
        <v>-1.999999999981128E-3</v>
      </c>
      <c r="AJ207" s="60"/>
      <c r="AK207" s="60"/>
      <c r="AL207" s="60"/>
      <c r="AM207" s="60"/>
      <c r="AN207" s="60"/>
      <c r="AO207" s="60"/>
      <c r="AP207" s="60"/>
      <c r="AQ207" s="60"/>
      <c r="AR207" s="60"/>
      <c r="AS207" s="60"/>
      <c r="AT207" s="60"/>
      <c r="AU207" s="60"/>
      <c r="AV207" s="60"/>
      <c r="AW207" s="60"/>
      <c r="AX207" s="60"/>
      <c r="AY207" s="60"/>
      <c r="AZ207" s="60"/>
      <c r="BA207" s="60"/>
      <c r="BB207" s="60"/>
      <c r="BC207" s="60"/>
      <c r="BD207" s="60"/>
      <c r="BE207" s="60"/>
      <c r="BF207" s="60"/>
      <c r="BG207" s="60"/>
      <c r="BH207" s="243"/>
      <c r="BI207" s="60"/>
      <c r="BJ207" s="60"/>
      <c r="BK207" s="60"/>
      <c r="BL207" s="60"/>
      <c r="BM207" s="60"/>
      <c r="BN207" s="60"/>
      <c r="BO207" s="60"/>
      <c r="BP207" s="60"/>
      <c r="BQ207" s="60"/>
      <c r="BR207" s="60"/>
      <c r="BS207" s="60"/>
      <c r="BT207" s="60"/>
      <c r="BU207" s="60"/>
      <c r="BV207" s="60"/>
      <c r="BW207" s="60"/>
      <c r="BX207" s="60"/>
      <c r="BY207" s="60"/>
      <c r="BZ207" s="60"/>
      <c r="CA207" s="60"/>
      <c r="CB207" s="60"/>
      <c r="CC207" s="60"/>
      <c r="CD207" s="66"/>
      <c r="CE207" s="795"/>
      <c r="CF207" s="795"/>
      <c r="CG207" s="795"/>
      <c r="CH207" s="61"/>
    </row>
    <row r="208" spans="1:86" ht="15" customHeight="1" x14ac:dyDescent="0.35">
      <c r="A208" s="90">
        <f t="shared" si="130"/>
        <v>42824</v>
      </c>
      <c r="B208" s="60">
        <f t="shared" si="99"/>
        <v>1.0000000000047748E-3</v>
      </c>
      <c r="C208" s="60">
        <f t="shared" si="100"/>
        <v>3.9999999999906777E-3</v>
      </c>
      <c r="D208" s="60">
        <f t="shared" si="101"/>
        <v>4.9999999999954525E-3</v>
      </c>
      <c r="E208" s="60">
        <f t="shared" si="102"/>
        <v>3.299999999998704E-2</v>
      </c>
      <c r="F208" s="60">
        <f t="shared" si="103"/>
        <v>2.2999999999996135E-2</v>
      </c>
      <c r="G208" s="60"/>
      <c r="H208" s="124">
        <f t="shared" si="105"/>
        <v>-1.3000000000033651E-2</v>
      </c>
      <c r="I208" s="243">
        <f t="shared" si="129"/>
        <v>3.099999999997749E-2</v>
      </c>
      <c r="J208" s="60"/>
      <c r="K208" s="60">
        <f t="shared" si="106"/>
        <v>3.099999999997749E-2</v>
      </c>
      <c r="L208" s="243">
        <f t="shared" si="107"/>
        <v>7.2999999999979082E-2</v>
      </c>
      <c r="M208" s="124">
        <f t="shared" si="108"/>
        <v>7.2999999999979082E-2</v>
      </c>
      <c r="N208" s="122">
        <f t="shared" si="109"/>
        <v>0.42599999999998772</v>
      </c>
      <c r="O208" s="207"/>
      <c r="P208" s="207">
        <f t="shared" si="110"/>
        <v>0.42599999999998772</v>
      </c>
      <c r="Q208" s="207">
        <f t="shared" si="111"/>
        <v>0.51200000000000045</v>
      </c>
      <c r="R208" s="60"/>
      <c r="S208" s="124">
        <f t="shared" si="113"/>
        <v>0.20199999999996976</v>
      </c>
      <c r="T208" s="122"/>
      <c r="U208" s="170">
        <f t="shared" si="131"/>
        <v>0.36600000000001387</v>
      </c>
      <c r="V208" s="170">
        <f t="shared" si="116"/>
        <v>0.36600000000001387</v>
      </c>
      <c r="W208" s="60">
        <f t="shared" si="132"/>
        <v>7.2000000000002728E-2</v>
      </c>
      <c r="X208" s="124">
        <f t="shared" si="133"/>
        <v>0.10500000000001819</v>
      </c>
      <c r="Y208" s="60">
        <f t="shared" si="119"/>
        <v>6.0000000000002274E-3</v>
      </c>
      <c r="Z208" s="60">
        <f t="shared" si="120"/>
        <v>2.5999999999982037E-2</v>
      </c>
      <c r="AA208" s="60">
        <f t="shared" si="121"/>
        <v>2.5000000000005684E-2</v>
      </c>
      <c r="AB208" s="60"/>
      <c r="AC208" s="122"/>
      <c r="AD208" s="170">
        <f t="shared" si="123"/>
        <v>3.8999999999987267E-2</v>
      </c>
      <c r="AE208" s="122"/>
      <c r="AF208" s="124">
        <f t="shared" si="125"/>
        <v>0.10800000000000409</v>
      </c>
      <c r="AG208" s="296"/>
      <c r="AH208" s="166">
        <f t="shared" si="127"/>
        <v>0.3790000000000191</v>
      </c>
      <c r="AI208" s="60">
        <f t="shared" si="128"/>
        <v>-9.9999999997635314E-4</v>
      </c>
      <c r="AJ208" s="60"/>
      <c r="AK208" s="60"/>
      <c r="AL208" s="60"/>
      <c r="AM208" s="60"/>
      <c r="AN208" s="60"/>
      <c r="AO208" s="60"/>
      <c r="AP208" s="60"/>
      <c r="AQ208" s="60"/>
      <c r="AR208" s="60"/>
      <c r="AS208" s="60"/>
      <c r="AT208" s="60"/>
      <c r="AU208" s="60"/>
      <c r="AV208" s="60"/>
      <c r="AW208" s="60"/>
      <c r="AX208" s="60"/>
      <c r="AY208" s="60"/>
      <c r="AZ208" s="60"/>
      <c r="BA208" s="60"/>
      <c r="BB208" s="60"/>
      <c r="BC208" s="60"/>
      <c r="BD208" s="60"/>
      <c r="BE208" s="60"/>
      <c r="BF208" s="60"/>
      <c r="BG208" s="60"/>
      <c r="BH208" s="243"/>
      <c r="BI208" s="60"/>
      <c r="BJ208" s="60"/>
      <c r="BK208" s="60"/>
      <c r="BL208" s="60"/>
      <c r="BM208" s="60"/>
      <c r="BN208" s="60"/>
      <c r="BO208" s="60"/>
      <c r="BP208" s="60"/>
      <c r="BQ208" s="60"/>
      <c r="BR208" s="60"/>
      <c r="BS208" s="60"/>
      <c r="BT208" s="60"/>
      <c r="BU208" s="60"/>
      <c r="BV208" s="60"/>
      <c r="BW208" s="60"/>
      <c r="BX208" s="60"/>
      <c r="BY208" s="60"/>
      <c r="BZ208" s="60"/>
      <c r="CA208" s="60"/>
      <c r="CB208" s="60"/>
      <c r="CC208" s="60"/>
      <c r="CD208" s="66"/>
      <c r="CE208" s="795"/>
      <c r="CF208" s="795"/>
      <c r="CG208" s="795"/>
      <c r="CH208" s="61"/>
    </row>
    <row r="209" spans="1:86" ht="15" customHeight="1" x14ac:dyDescent="0.35">
      <c r="A209" s="90">
        <f t="shared" si="130"/>
        <v>42885</v>
      </c>
      <c r="B209" s="60">
        <f t="shared" si="99"/>
        <v>2.0000000000095497E-3</v>
      </c>
      <c r="C209" s="60">
        <f t="shared" si="100"/>
        <v>3.9999999999906777E-3</v>
      </c>
      <c r="D209" s="60">
        <f t="shared" si="101"/>
        <v>8.0000000000097771E-3</v>
      </c>
      <c r="E209" s="60">
        <f t="shared" si="102"/>
        <v>3.4999999999996589E-2</v>
      </c>
      <c r="F209" s="60">
        <f t="shared" si="103"/>
        <v>2.5000000000005684E-2</v>
      </c>
      <c r="G209" s="60"/>
      <c r="H209" s="124">
        <f t="shared" si="105"/>
        <v>-1.3000000000033651E-2</v>
      </c>
      <c r="I209" s="243">
        <f t="shared" si="129"/>
        <v>3.3999999999991815E-2</v>
      </c>
      <c r="J209" s="60"/>
      <c r="K209" s="60">
        <f t="shared" si="106"/>
        <v>3.3999999999991815E-2</v>
      </c>
      <c r="L209" s="243">
        <f t="shared" si="107"/>
        <v>7.0999999999997954E-2</v>
      </c>
      <c r="M209" s="124">
        <f t="shared" si="108"/>
        <v>7.0999999999997954E-2</v>
      </c>
      <c r="N209" s="122">
        <f t="shared" si="109"/>
        <v>0.44300000000001205</v>
      </c>
      <c r="O209" s="207"/>
      <c r="P209" s="207">
        <f t="shared" si="110"/>
        <v>0.44300000000001205</v>
      </c>
      <c r="Q209" s="207">
        <f t="shared" si="111"/>
        <v>0.53800000000001091</v>
      </c>
      <c r="R209" s="60"/>
      <c r="S209" s="124">
        <f t="shared" si="113"/>
        <v>0.20899999999997476</v>
      </c>
      <c r="T209" s="122"/>
      <c r="U209" s="170">
        <f t="shared" si="131"/>
        <v>0.36700000000001864</v>
      </c>
      <c r="V209" s="170">
        <f t="shared" si="116"/>
        <v>0.36700000000001864</v>
      </c>
      <c r="W209" s="60">
        <f t="shared" si="132"/>
        <v>7.4999999999988631E-2</v>
      </c>
      <c r="X209" s="124">
        <f t="shared" si="133"/>
        <v>0.10900000000000887</v>
      </c>
      <c r="Y209" s="60">
        <f t="shared" si="119"/>
        <v>9.0000000000145519E-3</v>
      </c>
      <c r="Z209" s="60">
        <f t="shared" si="120"/>
        <v>3.1000000000005912E-2</v>
      </c>
      <c r="AA209" s="60">
        <f t="shared" si="121"/>
        <v>3.0000000000001137E-2</v>
      </c>
      <c r="AB209" s="60"/>
      <c r="AC209" s="122"/>
      <c r="AD209" s="170">
        <f t="shared" si="123"/>
        <v>3.9999999999992042E-2</v>
      </c>
      <c r="AE209" s="122"/>
      <c r="AF209" s="124">
        <f t="shared" si="125"/>
        <v>0.11500000000000909</v>
      </c>
      <c r="AG209" s="296"/>
      <c r="AH209" s="166">
        <f t="shared" si="127"/>
        <v>0.40100000000001046</v>
      </c>
      <c r="AI209" s="60">
        <f t="shared" si="128"/>
        <v>1.0000000000047748E-3</v>
      </c>
      <c r="AJ209" s="60"/>
      <c r="AK209" s="60"/>
      <c r="AL209" s="60"/>
      <c r="AM209" s="60"/>
      <c r="AN209" s="60"/>
      <c r="AO209" s="60"/>
      <c r="AP209" s="60"/>
      <c r="AQ209" s="60"/>
      <c r="AR209" s="60"/>
      <c r="AS209" s="60"/>
      <c r="AT209" s="60"/>
      <c r="AU209" s="60"/>
      <c r="AV209" s="60"/>
      <c r="AW209" s="60"/>
      <c r="AX209" s="60"/>
      <c r="AY209" s="60"/>
      <c r="AZ209" s="60"/>
      <c r="BA209" s="60"/>
      <c r="BB209" s="60"/>
      <c r="BC209" s="60"/>
      <c r="BD209" s="60"/>
      <c r="BE209" s="60"/>
      <c r="BF209" s="60"/>
      <c r="BG209" s="60"/>
      <c r="BH209" s="243"/>
      <c r="BI209" s="60"/>
      <c r="BJ209" s="60"/>
      <c r="BK209" s="60"/>
      <c r="BL209" s="60"/>
      <c r="BM209" s="60"/>
      <c r="BN209" s="60"/>
      <c r="BO209" s="60"/>
      <c r="BP209" s="60"/>
      <c r="BQ209" s="60"/>
      <c r="BR209" s="60"/>
      <c r="BS209" s="60"/>
      <c r="BT209" s="60"/>
      <c r="BU209" s="60"/>
      <c r="BV209" s="60"/>
      <c r="BW209" s="60"/>
      <c r="BX209" s="60"/>
      <c r="BY209" s="60"/>
      <c r="BZ209" s="60"/>
      <c r="CA209" s="60"/>
      <c r="CB209" s="60"/>
      <c r="CC209" s="60"/>
      <c r="CD209" s="66"/>
      <c r="CE209" s="795"/>
      <c r="CF209" s="795"/>
      <c r="CG209" s="795"/>
      <c r="CH209" s="61"/>
    </row>
    <row r="210" spans="1:86" ht="15" customHeight="1" x14ac:dyDescent="0.35">
      <c r="A210" s="90">
        <f t="shared" si="130"/>
        <v>42950</v>
      </c>
      <c r="B210" s="60">
        <f t="shared" si="99"/>
        <v>-1.999999999981128E-3</v>
      </c>
      <c r="C210" s="60">
        <f t="shared" si="100"/>
        <v>1.0000000000047748E-3</v>
      </c>
      <c r="D210" s="60">
        <f t="shared" si="101"/>
        <v>2.9999999999859028E-3</v>
      </c>
      <c r="E210" s="60">
        <f t="shared" si="102"/>
        <v>3.1000000000005912E-2</v>
      </c>
      <c r="F210" s="60">
        <f t="shared" si="103"/>
        <v>2.2999999999996135E-2</v>
      </c>
      <c r="G210" s="60"/>
      <c r="H210" s="124">
        <f t="shared" si="105"/>
        <v>-2.2000000000048203E-2</v>
      </c>
      <c r="I210" s="243">
        <f t="shared" si="129"/>
        <v>3.3999999999991815E-2</v>
      </c>
      <c r="J210" s="60"/>
      <c r="K210" s="60">
        <f t="shared" si="106"/>
        <v>3.3999999999991815E-2</v>
      </c>
      <c r="L210" s="243">
        <f t="shared" si="107"/>
        <v>6.3999999999992951E-2</v>
      </c>
      <c r="M210" s="124">
        <f t="shared" si="108"/>
        <v>6.3999999999992951E-2</v>
      </c>
      <c r="N210" s="122">
        <f t="shared" si="109"/>
        <v>0.46000000000000796</v>
      </c>
      <c r="O210" s="207"/>
      <c r="P210" s="207">
        <f t="shared" si="110"/>
        <v>0.46000000000000796</v>
      </c>
      <c r="Q210" s="207">
        <f t="shared" si="111"/>
        <v>0.56900000000001683</v>
      </c>
      <c r="R210" s="60"/>
      <c r="S210" s="124">
        <f t="shared" si="113"/>
        <v>0.21999999999997044</v>
      </c>
      <c r="T210" s="122"/>
      <c r="U210" s="170">
        <f t="shared" si="131"/>
        <v>0.37600000000000477</v>
      </c>
      <c r="V210" s="170">
        <f t="shared" si="116"/>
        <v>0.37600000000000477</v>
      </c>
      <c r="W210" s="60">
        <f t="shared" si="132"/>
        <v>7.2000000000002728E-2</v>
      </c>
      <c r="X210" s="124">
        <f t="shared" si="133"/>
        <v>0.10699999999999932</v>
      </c>
      <c r="Y210" s="60">
        <f t="shared" si="119"/>
        <v>6.0000000000002274E-3</v>
      </c>
      <c r="Z210" s="60">
        <f t="shared" si="120"/>
        <v>2.5000000000005684E-2</v>
      </c>
      <c r="AA210" s="60">
        <f t="shared" si="121"/>
        <v>2.4000000000000909E-2</v>
      </c>
      <c r="AB210" s="60"/>
      <c r="AC210" s="122"/>
      <c r="AD210" s="170">
        <f t="shared" si="123"/>
        <v>2.8999999999996362E-2</v>
      </c>
      <c r="AE210" s="122"/>
      <c r="AF210" s="124">
        <f t="shared" si="125"/>
        <v>0.10500000000001819</v>
      </c>
      <c r="AG210" s="296"/>
      <c r="AH210" s="166">
        <f t="shared" si="127"/>
        <v>0.41600000000002524</v>
      </c>
      <c r="AI210" s="60">
        <f t="shared" si="128"/>
        <v>-2.9999999999859028E-3</v>
      </c>
      <c r="AJ210" s="60"/>
      <c r="AK210" s="60"/>
      <c r="AL210" s="60"/>
      <c r="AM210" s="60"/>
      <c r="AN210" s="60"/>
      <c r="AO210" s="60"/>
      <c r="AP210" s="60"/>
      <c r="AQ210" s="60"/>
      <c r="AR210" s="60"/>
      <c r="AS210" s="60"/>
      <c r="AT210" s="60"/>
      <c r="AU210" s="60"/>
      <c r="AV210" s="60"/>
      <c r="AW210" s="60"/>
      <c r="AX210" s="60"/>
      <c r="AY210" s="60"/>
      <c r="AZ210" s="60"/>
      <c r="BA210" s="60"/>
      <c r="BB210" s="60"/>
      <c r="BC210" s="60"/>
      <c r="BD210" s="60"/>
      <c r="BE210" s="60"/>
      <c r="BF210" s="60"/>
      <c r="BG210" s="60"/>
      <c r="BH210" s="243"/>
      <c r="BI210" s="60"/>
      <c r="BJ210" s="60"/>
      <c r="BK210" s="60"/>
      <c r="BL210" s="60"/>
      <c r="BM210" s="60"/>
      <c r="BN210" s="60"/>
      <c r="BO210" s="60"/>
      <c r="BP210" s="60"/>
      <c r="BQ210" s="60"/>
      <c r="BR210" s="60"/>
      <c r="BS210" s="60"/>
      <c r="BT210" s="60"/>
      <c r="BU210" s="60"/>
      <c r="BV210" s="60"/>
      <c r="BW210" s="60"/>
      <c r="BX210" s="60"/>
      <c r="BY210" s="60"/>
      <c r="BZ210" s="60"/>
      <c r="CA210" s="60"/>
      <c r="CB210" s="60"/>
      <c r="CC210" s="60"/>
      <c r="CD210" s="66"/>
      <c r="CE210" s="795"/>
      <c r="CF210" s="795"/>
      <c r="CG210" s="795"/>
      <c r="CH210" s="61"/>
    </row>
    <row r="211" spans="1:86" ht="15" customHeight="1" x14ac:dyDescent="0.35">
      <c r="A211" s="90">
        <f t="shared" si="130"/>
        <v>43010</v>
      </c>
      <c r="B211" s="60">
        <f t="shared" si="99"/>
        <v>-1.999999999981128E-3</v>
      </c>
      <c r="C211" s="60">
        <f t="shared" si="100"/>
        <v>2.9999999999859028E-3</v>
      </c>
      <c r="D211" s="60">
        <f t="shared" si="101"/>
        <v>4.9999999999954525E-3</v>
      </c>
      <c r="E211" s="60">
        <f t="shared" si="102"/>
        <v>3.299999999998704E-2</v>
      </c>
      <c r="F211" s="60">
        <f t="shared" si="103"/>
        <v>2.4000000000000909E-2</v>
      </c>
      <c r="G211" s="60"/>
      <c r="H211" s="124">
        <f t="shared" si="105"/>
        <v>-2.2000000000048203E-2</v>
      </c>
      <c r="I211" s="243">
        <f t="shared" si="129"/>
        <v>3.4999999999996589E-2</v>
      </c>
      <c r="J211" s="60"/>
      <c r="K211" s="60">
        <f t="shared" si="106"/>
        <v>3.4999999999996589E-2</v>
      </c>
      <c r="L211" s="243">
        <f t="shared" si="107"/>
        <v>6.6999999999978854E-2</v>
      </c>
      <c r="M211" s="124">
        <f t="shared" si="108"/>
        <v>6.6999999999978854E-2</v>
      </c>
      <c r="N211" s="207"/>
      <c r="O211" s="207"/>
      <c r="P211" s="207">
        <f t="shared" si="110"/>
        <v>0.47700000000000387</v>
      </c>
      <c r="Q211" s="207">
        <f t="shared" si="111"/>
        <v>0.59499999999999886</v>
      </c>
      <c r="R211" s="60"/>
      <c r="S211" s="124">
        <f t="shared" si="113"/>
        <v>0.22999999999998977</v>
      </c>
      <c r="T211" s="122"/>
      <c r="U211" s="170">
        <f t="shared" si="131"/>
        <v>0.38900000000001</v>
      </c>
      <c r="V211" s="170">
        <f t="shared" si="116"/>
        <v>0.38900000000001</v>
      </c>
      <c r="W211" s="60">
        <f t="shared" si="132"/>
        <v>7.3999999999983856E-2</v>
      </c>
      <c r="X211" s="124">
        <f t="shared" si="133"/>
        <v>0.11299999999999955</v>
      </c>
      <c r="Y211" s="60">
        <f t="shared" si="119"/>
        <v>3.0000000000143245E-3</v>
      </c>
      <c r="Z211" s="60">
        <f t="shared" si="120"/>
        <v>2.2999999999996135E-2</v>
      </c>
      <c r="AA211" s="60">
        <f t="shared" si="121"/>
        <v>2.5000000000005684E-2</v>
      </c>
      <c r="AB211" s="60"/>
      <c r="AC211" s="122"/>
      <c r="AD211" s="170">
        <f t="shared" si="123"/>
        <v>3.1999999999982265E-2</v>
      </c>
      <c r="AE211" s="122"/>
      <c r="AF211" s="124">
        <f t="shared" si="125"/>
        <v>0.10900000000000887</v>
      </c>
      <c r="AG211" s="296"/>
      <c r="AH211" s="166">
        <f t="shared" si="127"/>
        <v>0.43600000000000705</v>
      </c>
      <c r="AI211" s="60">
        <f t="shared" si="128"/>
        <v>-3.9999999999906777E-3</v>
      </c>
      <c r="AJ211" s="60"/>
      <c r="AK211" s="60"/>
      <c r="AL211" s="60"/>
      <c r="AM211" s="60"/>
      <c r="AN211" s="60"/>
      <c r="AO211" s="60"/>
      <c r="AP211" s="60"/>
      <c r="AQ211" s="60"/>
      <c r="AR211" s="60"/>
      <c r="AS211" s="60"/>
      <c r="AT211" s="60"/>
      <c r="AU211" s="60"/>
      <c r="AV211" s="60"/>
      <c r="AW211" s="60"/>
      <c r="AX211" s="60"/>
      <c r="AY211" s="60"/>
      <c r="AZ211" s="60"/>
      <c r="BA211" s="60"/>
      <c r="BB211" s="60"/>
      <c r="BC211" s="60"/>
      <c r="BD211" s="60"/>
      <c r="BE211" s="60"/>
      <c r="BF211" s="60"/>
      <c r="BG211" s="60"/>
      <c r="BH211" s="243"/>
      <c r="BI211" s="60"/>
      <c r="BJ211" s="60"/>
      <c r="BK211" s="60"/>
      <c r="BL211" s="60"/>
      <c r="BM211" s="60"/>
      <c r="BN211" s="60"/>
      <c r="BO211" s="60"/>
      <c r="BP211" s="60"/>
      <c r="BQ211" s="60"/>
      <c r="BR211" s="60"/>
      <c r="BS211" s="60"/>
      <c r="BT211" s="60"/>
      <c r="BU211" s="60"/>
      <c r="BV211" s="60"/>
      <c r="BW211" s="60"/>
      <c r="BX211" s="60"/>
      <c r="BY211" s="60"/>
      <c r="BZ211" s="60"/>
      <c r="CA211" s="60"/>
      <c r="CB211" s="60"/>
      <c r="CC211" s="60"/>
      <c r="CD211" s="66"/>
      <c r="CE211" s="795"/>
      <c r="CF211" s="795"/>
      <c r="CG211" s="795"/>
      <c r="CH211" s="61"/>
    </row>
    <row r="212" spans="1:86" ht="15" customHeight="1" x14ac:dyDescent="0.35">
      <c r="A212" s="90">
        <f t="shared" si="130"/>
        <v>43068</v>
      </c>
      <c r="B212" s="60">
        <f t="shared" si="99"/>
        <v>0</v>
      </c>
      <c r="C212" s="60">
        <f t="shared" si="100"/>
        <v>4.9999999999954525E-3</v>
      </c>
      <c r="D212" s="60">
        <f t="shared" si="101"/>
        <v>3.9999999999906777E-3</v>
      </c>
      <c r="E212" s="60">
        <f t="shared" si="102"/>
        <v>3.3999999999991815E-2</v>
      </c>
      <c r="F212" s="60">
        <f t="shared" si="103"/>
        <v>2.5999999999982037E-2</v>
      </c>
      <c r="G212" s="60"/>
      <c r="H212" s="124">
        <f t="shared" si="105"/>
        <v>-2.1000000000043428E-2</v>
      </c>
      <c r="I212" s="243">
        <f t="shared" si="129"/>
        <v>3.7999999999982492E-2</v>
      </c>
      <c r="J212" s="60"/>
      <c r="K212" s="60">
        <f t="shared" si="106"/>
        <v>3.7999999999982492E-2</v>
      </c>
      <c r="L212" s="243">
        <f t="shared" si="107"/>
        <v>7.6999999999998181E-2</v>
      </c>
      <c r="M212" s="124">
        <f t="shared" si="108"/>
        <v>7.6999999999998181E-2</v>
      </c>
      <c r="N212" s="207"/>
      <c r="O212" s="207"/>
      <c r="P212" s="207">
        <f t="shared" si="110"/>
        <v>0.49199999999999022</v>
      </c>
      <c r="Q212" s="207">
        <f t="shared" si="111"/>
        <v>0.62300000000001887</v>
      </c>
      <c r="R212" s="60"/>
      <c r="S212" s="124">
        <f t="shared" si="113"/>
        <v>0.24999999999997158</v>
      </c>
      <c r="T212" s="122"/>
      <c r="U212" s="170">
        <f t="shared" si="131"/>
        <v>0.41600000000002524</v>
      </c>
      <c r="V212" s="170">
        <f t="shared" si="116"/>
        <v>0.41600000000002524</v>
      </c>
      <c r="W212" s="60">
        <f t="shared" si="132"/>
        <v>7.6999999999998181E-2</v>
      </c>
      <c r="X212" s="124">
        <f t="shared" si="133"/>
        <v>0.12100000000000932</v>
      </c>
      <c r="Y212" s="60">
        <f t="shared" si="119"/>
        <v>6.0000000000002274E-3</v>
      </c>
      <c r="Z212" s="60">
        <f t="shared" si="120"/>
        <v>2.7999999999991587E-2</v>
      </c>
      <c r="AA212" s="60">
        <f t="shared" si="121"/>
        <v>2.5000000000005684E-2</v>
      </c>
      <c r="AB212" s="60"/>
      <c r="AC212" s="122"/>
      <c r="AD212" s="170">
        <f t="shared" si="123"/>
        <v>3.9999999999992042E-2</v>
      </c>
      <c r="AE212" s="122"/>
      <c r="AF212" s="124">
        <f t="shared" si="125"/>
        <v>0.12000000000000455</v>
      </c>
      <c r="AG212" s="296"/>
      <c r="AH212" s="166">
        <f t="shared" si="127"/>
        <v>0.46000000000000796</v>
      </c>
      <c r="AI212" s="60">
        <f t="shared" si="128"/>
        <v>-2.9999999999859028E-3</v>
      </c>
      <c r="AJ212" s="60"/>
      <c r="AK212" s="60"/>
      <c r="AL212" s="60"/>
      <c r="AM212" s="60"/>
      <c r="AN212" s="60"/>
      <c r="AO212" s="60"/>
      <c r="AP212" s="60"/>
      <c r="AQ212" s="60"/>
      <c r="AR212" s="60"/>
      <c r="AS212" s="60"/>
      <c r="AT212" s="60"/>
      <c r="AU212" s="60"/>
      <c r="AV212" s="60"/>
      <c r="AW212" s="60"/>
      <c r="AX212" s="60"/>
      <c r="AY212" s="60"/>
      <c r="AZ212" s="60"/>
      <c r="BA212" s="60"/>
      <c r="BB212" s="60"/>
      <c r="BC212" s="60"/>
      <c r="BD212" s="60"/>
      <c r="BE212" s="60"/>
      <c r="BF212" s="60"/>
      <c r="BG212" s="60"/>
      <c r="BH212" s="243"/>
      <c r="BI212" s="60"/>
      <c r="BJ212" s="60"/>
      <c r="BK212" s="60"/>
      <c r="BL212" s="60"/>
      <c r="BM212" s="60"/>
      <c r="BN212" s="60"/>
      <c r="BO212" s="60"/>
      <c r="BP212" s="60"/>
      <c r="BQ212" s="60"/>
      <c r="BR212" s="60"/>
      <c r="BS212" s="60"/>
      <c r="BT212" s="60"/>
      <c r="BU212" s="60"/>
      <c r="BV212" s="60"/>
      <c r="BW212" s="60"/>
      <c r="BX212" s="60"/>
      <c r="BY212" s="60"/>
      <c r="BZ212" s="60"/>
      <c r="CA212" s="60"/>
      <c r="CB212" s="60"/>
      <c r="CC212" s="60"/>
      <c r="CD212" s="66"/>
      <c r="CE212" s="795"/>
      <c r="CF212" s="795"/>
      <c r="CG212" s="795"/>
      <c r="CH212" s="61"/>
    </row>
    <row r="213" spans="1:86" ht="15" customHeight="1" x14ac:dyDescent="0.35">
      <c r="A213" s="90">
        <f t="shared" si="130"/>
        <v>43129</v>
      </c>
      <c r="B213" s="60">
        <f t="shared" si="99"/>
        <v>0</v>
      </c>
      <c r="C213" s="60">
        <f t="shared" si="100"/>
        <v>2.9999999999859028E-3</v>
      </c>
      <c r="D213" s="60">
        <f t="shared" si="101"/>
        <v>8.0000000000097771E-3</v>
      </c>
      <c r="E213" s="60">
        <f t="shared" si="102"/>
        <v>3.8000000000010914E-2</v>
      </c>
      <c r="F213" s="60">
        <f t="shared" si="103"/>
        <v>3.0000000000001137E-2</v>
      </c>
      <c r="G213" s="60"/>
      <c r="H213" s="124">
        <f t="shared" si="105"/>
        <v>-1.7000000000024329E-2</v>
      </c>
      <c r="I213" s="243">
        <f t="shared" si="129"/>
        <v>4.199999999997317E-2</v>
      </c>
      <c r="J213" s="60"/>
      <c r="K213" s="60">
        <f t="shared" si="106"/>
        <v>4.199999999997317E-2</v>
      </c>
      <c r="L213" s="243">
        <f t="shared" si="107"/>
        <v>8.4000000000003183E-2</v>
      </c>
      <c r="M213" s="124">
        <f t="shared" si="108"/>
        <v>8.4000000000003183E-2</v>
      </c>
      <c r="N213" s="207"/>
      <c r="O213" s="207"/>
      <c r="P213" s="207">
        <f t="shared" si="110"/>
        <v>0.50999999999999091</v>
      </c>
      <c r="Q213" s="207">
        <f t="shared" si="111"/>
        <v>0.65100000000001046</v>
      </c>
      <c r="R213" s="60"/>
      <c r="S213" s="124">
        <f t="shared" si="113"/>
        <v>0.26799999999997226</v>
      </c>
      <c r="T213" s="122"/>
      <c r="U213" s="170">
        <f t="shared" si="131"/>
        <v>0.43600000000000705</v>
      </c>
      <c r="V213" s="170">
        <f t="shared" si="116"/>
        <v>0.43600000000000705</v>
      </c>
      <c r="W213" s="60">
        <f t="shared" si="132"/>
        <v>7.6999999999998181E-2</v>
      </c>
      <c r="X213" s="124">
        <f t="shared" si="133"/>
        <v>0.125</v>
      </c>
      <c r="Y213" s="60">
        <f t="shared" si="119"/>
        <v>8.0000000000097771E-3</v>
      </c>
      <c r="Z213" s="60">
        <f t="shared" si="120"/>
        <v>3.1999999999982265E-2</v>
      </c>
      <c r="AA213" s="60">
        <f t="shared" si="121"/>
        <v>3.2000000000010687E-2</v>
      </c>
      <c r="AB213" s="60"/>
      <c r="AC213" s="122"/>
      <c r="AD213" s="170">
        <f t="shared" si="123"/>
        <v>4.8000000000001819E-2</v>
      </c>
      <c r="AE213" s="122"/>
      <c r="AF213" s="124">
        <f t="shared" si="125"/>
        <v>0.13500000000001933</v>
      </c>
      <c r="AG213" s="296"/>
      <c r="AH213" s="166">
        <f t="shared" si="127"/>
        <v>0.47900000000001342</v>
      </c>
      <c r="AI213" s="60">
        <f t="shared" si="128"/>
        <v>1.0000000000047748E-3</v>
      </c>
      <c r="AJ213" s="60"/>
      <c r="AK213" s="60"/>
      <c r="AL213" s="60"/>
      <c r="AM213" s="60"/>
      <c r="AN213" s="60"/>
      <c r="AO213" s="60"/>
      <c r="AP213" s="60"/>
      <c r="AQ213" s="60"/>
      <c r="AR213" s="60"/>
      <c r="AS213" s="60"/>
      <c r="AT213" s="60"/>
      <c r="AU213" s="60"/>
      <c r="AV213" s="60"/>
      <c r="AW213" s="60"/>
      <c r="AX213" s="60"/>
      <c r="AY213" s="60"/>
      <c r="AZ213" s="60"/>
      <c r="BA213" s="60"/>
      <c r="BB213" s="60"/>
      <c r="BC213" s="60"/>
      <c r="BD213" s="60"/>
      <c r="BE213" s="60"/>
      <c r="BF213" s="60"/>
      <c r="BG213" s="60"/>
      <c r="BH213" s="243"/>
      <c r="BI213" s="60"/>
      <c r="BJ213" s="60"/>
      <c r="BK213" s="60"/>
      <c r="BL213" s="60"/>
      <c r="BM213" s="60"/>
      <c r="BN213" s="60"/>
      <c r="BO213" s="60"/>
      <c r="BP213" s="60"/>
      <c r="BQ213" s="60"/>
      <c r="BR213" s="60"/>
      <c r="BS213" s="60"/>
      <c r="BT213" s="60"/>
      <c r="BU213" s="60"/>
      <c r="BV213" s="60"/>
      <c r="BW213" s="60"/>
      <c r="BX213" s="60"/>
      <c r="BY213" s="60"/>
      <c r="BZ213" s="60"/>
      <c r="CA213" s="60"/>
      <c r="CB213" s="60"/>
      <c r="CC213" s="60"/>
      <c r="CD213" s="66"/>
      <c r="CE213" s="795"/>
      <c r="CF213" s="795"/>
      <c r="CG213" s="795"/>
      <c r="CH213" s="61"/>
    </row>
    <row r="214" spans="1:86" ht="15" customHeight="1" x14ac:dyDescent="0.35">
      <c r="A214" s="90">
        <f t="shared" si="130"/>
        <v>43188</v>
      </c>
      <c r="B214" s="60">
        <f t="shared" si="99"/>
        <v>2.0000000000095497E-3</v>
      </c>
      <c r="C214" s="60">
        <f t="shared" si="100"/>
        <v>6.0000000000002274E-3</v>
      </c>
      <c r="D214" s="60">
        <f t="shared" si="101"/>
        <v>1.2000000000000455E-2</v>
      </c>
      <c r="E214" s="60">
        <f t="shared" si="102"/>
        <v>3.8999999999987267E-2</v>
      </c>
      <c r="F214" s="60">
        <f t="shared" si="103"/>
        <v>3.1999999999982265E-2</v>
      </c>
      <c r="G214" s="60"/>
      <c r="H214" s="124">
        <f t="shared" si="105"/>
        <v>-1.4000000000038426E-2</v>
      </c>
      <c r="I214" s="243">
        <f t="shared" si="129"/>
        <v>4.399999999998272E-2</v>
      </c>
      <c r="J214" s="60"/>
      <c r="K214" s="60">
        <f t="shared" si="106"/>
        <v>4.399999999998272E-2</v>
      </c>
      <c r="L214" s="243">
        <f t="shared" si="107"/>
        <v>8.8999999999998636E-2</v>
      </c>
      <c r="M214" s="124">
        <f t="shared" si="108"/>
        <v>8.8999999999998636E-2</v>
      </c>
      <c r="N214" s="207"/>
      <c r="O214" s="207"/>
      <c r="P214" s="207">
        <f t="shared" si="110"/>
        <v>0.53100000000000591</v>
      </c>
      <c r="Q214" s="207">
        <f t="shared" si="111"/>
        <v>0.6810000000000116</v>
      </c>
      <c r="R214" s="60"/>
      <c r="S214" s="124">
        <f t="shared" si="113"/>
        <v>0.27799999999999159</v>
      </c>
      <c r="T214" s="122"/>
      <c r="U214" s="170">
        <f t="shared" si="131"/>
        <v>0.45300000000000296</v>
      </c>
      <c r="V214" s="170">
        <f t="shared" si="116"/>
        <v>0.45300000000000296</v>
      </c>
      <c r="W214" s="60">
        <f t="shared" si="132"/>
        <v>8.5999999999984311E-2</v>
      </c>
      <c r="X214" s="124">
        <f t="shared" si="133"/>
        <v>0.13300000000000978</v>
      </c>
      <c r="Y214" s="60">
        <f t="shared" si="119"/>
        <v>1.099999999999568E-2</v>
      </c>
      <c r="Z214" s="60">
        <f t="shared" si="120"/>
        <v>3.7000000000006139E-2</v>
      </c>
      <c r="AA214" s="60">
        <f t="shared" si="121"/>
        <v>3.5000000000025011E-2</v>
      </c>
      <c r="AB214" s="60"/>
      <c r="AC214" s="122"/>
      <c r="AD214" s="170">
        <f t="shared" si="123"/>
        <v>4.8999999999978172E-2</v>
      </c>
      <c r="AE214" s="122"/>
      <c r="AF214" s="124">
        <f t="shared" si="125"/>
        <v>0.14100000000001955</v>
      </c>
      <c r="AG214" s="296"/>
      <c r="AH214" s="166">
        <f t="shared" si="127"/>
        <v>0.49300000000002342</v>
      </c>
      <c r="AI214" s="60">
        <f t="shared" si="128"/>
        <v>0</v>
      </c>
      <c r="AJ214" s="60"/>
      <c r="AK214" s="60"/>
      <c r="AL214" s="60"/>
      <c r="AM214" s="60"/>
      <c r="AN214" s="60"/>
      <c r="AO214" s="60"/>
      <c r="AP214" s="60"/>
      <c r="AQ214" s="60"/>
      <c r="AR214" s="60"/>
      <c r="AS214" s="60"/>
      <c r="AT214" s="60"/>
      <c r="AU214" s="60"/>
      <c r="AV214" s="60"/>
      <c r="AW214" s="60"/>
      <c r="AX214" s="60"/>
      <c r="AY214" s="60"/>
      <c r="AZ214" s="60"/>
      <c r="BA214" s="60"/>
      <c r="BB214" s="60"/>
      <c r="BC214" s="60"/>
      <c r="BD214" s="60"/>
      <c r="BE214" s="60"/>
      <c r="BF214" s="60"/>
      <c r="BG214" s="60"/>
      <c r="BH214" s="243"/>
      <c r="BI214" s="60"/>
      <c r="BJ214" s="60"/>
      <c r="BK214" s="60"/>
      <c r="BL214" s="60"/>
      <c r="BM214" s="60"/>
      <c r="BN214" s="60"/>
      <c r="BO214" s="60"/>
      <c r="BP214" s="60"/>
      <c r="BQ214" s="60"/>
      <c r="BR214" s="60"/>
      <c r="BS214" s="60"/>
      <c r="BT214" s="60"/>
      <c r="BU214" s="60"/>
      <c r="BV214" s="60"/>
      <c r="BW214" s="60"/>
      <c r="BX214" s="60"/>
      <c r="BY214" s="60"/>
      <c r="BZ214" s="60"/>
      <c r="CA214" s="60"/>
      <c r="CB214" s="60"/>
      <c r="CC214" s="60"/>
      <c r="CD214" s="66"/>
      <c r="CE214" s="795"/>
      <c r="CF214" s="795"/>
      <c r="CG214" s="795"/>
      <c r="CH214" s="61"/>
    </row>
    <row r="215" spans="1:86" ht="15" customHeight="1" x14ac:dyDescent="0.35">
      <c r="A215" s="90">
        <f t="shared" si="130"/>
        <v>43251</v>
      </c>
      <c r="B215" s="60">
        <f t="shared" si="99"/>
        <v>0</v>
      </c>
      <c r="C215" s="60">
        <f t="shared" si="100"/>
        <v>3.9999999999906777E-3</v>
      </c>
      <c r="D215" s="60">
        <f t="shared" si="101"/>
        <v>8.0000000000097771E-3</v>
      </c>
      <c r="E215" s="60">
        <f t="shared" si="102"/>
        <v>3.9999999999992042E-2</v>
      </c>
      <c r="F215" s="60">
        <f t="shared" si="103"/>
        <v>3.1000000000005912E-2</v>
      </c>
      <c r="G215" s="60"/>
      <c r="H215" s="124">
        <f t="shared" si="105"/>
        <v>-1.5000000000043201E-2</v>
      </c>
      <c r="I215" s="243">
        <f t="shared" si="129"/>
        <v>4.5999999999992269E-2</v>
      </c>
      <c r="J215" s="60"/>
      <c r="K215" s="60">
        <f t="shared" si="106"/>
        <v>4.5999999999992269E-2</v>
      </c>
      <c r="L215" s="243">
        <f t="shared" si="107"/>
        <v>8.7999999999993861E-2</v>
      </c>
      <c r="M215" s="124">
        <f t="shared" si="108"/>
        <v>8.7999999999993861E-2</v>
      </c>
      <c r="N215" s="207"/>
      <c r="O215" s="207"/>
      <c r="P215" s="207">
        <f t="shared" si="110"/>
        <v>0.54200000000000159</v>
      </c>
      <c r="Q215" s="207">
        <f t="shared" si="111"/>
        <v>0.69700000000000273</v>
      </c>
      <c r="R215" s="60"/>
      <c r="S215" s="124">
        <f t="shared" si="113"/>
        <v>0.28399999999999181</v>
      </c>
      <c r="T215" s="122"/>
      <c r="U215" s="170">
        <f t="shared" si="131"/>
        <v>0.44700000000000273</v>
      </c>
      <c r="V215" s="170">
        <f t="shared" si="116"/>
        <v>0.44700000000000273</v>
      </c>
      <c r="W215" s="60">
        <f t="shared" si="132"/>
        <v>8.4999999999979536E-2</v>
      </c>
      <c r="X215" s="124">
        <f t="shared" si="133"/>
        <v>0.13499999999999091</v>
      </c>
      <c r="Y215" s="60">
        <f t="shared" si="119"/>
        <v>9.0000000000145519E-3</v>
      </c>
      <c r="Z215" s="60">
        <f t="shared" si="120"/>
        <v>3.6000000000001364E-2</v>
      </c>
      <c r="AA215" s="60">
        <f t="shared" si="121"/>
        <v>3.2000000000010687E-2</v>
      </c>
      <c r="AB215" s="60"/>
      <c r="AC215" s="122"/>
      <c r="AD215" s="170">
        <f t="shared" si="123"/>
        <v>4.4999999999987494E-2</v>
      </c>
      <c r="AE215" s="122"/>
      <c r="AF215" s="124">
        <f t="shared" si="125"/>
        <v>0.13800000000000523</v>
      </c>
      <c r="AG215" s="296"/>
      <c r="AH215" s="166">
        <f t="shared" si="127"/>
        <v>0.50600000000000023</v>
      </c>
      <c r="AI215" s="60">
        <f t="shared" si="128"/>
        <v>0</v>
      </c>
      <c r="AJ215" s="60"/>
      <c r="AK215" s="60"/>
      <c r="AL215" s="60"/>
      <c r="AM215" s="60"/>
      <c r="AN215" s="60"/>
      <c r="AO215" s="60"/>
      <c r="AP215" s="60"/>
      <c r="AQ215" s="60"/>
      <c r="AR215" s="60"/>
      <c r="AS215" s="60"/>
      <c r="AT215" s="60"/>
      <c r="AU215" s="60"/>
      <c r="AV215" s="60"/>
      <c r="AW215" s="60"/>
      <c r="AX215" s="60"/>
      <c r="AY215" s="60"/>
      <c r="AZ215" s="60"/>
      <c r="BA215" s="60"/>
      <c r="BB215" s="60"/>
      <c r="BC215" s="60"/>
      <c r="BD215" s="60"/>
      <c r="BE215" s="60"/>
      <c r="BF215" s="60"/>
      <c r="BG215" s="60"/>
      <c r="BH215" s="243"/>
      <c r="BI215" s="60"/>
      <c r="BJ215" s="60"/>
      <c r="BK215" s="60"/>
      <c r="BL215" s="60"/>
      <c r="BM215" s="60"/>
      <c r="BN215" s="60"/>
      <c r="BO215" s="60"/>
      <c r="BP215" s="60"/>
      <c r="BQ215" s="60"/>
      <c r="BR215" s="60"/>
      <c r="BS215" s="60"/>
      <c r="BT215" s="60"/>
      <c r="BU215" s="60"/>
      <c r="BV215" s="60"/>
      <c r="BW215" s="60"/>
      <c r="BX215" s="60"/>
      <c r="BY215" s="60"/>
      <c r="BZ215" s="60"/>
      <c r="CA215" s="60"/>
      <c r="CB215" s="60"/>
      <c r="CC215" s="60"/>
      <c r="CD215" s="66"/>
      <c r="CE215" s="795"/>
      <c r="CF215" s="795"/>
      <c r="CG215" s="795"/>
      <c r="CH215" s="61"/>
    </row>
    <row r="216" spans="1:86" ht="15" customHeight="1" x14ac:dyDescent="0.35">
      <c r="A216" s="90">
        <f t="shared" si="130"/>
        <v>43312</v>
      </c>
      <c r="B216" s="60">
        <f t="shared" si="99"/>
        <v>1.0000000000047748E-3</v>
      </c>
      <c r="C216" s="60">
        <f t="shared" si="100"/>
        <v>4.9999999999954525E-3</v>
      </c>
      <c r="D216" s="60">
        <f t="shared" si="101"/>
        <v>8.0000000000097771E-3</v>
      </c>
      <c r="E216" s="60">
        <f t="shared" si="102"/>
        <v>3.8999999999987267E-2</v>
      </c>
      <c r="F216" s="60">
        <f t="shared" si="103"/>
        <v>3.1999999999982265E-2</v>
      </c>
      <c r="G216" s="60"/>
      <c r="H216" s="124">
        <f t="shared" si="105"/>
        <v>-1.9000000000033879E-2</v>
      </c>
      <c r="I216" s="243">
        <f t="shared" si="129"/>
        <v>4.8999999999978172E-2</v>
      </c>
      <c r="J216" s="60"/>
      <c r="K216" s="60">
        <f t="shared" si="106"/>
        <v>4.8999999999978172E-2</v>
      </c>
      <c r="L216" s="243">
        <f t="shared" si="107"/>
        <v>7.4999999999988631E-2</v>
      </c>
      <c r="M216" s="124">
        <f t="shared" si="108"/>
        <v>7.4999999999988631E-2</v>
      </c>
      <c r="N216" s="207"/>
      <c r="O216" s="207"/>
      <c r="P216" s="207">
        <f t="shared" si="110"/>
        <v>0.55500000000000682</v>
      </c>
      <c r="Q216" s="207">
        <f t="shared" si="111"/>
        <v>0.72300000000001319</v>
      </c>
      <c r="R216" s="60"/>
      <c r="S216" s="124">
        <f t="shared" si="113"/>
        <v>0.28999999999999204</v>
      </c>
      <c r="T216" s="122"/>
      <c r="U216" s="170">
        <f t="shared" si="131"/>
        <v>0.4520000000000266</v>
      </c>
      <c r="V216" s="170">
        <f t="shared" si="116"/>
        <v>0.4520000000000266</v>
      </c>
      <c r="W216" s="60">
        <f t="shared" si="132"/>
        <v>7.9999999999984084E-2</v>
      </c>
      <c r="X216" s="124">
        <f t="shared" si="133"/>
        <v>0.132000000000005</v>
      </c>
      <c r="Y216" s="60">
        <f t="shared" si="119"/>
        <v>9.0000000000145519E-3</v>
      </c>
      <c r="Z216" s="60">
        <f t="shared" si="120"/>
        <v>3.3999999999991815E-2</v>
      </c>
      <c r="AA216" s="60">
        <f t="shared" si="121"/>
        <v>3.3000000000015461E-2</v>
      </c>
      <c r="AB216" s="60"/>
      <c r="AC216" s="122"/>
      <c r="AD216" s="170">
        <f t="shared" si="123"/>
        <v>4.2000000000001592E-2</v>
      </c>
      <c r="AE216" s="122"/>
      <c r="AF216" s="124">
        <f t="shared" si="125"/>
        <v>0.13300000000000978</v>
      </c>
      <c r="AG216" s="296"/>
      <c r="AH216" s="166">
        <f t="shared" si="127"/>
        <v>0.51700000000002433</v>
      </c>
      <c r="AI216" s="60">
        <f t="shared" si="128"/>
        <v>1.0000000000047748E-3</v>
      </c>
      <c r="AJ216" s="60"/>
      <c r="AK216" s="60"/>
      <c r="AL216" s="60"/>
      <c r="AM216" s="60"/>
      <c r="AN216" s="60"/>
      <c r="AO216" s="60"/>
      <c r="AP216" s="60"/>
      <c r="AQ216" s="60"/>
      <c r="AR216" s="60"/>
      <c r="AS216" s="60"/>
      <c r="AT216" s="60"/>
      <c r="AU216" s="60"/>
      <c r="AV216" s="60"/>
      <c r="AW216" s="60"/>
      <c r="AX216" s="60"/>
      <c r="AY216" s="60"/>
      <c r="AZ216" s="60"/>
      <c r="BA216" s="60"/>
      <c r="BB216" s="60"/>
      <c r="BC216" s="60"/>
      <c r="BD216" s="60"/>
      <c r="BE216" s="60"/>
      <c r="BF216" s="60"/>
      <c r="BG216" s="60"/>
      <c r="BH216" s="243"/>
      <c r="BI216" s="60"/>
      <c r="BJ216" s="60"/>
      <c r="BK216" s="60"/>
      <c r="BL216" s="60"/>
      <c r="BM216" s="60"/>
      <c r="BN216" s="60"/>
      <c r="BO216" s="60"/>
      <c r="BP216" s="60"/>
      <c r="BQ216" s="60"/>
      <c r="BR216" s="60"/>
      <c r="BS216" s="60"/>
      <c r="BT216" s="60"/>
      <c r="BU216" s="60"/>
      <c r="BV216" s="60"/>
      <c r="BW216" s="60"/>
      <c r="BX216" s="60"/>
      <c r="BY216" s="60"/>
      <c r="BZ216" s="60"/>
      <c r="CA216" s="60"/>
      <c r="CB216" s="60"/>
      <c r="CC216" s="60"/>
      <c r="CD216" s="66"/>
      <c r="CE216" s="795"/>
      <c r="CF216" s="795"/>
      <c r="CG216" s="795"/>
      <c r="CH216" s="61"/>
    </row>
    <row r="217" spans="1:86" ht="15" customHeight="1" x14ac:dyDescent="0.35">
      <c r="A217" s="90">
        <f t="shared" si="130"/>
        <v>43375</v>
      </c>
      <c r="B217" s="60">
        <f t="shared" si="99"/>
        <v>2.0000000000095497E-3</v>
      </c>
      <c r="C217" s="60">
        <f t="shared" si="100"/>
        <v>7.0000000000050022E-3</v>
      </c>
      <c r="D217" s="60">
        <f t="shared" si="101"/>
        <v>8.0000000000097771E-3</v>
      </c>
      <c r="E217" s="60">
        <f t="shared" si="102"/>
        <v>3.8999999999987267E-2</v>
      </c>
      <c r="F217" s="60">
        <f t="shared" si="103"/>
        <v>3.299999999998704E-2</v>
      </c>
      <c r="G217" s="60"/>
      <c r="H217" s="124">
        <f t="shared" si="105"/>
        <v>-2.3000000000024556E-2</v>
      </c>
      <c r="I217" s="243"/>
      <c r="J217" s="60"/>
      <c r="K217" s="60">
        <f t="shared" si="106"/>
        <v>5.1999999999992497E-2</v>
      </c>
      <c r="L217" s="243">
        <f t="shared" si="107"/>
        <v>7.2999999999979082E-2</v>
      </c>
      <c r="M217" s="124">
        <f t="shared" si="108"/>
        <v>7.2999999999979082E-2</v>
      </c>
      <c r="N217" s="207"/>
      <c r="O217" s="207"/>
      <c r="P217" s="207">
        <f t="shared" si="110"/>
        <v>0.57499999999998863</v>
      </c>
      <c r="Q217" s="207">
        <f t="shared" si="111"/>
        <v>0.74900000000002365</v>
      </c>
      <c r="R217" s="60"/>
      <c r="S217" s="124">
        <f t="shared" si="113"/>
        <v>0.29999999999998295</v>
      </c>
      <c r="T217" s="122"/>
      <c r="U217" s="170">
        <f t="shared" si="131"/>
        <v>0.46900000000002251</v>
      </c>
      <c r="V217" s="170">
        <f t="shared" si="116"/>
        <v>0.46900000000002251</v>
      </c>
      <c r="W217" s="60">
        <f t="shared" si="132"/>
        <v>8.0999999999988859E-2</v>
      </c>
      <c r="X217" s="124">
        <f t="shared" si="133"/>
        <v>0.14000000000001478</v>
      </c>
      <c r="Y217" s="60">
        <f t="shared" si="119"/>
        <v>9.0000000000145519E-3</v>
      </c>
      <c r="Z217" s="60">
        <f t="shared" si="120"/>
        <v>3.299999999998704E-2</v>
      </c>
      <c r="AA217" s="60">
        <f t="shared" si="121"/>
        <v>3.1000000000005912E-2</v>
      </c>
      <c r="AB217" s="60"/>
      <c r="AC217" s="122"/>
      <c r="AD217" s="170">
        <f t="shared" si="123"/>
        <v>4.2000000000001592E-2</v>
      </c>
      <c r="AE217" s="122"/>
      <c r="AF217" s="124">
        <f t="shared" si="125"/>
        <v>0.13599999999999568</v>
      </c>
      <c r="AG217" s="296"/>
      <c r="AH217" s="166">
        <f t="shared" si="127"/>
        <v>0.53900000000001569</v>
      </c>
      <c r="AI217" s="60">
        <f t="shared" si="128"/>
        <v>0</v>
      </c>
      <c r="AJ217" s="60"/>
      <c r="AK217" s="60"/>
      <c r="AL217" s="60"/>
      <c r="AM217" s="60"/>
      <c r="AN217" s="60"/>
      <c r="AO217" s="60"/>
      <c r="AP217" s="60"/>
      <c r="AQ217" s="60"/>
      <c r="AR217" s="60"/>
      <c r="AS217" s="60"/>
      <c r="AT217" s="60"/>
      <c r="AU217" s="60"/>
      <c r="AV217" s="60"/>
      <c r="AW217" s="60"/>
      <c r="AX217" s="60"/>
      <c r="AY217" s="60"/>
      <c r="AZ217" s="60"/>
      <c r="BA217" s="60"/>
      <c r="BB217" s="60"/>
      <c r="BC217" s="60"/>
      <c r="BD217" s="60"/>
      <c r="BE217" s="60"/>
      <c r="BF217" s="60"/>
      <c r="BG217" s="60"/>
      <c r="BH217" s="243"/>
      <c r="BI217" s="60"/>
      <c r="BJ217" s="60"/>
      <c r="BK217" s="60"/>
      <c r="BL217" s="60"/>
      <c r="BM217" s="60"/>
      <c r="BN217" s="60"/>
      <c r="BO217" s="60"/>
      <c r="BP217" s="60"/>
      <c r="BQ217" s="60"/>
      <c r="BR217" s="60"/>
      <c r="BS217" s="60"/>
      <c r="BT217" s="60"/>
      <c r="BU217" s="60"/>
      <c r="BV217" s="60"/>
      <c r="BW217" s="60"/>
      <c r="BX217" s="60"/>
      <c r="BY217" s="60"/>
      <c r="BZ217" s="60"/>
      <c r="CA217" s="60"/>
      <c r="CB217" s="60"/>
      <c r="CC217" s="60"/>
      <c r="CD217" s="66"/>
      <c r="CE217" s="795"/>
      <c r="CF217" s="795"/>
      <c r="CG217" s="795"/>
      <c r="CH217" s="61"/>
    </row>
    <row r="218" spans="1:86" ht="15" customHeight="1" x14ac:dyDescent="0.35">
      <c r="A218" s="90">
        <f t="shared" si="130"/>
        <v>43438</v>
      </c>
      <c r="B218" s="60">
        <f t="shared" si="99"/>
        <v>1.0000000000047748E-3</v>
      </c>
      <c r="C218" s="60">
        <f t="shared" si="100"/>
        <v>4.9999999999954525E-3</v>
      </c>
      <c r="D218" s="60">
        <f t="shared" si="101"/>
        <v>7.0000000000050022E-3</v>
      </c>
      <c r="E218" s="60">
        <f t="shared" si="102"/>
        <v>3.8000000000010914E-2</v>
      </c>
      <c r="F218" s="60">
        <f t="shared" si="103"/>
        <v>2.8999999999996362E-2</v>
      </c>
      <c r="G218" s="60"/>
      <c r="H218" s="124">
        <f t="shared" si="105"/>
        <v>-2.5000000000034106E-2</v>
      </c>
      <c r="I218" s="243"/>
      <c r="J218" s="60"/>
      <c r="K218" s="60">
        <f t="shared" si="106"/>
        <v>5.3999999999973625E-2</v>
      </c>
      <c r="L218" s="243">
        <f t="shared" si="107"/>
        <v>7.6999999999998181E-2</v>
      </c>
      <c r="M218" s="124">
        <f t="shared" si="108"/>
        <v>7.6999999999998181E-2</v>
      </c>
      <c r="N218" s="207"/>
      <c r="O218" s="207"/>
      <c r="P218" s="207">
        <f t="shared" si="110"/>
        <v>0.58500000000000796</v>
      </c>
      <c r="Q218" s="207">
        <f t="shared" si="111"/>
        <v>0.77200000000001978</v>
      </c>
      <c r="R218" s="60"/>
      <c r="S218" s="124">
        <f t="shared" si="113"/>
        <v>0.30999999999997385</v>
      </c>
      <c r="T218" s="122"/>
      <c r="U218" s="170">
        <f t="shared" si="131"/>
        <v>0.47800000000000864</v>
      </c>
      <c r="V218" s="170">
        <f t="shared" si="116"/>
        <v>0.47800000000000864</v>
      </c>
      <c r="W218" s="60">
        <f t="shared" si="132"/>
        <v>7.8000000000002956E-2</v>
      </c>
      <c r="X218" s="124">
        <f t="shared" si="133"/>
        <v>0.14000000000001478</v>
      </c>
      <c r="Y218" s="60">
        <f t="shared" si="119"/>
        <v>9.0000000000145519E-3</v>
      </c>
      <c r="Z218" s="60">
        <f t="shared" si="120"/>
        <v>3.299999999998704E-2</v>
      </c>
      <c r="AA218" s="60">
        <f t="shared" si="121"/>
        <v>3.2000000000010687E-2</v>
      </c>
      <c r="AB218" s="60"/>
      <c r="AC218" s="122"/>
      <c r="AD218" s="170">
        <f t="shared" si="123"/>
        <v>4.0999999999996817E-2</v>
      </c>
      <c r="AE218" s="122"/>
      <c r="AF218" s="124">
        <f t="shared" si="125"/>
        <v>0.14199999999999591</v>
      </c>
      <c r="AG218" s="296"/>
      <c r="AH218" s="166">
        <f t="shared" si="127"/>
        <v>0.55300000000002569</v>
      </c>
      <c r="AI218" s="60">
        <f t="shared" si="128"/>
        <v>0</v>
      </c>
      <c r="AJ218" s="60"/>
      <c r="AK218" s="60"/>
      <c r="AL218" s="60"/>
      <c r="AM218" s="60"/>
      <c r="AN218" s="60"/>
      <c r="AO218" s="60"/>
      <c r="AP218" s="60"/>
      <c r="AQ218" s="60"/>
      <c r="AR218" s="60"/>
      <c r="AS218" s="60"/>
      <c r="AT218" s="60"/>
      <c r="AU218" s="60"/>
      <c r="AV218" s="60"/>
      <c r="AW218" s="60"/>
      <c r="AX218" s="60"/>
      <c r="AY218" s="60"/>
      <c r="AZ218" s="60"/>
      <c r="BA218" s="60"/>
      <c r="BB218" s="60"/>
      <c r="BC218" s="60"/>
      <c r="BD218" s="60"/>
      <c r="BE218" s="60"/>
      <c r="BF218" s="60"/>
      <c r="BG218" s="60"/>
      <c r="BH218" s="243"/>
      <c r="BI218" s="60"/>
      <c r="BJ218" s="60"/>
      <c r="BK218" s="60"/>
      <c r="BL218" s="60"/>
      <c r="BM218" s="60"/>
      <c r="BN218" s="60"/>
      <c r="BO218" s="60"/>
      <c r="BP218" s="60"/>
      <c r="BQ218" s="60"/>
      <c r="BR218" s="60"/>
      <c r="BS218" s="60"/>
      <c r="BT218" s="60"/>
      <c r="BU218" s="60"/>
      <c r="BV218" s="60"/>
      <c r="BW218" s="60"/>
      <c r="BX218" s="60"/>
      <c r="BY218" s="60"/>
      <c r="BZ218" s="60"/>
      <c r="CA218" s="60"/>
      <c r="CB218" s="60"/>
      <c r="CC218" s="60"/>
      <c r="CD218" s="66"/>
      <c r="CE218" s="795"/>
      <c r="CF218" s="795"/>
      <c r="CG218" s="795"/>
      <c r="CH218" s="61"/>
    </row>
    <row r="219" spans="1:86" ht="15" customHeight="1" x14ac:dyDescent="0.35">
      <c r="A219" s="90">
        <f t="shared" si="130"/>
        <v>43494</v>
      </c>
      <c r="B219" s="60">
        <f t="shared" si="99"/>
        <v>3.0000000000143245E-3</v>
      </c>
      <c r="C219" s="60">
        <f t="shared" si="100"/>
        <v>6.0000000000002274E-3</v>
      </c>
      <c r="D219" s="60">
        <f t="shared" si="101"/>
        <v>8.9999999999861302E-3</v>
      </c>
      <c r="E219" s="60">
        <f t="shared" si="102"/>
        <v>3.8999999999987267E-2</v>
      </c>
      <c r="F219" s="60">
        <f t="shared" si="103"/>
        <v>3.0000000000001137E-2</v>
      </c>
      <c r="G219" s="60"/>
      <c r="H219" s="124">
        <f t="shared" si="105"/>
        <v>-2.5000000000034106E-2</v>
      </c>
      <c r="I219" s="243"/>
      <c r="J219" s="60"/>
      <c r="K219" s="60">
        <f t="shared" si="106"/>
        <v>5.49999999999784E-2</v>
      </c>
      <c r="L219" s="243">
        <f t="shared" si="107"/>
        <v>8.5999999999984311E-2</v>
      </c>
      <c r="M219" s="124">
        <f t="shared" si="108"/>
        <v>8.5999999999984311E-2</v>
      </c>
      <c r="N219" s="207"/>
      <c r="O219" s="207"/>
      <c r="P219" s="207">
        <f t="shared" si="110"/>
        <v>0.59800000000001319</v>
      </c>
      <c r="Q219" s="207">
        <f t="shared" si="111"/>
        <v>0.79500000000001592</v>
      </c>
      <c r="R219" s="60"/>
      <c r="S219" s="124">
        <f t="shared" si="113"/>
        <v>0.33099999999998886</v>
      </c>
      <c r="T219" s="122"/>
      <c r="U219" s="170">
        <f t="shared" si="131"/>
        <v>0.50800000000000978</v>
      </c>
      <c r="V219" s="170">
        <f t="shared" si="116"/>
        <v>0.50800000000000978</v>
      </c>
      <c r="W219" s="60">
        <f t="shared" si="132"/>
        <v>8.4000000000003183E-2</v>
      </c>
      <c r="X219" s="124">
        <f t="shared" si="133"/>
        <v>0.15000000000000568</v>
      </c>
      <c r="Y219" s="60">
        <f t="shared" si="119"/>
        <v>9.9999999999909051E-3</v>
      </c>
      <c r="Z219" s="60">
        <f t="shared" si="120"/>
        <v>3.7999999999982492E-2</v>
      </c>
      <c r="AA219" s="60">
        <f t="shared" si="121"/>
        <v>3.4000000000020236E-2</v>
      </c>
      <c r="AB219" s="60"/>
      <c r="AC219" s="122"/>
      <c r="AD219" s="170">
        <f t="shared" si="123"/>
        <v>5.1999999999992497E-2</v>
      </c>
      <c r="AE219" s="122"/>
      <c r="AF219" s="124">
        <f t="shared" si="125"/>
        <v>0.15200000000001523</v>
      </c>
      <c r="AG219" s="296"/>
      <c r="AH219" s="166">
        <f t="shared" si="127"/>
        <v>0.5700000000000216</v>
      </c>
      <c r="AI219" s="60">
        <f t="shared" si="128"/>
        <v>0</v>
      </c>
      <c r="AJ219" s="60"/>
      <c r="AK219" s="60"/>
      <c r="AL219" s="60"/>
      <c r="AM219" s="60"/>
      <c r="AN219" s="60"/>
      <c r="AO219" s="60"/>
      <c r="AP219" s="60"/>
      <c r="AQ219" s="60"/>
      <c r="AR219" s="60"/>
      <c r="AS219" s="60"/>
      <c r="AT219" s="60"/>
      <c r="AU219" s="60"/>
      <c r="AV219" s="60"/>
      <c r="AW219" s="60"/>
      <c r="AX219" s="60"/>
      <c r="AY219" s="60"/>
      <c r="AZ219" s="60"/>
      <c r="BA219" s="60"/>
      <c r="BB219" s="60"/>
      <c r="BC219" s="60"/>
      <c r="BD219" s="60"/>
      <c r="BE219" s="60"/>
      <c r="BF219" s="60"/>
      <c r="BG219" s="60"/>
      <c r="BH219" s="243"/>
      <c r="BI219" s="60"/>
      <c r="BJ219" s="60"/>
      <c r="BK219" s="60"/>
      <c r="BL219" s="60"/>
      <c r="BM219" s="60"/>
      <c r="BN219" s="60"/>
      <c r="BO219" s="60"/>
      <c r="BP219" s="60"/>
      <c r="BQ219" s="60"/>
      <c r="BR219" s="60"/>
      <c r="BS219" s="60"/>
      <c r="BT219" s="60"/>
      <c r="BU219" s="60"/>
      <c r="BV219" s="60"/>
      <c r="BW219" s="60"/>
      <c r="BX219" s="60"/>
      <c r="BY219" s="60"/>
      <c r="BZ219" s="60"/>
      <c r="CA219" s="60"/>
      <c r="CB219" s="60"/>
      <c r="CC219" s="60"/>
      <c r="CD219" s="66"/>
      <c r="CE219" s="795"/>
      <c r="CF219" s="795"/>
      <c r="CG219" s="795"/>
      <c r="CH219" s="61"/>
    </row>
    <row r="220" spans="1:86" ht="15" customHeight="1" x14ac:dyDescent="0.35">
      <c r="A220" s="90">
        <f t="shared" si="130"/>
        <v>43551</v>
      </c>
      <c r="B220" s="60">
        <f t="shared" si="99"/>
        <v>-9.9999999997635314E-4</v>
      </c>
      <c r="C220" s="60">
        <f t="shared" si="100"/>
        <v>0</v>
      </c>
      <c r="D220" s="60">
        <f t="shared" si="101"/>
        <v>6.0000000000002274E-3</v>
      </c>
      <c r="E220" s="60">
        <f t="shared" si="102"/>
        <v>3.3999999999991815E-2</v>
      </c>
      <c r="F220" s="60">
        <f t="shared" si="103"/>
        <v>3.0000000000001137E-2</v>
      </c>
      <c r="G220" s="60"/>
      <c r="H220" s="124">
        <f t="shared" si="105"/>
        <v>-2.1000000000043428E-2</v>
      </c>
      <c r="I220" s="243"/>
      <c r="J220" s="60"/>
      <c r="K220" s="60">
        <f t="shared" si="106"/>
        <v>5.6999999999987949E-2</v>
      </c>
      <c r="L220" s="243"/>
      <c r="M220" s="124">
        <f t="shared" si="108"/>
        <v>8.8999999999970214E-2</v>
      </c>
      <c r="N220" s="207"/>
      <c r="O220" s="207"/>
      <c r="P220" s="207">
        <f t="shared" si="110"/>
        <v>0.60800000000000409</v>
      </c>
      <c r="Q220" s="207">
        <f t="shared" si="111"/>
        <v>0.81100000000000705</v>
      </c>
      <c r="R220" s="60"/>
      <c r="S220" s="124">
        <f t="shared" si="113"/>
        <v>0.33699999999998909</v>
      </c>
      <c r="T220" s="122"/>
      <c r="U220" s="170">
        <f t="shared" si="131"/>
        <v>0.51900000000000546</v>
      </c>
      <c r="V220" s="170">
        <f t="shared" si="116"/>
        <v>0.51900000000000546</v>
      </c>
      <c r="W220" s="60">
        <f t="shared" si="132"/>
        <v>8.1999999999993634E-2</v>
      </c>
      <c r="X220" s="124">
        <f t="shared" si="133"/>
        <v>0.15100000000001046</v>
      </c>
      <c r="Y220" s="60">
        <f t="shared" si="119"/>
        <v>9.9999999999909051E-3</v>
      </c>
      <c r="Z220" s="60">
        <f t="shared" si="120"/>
        <v>3.7000000000006139E-2</v>
      </c>
      <c r="AA220" s="60">
        <f t="shared" si="121"/>
        <v>3.3000000000015461E-2</v>
      </c>
      <c r="AB220" s="60"/>
      <c r="AC220" s="122"/>
      <c r="AD220" s="170">
        <f t="shared" si="123"/>
        <v>5.2999999999997272E-2</v>
      </c>
      <c r="AE220" s="122"/>
      <c r="AF220" s="124">
        <f t="shared" si="125"/>
        <v>0.15900000000002024</v>
      </c>
      <c r="AG220" s="296"/>
      <c r="AH220" s="166">
        <f t="shared" si="127"/>
        <v>0.58000000000001251</v>
      </c>
      <c r="AI220" s="60">
        <f t="shared" si="128"/>
        <v>0</v>
      </c>
      <c r="AJ220" s="60"/>
      <c r="AK220" s="60"/>
      <c r="AL220" s="60"/>
      <c r="AM220" s="60"/>
      <c r="AN220" s="60"/>
      <c r="AO220" s="60"/>
      <c r="AP220" s="60"/>
      <c r="AQ220" s="60"/>
      <c r="AR220" s="60"/>
      <c r="AS220" s="60"/>
      <c r="AT220" s="60"/>
      <c r="AU220" s="60"/>
      <c r="AV220" s="60"/>
      <c r="AW220" s="60"/>
      <c r="AX220" s="60"/>
      <c r="AY220" s="60"/>
      <c r="AZ220" s="60"/>
      <c r="BA220" s="60"/>
      <c r="BB220" s="60"/>
      <c r="BC220" s="60"/>
      <c r="BD220" s="60"/>
      <c r="BE220" s="60"/>
      <c r="BF220" s="60"/>
      <c r="BG220" s="60"/>
      <c r="BH220" s="243"/>
      <c r="BI220" s="60"/>
      <c r="BJ220" s="60"/>
      <c r="BK220" s="60"/>
      <c r="BL220" s="60"/>
      <c r="BM220" s="60"/>
      <c r="BN220" s="60"/>
      <c r="BO220" s="60"/>
      <c r="BP220" s="60"/>
      <c r="BQ220" s="60"/>
      <c r="BR220" s="60"/>
      <c r="BS220" s="60"/>
      <c r="BT220" s="60"/>
      <c r="BU220" s="60"/>
      <c r="BV220" s="60"/>
      <c r="BW220" s="60"/>
      <c r="BX220" s="60"/>
      <c r="BY220" s="60"/>
      <c r="BZ220" s="60"/>
      <c r="CA220" s="60"/>
      <c r="CB220" s="60"/>
      <c r="CC220" s="60"/>
      <c r="CD220" s="66"/>
      <c r="CE220" s="795"/>
      <c r="CF220" s="795"/>
      <c r="CG220" s="795"/>
      <c r="CH220" s="61"/>
    </row>
    <row r="221" spans="1:86" ht="15" customHeight="1" x14ac:dyDescent="0.35">
      <c r="A221" s="90">
        <f t="shared" si="130"/>
        <v>43613</v>
      </c>
      <c r="B221" s="60">
        <f t="shared" si="99"/>
        <v>3.0000000000143245E-3</v>
      </c>
      <c r="C221" s="60">
        <f t="shared" si="100"/>
        <v>4.9999999999954525E-3</v>
      </c>
      <c r="D221" s="60">
        <f t="shared" si="101"/>
        <v>1.099999999999568E-2</v>
      </c>
      <c r="E221" s="60">
        <f t="shared" si="102"/>
        <v>3.8000000000010914E-2</v>
      </c>
      <c r="F221" s="60">
        <f t="shared" si="103"/>
        <v>3.4999999999996589E-2</v>
      </c>
      <c r="G221" s="60"/>
      <c r="H221" s="124">
        <f t="shared" si="105"/>
        <v>-1.9000000000033879E-2</v>
      </c>
      <c r="I221" s="243"/>
      <c r="J221" s="60"/>
      <c r="K221" s="60">
        <f t="shared" si="106"/>
        <v>6.2999999999988177E-2</v>
      </c>
      <c r="L221" s="243"/>
      <c r="M221" s="124">
        <f t="shared" si="108"/>
        <v>9.8999999999989541E-2</v>
      </c>
      <c r="N221" s="207"/>
      <c r="O221" s="207"/>
      <c r="P221" s="207">
        <f t="shared" si="110"/>
        <v>0.625</v>
      </c>
      <c r="Q221" s="207">
        <f t="shared" si="111"/>
        <v>0.83500000000000796</v>
      </c>
      <c r="R221" s="60"/>
      <c r="S221" s="124">
        <f t="shared" si="113"/>
        <v>0.35099999999997067</v>
      </c>
      <c r="T221" s="122"/>
      <c r="U221" s="170">
        <f t="shared" si="131"/>
        <v>0.52500000000000568</v>
      </c>
      <c r="V221" s="170">
        <f t="shared" si="116"/>
        <v>0.52500000000000568</v>
      </c>
      <c r="W221" s="60">
        <f t="shared" si="132"/>
        <v>9.0000000000003411E-2</v>
      </c>
      <c r="X221" s="124">
        <f t="shared" si="133"/>
        <v>0.15899999999999181</v>
      </c>
      <c r="Y221" s="60">
        <f t="shared" si="119"/>
        <v>1.2000000000000455E-2</v>
      </c>
      <c r="Z221" s="60">
        <f t="shared" si="120"/>
        <v>3.9999999999992042E-2</v>
      </c>
      <c r="AA221" s="60">
        <f t="shared" si="121"/>
        <v>3.7000000000006139E-2</v>
      </c>
      <c r="AB221" s="60"/>
      <c r="AC221" s="122"/>
      <c r="AD221" s="170">
        <f t="shared" si="123"/>
        <v>5.4000000000002046E-2</v>
      </c>
      <c r="AE221" s="122"/>
      <c r="AF221" s="124">
        <f t="shared" si="125"/>
        <v>0.16300000000001091</v>
      </c>
      <c r="AG221" s="296"/>
      <c r="AH221" s="166">
        <f t="shared" si="127"/>
        <v>0.59800000000001319</v>
      </c>
      <c r="AI221" s="60">
        <f t="shared" si="128"/>
        <v>3.0000000000143245E-3</v>
      </c>
      <c r="AJ221" s="60"/>
      <c r="AK221" s="60"/>
      <c r="AL221" s="60"/>
      <c r="AM221" s="60"/>
      <c r="AN221" s="60"/>
      <c r="AO221" s="60"/>
      <c r="AP221" s="60"/>
      <c r="AQ221" s="60"/>
      <c r="AR221" s="60"/>
      <c r="AS221" s="60"/>
      <c r="AT221" s="60"/>
      <c r="AU221" s="60"/>
      <c r="AV221" s="60"/>
      <c r="AW221" s="60"/>
      <c r="AX221" s="60"/>
      <c r="AY221" s="60"/>
      <c r="AZ221" s="60"/>
      <c r="BA221" s="60"/>
      <c r="BB221" s="60"/>
      <c r="BC221" s="60"/>
      <c r="BD221" s="60"/>
      <c r="BE221" s="60"/>
      <c r="BF221" s="60"/>
      <c r="BG221" s="60"/>
      <c r="BH221" s="243"/>
      <c r="BI221" s="60"/>
      <c r="BJ221" s="60"/>
      <c r="BK221" s="60"/>
      <c r="BL221" s="60"/>
      <c r="BM221" s="60"/>
      <c r="BN221" s="60"/>
      <c r="BO221" s="60"/>
      <c r="BP221" s="60"/>
      <c r="BQ221" s="60"/>
      <c r="BR221" s="60"/>
      <c r="BS221" s="60"/>
      <c r="BT221" s="60"/>
      <c r="BU221" s="60"/>
      <c r="BV221" s="60"/>
      <c r="BW221" s="60"/>
      <c r="BX221" s="60"/>
      <c r="BY221" s="60"/>
      <c r="BZ221" s="60"/>
      <c r="CA221" s="60"/>
      <c r="CB221" s="60"/>
      <c r="CC221" s="60"/>
      <c r="CD221" s="66"/>
      <c r="CE221" s="795"/>
      <c r="CF221" s="795"/>
      <c r="CG221" s="795"/>
      <c r="CH221" s="61"/>
    </row>
    <row r="222" spans="1:86" ht="15" customHeight="1" x14ac:dyDescent="0.35">
      <c r="A222" s="90">
        <f t="shared" si="130"/>
        <v>43678</v>
      </c>
      <c r="B222" s="60">
        <f t="shared" si="99"/>
        <v>-9.9999999997635314E-4</v>
      </c>
      <c r="C222" s="60">
        <f t="shared" si="100"/>
        <v>2.9999999999859028E-3</v>
      </c>
      <c r="D222" s="60">
        <f t="shared" si="101"/>
        <v>4.9999999999954525E-3</v>
      </c>
      <c r="E222" s="60">
        <f t="shared" si="102"/>
        <v>3.6000000000001364E-2</v>
      </c>
      <c r="F222" s="60">
        <f t="shared" si="103"/>
        <v>3.1000000000005912E-2</v>
      </c>
      <c r="G222" s="60"/>
      <c r="H222" s="124">
        <f t="shared" si="105"/>
        <v>-2.1000000000043428E-2</v>
      </c>
      <c r="I222" s="243"/>
      <c r="J222" s="60"/>
      <c r="K222" s="60">
        <f t="shared" si="106"/>
        <v>6.0999999999978627E-2</v>
      </c>
      <c r="L222" s="243"/>
      <c r="M222" s="124">
        <f t="shared" si="108"/>
        <v>8.3999999999974762E-2</v>
      </c>
      <c r="N222" s="207"/>
      <c r="O222" s="207"/>
      <c r="P222" s="207">
        <f t="shared" si="110"/>
        <v>0.62899999999999068</v>
      </c>
      <c r="Q222" s="207">
        <f t="shared" si="111"/>
        <v>0.85500000000001819</v>
      </c>
      <c r="R222" s="60"/>
      <c r="S222" s="124">
        <f t="shared" si="113"/>
        <v>0.34799999999998477</v>
      </c>
      <c r="T222" s="122"/>
      <c r="U222" s="170">
        <f t="shared" si="131"/>
        <v>0.52100000000001501</v>
      </c>
      <c r="V222" s="170">
        <f t="shared" si="116"/>
        <v>0.52100000000001501</v>
      </c>
      <c r="W222" s="60">
        <f t="shared" si="132"/>
        <v>8.1999999999993634E-2</v>
      </c>
      <c r="X222" s="124">
        <f t="shared" si="133"/>
        <v>0.15000000000000568</v>
      </c>
      <c r="Y222" s="60">
        <f t="shared" si="119"/>
        <v>8.0000000000097771E-3</v>
      </c>
      <c r="Z222" s="60">
        <f t="shared" si="120"/>
        <v>3.4999999999996589E-2</v>
      </c>
      <c r="AA222" s="60">
        <f t="shared" si="121"/>
        <v>3.3000000000015461E-2</v>
      </c>
      <c r="AB222" s="60"/>
      <c r="AC222" s="122"/>
      <c r="AD222" s="170">
        <f t="shared" si="123"/>
        <v>4.4999999999987494E-2</v>
      </c>
      <c r="AE222" s="122"/>
      <c r="AF222" s="124">
        <f t="shared" si="125"/>
        <v>0.15200000000001523</v>
      </c>
      <c r="AG222" s="296"/>
      <c r="AH222" s="166">
        <f t="shared" si="127"/>
        <v>0.60099999999999909</v>
      </c>
      <c r="AI222" s="60">
        <f t="shared" si="128"/>
        <v>-1.999999999981128E-3</v>
      </c>
      <c r="AJ222" s="60"/>
      <c r="AK222" s="60"/>
      <c r="AL222" s="60"/>
      <c r="AM222" s="60"/>
      <c r="AN222" s="60"/>
      <c r="AO222" s="60"/>
      <c r="AP222" s="60"/>
      <c r="AQ222" s="60"/>
      <c r="AR222" s="60"/>
      <c r="AS222" s="60"/>
      <c r="AT222" s="60"/>
      <c r="AU222" s="60"/>
      <c r="AV222" s="60"/>
      <c r="AW222" s="60"/>
      <c r="AX222" s="60"/>
      <c r="AY222" s="60"/>
      <c r="AZ222" s="60"/>
      <c r="BA222" s="60"/>
      <c r="BB222" s="60"/>
      <c r="BC222" s="60"/>
      <c r="BD222" s="60"/>
      <c r="BE222" s="60"/>
      <c r="BF222" s="60"/>
      <c r="BG222" s="60"/>
      <c r="BH222" s="243"/>
      <c r="BI222" s="60"/>
      <c r="BJ222" s="60"/>
      <c r="BK222" s="60"/>
      <c r="BL222" s="60"/>
      <c r="BM222" s="60"/>
      <c r="BN222" s="60"/>
      <c r="BO222" s="60"/>
      <c r="BP222" s="60"/>
      <c r="BQ222" s="60"/>
      <c r="BR222" s="60"/>
      <c r="BS222" s="60"/>
      <c r="BT222" s="60"/>
      <c r="BU222" s="60"/>
      <c r="BV222" s="60"/>
      <c r="BW222" s="60"/>
      <c r="BX222" s="60"/>
      <c r="BY222" s="60"/>
      <c r="BZ222" s="60"/>
      <c r="CA222" s="60"/>
      <c r="CB222" s="60"/>
      <c r="CC222" s="60"/>
      <c r="CD222" s="66"/>
      <c r="CE222" s="795"/>
      <c r="CF222" s="795"/>
      <c r="CG222" s="795"/>
      <c r="CH222" s="61"/>
    </row>
    <row r="223" spans="1:86" ht="15" customHeight="1" x14ac:dyDescent="0.35">
      <c r="A223" s="90">
        <f t="shared" si="130"/>
        <v>43738</v>
      </c>
      <c r="B223" s="60">
        <f t="shared" si="99"/>
        <v>1.0000000000047748E-3</v>
      </c>
      <c r="C223" s="60">
        <f t="shared" si="100"/>
        <v>6.0000000000002274E-3</v>
      </c>
      <c r="D223" s="60">
        <f t="shared" si="101"/>
        <v>9.9999999999909051E-3</v>
      </c>
      <c r="E223" s="60">
        <f t="shared" si="102"/>
        <v>4.0999999999996817E-2</v>
      </c>
      <c r="F223" s="60">
        <f t="shared" si="103"/>
        <v>3.6000000000001364E-2</v>
      </c>
      <c r="G223" s="60"/>
      <c r="H223" s="124">
        <f t="shared" si="105"/>
        <v>-2.9000000000024784E-2</v>
      </c>
      <c r="I223" s="243"/>
      <c r="J223" s="60"/>
      <c r="K223" s="60">
        <f t="shared" si="106"/>
        <v>6.7999999999983629E-2</v>
      </c>
      <c r="L223" s="243"/>
      <c r="M223" s="124">
        <f t="shared" si="108"/>
        <v>9.2999999999989313E-2</v>
      </c>
      <c r="N223" s="207"/>
      <c r="O223" s="207"/>
      <c r="P223" s="207">
        <f t="shared" si="110"/>
        <v>0.64900000000000091</v>
      </c>
      <c r="Q223" s="207">
        <f t="shared" si="111"/>
        <v>0.87700000000000955</v>
      </c>
      <c r="R223" s="60"/>
      <c r="S223" s="124">
        <f t="shared" si="113"/>
        <v>0.35299999999998022</v>
      </c>
      <c r="T223" s="122"/>
      <c r="U223" s="170">
        <f t="shared" si="131"/>
        <v>0.53300000000001546</v>
      </c>
      <c r="V223" s="170">
        <f t="shared" si="116"/>
        <v>0.53300000000001546</v>
      </c>
      <c r="W223" s="60">
        <f t="shared" si="132"/>
        <v>8.4999999999979536E-2</v>
      </c>
      <c r="X223" s="124">
        <f t="shared" si="133"/>
        <v>0.15899999999999181</v>
      </c>
      <c r="Y223" s="60">
        <f t="shared" si="119"/>
        <v>1.2000000000000455E-2</v>
      </c>
      <c r="Z223" s="60">
        <f t="shared" si="120"/>
        <v>3.7999999999982492E-2</v>
      </c>
      <c r="AA223" s="60">
        <f t="shared" si="121"/>
        <v>3.7000000000006139E-2</v>
      </c>
      <c r="AB223" s="60"/>
      <c r="AC223" s="122"/>
      <c r="AD223" s="170">
        <f t="shared" si="123"/>
        <v>4.0999999999996817E-2</v>
      </c>
      <c r="AE223" s="122"/>
      <c r="AF223" s="124">
        <f t="shared" si="125"/>
        <v>0.15000000000000568</v>
      </c>
      <c r="AG223" s="296"/>
      <c r="AH223" s="166">
        <f t="shared" si="127"/>
        <v>0.61600000000001387</v>
      </c>
      <c r="AI223" s="60">
        <f t="shared" si="128"/>
        <v>2.0000000000095497E-3</v>
      </c>
      <c r="AJ223" s="60"/>
      <c r="AK223" s="60"/>
      <c r="AL223" s="60"/>
      <c r="AM223" s="60"/>
      <c r="AN223" s="60"/>
      <c r="AO223" s="60"/>
      <c r="AP223" s="60"/>
      <c r="AQ223" s="60"/>
      <c r="AR223" s="60"/>
      <c r="AS223" s="60"/>
      <c r="AT223" s="60"/>
      <c r="AU223" s="60"/>
      <c r="AV223" s="60"/>
      <c r="AW223" s="60"/>
      <c r="AX223" s="60"/>
      <c r="AY223" s="60"/>
      <c r="AZ223" s="60"/>
      <c r="BA223" s="60"/>
      <c r="BB223" s="60"/>
      <c r="BC223" s="60"/>
      <c r="BD223" s="60"/>
      <c r="BE223" s="60"/>
      <c r="BF223" s="60"/>
      <c r="BG223" s="60"/>
      <c r="BH223" s="243"/>
      <c r="BI223" s="60"/>
      <c r="BJ223" s="60"/>
      <c r="BK223" s="60"/>
      <c r="BL223" s="60"/>
      <c r="BM223" s="60"/>
      <c r="BN223" s="60"/>
      <c r="BO223" s="60"/>
      <c r="BP223" s="60"/>
      <c r="BQ223" s="60"/>
      <c r="BR223" s="60"/>
      <c r="BS223" s="60"/>
      <c r="BT223" s="60"/>
      <c r="BU223" s="60"/>
      <c r="BV223" s="60"/>
      <c r="BW223" s="60"/>
      <c r="BX223" s="60"/>
      <c r="BY223" s="60"/>
      <c r="BZ223" s="60"/>
      <c r="CA223" s="60"/>
      <c r="CB223" s="60"/>
      <c r="CC223" s="60"/>
      <c r="CD223" s="66"/>
      <c r="CE223" s="795"/>
      <c r="CF223" s="795"/>
      <c r="CG223" s="795"/>
      <c r="CH223" s="61"/>
    </row>
    <row r="224" spans="1:86" ht="15" customHeight="1" x14ac:dyDescent="0.35">
      <c r="A224" s="90">
        <f t="shared" si="130"/>
        <v>43801</v>
      </c>
      <c r="B224" s="60">
        <f t="shared" si="99"/>
        <v>3.0000000000143245E-3</v>
      </c>
      <c r="C224" s="60">
        <f t="shared" si="100"/>
        <v>7.0000000000050022E-3</v>
      </c>
      <c r="D224" s="60">
        <f t="shared" si="101"/>
        <v>8.0000000000097771E-3</v>
      </c>
      <c r="E224" s="60">
        <f t="shared" si="102"/>
        <v>4.3000000000006366E-2</v>
      </c>
      <c r="F224" s="60">
        <f t="shared" si="103"/>
        <v>3.4999999999996589E-2</v>
      </c>
      <c r="G224" s="60"/>
      <c r="H224" s="124">
        <f t="shared" si="105"/>
        <v>-2.7000000000043656E-2</v>
      </c>
      <c r="I224" s="243"/>
      <c r="J224" s="60"/>
      <c r="K224" s="60">
        <f t="shared" si="106"/>
        <v>6.9999999999993179E-2</v>
      </c>
      <c r="L224" s="243"/>
      <c r="M224" s="124">
        <f t="shared" si="108"/>
        <v>0.10099999999997067</v>
      </c>
      <c r="N224" s="207"/>
      <c r="O224" s="207"/>
      <c r="P224" s="207">
        <f t="shared" si="110"/>
        <v>0.65999999999999659</v>
      </c>
      <c r="Q224" s="207">
        <f t="shared" si="111"/>
        <v>0.90100000000001046</v>
      </c>
      <c r="R224" s="60"/>
      <c r="S224" s="124">
        <f t="shared" si="113"/>
        <v>0.37299999999999045</v>
      </c>
      <c r="T224" s="122"/>
      <c r="U224" s="170">
        <f t="shared" si="131"/>
        <v>0.55500000000000682</v>
      </c>
      <c r="V224" s="170">
        <f t="shared" si="116"/>
        <v>0.55500000000000682</v>
      </c>
      <c r="W224" s="60">
        <f t="shared" si="132"/>
        <v>8.4999999999979536E-2</v>
      </c>
      <c r="X224" s="124">
        <f t="shared" si="133"/>
        <v>0.16400000000001569</v>
      </c>
      <c r="Y224" s="60">
        <f t="shared" si="119"/>
        <v>1.099999999999568E-2</v>
      </c>
      <c r="Z224" s="60">
        <f t="shared" si="120"/>
        <v>3.8999999999987267E-2</v>
      </c>
      <c r="AA224" s="60">
        <f t="shared" si="121"/>
        <v>3.8000000000010914E-2</v>
      </c>
      <c r="AB224" s="60"/>
      <c r="AC224" s="122"/>
      <c r="AD224" s="170">
        <f t="shared" si="123"/>
        <v>5.1999999999992497E-2</v>
      </c>
      <c r="AE224" s="122"/>
      <c r="AF224" s="124">
        <f t="shared" si="125"/>
        <v>0.16200000000000614</v>
      </c>
      <c r="AG224" s="296"/>
      <c r="AH224" s="166">
        <f t="shared" si="127"/>
        <v>0.64000000000001478</v>
      </c>
      <c r="AI224" s="60">
        <f t="shared" si="128"/>
        <v>1.0000000000047748E-3</v>
      </c>
      <c r="AJ224" s="60"/>
      <c r="AK224" s="60"/>
      <c r="AL224" s="60"/>
      <c r="AM224" s="60"/>
      <c r="AN224" s="60"/>
      <c r="AO224" s="60"/>
      <c r="AP224" s="60"/>
      <c r="AQ224" s="60"/>
      <c r="AR224" s="60"/>
      <c r="AS224" s="60"/>
      <c r="AT224" s="60"/>
      <c r="AU224" s="60"/>
      <c r="AV224" s="60"/>
      <c r="AW224" s="60"/>
      <c r="AX224" s="60"/>
      <c r="AY224" s="60"/>
      <c r="AZ224" s="60"/>
      <c r="BA224" s="60"/>
      <c r="BB224" s="60"/>
      <c r="BC224" s="60"/>
      <c r="BD224" s="60"/>
      <c r="BE224" s="60"/>
      <c r="BF224" s="60"/>
      <c r="BG224" s="60"/>
      <c r="BH224" s="243"/>
      <c r="BI224" s="60"/>
      <c r="BJ224" s="60"/>
      <c r="BK224" s="60"/>
      <c r="BL224" s="60"/>
      <c r="BM224" s="60"/>
      <c r="BN224" s="60"/>
      <c r="BO224" s="60"/>
      <c r="BP224" s="60"/>
      <c r="BQ224" s="60"/>
      <c r="BR224" s="60"/>
      <c r="BS224" s="60"/>
      <c r="BT224" s="60"/>
      <c r="BU224" s="60"/>
      <c r="BV224" s="60"/>
      <c r="BW224" s="60"/>
      <c r="BX224" s="60"/>
      <c r="BY224" s="60"/>
      <c r="BZ224" s="60"/>
      <c r="CA224" s="60"/>
      <c r="CB224" s="60"/>
      <c r="CC224" s="60"/>
      <c r="CD224" s="66">
        <f t="shared" ref="CD224:CD229" si="134">MAX(B224:BW224)</f>
        <v>0.90100000000001046</v>
      </c>
      <c r="CE224" s="66">
        <f t="shared" ref="CE224:CE229" si="135">MIN(B224:BW224)</f>
        <v>-2.7000000000043656E-2</v>
      </c>
      <c r="CF224" s="795"/>
      <c r="CG224" s="795"/>
      <c r="CH224" s="61"/>
    </row>
    <row r="225" spans="1:86" ht="15" customHeight="1" x14ac:dyDescent="0.35">
      <c r="A225" s="90">
        <f t="shared" si="130"/>
        <v>43860</v>
      </c>
      <c r="B225" s="60">
        <f t="shared" si="99"/>
        <v>1.0000000000047748E-3</v>
      </c>
      <c r="C225" s="60">
        <f t="shared" si="100"/>
        <v>8.0000000000097771E-3</v>
      </c>
      <c r="D225" s="60">
        <f t="shared" si="101"/>
        <v>1.099999999999568E-2</v>
      </c>
      <c r="E225" s="60">
        <f t="shared" si="102"/>
        <v>4.5999999999992269E-2</v>
      </c>
      <c r="F225" s="60">
        <f t="shared" si="103"/>
        <v>3.6000000000001364E-2</v>
      </c>
      <c r="G225" s="60"/>
      <c r="H225" s="124">
        <f t="shared" si="105"/>
        <v>-2.4000000000029331E-2</v>
      </c>
      <c r="I225" s="243"/>
      <c r="J225" s="60"/>
      <c r="K225" s="60">
        <f t="shared" si="106"/>
        <v>7.0999999999997954E-2</v>
      </c>
      <c r="L225" s="243"/>
      <c r="M225" s="124">
        <f t="shared" si="108"/>
        <v>0.10299999999998022</v>
      </c>
      <c r="N225" s="207"/>
      <c r="O225" s="207"/>
      <c r="P225" s="207">
        <f t="shared" si="110"/>
        <v>0.67099999999999227</v>
      </c>
      <c r="Q225" s="207">
        <f t="shared" si="111"/>
        <v>0.91300000000001091</v>
      </c>
      <c r="R225" s="60"/>
      <c r="S225" s="124">
        <f t="shared" si="113"/>
        <v>0.37499999999997158</v>
      </c>
      <c r="T225" s="122"/>
      <c r="U225" s="170">
        <f t="shared" si="131"/>
        <v>0.5700000000000216</v>
      </c>
      <c r="V225" s="170">
        <f t="shared" si="116"/>
        <v>0.5700000000000216</v>
      </c>
      <c r="W225" s="60">
        <f t="shared" si="132"/>
        <v>9.0999999999979764E-2</v>
      </c>
      <c r="X225" s="124">
        <f t="shared" si="133"/>
        <v>0.16800000000000637</v>
      </c>
      <c r="Y225" s="60">
        <f t="shared" si="119"/>
        <v>1.2000000000000455E-2</v>
      </c>
      <c r="Z225" s="60">
        <f t="shared" si="120"/>
        <v>4.0999999999996817E-2</v>
      </c>
      <c r="AA225" s="60">
        <f t="shared" si="121"/>
        <v>3.5000000000025011E-2</v>
      </c>
      <c r="AB225" s="60"/>
      <c r="AC225" s="122"/>
      <c r="AD225" s="170">
        <f t="shared" si="123"/>
        <v>5.7999999999992724E-2</v>
      </c>
      <c r="AE225" s="122"/>
      <c r="AF225" s="124">
        <f t="shared" si="125"/>
        <v>0.16599999999999682</v>
      </c>
      <c r="AG225" s="296"/>
      <c r="AH225" s="166">
        <f t="shared" si="127"/>
        <v>0.65000000000000568</v>
      </c>
      <c r="AI225" s="60">
        <f t="shared" si="128"/>
        <v>2.0000000000095497E-3</v>
      </c>
      <c r="AJ225" s="60"/>
      <c r="AK225" s="60"/>
      <c r="AL225" s="60"/>
      <c r="AM225" s="60"/>
      <c r="AN225" s="60"/>
      <c r="AO225" s="60"/>
      <c r="AP225" s="60"/>
      <c r="AQ225" s="60"/>
      <c r="AR225" s="60"/>
      <c r="AS225" s="60"/>
      <c r="AT225" s="60"/>
      <c r="AU225" s="60"/>
      <c r="AV225" s="60"/>
      <c r="AW225" s="60"/>
      <c r="AX225" s="60"/>
      <c r="AY225" s="60"/>
      <c r="AZ225" s="60"/>
      <c r="BA225" s="60"/>
      <c r="BB225" s="60"/>
      <c r="BC225" s="60"/>
      <c r="BD225" s="60"/>
      <c r="BE225" s="60"/>
      <c r="BF225" s="60"/>
      <c r="BG225" s="60"/>
      <c r="BH225" s="243"/>
      <c r="BI225" s="60"/>
      <c r="BJ225" s="60"/>
      <c r="BK225" s="60"/>
      <c r="BL225" s="60"/>
      <c r="BM225" s="60"/>
      <c r="BN225" s="60"/>
      <c r="BO225" s="60"/>
      <c r="BP225" s="60"/>
      <c r="BQ225" s="60"/>
      <c r="BR225" s="60"/>
      <c r="BS225" s="60"/>
      <c r="BT225" s="60"/>
      <c r="BU225" s="60"/>
      <c r="BV225" s="60"/>
      <c r="BW225" s="60"/>
      <c r="BX225" s="60"/>
      <c r="BY225" s="60"/>
      <c r="BZ225" s="60"/>
      <c r="CA225" s="60"/>
      <c r="CB225" s="60"/>
      <c r="CC225" s="60"/>
      <c r="CD225" s="66">
        <f t="shared" si="134"/>
        <v>0.91300000000001091</v>
      </c>
      <c r="CE225" s="66">
        <f t="shared" si="135"/>
        <v>-2.4000000000029331E-2</v>
      </c>
      <c r="CF225" s="795"/>
      <c r="CG225" s="795"/>
      <c r="CH225" s="61"/>
    </row>
    <row r="226" spans="1:86" ht="15" customHeight="1" x14ac:dyDescent="0.35">
      <c r="A226" s="90">
        <f t="shared" si="130"/>
        <v>43916</v>
      </c>
      <c r="B226" s="60">
        <f t="shared" si="99"/>
        <v>3.0000000000143245E-3</v>
      </c>
      <c r="C226" s="60">
        <f t="shared" si="100"/>
        <v>6.0000000000002274E-3</v>
      </c>
      <c r="D226" s="60">
        <f t="shared" si="101"/>
        <v>1.099999999999568E-2</v>
      </c>
      <c r="E226" s="60">
        <f t="shared" si="102"/>
        <v>4.3000000000006366E-2</v>
      </c>
      <c r="F226" s="60">
        <f t="shared" si="103"/>
        <v>3.9999999999992042E-2</v>
      </c>
      <c r="G226" s="60"/>
      <c r="H226" s="124">
        <f t="shared" si="105"/>
        <v>-2.0000000000038654E-2</v>
      </c>
      <c r="I226" s="243"/>
      <c r="J226" s="60"/>
      <c r="K226" s="60">
        <f t="shared" si="106"/>
        <v>7.5999999999993406E-2</v>
      </c>
      <c r="L226" s="243"/>
      <c r="M226" s="124">
        <f t="shared" si="108"/>
        <v>0.10999999999998522</v>
      </c>
      <c r="N226" s="207"/>
      <c r="O226" s="207"/>
      <c r="P226" s="207">
        <f t="shared" si="110"/>
        <v>0.68500000000000227</v>
      </c>
      <c r="Q226" s="207">
        <f t="shared" si="111"/>
        <v>0.93600000000000705</v>
      </c>
      <c r="R226" s="60"/>
      <c r="S226" s="124">
        <f t="shared" si="113"/>
        <v>0.39199999999999591</v>
      </c>
      <c r="T226" s="122"/>
      <c r="U226" s="170">
        <f t="shared" si="131"/>
        <v>0.58100000000001728</v>
      </c>
      <c r="V226" s="170">
        <f t="shared" si="116"/>
        <v>0.58100000000001728</v>
      </c>
      <c r="W226" s="60">
        <f t="shared" si="132"/>
        <v>9.3999999999994088E-2</v>
      </c>
      <c r="X226" s="124">
        <f t="shared" si="133"/>
        <v>0.17500000000001137</v>
      </c>
      <c r="Y226" s="60">
        <f t="shared" si="119"/>
        <v>1.300000000000523E-2</v>
      </c>
      <c r="Z226" s="60">
        <f t="shared" si="120"/>
        <v>4.2000000000001592E-2</v>
      </c>
      <c r="AA226" s="60">
        <f t="shared" si="121"/>
        <v>3.9000000000015689E-2</v>
      </c>
      <c r="AB226" s="60"/>
      <c r="AC226" s="122"/>
      <c r="AD226" s="170">
        <f t="shared" si="123"/>
        <v>6.1999999999983402E-2</v>
      </c>
      <c r="AE226" s="122"/>
      <c r="AF226" s="124">
        <f t="shared" si="125"/>
        <v>0.1810000000000116</v>
      </c>
      <c r="AG226" s="296"/>
      <c r="AH226" s="166">
        <f t="shared" si="127"/>
        <v>0.65800000000001546</v>
      </c>
      <c r="AI226" s="60">
        <f t="shared" si="128"/>
        <v>1.0000000000047748E-3</v>
      </c>
      <c r="AJ226" s="60"/>
      <c r="AK226" s="60"/>
      <c r="AL226" s="60"/>
      <c r="AM226" s="60"/>
      <c r="AN226" s="60"/>
      <c r="AO226" s="60"/>
      <c r="AP226" s="60"/>
      <c r="AQ226" s="60"/>
      <c r="AR226" s="60"/>
      <c r="AS226" s="60"/>
      <c r="AT226" s="60"/>
      <c r="AU226" s="60"/>
      <c r="AV226" s="60"/>
      <c r="AW226" s="60"/>
      <c r="AX226" s="60"/>
      <c r="AY226" s="60"/>
      <c r="AZ226" s="60"/>
      <c r="BA226" s="60"/>
      <c r="BB226" s="60"/>
      <c r="BC226" s="60"/>
      <c r="BD226" s="60"/>
      <c r="BE226" s="60"/>
      <c r="BF226" s="60"/>
      <c r="BG226" s="60"/>
      <c r="BH226" s="243"/>
      <c r="BI226" s="60"/>
      <c r="BJ226" s="60"/>
      <c r="BK226" s="60"/>
      <c r="BL226" s="60"/>
      <c r="BM226" s="60"/>
      <c r="BN226" s="60"/>
      <c r="BO226" s="60"/>
      <c r="BP226" s="60"/>
      <c r="BQ226" s="60"/>
      <c r="BR226" s="60"/>
      <c r="BS226" s="60"/>
      <c r="BT226" s="60"/>
      <c r="BU226" s="60"/>
      <c r="BV226" s="60"/>
      <c r="BW226" s="60"/>
      <c r="BX226" s="60"/>
      <c r="BY226" s="60"/>
      <c r="BZ226" s="60"/>
      <c r="CA226" s="60"/>
      <c r="CB226" s="60"/>
      <c r="CC226" s="60"/>
      <c r="CD226" s="66">
        <f t="shared" si="134"/>
        <v>0.93600000000000705</v>
      </c>
      <c r="CE226" s="66">
        <f t="shared" si="135"/>
        <v>-2.0000000000038654E-2</v>
      </c>
      <c r="CF226" s="795"/>
      <c r="CG226" s="795"/>
      <c r="CH226" s="61"/>
    </row>
    <row r="227" spans="1:86" ht="15" customHeight="1" x14ac:dyDescent="0.35">
      <c r="A227" s="90">
        <f t="shared" si="130"/>
        <v>43979</v>
      </c>
      <c r="B227" s="60">
        <f t="shared" si="99"/>
        <v>1.0000000000047748E-3</v>
      </c>
      <c r="C227" s="60">
        <f t="shared" si="100"/>
        <v>3.9999999999906777E-3</v>
      </c>
      <c r="D227" s="60">
        <f t="shared" si="101"/>
        <v>8.0000000000097771E-3</v>
      </c>
      <c r="E227" s="60">
        <f t="shared" si="102"/>
        <v>4.4000000000011141E-2</v>
      </c>
      <c r="F227" s="60">
        <f t="shared" si="103"/>
        <v>3.7000000000006139E-2</v>
      </c>
      <c r="G227" s="60"/>
      <c r="H227" s="124"/>
      <c r="I227" s="243"/>
      <c r="J227" s="60"/>
      <c r="K227" s="60">
        <f t="shared" si="106"/>
        <v>7.5999999999993406E-2</v>
      </c>
      <c r="L227" s="243"/>
      <c r="M227" s="124">
        <f t="shared" si="108"/>
        <v>0.10399999999998499</v>
      </c>
      <c r="N227" s="207"/>
      <c r="O227" s="207"/>
      <c r="P227" s="207">
        <f t="shared" si="110"/>
        <v>0.69300000000001205</v>
      </c>
      <c r="Q227" s="207">
        <f t="shared" si="111"/>
        <v>0.95199999999999818</v>
      </c>
      <c r="R227" s="60"/>
      <c r="S227" s="124">
        <f t="shared" si="113"/>
        <v>0.39099999999999113</v>
      </c>
      <c r="T227" s="122"/>
      <c r="U227" s="170">
        <f t="shared" si="131"/>
        <v>0.5660000000000025</v>
      </c>
      <c r="V227" s="170">
        <f t="shared" si="116"/>
        <v>0.5660000000000025</v>
      </c>
      <c r="W227" s="60">
        <f t="shared" si="132"/>
        <v>9.0999999999979764E-2</v>
      </c>
      <c r="X227" s="124">
        <f t="shared" si="133"/>
        <v>0.17199999999999704</v>
      </c>
      <c r="Y227" s="60">
        <f t="shared" si="119"/>
        <v>1.099999999999568E-2</v>
      </c>
      <c r="Z227" s="60">
        <f t="shared" si="120"/>
        <v>4.0999999999996817E-2</v>
      </c>
      <c r="AA227" s="60">
        <f t="shared" si="121"/>
        <v>3.8000000000010914E-2</v>
      </c>
      <c r="AB227" s="60"/>
      <c r="AC227" s="122"/>
      <c r="AD227" s="170">
        <f t="shared" si="123"/>
        <v>5.49999999999784E-2</v>
      </c>
      <c r="AE227" s="122"/>
      <c r="AF227" s="124">
        <f t="shared" si="125"/>
        <v>0.17700000000002092</v>
      </c>
      <c r="AG227" s="296"/>
      <c r="AH227" s="166">
        <f t="shared" si="127"/>
        <v>0.66200000000000614</v>
      </c>
      <c r="AI227" s="60">
        <f t="shared" si="128"/>
        <v>0</v>
      </c>
      <c r="AJ227" s="60"/>
      <c r="AK227" s="60"/>
      <c r="AL227" s="60"/>
      <c r="AM227" s="60"/>
      <c r="AN227" s="60"/>
      <c r="AO227" s="60"/>
      <c r="AP227" s="60"/>
      <c r="AQ227" s="60"/>
      <c r="AR227" s="60"/>
      <c r="AS227" s="60"/>
      <c r="AT227" s="60"/>
      <c r="AU227" s="60"/>
      <c r="AV227" s="60"/>
      <c r="AW227" s="60"/>
      <c r="AX227" s="60"/>
      <c r="AY227" s="60"/>
      <c r="AZ227" s="60"/>
      <c r="BA227" s="60"/>
      <c r="BB227" s="60"/>
      <c r="BC227" s="60"/>
      <c r="BD227" s="60"/>
      <c r="BE227" s="60"/>
      <c r="BF227" s="60"/>
      <c r="BG227" s="60"/>
      <c r="BH227" s="243"/>
      <c r="BI227" s="60"/>
      <c r="BJ227" s="60"/>
      <c r="BK227" s="60"/>
      <c r="BL227" s="60"/>
      <c r="BM227" s="60"/>
      <c r="BN227" s="60"/>
      <c r="BO227" s="60"/>
      <c r="BP227" s="60"/>
      <c r="BQ227" s="60"/>
      <c r="BR227" s="60"/>
      <c r="BS227" s="60"/>
      <c r="BT227" s="60"/>
      <c r="BU227" s="60"/>
      <c r="BV227" s="60"/>
      <c r="BW227" s="60"/>
      <c r="BX227" s="60"/>
      <c r="BY227" s="60"/>
      <c r="BZ227" s="60"/>
      <c r="CA227" s="60"/>
      <c r="CB227" s="60"/>
      <c r="CC227" s="60"/>
      <c r="CD227" s="66">
        <f t="shared" si="134"/>
        <v>0.95199999999999818</v>
      </c>
      <c r="CE227" s="66">
        <f t="shared" si="135"/>
        <v>0</v>
      </c>
      <c r="CF227" s="795"/>
      <c r="CG227" s="795"/>
      <c r="CH227" s="61"/>
    </row>
    <row r="228" spans="1:86" ht="15" customHeight="1" x14ac:dyDescent="0.35">
      <c r="A228" s="90">
        <f t="shared" si="130"/>
        <v>44046</v>
      </c>
      <c r="B228" s="60">
        <f t="shared" si="99"/>
        <v>2.0000000000095497E-3</v>
      </c>
      <c r="C228" s="60">
        <f t="shared" si="100"/>
        <v>6.0000000000002274E-3</v>
      </c>
      <c r="D228" s="60">
        <f t="shared" si="101"/>
        <v>7.0000000000050022E-3</v>
      </c>
      <c r="E228" s="60">
        <f t="shared" si="102"/>
        <v>4.3000000000006366E-2</v>
      </c>
      <c r="F228" s="60">
        <f t="shared" si="103"/>
        <v>3.6000000000001364E-2</v>
      </c>
      <c r="G228" s="60"/>
      <c r="H228" s="124"/>
      <c r="I228" s="243"/>
      <c r="J228" s="60"/>
      <c r="K228" s="60">
        <f t="shared" si="106"/>
        <v>7.7999999999974534E-2</v>
      </c>
      <c r="L228" s="243"/>
      <c r="M228" s="124">
        <f t="shared" si="108"/>
        <v>9.2999999999989313E-2</v>
      </c>
      <c r="N228" s="207"/>
      <c r="O228" s="207"/>
      <c r="P228" s="207">
        <f t="shared" si="110"/>
        <v>0.70099999999999341</v>
      </c>
      <c r="Q228" s="207">
        <f t="shared" si="111"/>
        <v>0.96900000000002251</v>
      </c>
      <c r="R228" s="60"/>
      <c r="S228" s="124">
        <f t="shared" si="113"/>
        <v>0.38799999999997681</v>
      </c>
      <c r="T228" s="122"/>
      <c r="U228" s="170">
        <f t="shared" si="131"/>
        <v>0.58100000000001728</v>
      </c>
      <c r="V228" s="170">
        <f t="shared" si="116"/>
        <v>0.58100000000001728</v>
      </c>
      <c r="W228" s="60">
        <f t="shared" si="132"/>
        <v>8.4999999999979536E-2</v>
      </c>
      <c r="X228" s="124">
        <f t="shared" si="133"/>
        <v>0.16900000000001114</v>
      </c>
      <c r="Y228" s="60">
        <f t="shared" si="119"/>
        <v>1.099999999999568E-2</v>
      </c>
      <c r="Z228" s="60">
        <f t="shared" si="120"/>
        <v>3.9999999999992042E-2</v>
      </c>
      <c r="AA228" s="60">
        <f t="shared" si="121"/>
        <v>3.6000000000001364E-2</v>
      </c>
      <c r="AB228" s="60"/>
      <c r="AC228" s="122"/>
      <c r="AD228" s="170">
        <f t="shared" si="123"/>
        <v>4.9999999999982947E-2</v>
      </c>
      <c r="AE228" s="122"/>
      <c r="AF228" s="124">
        <f t="shared" si="125"/>
        <v>0.17100000000002069</v>
      </c>
      <c r="AG228" s="296"/>
      <c r="AH228" s="166">
        <f t="shared" si="127"/>
        <v>0.67500000000001137</v>
      </c>
      <c r="AI228" s="60">
        <f t="shared" si="128"/>
        <v>0</v>
      </c>
      <c r="AJ228" s="60"/>
      <c r="AK228" s="60"/>
      <c r="AL228" s="60"/>
      <c r="AM228" s="60"/>
      <c r="AN228" s="60"/>
      <c r="AO228" s="60"/>
      <c r="AP228" s="60"/>
      <c r="AQ228" s="60"/>
      <c r="AR228" s="60"/>
      <c r="AS228" s="60"/>
      <c r="AT228" s="60"/>
      <c r="AU228" s="60"/>
      <c r="AV228" s="60"/>
      <c r="AW228" s="60"/>
      <c r="AX228" s="60"/>
      <c r="AY228" s="60"/>
      <c r="AZ228" s="60"/>
      <c r="BA228" s="60"/>
      <c r="BB228" s="60"/>
      <c r="BC228" s="60"/>
      <c r="BD228" s="60"/>
      <c r="BE228" s="60"/>
      <c r="BF228" s="60"/>
      <c r="BG228" s="60"/>
      <c r="BH228" s="243"/>
      <c r="BI228" s="60"/>
      <c r="BJ228" s="60"/>
      <c r="BK228" s="60"/>
      <c r="BL228" s="60"/>
      <c r="BM228" s="60"/>
      <c r="BN228" s="60"/>
      <c r="BO228" s="60"/>
      <c r="BP228" s="60"/>
      <c r="BQ228" s="60"/>
      <c r="BR228" s="60"/>
      <c r="BS228" s="60"/>
      <c r="BT228" s="60"/>
      <c r="BU228" s="60"/>
      <c r="BV228" s="60"/>
      <c r="BW228" s="60"/>
      <c r="BX228" s="60"/>
      <c r="BY228" s="60"/>
      <c r="BZ228" s="60"/>
      <c r="CA228" s="60"/>
      <c r="CB228" s="60"/>
      <c r="CC228" s="60"/>
      <c r="CD228" s="66">
        <f t="shared" si="134"/>
        <v>0.96900000000002251</v>
      </c>
      <c r="CE228" s="66">
        <f t="shared" si="135"/>
        <v>0</v>
      </c>
      <c r="CF228" s="795"/>
      <c r="CG228" s="795"/>
      <c r="CH228" s="61"/>
    </row>
    <row r="229" spans="1:86" ht="15" customHeight="1" x14ac:dyDescent="0.35">
      <c r="A229" s="90">
        <f t="shared" si="130"/>
        <v>44068</v>
      </c>
      <c r="B229" s="60">
        <f t="shared" si="99"/>
        <v>0</v>
      </c>
      <c r="C229" s="60">
        <f t="shared" si="100"/>
        <v>6.0000000000002274E-3</v>
      </c>
      <c r="D229" s="60">
        <f t="shared" si="101"/>
        <v>6.0000000000002274E-3</v>
      </c>
      <c r="E229" s="60">
        <f t="shared" si="102"/>
        <v>4.3000000000006366E-2</v>
      </c>
      <c r="F229" s="60">
        <f t="shared" si="103"/>
        <v>3.7000000000006139E-2</v>
      </c>
      <c r="G229" s="60"/>
      <c r="H229" s="124"/>
      <c r="I229" s="243"/>
      <c r="J229" s="60"/>
      <c r="K229" s="60">
        <f t="shared" si="106"/>
        <v>8.0999999999988859E-2</v>
      </c>
      <c r="L229" s="243"/>
      <c r="M229" s="124">
        <f t="shared" si="108"/>
        <v>0.10199999999997544</v>
      </c>
      <c r="N229" s="207"/>
      <c r="O229" s="207"/>
      <c r="P229" s="207">
        <f t="shared" si="110"/>
        <v>0.70500000000001251</v>
      </c>
      <c r="Q229" s="207">
        <f t="shared" si="111"/>
        <v>0.97700000000000387</v>
      </c>
      <c r="R229" s="60"/>
      <c r="S229" s="124">
        <f t="shared" si="113"/>
        <v>0.39299999999997226</v>
      </c>
      <c r="T229" s="122"/>
      <c r="U229" s="170"/>
      <c r="V229" s="170">
        <f t="shared" si="116"/>
        <v>0.58100000000001728</v>
      </c>
      <c r="W229" s="60">
        <f t="shared" si="132"/>
        <v>8.2999999999998408E-2</v>
      </c>
      <c r="X229" s="124">
        <f t="shared" si="133"/>
        <v>0.1769999999999925</v>
      </c>
      <c r="Y229" s="60">
        <f t="shared" si="119"/>
        <v>1.099999999999568E-2</v>
      </c>
      <c r="Z229" s="60">
        <f t="shared" si="120"/>
        <v>4.0999999999996817E-2</v>
      </c>
      <c r="AA229" s="60">
        <f t="shared" si="121"/>
        <v>3.7000000000006139E-2</v>
      </c>
      <c r="AB229" s="60"/>
      <c r="AC229" s="122"/>
      <c r="AD229" s="170">
        <f t="shared" si="123"/>
        <v>4.8000000000001819E-2</v>
      </c>
      <c r="AE229" s="122"/>
      <c r="AF229" s="124">
        <f t="shared" si="125"/>
        <v>0.16700000000000159</v>
      </c>
      <c r="AG229" s="296"/>
      <c r="AH229" s="166">
        <f t="shared" si="127"/>
        <v>0.67700000000002092</v>
      </c>
      <c r="AI229" s="60"/>
      <c r="AJ229" s="60"/>
      <c r="AK229" s="60"/>
      <c r="AL229" s="60"/>
      <c r="AM229" s="60"/>
      <c r="AN229" s="60"/>
      <c r="AO229" s="60"/>
      <c r="AP229" s="60"/>
      <c r="AQ229" s="60"/>
      <c r="AR229" s="60"/>
      <c r="AS229" s="60"/>
      <c r="AT229" s="60"/>
      <c r="AU229" s="60"/>
      <c r="AV229" s="60"/>
      <c r="AW229" s="60"/>
      <c r="AX229" s="60"/>
      <c r="AY229" s="60"/>
      <c r="AZ229" s="60"/>
      <c r="BA229" s="60"/>
      <c r="BB229" s="60"/>
      <c r="BC229" s="60"/>
      <c r="BD229" s="60"/>
      <c r="BE229" s="60"/>
      <c r="BF229" s="60"/>
      <c r="BG229" s="60"/>
      <c r="BH229" s="243"/>
      <c r="BI229" s="60"/>
      <c r="BJ229" s="60"/>
      <c r="BK229" s="60"/>
      <c r="BL229" s="60"/>
      <c r="BM229" s="60"/>
      <c r="BN229" s="60"/>
      <c r="BO229" s="60"/>
      <c r="BP229" s="60"/>
      <c r="BQ229" s="60"/>
      <c r="BR229" s="60"/>
      <c r="BS229" s="60"/>
      <c r="BT229" s="60"/>
      <c r="BU229" s="60"/>
      <c r="BV229" s="60"/>
      <c r="BW229" s="60"/>
      <c r="BX229" s="60"/>
      <c r="BY229" s="60"/>
      <c r="BZ229" s="60"/>
      <c r="CA229" s="60"/>
      <c r="CB229" s="60"/>
      <c r="CC229" s="60"/>
      <c r="CD229" s="66">
        <f t="shared" si="134"/>
        <v>0.97700000000000387</v>
      </c>
      <c r="CE229" s="66">
        <f t="shared" si="135"/>
        <v>0</v>
      </c>
      <c r="CF229" s="795"/>
      <c r="CG229" s="795"/>
      <c r="CH229" s="61"/>
    </row>
    <row r="230" spans="1:86" ht="15" customHeight="1" x14ac:dyDescent="0.35">
      <c r="A230" s="90">
        <f t="shared" si="130"/>
        <v>44104</v>
      </c>
      <c r="B230" s="60">
        <f t="shared" si="99"/>
        <v>2.0000000000095497E-3</v>
      </c>
      <c r="C230" s="60">
        <f t="shared" si="100"/>
        <v>7.0000000000050022E-3</v>
      </c>
      <c r="D230" s="60">
        <f t="shared" si="101"/>
        <v>8.0000000000097771E-3</v>
      </c>
      <c r="E230" s="60">
        <f t="shared" si="102"/>
        <v>4.6999999999997044E-2</v>
      </c>
      <c r="F230" s="60">
        <f t="shared" si="103"/>
        <v>3.8999999999987267E-2</v>
      </c>
      <c r="G230" s="60"/>
      <c r="H230" s="124"/>
      <c r="I230" s="243"/>
      <c r="J230" s="60"/>
      <c r="K230" s="60">
        <f t="shared" si="106"/>
        <v>8.0999999999988859E-2</v>
      </c>
      <c r="L230" s="243"/>
      <c r="M230" s="124">
        <f t="shared" si="108"/>
        <v>0.10199999999997544</v>
      </c>
      <c r="N230" s="207"/>
      <c r="O230" s="207"/>
      <c r="P230" s="207">
        <f t="shared" si="110"/>
        <v>0.71299999999999386</v>
      </c>
      <c r="Q230" s="207">
        <f t="shared" si="111"/>
        <v>0.98799999999999955</v>
      </c>
      <c r="R230" s="60"/>
      <c r="S230" s="124">
        <f t="shared" si="113"/>
        <v>0.39699999999999136</v>
      </c>
      <c r="T230" s="122"/>
      <c r="U230" s="170"/>
      <c r="V230" s="170">
        <f t="shared" si="116"/>
        <v>0.58299999999999841</v>
      </c>
      <c r="W230" s="60">
        <f t="shared" si="132"/>
        <v>8.4000000000003183E-2</v>
      </c>
      <c r="X230" s="124">
        <f t="shared" si="133"/>
        <v>0.17600000000001614</v>
      </c>
      <c r="Y230" s="60">
        <f t="shared" si="119"/>
        <v>1.099999999999568E-2</v>
      </c>
      <c r="Z230" s="60">
        <f t="shared" si="120"/>
        <v>4.0999999999996817E-2</v>
      </c>
      <c r="AA230" s="60">
        <f t="shared" si="121"/>
        <v>3.8000000000010914E-2</v>
      </c>
      <c r="AB230" s="60"/>
      <c r="AC230" s="122"/>
      <c r="AD230" s="170">
        <f t="shared" si="123"/>
        <v>5.1999999999992497E-2</v>
      </c>
      <c r="AE230" s="122"/>
      <c r="AF230" s="124">
        <f t="shared" si="125"/>
        <v>0.16900000000001114</v>
      </c>
      <c r="AG230" s="296"/>
      <c r="AH230" s="166">
        <f t="shared" si="127"/>
        <v>0.68500000000000227</v>
      </c>
      <c r="AI230" s="60"/>
      <c r="AJ230" s="60"/>
      <c r="AK230" s="60"/>
      <c r="AL230" s="60"/>
      <c r="AM230" s="60"/>
      <c r="AN230" s="60"/>
      <c r="AO230" s="60"/>
      <c r="AP230" s="60"/>
      <c r="AQ230" s="60"/>
      <c r="AR230" s="60"/>
      <c r="AS230" s="60"/>
      <c r="AT230" s="60"/>
      <c r="AU230" s="60"/>
      <c r="AV230" s="60"/>
      <c r="AW230" s="60"/>
      <c r="AX230" s="60"/>
      <c r="AY230" s="60"/>
      <c r="AZ230" s="60"/>
      <c r="BA230" s="60"/>
      <c r="BB230" s="60"/>
      <c r="BC230" s="60"/>
      <c r="BD230" s="60"/>
      <c r="BE230" s="60"/>
      <c r="BF230" s="60"/>
      <c r="BG230" s="60"/>
      <c r="BH230" s="243"/>
      <c r="BI230" s="60"/>
      <c r="BJ230" s="60"/>
      <c r="BK230" s="60"/>
      <c r="BL230" s="60"/>
      <c r="BM230" s="60"/>
      <c r="BN230" s="60"/>
      <c r="BO230" s="60"/>
      <c r="BP230" s="60"/>
      <c r="BQ230" s="60"/>
      <c r="BR230" s="60"/>
      <c r="BS230" s="60"/>
      <c r="BT230" s="60"/>
      <c r="BU230" s="60"/>
      <c r="BV230" s="60"/>
      <c r="BW230" s="60"/>
      <c r="BX230" s="60"/>
      <c r="BY230" s="60"/>
      <c r="BZ230" s="60"/>
      <c r="CA230" s="60"/>
      <c r="CB230" s="60"/>
      <c r="CC230" s="60"/>
      <c r="CD230" s="66">
        <f>MAX(B230:BW230)</f>
        <v>0.98799999999999955</v>
      </c>
      <c r="CE230" s="66">
        <f>MIN(B230:BW230)</f>
        <v>2.0000000000095497E-3</v>
      </c>
      <c r="CF230" s="795"/>
      <c r="CG230" s="795"/>
      <c r="CH230" s="61"/>
    </row>
    <row r="231" spans="1:86" ht="15" customHeight="1" x14ac:dyDescent="0.35">
      <c r="A231" s="90">
        <f t="shared" si="130"/>
        <v>44167</v>
      </c>
      <c r="B231" s="60">
        <f t="shared" si="99"/>
        <v>-1.999999999981128E-3</v>
      </c>
      <c r="C231" s="60">
        <f t="shared" si="100"/>
        <v>1.0000000000047748E-3</v>
      </c>
      <c r="D231" s="60">
        <f t="shared" si="101"/>
        <v>8.0000000000097771E-3</v>
      </c>
      <c r="E231" s="60">
        <f t="shared" si="102"/>
        <v>3.9999999999992042E-2</v>
      </c>
      <c r="F231" s="60">
        <f t="shared" si="103"/>
        <v>3.4999999999996589E-2</v>
      </c>
      <c r="G231" s="60"/>
      <c r="H231" s="124"/>
      <c r="I231" s="243"/>
      <c r="J231" s="60"/>
      <c r="K231" s="60">
        <f t="shared" si="106"/>
        <v>7.9999999999984084E-2</v>
      </c>
      <c r="L231" s="243"/>
      <c r="M231" s="124"/>
      <c r="N231" s="207"/>
      <c r="O231" s="207"/>
      <c r="P231" s="207">
        <f t="shared" si="110"/>
        <v>0.72399999999998954</v>
      </c>
      <c r="Q231" s="207">
        <f t="shared" si="111"/>
        <v>1.0050000000000239</v>
      </c>
      <c r="R231" s="60"/>
      <c r="S231" s="124">
        <f t="shared" si="113"/>
        <v>0.40599999999997749</v>
      </c>
      <c r="T231" s="122"/>
      <c r="U231" s="170"/>
      <c r="V231" s="170">
        <f t="shared" si="116"/>
        <v>0.58299999999999841</v>
      </c>
      <c r="W231" s="60"/>
      <c r="X231" s="124"/>
      <c r="Y231" s="60">
        <f t="shared" si="119"/>
        <v>1.099999999999568E-2</v>
      </c>
      <c r="Z231" s="60">
        <f t="shared" si="120"/>
        <v>4.6999999999997044E-2</v>
      </c>
      <c r="AA231" s="60"/>
      <c r="AB231" s="60"/>
      <c r="AC231" s="122"/>
      <c r="AD231" s="170">
        <f t="shared" si="123"/>
        <v>6.0000000000002274E-2</v>
      </c>
      <c r="AE231" s="122"/>
      <c r="AF231" s="124"/>
      <c r="AG231" s="296"/>
      <c r="AH231" s="166">
        <f t="shared" si="127"/>
        <v>0.70000000000001705</v>
      </c>
      <c r="AI231" s="60"/>
      <c r="AJ231" s="60"/>
      <c r="AK231" s="60"/>
      <c r="AL231" s="60"/>
      <c r="AM231" s="60"/>
      <c r="AN231" s="60"/>
      <c r="AO231" s="60"/>
      <c r="AP231" s="60"/>
      <c r="AQ231" s="60"/>
      <c r="AR231" s="60"/>
      <c r="AS231" s="60"/>
      <c r="AT231" s="60"/>
      <c r="AU231" s="60"/>
      <c r="AV231" s="60"/>
      <c r="AW231" s="60"/>
      <c r="AX231" s="60"/>
      <c r="AY231" s="60"/>
      <c r="AZ231" s="60"/>
      <c r="BA231" s="60"/>
      <c r="BB231" s="60"/>
      <c r="BC231" s="60"/>
      <c r="BD231" s="60"/>
      <c r="BE231" s="60"/>
      <c r="BF231" s="60"/>
      <c r="BG231" s="60"/>
      <c r="BH231" s="243"/>
      <c r="BI231" s="60"/>
      <c r="BJ231" s="60"/>
      <c r="BK231" s="60"/>
      <c r="BL231" s="60"/>
      <c r="BM231" s="60"/>
      <c r="BN231" s="60"/>
      <c r="BO231" s="60"/>
      <c r="BP231" s="60"/>
      <c r="BQ231" s="60"/>
      <c r="BR231" s="60"/>
      <c r="BS231" s="60"/>
      <c r="BT231" s="60"/>
      <c r="BU231" s="60"/>
      <c r="BV231" s="60"/>
      <c r="BW231" s="60"/>
      <c r="BX231" s="60"/>
      <c r="BY231" s="60"/>
      <c r="BZ231" s="60"/>
      <c r="CA231" s="60"/>
      <c r="CB231" s="60"/>
      <c r="CC231" s="60"/>
      <c r="CD231" s="66">
        <f>MAX(B231:BW231)</f>
        <v>1.0050000000000239</v>
      </c>
      <c r="CE231" s="66">
        <f>MIN(B231:BW231)</f>
        <v>-1.999999999981128E-3</v>
      </c>
      <c r="CF231" s="795"/>
      <c r="CG231" s="795"/>
      <c r="CH231" s="61"/>
    </row>
    <row r="232" spans="1:86" ht="15" customHeight="1" x14ac:dyDescent="0.35">
      <c r="A232" s="90">
        <f t="shared" si="130"/>
        <v>44223</v>
      </c>
      <c r="B232" s="60">
        <f t="shared" si="99"/>
        <v>6.0000000000002274E-3</v>
      </c>
      <c r="C232" s="60">
        <f t="shared" si="100"/>
        <v>8.9999999999861302E-3</v>
      </c>
      <c r="D232" s="60">
        <f t="shared" si="101"/>
        <v>9.9999999999909051E-3</v>
      </c>
      <c r="E232" s="60">
        <f t="shared" si="102"/>
        <v>5.0999999999987722E-2</v>
      </c>
      <c r="F232" s="60">
        <f t="shared" si="103"/>
        <v>4.399999999998272E-2</v>
      </c>
      <c r="G232" s="60"/>
      <c r="H232" s="124"/>
      <c r="I232" s="243"/>
      <c r="J232" s="60"/>
      <c r="K232" s="60">
        <f t="shared" si="106"/>
        <v>8.8999999999998636E-2</v>
      </c>
      <c r="L232" s="243"/>
      <c r="M232" s="124">
        <f t="shared" ref="M232:M241" si="136">M55-$M$12</f>
        <v>0.11899999999997135</v>
      </c>
      <c r="N232" s="207"/>
      <c r="O232" s="207"/>
      <c r="P232" s="207">
        <f t="shared" si="110"/>
        <v>0.73400000000000887</v>
      </c>
      <c r="Q232" s="207">
        <f t="shared" si="111"/>
        <v>1.0180000000000007</v>
      </c>
      <c r="R232" s="60"/>
      <c r="S232" s="124">
        <f t="shared" si="113"/>
        <v>0.42199999999996862</v>
      </c>
      <c r="T232" s="122"/>
      <c r="U232" s="170"/>
      <c r="V232" s="170">
        <f t="shared" si="116"/>
        <v>0.62600000000000477</v>
      </c>
      <c r="W232" s="60"/>
      <c r="X232" s="124"/>
      <c r="Y232" s="60">
        <f t="shared" si="119"/>
        <v>1.4000000000010004E-2</v>
      </c>
      <c r="Z232" s="60">
        <f t="shared" si="120"/>
        <v>4.6999999999997044E-2</v>
      </c>
      <c r="AA232" s="60"/>
      <c r="AB232" s="60"/>
      <c r="AC232" s="122"/>
      <c r="AD232" s="170">
        <f t="shared" si="123"/>
        <v>6.3999999999992951E-2</v>
      </c>
      <c r="AE232" s="122"/>
      <c r="AF232" s="124"/>
      <c r="AG232" s="296"/>
      <c r="AH232" s="166">
        <f t="shared" si="127"/>
        <v>0.71200000000001751</v>
      </c>
      <c r="AI232" s="60"/>
      <c r="AJ232" s="60"/>
      <c r="AK232" s="60"/>
      <c r="AL232" s="60"/>
      <c r="AM232" s="60"/>
      <c r="AN232" s="60"/>
      <c r="AO232" s="60"/>
      <c r="AP232" s="60"/>
      <c r="AQ232" s="60"/>
      <c r="AR232" s="60"/>
      <c r="AS232" s="60"/>
      <c r="AT232" s="60"/>
      <c r="AU232" s="60"/>
      <c r="AV232" s="60"/>
      <c r="AW232" s="60"/>
      <c r="AX232" s="60"/>
      <c r="AY232" s="60"/>
      <c r="AZ232" s="60"/>
      <c r="BA232" s="60"/>
      <c r="BB232" s="60"/>
      <c r="BC232" s="60"/>
      <c r="BD232" s="60"/>
      <c r="BE232" s="60"/>
      <c r="BF232" s="60"/>
      <c r="BG232" s="60"/>
      <c r="BH232" s="243"/>
      <c r="BI232" s="60"/>
      <c r="BJ232" s="60"/>
      <c r="BK232" s="60"/>
      <c r="BL232" s="60"/>
      <c r="BM232" s="60"/>
      <c r="BN232" s="60"/>
      <c r="BO232" s="60"/>
      <c r="BP232" s="60"/>
      <c r="BQ232" s="60"/>
      <c r="BR232" s="60"/>
      <c r="BS232" s="60"/>
      <c r="BT232" s="60"/>
      <c r="BU232" s="60"/>
      <c r="BV232" s="60"/>
      <c r="BW232" s="60"/>
      <c r="BX232" s="60"/>
      <c r="BY232" s="60"/>
      <c r="BZ232" s="60"/>
      <c r="CA232" s="60"/>
      <c r="CB232" s="60"/>
      <c r="CC232" s="60"/>
      <c r="CD232" s="66">
        <f t="shared" ref="CD232:CD233" si="137">MAX(B232:BW232)</f>
        <v>1.0180000000000007</v>
      </c>
      <c r="CE232" s="66">
        <f t="shared" ref="CE232:CE233" si="138">MIN(B232:BW232)</f>
        <v>6.0000000000002274E-3</v>
      </c>
      <c r="CF232" s="795"/>
      <c r="CG232" s="795"/>
      <c r="CH232" s="61"/>
    </row>
    <row r="233" spans="1:86" ht="15" customHeight="1" x14ac:dyDescent="0.35">
      <c r="A233" s="90">
        <f t="shared" si="130"/>
        <v>44285</v>
      </c>
      <c r="B233" s="60">
        <f t="shared" si="99"/>
        <v>3.0000000000143245E-3</v>
      </c>
      <c r="C233" s="60">
        <f t="shared" si="100"/>
        <v>7.0000000000050022E-3</v>
      </c>
      <c r="D233" s="60">
        <f t="shared" si="101"/>
        <v>9.9999999999909051E-3</v>
      </c>
      <c r="E233" s="60">
        <f t="shared" si="102"/>
        <v>4.4999999999987494E-2</v>
      </c>
      <c r="F233" s="60">
        <f t="shared" si="103"/>
        <v>3.7999999999982492E-2</v>
      </c>
      <c r="G233" s="60"/>
      <c r="H233" s="124"/>
      <c r="I233" s="243"/>
      <c r="J233" s="60"/>
      <c r="K233" s="60">
        <f t="shared" si="106"/>
        <v>8.9999999999974989E-2</v>
      </c>
      <c r="L233" s="243"/>
      <c r="M233" s="124">
        <f t="shared" si="136"/>
        <v>0.11899999999997135</v>
      </c>
      <c r="N233" s="207"/>
      <c r="O233" s="207"/>
      <c r="P233" s="207">
        <f t="shared" si="110"/>
        <v>0.74399999999999977</v>
      </c>
      <c r="Q233" s="207">
        <f t="shared" si="111"/>
        <v>1.02800000000002</v>
      </c>
      <c r="R233" s="60"/>
      <c r="S233" s="124">
        <f t="shared" si="113"/>
        <v>0.42899999999997362</v>
      </c>
      <c r="T233" s="122"/>
      <c r="U233" s="170"/>
      <c r="V233" s="170">
        <f t="shared" si="116"/>
        <v>0.60600000000002296</v>
      </c>
      <c r="W233" s="60"/>
      <c r="X233" s="124"/>
      <c r="Y233" s="60">
        <f t="shared" si="119"/>
        <v>1.2000000000000455E-2</v>
      </c>
      <c r="Z233" s="60">
        <f t="shared" si="120"/>
        <v>4.5999999999992269E-2</v>
      </c>
      <c r="AA233" s="60"/>
      <c r="AB233" s="60"/>
      <c r="AC233" s="122"/>
      <c r="AD233" s="170">
        <f t="shared" si="123"/>
        <v>6.3999999999992951E-2</v>
      </c>
      <c r="AE233" s="122"/>
      <c r="AF233" s="124"/>
      <c r="AG233" s="60"/>
      <c r="AH233" s="166">
        <f t="shared" si="127"/>
        <v>0.71100000000001273</v>
      </c>
      <c r="AI233" s="60"/>
      <c r="AJ233" s="60"/>
      <c r="AK233" s="60"/>
      <c r="AL233" s="60"/>
      <c r="AM233" s="60"/>
      <c r="AN233" s="60"/>
      <c r="AO233" s="60"/>
      <c r="AP233" s="60"/>
      <c r="AQ233" s="60"/>
      <c r="AR233" s="60"/>
      <c r="AS233" s="60"/>
      <c r="AT233" s="60"/>
      <c r="AU233" s="60"/>
      <c r="AV233" s="60"/>
      <c r="AW233" s="60"/>
      <c r="AX233" s="60"/>
      <c r="AY233" s="60"/>
      <c r="AZ233" s="60"/>
      <c r="BA233" s="60"/>
      <c r="BB233" s="60"/>
      <c r="BC233" s="60"/>
      <c r="BD233" s="60"/>
      <c r="BE233" s="60"/>
      <c r="BF233" s="60"/>
      <c r="BG233" s="60"/>
      <c r="BH233" s="243"/>
      <c r="BI233" s="60"/>
      <c r="BJ233" s="60"/>
      <c r="BK233" s="60"/>
      <c r="BL233" s="60"/>
      <c r="BM233" s="60"/>
      <c r="BN233" s="60"/>
      <c r="BO233" s="60"/>
      <c r="BP233" s="60"/>
      <c r="BQ233" s="60"/>
      <c r="BR233" s="60"/>
      <c r="BS233" s="60"/>
      <c r="BT233" s="60"/>
      <c r="BU233" s="60"/>
      <c r="BV233" s="60"/>
      <c r="BW233" s="60"/>
      <c r="BX233" s="60"/>
      <c r="BY233" s="60"/>
      <c r="BZ233" s="60"/>
      <c r="CA233" s="60"/>
      <c r="CB233" s="60"/>
      <c r="CC233" s="60"/>
      <c r="CD233" s="66">
        <f t="shared" si="137"/>
        <v>1.02800000000002</v>
      </c>
      <c r="CE233" s="66">
        <f t="shared" si="138"/>
        <v>3.0000000000143245E-3</v>
      </c>
      <c r="CF233" s="795"/>
      <c r="CG233" s="795"/>
      <c r="CH233" s="61"/>
    </row>
    <row r="234" spans="1:86" ht="15" customHeight="1" x14ac:dyDescent="0.35">
      <c r="A234" s="90">
        <f t="shared" si="130"/>
        <v>44345</v>
      </c>
      <c r="B234" s="60">
        <f t="shared" si="99"/>
        <v>4.0000000000190994E-3</v>
      </c>
      <c r="C234" s="60">
        <f t="shared" si="100"/>
        <v>7.0000000000050022E-3</v>
      </c>
      <c r="D234" s="60">
        <f t="shared" si="101"/>
        <v>9.9999999999909051E-3</v>
      </c>
      <c r="E234" s="60">
        <f t="shared" si="102"/>
        <v>4.8000000000001819E-2</v>
      </c>
      <c r="F234" s="60">
        <f t="shared" si="103"/>
        <v>3.9999999999992042E-2</v>
      </c>
      <c r="G234" s="60"/>
      <c r="H234" s="124"/>
      <c r="I234" s="243"/>
      <c r="J234" s="60"/>
      <c r="K234" s="60">
        <f t="shared" si="106"/>
        <v>8.9999999999974989E-2</v>
      </c>
      <c r="L234" s="243"/>
      <c r="M234" s="124">
        <f t="shared" si="136"/>
        <v>0.11899999999997135</v>
      </c>
      <c r="N234" s="207"/>
      <c r="O234" s="207"/>
      <c r="P234" s="207">
        <f t="shared" si="110"/>
        <v>0.75200000000000955</v>
      </c>
      <c r="Q234" s="207">
        <f t="shared" si="111"/>
        <v>1.0440000000000111</v>
      </c>
      <c r="R234" s="60"/>
      <c r="S234" s="124">
        <f t="shared" si="113"/>
        <v>0.43199999999998795</v>
      </c>
      <c r="T234" s="122"/>
      <c r="U234" s="170"/>
      <c r="V234" s="170">
        <f t="shared" si="116"/>
        <v>0.61000000000001364</v>
      </c>
      <c r="W234" s="60"/>
      <c r="X234" s="124"/>
      <c r="Y234" s="60">
        <f t="shared" si="119"/>
        <v>1.099999999999568E-2</v>
      </c>
      <c r="Z234" s="60">
        <f t="shared" si="120"/>
        <v>4.399999999998272E-2</v>
      </c>
      <c r="AA234" s="60"/>
      <c r="AB234" s="60"/>
      <c r="AC234" s="122"/>
      <c r="AD234" s="170">
        <f t="shared" si="123"/>
        <v>6.0999999999978627E-2</v>
      </c>
      <c r="AE234" s="122"/>
      <c r="AF234" s="124"/>
      <c r="AG234" s="60"/>
      <c r="AH234" s="166">
        <f t="shared" si="127"/>
        <v>0.72400000000001796</v>
      </c>
      <c r="AI234" s="60"/>
      <c r="AJ234" s="60"/>
      <c r="AK234" s="60"/>
      <c r="AL234" s="60"/>
      <c r="AM234" s="60"/>
      <c r="AN234" s="60"/>
      <c r="AO234" s="60"/>
      <c r="AP234" s="60"/>
      <c r="AQ234" s="60"/>
      <c r="AR234" s="60"/>
      <c r="AS234" s="60"/>
      <c r="AT234" s="60"/>
      <c r="AU234" s="60"/>
      <c r="AV234" s="60"/>
      <c r="AW234" s="60"/>
      <c r="AX234" s="60"/>
      <c r="AY234" s="60"/>
      <c r="AZ234" s="60"/>
      <c r="BA234" s="60"/>
      <c r="BB234" s="60"/>
      <c r="BC234" s="60"/>
      <c r="BD234" s="60"/>
      <c r="BE234" s="60"/>
      <c r="BF234" s="60"/>
      <c r="BG234" s="60"/>
      <c r="BH234" s="243"/>
      <c r="BI234" s="60"/>
      <c r="BJ234" s="60"/>
      <c r="BK234" s="60"/>
      <c r="BL234" s="60"/>
      <c r="BM234" s="60"/>
      <c r="BN234" s="60"/>
      <c r="BO234" s="60"/>
      <c r="BP234" s="60"/>
      <c r="BQ234" s="60"/>
      <c r="BR234" s="60"/>
      <c r="BS234" s="60"/>
      <c r="BT234" s="60"/>
      <c r="BU234" s="60"/>
      <c r="BV234" s="60"/>
      <c r="BW234" s="60"/>
      <c r="BX234" s="60"/>
      <c r="BY234" s="60"/>
      <c r="BZ234" s="60"/>
      <c r="CA234" s="60"/>
      <c r="CB234" s="60"/>
      <c r="CC234" s="60"/>
      <c r="CD234" s="66"/>
      <c r="CE234" s="66"/>
      <c r="CF234" s="795"/>
      <c r="CG234" s="795"/>
      <c r="CH234" s="61"/>
    </row>
    <row r="235" spans="1:86" s="73" customFormat="1" x14ac:dyDescent="0.3">
      <c r="A235" s="90">
        <f t="shared" si="130"/>
        <v>44405</v>
      </c>
      <c r="B235" s="60">
        <f t="shared" si="99"/>
        <v>3.0000000000143245E-3</v>
      </c>
      <c r="C235" s="60">
        <f t="shared" si="100"/>
        <v>8.0000000000097771E-3</v>
      </c>
      <c r="D235" s="60">
        <f t="shared" si="101"/>
        <v>9.9999999999909051E-3</v>
      </c>
      <c r="E235" s="60">
        <f t="shared" si="102"/>
        <v>4.9000000000006594E-2</v>
      </c>
      <c r="F235" s="60">
        <f t="shared" si="103"/>
        <v>4.399999999998272E-2</v>
      </c>
      <c r="G235" s="60"/>
      <c r="H235" s="124"/>
      <c r="I235" s="243"/>
      <c r="J235" s="60"/>
      <c r="K235" s="60">
        <f t="shared" si="106"/>
        <v>9.1999999999984539E-2</v>
      </c>
      <c r="L235" s="243"/>
      <c r="M235" s="124">
        <f t="shared" si="136"/>
        <v>0.11999999999997613</v>
      </c>
      <c r="N235" s="207"/>
      <c r="O235" s="207"/>
      <c r="P235" s="207">
        <f t="shared" si="110"/>
        <v>0.76200000000000045</v>
      </c>
      <c r="Q235" s="207">
        <f t="shared" si="111"/>
        <v>1.061000000000007</v>
      </c>
      <c r="R235" s="60"/>
      <c r="S235" s="124">
        <f t="shared" si="113"/>
        <v>0.4369999999999834</v>
      </c>
      <c r="T235" s="122"/>
      <c r="U235" s="170"/>
      <c r="V235" s="170">
        <f t="shared" si="116"/>
        <v>0.61299999999999955</v>
      </c>
      <c r="W235" s="60"/>
      <c r="X235" s="124"/>
      <c r="Y235" s="60">
        <f t="shared" si="119"/>
        <v>1.4000000000010004E-2</v>
      </c>
      <c r="Z235" s="60">
        <f t="shared" si="120"/>
        <v>4.9000000000006594E-2</v>
      </c>
      <c r="AA235" s="60"/>
      <c r="AB235" s="60"/>
      <c r="AC235" s="122"/>
      <c r="AD235" s="170">
        <f t="shared" si="123"/>
        <v>6.3999999999992951E-2</v>
      </c>
      <c r="AE235" s="122"/>
      <c r="AF235" s="124"/>
      <c r="AG235" s="60"/>
      <c r="AH235" s="166">
        <f t="shared" si="127"/>
        <v>0.73600000000001842</v>
      </c>
      <c r="BH235" s="244"/>
      <c r="CD235" s="205"/>
    </row>
    <row r="236" spans="1:86" s="73" customFormat="1" x14ac:dyDescent="0.3">
      <c r="A236" s="90">
        <f t="shared" si="130"/>
        <v>44504</v>
      </c>
      <c r="B236" s="60">
        <f t="shared" si="99"/>
        <v>0</v>
      </c>
      <c r="C236" s="60">
        <f t="shared" si="100"/>
        <v>3.9999999999906777E-3</v>
      </c>
      <c r="D236" s="60">
        <f t="shared" si="101"/>
        <v>7.0000000000050022E-3</v>
      </c>
      <c r="E236" s="60">
        <f t="shared" si="102"/>
        <v>4.3000000000006366E-2</v>
      </c>
      <c r="F236" s="60">
        <f t="shared" si="103"/>
        <v>4.2000000000001592E-2</v>
      </c>
      <c r="G236" s="60"/>
      <c r="H236" s="124"/>
      <c r="I236" s="243"/>
      <c r="J236" s="60"/>
      <c r="K236" s="60">
        <f t="shared" si="106"/>
        <v>9.1999999999984539E-2</v>
      </c>
      <c r="L236" s="243"/>
      <c r="M236" s="124">
        <f t="shared" si="136"/>
        <v>0.12199999999998568</v>
      </c>
      <c r="N236" s="207"/>
      <c r="O236" s="207"/>
      <c r="P236" s="207">
        <f t="shared" si="110"/>
        <v>0.76800000000000068</v>
      </c>
      <c r="Q236" s="207">
        <f t="shared" si="111"/>
        <v>1.0800000000000125</v>
      </c>
      <c r="R236" s="60"/>
      <c r="S236" s="124">
        <f t="shared" si="113"/>
        <v>0.4439999999999884</v>
      </c>
      <c r="T236" s="122"/>
      <c r="U236" s="170"/>
      <c r="V236" s="170"/>
      <c r="W236" s="60"/>
      <c r="X236" s="124"/>
      <c r="Y236" s="60">
        <f t="shared" si="119"/>
        <v>9.9999999999909051E-3</v>
      </c>
      <c r="Z236" s="60">
        <f t="shared" si="120"/>
        <v>4.8000000000001819E-2</v>
      </c>
      <c r="AA236" s="60"/>
      <c r="AB236" s="60"/>
      <c r="AC236" s="122"/>
      <c r="AD236" s="170">
        <f t="shared" si="123"/>
        <v>5.6999999999987949E-2</v>
      </c>
      <c r="AE236" s="122"/>
      <c r="AF236" s="124"/>
      <c r="AG236" s="60"/>
      <c r="AH236" s="166">
        <f t="shared" si="127"/>
        <v>0.74399999999999977</v>
      </c>
      <c r="BH236" s="244"/>
      <c r="CD236" s="205"/>
    </row>
    <row r="237" spans="1:86" s="73" customFormat="1" x14ac:dyDescent="0.3">
      <c r="A237" s="90">
        <f t="shared" si="130"/>
        <v>44531</v>
      </c>
      <c r="B237" s="60">
        <f t="shared" si="99"/>
        <v>3.0000000000143245E-3</v>
      </c>
      <c r="C237" s="60">
        <f t="shared" si="100"/>
        <v>8.0000000000097771E-3</v>
      </c>
      <c r="D237" s="60">
        <f t="shared" si="101"/>
        <v>9.9999999999909051E-3</v>
      </c>
      <c r="E237" s="60">
        <f t="shared" si="102"/>
        <v>4.6999999999997044E-2</v>
      </c>
      <c r="F237" s="60">
        <f t="shared" si="103"/>
        <v>4.5999999999992269E-2</v>
      </c>
      <c r="G237" s="60"/>
      <c r="H237" s="124"/>
      <c r="I237" s="243"/>
      <c r="J237" s="60"/>
      <c r="K237" s="60">
        <f t="shared" si="106"/>
        <v>9.9999999999994316E-2</v>
      </c>
      <c r="L237" s="243"/>
      <c r="M237" s="124">
        <f t="shared" si="136"/>
        <v>0.13099999999997181</v>
      </c>
      <c r="N237" s="207"/>
      <c r="O237" s="207"/>
      <c r="P237" s="207">
        <f t="shared" si="110"/>
        <v>0.78000000000000114</v>
      </c>
      <c r="Q237" s="207">
        <f t="shared" si="111"/>
        <v>1.0889999999999986</v>
      </c>
      <c r="R237" s="60"/>
      <c r="S237" s="124">
        <f t="shared" si="113"/>
        <v>0.44999999999998863</v>
      </c>
      <c r="T237" s="122"/>
      <c r="U237" s="170"/>
      <c r="V237" s="170"/>
      <c r="W237" s="60"/>
      <c r="X237" s="124"/>
      <c r="Y237" s="60">
        <f t="shared" si="119"/>
        <v>1.2000000000000455E-2</v>
      </c>
      <c r="Z237" s="60">
        <f t="shared" si="120"/>
        <v>4.9999999999982947E-2</v>
      </c>
      <c r="AA237" s="60"/>
      <c r="AB237" s="60"/>
      <c r="AC237" s="122"/>
      <c r="AD237" s="170">
        <f t="shared" si="123"/>
        <v>6.2999999999988177E-2</v>
      </c>
      <c r="AE237" s="122"/>
      <c r="AF237" s="124"/>
      <c r="AG237" s="60"/>
      <c r="AH237" s="166">
        <f t="shared" si="127"/>
        <v>0.75200000000000955</v>
      </c>
      <c r="BH237" s="244"/>
      <c r="CD237" s="205"/>
    </row>
    <row r="238" spans="1:86" s="73" customFormat="1" x14ac:dyDescent="0.3">
      <c r="A238" s="90">
        <f t="shared" si="130"/>
        <v>44592</v>
      </c>
      <c r="B238" s="60">
        <f t="shared" si="99"/>
        <v>3.0000000000143245E-3</v>
      </c>
      <c r="C238" s="60">
        <f t="shared" si="100"/>
        <v>1.099999999999568E-2</v>
      </c>
      <c r="D238" s="60">
        <f t="shared" si="101"/>
        <v>1.300000000000523E-2</v>
      </c>
      <c r="E238" s="60">
        <f t="shared" si="102"/>
        <v>4.3000000000006366E-2</v>
      </c>
      <c r="F238" s="60">
        <f t="shared" si="103"/>
        <v>4.4999999999987494E-2</v>
      </c>
      <c r="G238" s="60"/>
      <c r="H238" s="124"/>
      <c r="I238" s="243"/>
      <c r="J238" s="60"/>
      <c r="K238" s="60">
        <f t="shared" si="106"/>
        <v>9.5999999999975216E-2</v>
      </c>
      <c r="L238" s="243"/>
      <c r="M238" s="124">
        <f t="shared" si="136"/>
        <v>0.11899999999997135</v>
      </c>
      <c r="N238" s="207"/>
      <c r="O238" s="207"/>
      <c r="P238" s="207">
        <f t="shared" si="110"/>
        <v>0.78499999999999659</v>
      </c>
      <c r="Q238" s="207">
        <f t="shared" si="111"/>
        <v>1.099000000000018</v>
      </c>
      <c r="R238" s="60"/>
      <c r="S238" s="124">
        <f t="shared" si="113"/>
        <v>0.45399999999997931</v>
      </c>
      <c r="T238" s="122"/>
      <c r="U238" s="170"/>
      <c r="V238" s="170"/>
      <c r="W238" s="60"/>
      <c r="X238" s="124"/>
      <c r="Y238" s="60">
        <f t="shared" si="119"/>
        <v>1.4999999999986358E-2</v>
      </c>
      <c r="Z238" s="60">
        <f t="shared" si="120"/>
        <v>5.0999999999987722E-2</v>
      </c>
      <c r="AA238" s="60"/>
      <c r="AB238" s="60"/>
      <c r="AC238" s="122"/>
      <c r="AD238" s="170">
        <f t="shared" si="123"/>
        <v>6.9999999999993179E-2</v>
      </c>
      <c r="AE238" s="122"/>
      <c r="AF238" s="124"/>
      <c r="AG238" s="60"/>
      <c r="AH238" s="166">
        <f t="shared" si="127"/>
        <v>0.75800000000000978</v>
      </c>
      <c r="BH238" s="244"/>
      <c r="CD238" s="205"/>
    </row>
    <row r="239" spans="1:86" s="73" customFormat="1" x14ac:dyDescent="0.3">
      <c r="A239" s="90">
        <f t="shared" si="130"/>
        <v>44650</v>
      </c>
      <c r="B239" s="60">
        <f t="shared" si="99"/>
        <v>4.0000000000190994E-3</v>
      </c>
      <c r="C239" s="60">
        <f t="shared" si="100"/>
        <v>8.9999999999861302E-3</v>
      </c>
      <c r="D239" s="60">
        <f t="shared" si="101"/>
        <v>1.2000000000000455E-2</v>
      </c>
      <c r="E239" s="60">
        <f t="shared" si="102"/>
        <v>4.6999999999997044E-2</v>
      </c>
      <c r="F239" s="60">
        <f t="shared" si="103"/>
        <v>4.3000000000006366E-2</v>
      </c>
      <c r="G239" s="60"/>
      <c r="H239" s="124"/>
      <c r="I239" s="243"/>
      <c r="J239" s="60"/>
      <c r="K239" s="60">
        <f t="shared" si="106"/>
        <v>9.9999999999994316E-2</v>
      </c>
      <c r="L239" s="243"/>
      <c r="M239" s="124">
        <f t="shared" si="136"/>
        <v>0.11899999999997135</v>
      </c>
      <c r="N239" s="207"/>
      <c r="O239" s="207"/>
      <c r="P239" s="207">
        <f t="shared" si="110"/>
        <v>0.79300000000000637</v>
      </c>
      <c r="Q239" s="207">
        <f t="shared" si="111"/>
        <v>1.1080000000000041</v>
      </c>
      <c r="R239" s="60"/>
      <c r="S239" s="124">
        <f t="shared" si="113"/>
        <v>0.45699999999999363</v>
      </c>
      <c r="T239" s="122"/>
      <c r="U239" s="170"/>
      <c r="V239" s="170"/>
      <c r="W239" s="60"/>
      <c r="X239" s="124"/>
      <c r="Y239" s="60">
        <f t="shared" si="119"/>
        <v>1.5999999999991132E-2</v>
      </c>
      <c r="Z239" s="60">
        <f t="shared" si="120"/>
        <v>5.2999999999997272E-2</v>
      </c>
      <c r="AA239" s="60"/>
      <c r="AB239" s="60"/>
      <c r="AC239" s="122"/>
      <c r="AD239" s="170">
        <f t="shared" si="123"/>
        <v>7.0999999999997954E-2</v>
      </c>
      <c r="AE239" s="122"/>
      <c r="AF239" s="124"/>
      <c r="AG239" s="60"/>
      <c r="AH239" s="166">
        <f t="shared" si="127"/>
        <v>0.76200000000000045</v>
      </c>
      <c r="BH239" s="244"/>
      <c r="CD239" s="205"/>
    </row>
    <row r="240" spans="1:86" s="73" customFormat="1" x14ac:dyDescent="0.3">
      <c r="A240" s="90">
        <f t="shared" si="130"/>
        <v>44711</v>
      </c>
      <c r="B240" s="60">
        <f t="shared" si="99"/>
        <v>3.0000000000143245E-3</v>
      </c>
      <c r="C240" s="60">
        <f t="shared" si="100"/>
        <v>7.0000000000050022E-3</v>
      </c>
      <c r="D240" s="60">
        <f t="shared" si="101"/>
        <v>1.099999999999568E-2</v>
      </c>
      <c r="E240" s="60">
        <f t="shared" si="102"/>
        <v>4.9000000000006594E-2</v>
      </c>
      <c r="F240" s="60">
        <f t="shared" si="103"/>
        <v>4.8000000000001819E-2</v>
      </c>
      <c r="G240" s="60"/>
      <c r="H240" s="124"/>
      <c r="I240" s="243"/>
      <c r="J240" s="60"/>
      <c r="K240" s="60">
        <f t="shared" si="106"/>
        <v>0.10299999999998022</v>
      </c>
      <c r="L240" s="243"/>
      <c r="M240" s="124">
        <f t="shared" si="136"/>
        <v>0.13099999999997181</v>
      </c>
      <c r="N240" s="207"/>
      <c r="O240" s="207"/>
      <c r="P240" s="207">
        <f t="shared" si="110"/>
        <v>0.80400000000000205</v>
      </c>
      <c r="Q240" s="207">
        <f t="shared" si="111"/>
        <v>1.1230000000000189</v>
      </c>
      <c r="R240" s="60"/>
      <c r="S240" s="124">
        <f t="shared" si="113"/>
        <v>0.45899999999997476</v>
      </c>
      <c r="T240" s="122"/>
      <c r="U240" s="170"/>
      <c r="V240" s="170"/>
      <c r="W240" s="60"/>
      <c r="X240" s="124"/>
      <c r="Y240" s="60">
        <f t="shared" si="119"/>
        <v>1.4000000000010004E-2</v>
      </c>
      <c r="Z240" s="60">
        <f t="shared" si="120"/>
        <v>5.6999999999987949E-2</v>
      </c>
      <c r="AA240" s="60"/>
      <c r="AB240" s="60"/>
      <c r="AC240" s="122"/>
      <c r="AD240" s="170">
        <f t="shared" si="123"/>
        <v>6.6000000000002501E-2</v>
      </c>
      <c r="AE240" s="122"/>
      <c r="AF240" s="124"/>
      <c r="AG240" s="60"/>
      <c r="AH240" s="166">
        <f t="shared" si="127"/>
        <v>0.77200000000001978</v>
      </c>
      <c r="BH240" s="244"/>
      <c r="CD240" s="205"/>
    </row>
    <row r="241" spans="1:82" s="73" customFormat="1" x14ac:dyDescent="0.3">
      <c r="A241" s="90">
        <f t="shared" si="130"/>
        <v>44770</v>
      </c>
      <c r="B241" s="60">
        <f t="shared" si="99"/>
        <v>2.0000000000095497E-3</v>
      </c>
      <c r="C241" s="60">
        <f t="shared" si="100"/>
        <v>6.0000000000002274E-3</v>
      </c>
      <c r="D241" s="60">
        <f t="shared" si="101"/>
        <v>7.0000000000050022E-3</v>
      </c>
      <c r="E241" s="60">
        <f t="shared" si="102"/>
        <v>4.4999999999987494E-2</v>
      </c>
      <c r="F241" s="60">
        <f t="shared" si="103"/>
        <v>4.5999999999992269E-2</v>
      </c>
      <c r="G241" s="60"/>
      <c r="H241" s="124"/>
      <c r="I241" s="243"/>
      <c r="J241" s="60"/>
      <c r="K241" s="60">
        <f t="shared" si="106"/>
        <v>0.10299999999998022</v>
      </c>
      <c r="L241" s="243"/>
      <c r="M241" s="124">
        <f t="shared" si="136"/>
        <v>0.1239999999999668</v>
      </c>
      <c r="N241" s="207"/>
      <c r="O241" s="207"/>
      <c r="P241" s="207">
        <f t="shared" si="110"/>
        <v>0.80400000000000205</v>
      </c>
      <c r="Q241" s="207">
        <f t="shared" si="111"/>
        <v>1.1290000000000191</v>
      </c>
      <c r="R241" s="60"/>
      <c r="S241" s="124">
        <f t="shared" si="113"/>
        <v>0.45599999999998886</v>
      </c>
      <c r="T241" s="122"/>
      <c r="U241" s="170"/>
      <c r="V241" s="170"/>
      <c r="W241" s="60"/>
      <c r="X241" s="124"/>
      <c r="Y241" s="60">
        <f t="shared" si="119"/>
        <v>1.2000000000000455E-2</v>
      </c>
      <c r="Z241" s="60">
        <f t="shared" si="120"/>
        <v>4.4999999999987494E-2</v>
      </c>
      <c r="AA241" s="60"/>
      <c r="AB241" s="60"/>
      <c r="AC241" s="122"/>
      <c r="AD241" s="170">
        <f t="shared" si="123"/>
        <v>5.8999999999997499E-2</v>
      </c>
      <c r="AE241" s="122"/>
      <c r="AF241" s="124"/>
      <c r="AG241" s="60"/>
      <c r="AH241" s="166">
        <f t="shared" si="127"/>
        <v>0.77400000000000091</v>
      </c>
      <c r="BH241" s="244"/>
      <c r="CD241" s="205"/>
    </row>
    <row r="242" spans="1:82" s="73" customFormat="1" ht="15" thickBot="1" x14ac:dyDescent="0.35">
      <c r="M242" s="218"/>
      <c r="N242" s="45"/>
      <c r="O242" s="45"/>
      <c r="P242" s="45"/>
      <c r="Q242" s="45"/>
      <c r="R242" s="45"/>
      <c r="S242" s="45"/>
      <c r="T242" s="300"/>
      <c r="U242" s="45"/>
      <c r="V242" s="45"/>
      <c r="W242" s="45"/>
      <c r="X242" s="45"/>
      <c r="Y242" s="45"/>
      <c r="Z242" s="45"/>
      <c r="AA242" s="45"/>
      <c r="AB242" s="45"/>
      <c r="AC242" s="45"/>
      <c r="AD242" s="45"/>
      <c r="AE242" s="300"/>
      <c r="AF242" s="45"/>
      <c r="AH242" s="218"/>
      <c r="BH242" s="244"/>
      <c r="CD242" s="205"/>
    </row>
    <row r="243" spans="1:82" ht="15" customHeight="1" x14ac:dyDescent="0.3">
      <c r="A243" s="30"/>
      <c r="B243" s="834" t="s">
        <v>42</v>
      </c>
      <c r="C243" s="834"/>
      <c r="D243" s="834"/>
      <c r="E243" s="834"/>
      <c r="F243" s="834"/>
      <c r="G243" s="834"/>
      <c r="H243" s="834"/>
      <c r="I243" s="834"/>
      <c r="J243" s="834"/>
      <c r="K243" s="834"/>
      <c r="L243" s="834"/>
      <c r="M243" s="834"/>
      <c r="N243" s="834"/>
      <c r="O243" s="834"/>
      <c r="P243" s="834"/>
      <c r="Q243" s="834"/>
      <c r="R243" s="834"/>
      <c r="S243" s="834"/>
      <c r="T243" s="834"/>
      <c r="U243" s="834"/>
      <c r="V243" s="834"/>
      <c r="W243" s="834"/>
      <c r="X243" s="834"/>
      <c r="Y243" s="834"/>
      <c r="Z243" s="834"/>
      <c r="AA243" s="834"/>
      <c r="AB243" s="834"/>
      <c r="AC243" s="834"/>
      <c r="AD243" s="834"/>
      <c r="AE243" s="834"/>
      <c r="AF243" s="834"/>
      <c r="AG243" s="834"/>
      <c r="AH243" s="834"/>
      <c r="AI243" s="834"/>
      <c r="AJ243" s="834"/>
      <c r="AK243" s="834"/>
      <c r="AL243" s="834"/>
      <c r="AM243" s="834"/>
      <c r="AN243" s="834"/>
      <c r="AO243" s="834"/>
      <c r="AP243" s="834"/>
      <c r="AQ243" s="834"/>
      <c r="AR243" s="834"/>
      <c r="AS243" s="834"/>
      <c r="AT243" s="834"/>
      <c r="AU243" s="834"/>
      <c r="AV243" s="834"/>
      <c r="AW243" s="834"/>
      <c r="AX243" s="834"/>
      <c r="AY243" s="834"/>
      <c r="AZ243" s="834"/>
      <c r="BA243" s="834"/>
      <c r="BB243" s="834"/>
      <c r="BC243" s="834"/>
      <c r="BD243" s="834"/>
      <c r="BE243" s="834"/>
      <c r="BF243" s="834"/>
      <c r="BG243" s="834"/>
      <c r="BH243" s="834"/>
      <c r="BI243" s="834"/>
      <c r="BJ243" s="834"/>
      <c r="BK243" s="834"/>
      <c r="BL243" s="844"/>
      <c r="BM243" s="313"/>
      <c r="BN243" s="313"/>
      <c r="BO243" s="313"/>
      <c r="BP243" s="313"/>
      <c r="BQ243" s="313"/>
      <c r="BR243" s="313"/>
      <c r="BS243" s="313"/>
      <c r="BT243" s="313"/>
      <c r="BU243" s="313"/>
      <c r="BV243" s="313"/>
      <c r="BW243" s="313"/>
      <c r="BX243" s="158"/>
      <c r="BY243" s="158"/>
      <c r="BZ243" s="158"/>
      <c r="CA243" s="158"/>
      <c r="CB243" s="158"/>
      <c r="CC243" s="158"/>
      <c r="CD243" s="68"/>
    </row>
    <row r="244" spans="1:82" ht="15" thickBot="1" x14ac:dyDescent="0.35">
      <c r="A244" s="31" t="s">
        <v>43</v>
      </c>
      <c r="B244" s="71">
        <v>1007</v>
      </c>
      <c r="C244" s="71">
        <v>1008</v>
      </c>
      <c r="D244" s="71">
        <v>1009</v>
      </c>
      <c r="E244" s="71">
        <v>1010</v>
      </c>
      <c r="F244" s="71">
        <v>1011</v>
      </c>
      <c r="G244" s="112">
        <v>1013</v>
      </c>
      <c r="H244" s="71" t="s">
        <v>23</v>
      </c>
      <c r="I244" s="71">
        <v>1015</v>
      </c>
      <c r="J244" s="71">
        <v>1015</v>
      </c>
      <c r="K244" s="71" t="s">
        <v>24</v>
      </c>
      <c r="L244" s="71">
        <v>1016</v>
      </c>
      <c r="M244" s="71" t="str">
        <f>M188</f>
        <v>1016a</v>
      </c>
      <c r="N244" s="159">
        <v>1021</v>
      </c>
      <c r="O244" s="175"/>
      <c r="P244" s="175" t="str">
        <f>P5</f>
        <v>1021 a</v>
      </c>
      <c r="Q244" s="175">
        <v>1022</v>
      </c>
      <c r="R244" s="112">
        <v>1023</v>
      </c>
      <c r="S244" s="71" t="s">
        <v>27</v>
      </c>
      <c r="T244" s="112">
        <v>1024</v>
      </c>
      <c r="U244" s="558" t="s">
        <v>28</v>
      </c>
      <c r="V244" s="175" t="s">
        <v>75</v>
      </c>
      <c r="W244" s="71">
        <v>1025</v>
      </c>
      <c r="X244" s="71">
        <v>1026</v>
      </c>
      <c r="Y244" s="71">
        <v>1029</v>
      </c>
      <c r="Z244" s="71">
        <v>1030</v>
      </c>
      <c r="AA244" s="71">
        <v>1031</v>
      </c>
      <c r="AB244" s="71">
        <v>1032</v>
      </c>
      <c r="AC244" s="112">
        <v>1034</v>
      </c>
      <c r="AD244" s="71" t="s">
        <v>29</v>
      </c>
      <c r="AE244" s="112">
        <v>1035</v>
      </c>
      <c r="AF244" s="71" t="s">
        <v>30</v>
      </c>
      <c r="AG244" s="112">
        <v>1036</v>
      </c>
      <c r="AH244" s="177" t="s">
        <v>31</v>
      </c>
      <c r="AI244" s="71">
        <v>1037</v>
      </c>
      <c r="AJ244" s="247">
        <v>1051</v>
      </c>
      <c r="AK244" s="72">
        <v>1052</v>
      </c>
      <c r="AL244" s="72">
        <v>1053</v>
      </c>
      <c r="AM244" s="72">
        <v>1054</v>
      </c>
      <c r="AN244" s="72">
        <v>1055</v>
      </c>
      <c r="AO244" s="72">
        <v>1056</v>
      </c>
      <c r="AP244" s="349">
        <v>1057</v>
      </c>
      <c r="AQ244" s="72">
        <v>1058</v>
      </c>
      <c r="AR244" s="72">
        <v>1059</v>
      </c>
      <c r="AS244" s="72">
        <f>AS5</f>
        <v>1060</v>
      </c>
      <c r="AT244" s="72">
        <v>1061</v>
      </c>
      <c r="AU244" s="72">
        <v>1062</v>
      </c>
      <c r="AV244" s="247">
        <f t="shared" ref="AV244:BL244" si="139">AV5</f>
        <v>1066</v>
      </c>
      <c r="AW244" s="247">
        <f t="shared" si="139"/>
        <v>1067</v>
      </c>
      <c r="AX244" s="247">
        <f t="shared" si="139"/>
        <v>1068</v>
      </c>
      <c r="AY244" s="349">
        <f t="shared" si="139"/>
        <v>1069</v>
      </c>
      <c r="AZ244" s="349">
        <f t="shared" si="139"/>
        <v>1070</v>
      </c>
      <c r="BA244" s="72">
        <f t="shared" si="139"/>
        <v>1072</v>
      </c>
      <c r="BB244" s="72">
        <f t="shared" si="139"/>
        <v>1073</v>
      </c>
      <c r="BC244" s="72">
        <f t="shared" si="139"/>
        <v>1075</v>
      </c>
      <c r="BD244" s="349">
        <f t="shared" si="139"/>
        <v>1076</v>
      </c>
      <c r="BE244" s="349">
        <f t="shared" si="139"/>
        <v>1077</v>
      </c>
      <c r="BF244" s="72">
        <f t="shared" si="139"/>
        <v>1078</v>
      </c>
      <c r="BG244" s="349">
        <f t="shared" si="139"/>
        <v>1079</v>
      </c>
      <c r="BH244" s="238">
        <f t="shared" si="139"/>
        <v>1080</v>
      </c>
      <c r="BI244" s="249" t="str">
        <f t="shared" si="139"/>
        <v>1080 a</v>
      </c>
      <c r="BJ244" s="72">
        <f t="shared" si="139"/>
        <v>2084</v>
      </c>
      <c r="BK244" s="72">
        <f t="shared" si="139"/>
        <v>1085</v>
      </c>
      <c r="BL244" s="72">
        <f t="shared" si="139"/>
        <v>1086</v>
      </c>
      <c r="BM244" s="351">
        <v>1090</v>
      </c>
      <c r="BN244" s="247">
        <v>1091</v>
      </c>
      <c r="BO244" s="351">
        <v>1092</v>
      </c>
      <c r="BP244" s="247">
        <v>1093</v>
      </c>
      <c r="BQ244" s="351">
        <v>1094</v>
      </c>
      <c r="BR244" s="351">
        <v>1095</v>
      </c>
      <c r="BS244" s="247">
        <v>1096</v>
      </c>
      <c r="BT244" s="247">
        <v>1097</v>
      </c>
      <c r="BU244" s="247">
        <v>1098</v>
      </c>
      <c r="BV244" s="247">
        <v>1099</v>
      </c>
      <c r="BW244" s="247">
        <v>1100</v>
      </c>
      <c r="BX244" s="136">
        <v>1101</v>
      </c>
      <c r="BY244" s="136">
        <v>1102</v>
      </c>
      <c r="BZ244" s="136">
        <v>1103</v>
      </c>
      <c r="CA244" s="136">
        <v>1104</v>
      </c>
      <c r="CB244" s="136">
        <v>1105</v>
      </c>
      <c r="CC244" s="136">
        <v>1106</v>
      </c>
      <c r="CD244" s="67"/>
    </row>
    <row r="245" spans="1:82" x14ac:dyDescent="0.3">
      <c r="A245" s="57">
        <v>41389</v>
      </c>
      <c r="B245" s="70" t="e">
        <f t="shared" ref="B245:AI252" si="140">B68*100*30/($A8-$A7)</f>
        <v>#REF!</v>
      </c>
      <c r="C245" s="70" t="e">
        <f t="shared" si="140"/>
        <v>#REF!</v>
      </c>
      <c r="D245" s="70" t="e">
        <f t="shared" si="140"/>
        <v>#REF!</v>
      </c>
      <c r="E245" s="70" t="e">
        <f t="shared" si="140"/>
        <v>#REF!</v>
      </c>
      <c r="F245" s="70" t="e">
        <f t="shared" si="140"/>
        <v>#REF!</v>
      </c>
      <c r="G245" s="113" t="e">
        <f t="shared" si="140"/>
        <v>#REF!</v>
      </c>
      <c r="H245" s="70" t="e">
        <f t="shared" si="140"/>
        <v>#REF!</v>
      </c>
      <c r="I245" s="245" t="e">
        <f t="shared" si="140"/>
        <v>#REF!</v>
      </c>
      <c r="J245" s="70" t="e">
        <f t="shared" si="140"/>
        <v>#REF!</v>
      </c>
      <c r="K245" s="70" t="e">
        <f t="shared" si="140"/>
        <v>#REF!</v>
      </c>
      <c r="L245" s="506" t="e">
        <f t="shared" si="140"/>
        <v>#REF!</v>
      </c>
      <c r="M245" s="70" t="e">
        <f t="shared" si="140"/>
        <v>#REF!</v>
      </c>
      <c r="N245" s="302" t="e">
        <f t="shared" si="140"/>
        <v>#REF!</v>
      </c>
      <c r="O245" s="301" t="e">
        <f t="shared" si="140"/>
        <v>#REF!</v>
      </c>
      <c r="P245" s="301" t="e">
        <f t="shared" si="140"/>
        <v>#REF!</v>
      </c>
      <c r="Q245" s="301" t="e">
        <f t="shared" si="140"/>
        <v>#REF!</v>
      </c>
      <c r="R245" s="113" t="e">
        <f t="shared" si="140"/>
        <v>#REF!</v>
      </c>
      <c r="S245" s="70" t="e">
        <f t="shared" si="140"/>
        <v>#REF!</v>
      </c>
      <c r="T245" s="302" t="e">
        <f t="shared" si="140"/>
        <v>#REF!</v>
      </c>
      <c r="U245" s="559" t="e">
        <f t="shared" si="140"/>
        <v>#REF!</v>
      </c>
      <c r="V245" s="268" t="e">
        <f t="shared" si="140"/>
        <v>#REF!</v>
      </c>
      <c r="W245" s="70" t="e">
        <f t="shared" si="140"/>
        <v>#REF!</v>
      </c>
      <c r="X245" s="70" t="e">
        <f t="shared" si="140"/>
        <v>#REF!</v>
      </c>
      <c r="Y245" s="70" t="e">
        <f t="shared" si="140"/>
        <v>#REF!</v>
      </c>
      <c r="Z245" s="70" t="e">
        <f t="shared" si="140"/>
        <v>#REF!</v>
      </c>
      <c r="AA245" s="70" t="e">
        <f t="shared" si="140"/>
        <v>#REF!</v>
      </c>
      <c r="AB245" s="70" t="e">
        <f t="shared" si="140"/>
        <v>#REF!</v>
      </c>
      <c r="AC245" s="113" t="e">
        <f t="shared" si="140"/>
        <v>#REF!</v>
      </c>
      <c r="AD245" s="70" t="e">
        <f t="shared" si="140"/>
        <v>#REF!</v>
      </c>
      <c r="AE245" s="113" t="e">
        <f t="shared" si="140"/>
        <v>#REF!</v>
      </c>
      <c r="AF245" s="126" t="e">
        <f t="shared" si="140"/>
        <v>#REF!</v>
      </c>
      <c r="AG245" s="297" t="e">
        <f t="shared" si="140"/>
        <v>#REF!</v>
      </c>
      <c r="AH245" s="176" t="e">
        <f t="shared" si="140"/>
        <v>#REF!</v>
      </c>
      <c r="AI245" s="70" t="e">
        <f t="shared" si="140"/>
        <v>#REF!</v>
      </c>
      <c r="AJ245" s="70"/>
      <c r="AK245" s="70"/>
      <c r="AL245" s="70"/>
      <c r="AM245" s="70"/>
      <c r="AN245" s="70"/>
      <c r="AO245" s="70"/>
      <c r="AP245" s="350"/>
      <c r="AQ245" s="70"/>
      <c r="AR245" s="70"/>
      <c r="AS245" s="70"/>
      <c r="AT245" s="70"/>
      <c r="AU245" s="70"/>
      <c r="AV245" s="70"/>
      <c r="AW245" s="70"/>
      <c r="AX245" s="70"/>
      <c r="AY245" s="350"/>
      <c r="AZ245" s="350"/>
      <c r="BA245" s="70"/>
      <c r="BB245" s="70"/>
      <c r="BC245" s="70"/>
      <c r="BD245" s="350"/>
      <c r="BE245" s="350"/>
      <c r="BF245" s="70"/>
      <c r="BG245" s="350"/>
      <c r="BH245" s="245"/>
      <c r="BI245" s="70"/>
      <c r="BJ245" s="70"/>
      <c r="BK245" s="70"/>
      <c r="BL245" s="70"/>
      <c r="BM245" s="350"/>
      <c r="BN245" s="70"/>
      <c r="BO245" s="350"/>
      <c r="BP245" s="70"/>
      <c r="BQ245" s="350"/>
      <c r="BR245" s="350"/>
      <c r="BS245" s="70"/>
      <c r="BT245" s="70"/>
      <c r="BU245" s="70"/>
      <c r="BV245" s="70"/>
      <c r="BW245" s="70"/>
      <c r="BX245" s="70"/>
      <c r="BY245" s="70"/>
      <c r="BZ245" s="70"/>
      <c r="CA245" s="70"/>
      <c r="CB245" s="70"/>
      <c r="CC245" s="70"/>
      <c r="CD245" s="230"/>
    </row>
    <row r="246" spans="1:82" x14ac:dyDescent="0.3">
      <c r="A246" s="57">
        <v>41442</v>
      </c>
      <c r="B246" s="70" t="e">
        <f t="shared" si="140"/>
        <v>#REF!</v>
      </c>
      <c r="C246" s="70" t="e">
        <f t="shared" si="140"/>
        <v>#REF!</v>
      </c>
      <c r="D246" s="70" t="e">
        <f t="shared" si="140"/>
        <v>#REF!</v>
      </c>
      <c r="E246" s="70" t="e">
        <f t="shared" si="140"/>
        <v>#REF!</v>
      </c>
      <c r="F246" s="70" t="e">
        <f t="shared" si="140"/>
        <v>#REF!</v>
      </c>
      <c r="G246" s="113" t="e">
        <f t="shared" si="140"/>
        <v>#REF!</v>
      </c>
      <c r="H246" s="70" t="e">
        <f t="shared" si="140"/>
        <v>#REF!</v>
      </c>
      <c r="I246" s="245" t="e">
        <f t="shared" si="140"/>
        <v>#REF!</v>
      </c>
      <c r="J246" s="70"/>
      <c r="K246" s="70" t="e">
        <f t="shared" si="140"/>
        <v>#REF!</v>
      </c>
      <c r="L246" s="506" t="e">
        <f t="shared" si="140"/>
        <v>#REF!</v>
      </c>
      <c r="M246" s="70" t="e">
        <f t="shared" si="140"/>
        <v>#REF!</v>
      </c>
      <c r="N246" s="302" t="e">
        <f t="shared" si="140"/>
        <v>#REF!</v>
      </c>
      <c r="O246" s="301"/>
      <c r="P246" s="301" t="e">
        <f t="shared" si="140"/>
        <v>#REF!</v>
      </c>
      <c r="Q246" s="301" t="e">
        <f t="shared" si="140"/>
        <v>#REF!</v>
      </c>
      <c r="R246" s="113" t="e">
        <f t="shared" si="140"/>
        <v>#REF!</v>
      </c>
      <c r="S246" s="70" t="e">
        <f t="shared" si="140"/>
        <v>#REF!</v>
      </c>
      <c r="T246" s="302" t="e">
        <f t="shared" si="140"/>
        <v>#REF!</v>
      </c>
      <c r="U246" s="559" t="e">
        <f t="shared" si="140"/>
        <v>#REF!</v>
      </c>
      <c r="V246" s="268" t="e">
        <f t="shared" si="140"/>
        <v>#REF!</v>
      </c>
      <c r="W246" s="70" t="e">
        <f t="shared" si="140"/>
        <v>#REF!</v>
      </c>
      <c r="X246" s="70" t="e">
        <f t="shared" si="140"/>
        <v>#REF!</v>
      </c>
      <c r="Y246" s="70" t="e">
        <f t="shared" si="140"/>
        <v>#REF!</v>
      </c>
      <c r="Z246" s="70" t="e">
        <f t="shared" si="140"/>
        <v>#REF!</v>
      </c>
      <c r="AA246" s="70" t="e">
        <f t="shared" si="140"/>
        <v>#REF!</v>
      </c>
      <c r="AB246" s="70" t="e">
        <f t="shared" si="140"/>
        <v>#REF!</v>
      </c>
      <c r="AC246" s="113" t="e">
        <f t="shared" si="140"/>
        <v>#REF!</v>
      </c>
      <c r="AD246" s="70" t="e">
        <f t="shared" si="140"/>
        <v>#REF!</v>
      </c>
      <c r="AE246" s="113" t="e">
        <f t="shared" si="140"/>
        <v>#REF!</v>
      </c>
      <c r="AF246" s="126" t="e">
        <f t="shared" si="140"/>
        <v>#REF!</v>
      </c>
      <c r="AG246" s="297" t="e">
        <f t="shared" si="140"/>
        <v>#REF!</v>
      </c>
      <c r="AH246" s="176" t="e">
        <f t="shared" si="140"/>
        <v>#REF!</v>
      </c>
      <c r="AI246" s="70" t="e">
        <f t="shared" si="140"/>
        <v>#REF!</v>
      </c>
      <c r="AJ246" s="70"/>
      <c r="AK246" s="70"/>
      <c r="AL246" s="70"/>
      <c r="AM246" s="70"/>
      <c r="AN246" s="70"/>
      <c r="AO246" s="70"/>
      <c r="AP246" s="350"/>
      <c r="AQ246" s="70"/>
      <c r="AR246" s="70"/>
      <c r="AS246" s="70"/>
      <c r="AT246" s="70"/>
      <c r="AU246" s="70"/>
      <c r="AV246" s="70"/>
      <c r="AW246" s="70"/>
      <c r="AX246" s="70"/>
      <c r="AY246" s="350"/>
      <c r="AZ246" s="350"/>
      <c r="BA246" s="70"/>
      <c r="BB246" s="70"/>
      <c r="BC246" s="70"/>
      <c r="BD246" s="350"/>
      <c r="BE246" s="350"/>
      <c r="BF246" s="70"/>
      <c r="BG246" s="350"/>
      <c r="BH246" s="245"/>
      <c r="BI246" s="70"/>
      <c r="BJ246" s="70"/>
      <c r="BK246" s="70"/>
      <c r="BL246" s="70"/>
      <c r="BM246" s="350"/>
      <c r="BN246" s="70"/>
      <c r="BO246" s="350"/>
      <c r="BP246" s="70"/>
      <c r="BQ246" s="350"/>
      <c r="BR246" s="350"/>
      <c r="BS246" s="70"/>
      <c r="BT246" s="70"/>
      <c r="BU246" s="70"/>
      <c r="BV246" s="70"/>
      <c r="BW246" s="70"/>
      <c r="BX246" s="70"/>
      <c r="BY246" s="70"/>
      <c r="BZ246" s="70"/>
      <c r="CA246" s="70"/>
      <c r="CB246" s="70"/>
      <c r="CC246" s="70"/>
      <c r="CD246" s="230"/>
    </row>
    <row r="247" spans="1:82" x14ac:dyDescent="0.3">
      <c r="A247" s="57">
        <v>41514</v>
      </c>
      <c r="B247" s="70" t="e">
        <f t="shared" si="140"/>
        <v>#REF!</v>
      </c>
      <c r="C247" s="70" t="e">
        <f t="shared" si="140"/>
        <v>#REF!</v>
      </c>
      <c r="D247" s="70" t="e">
        <f t="shared" si="140"/>
        <v>#REF!</v>
      </c>
      <c r="E247" s="70" t="e">
        <f t="shared" si="140"/>
        <v>#REF!</v>
      </c>
      <c r="F247" s="70" t="e">
        <f t="shared" si="140"/>
        <v>#REF!</v>
      </c>
      <c r="G247" s="113" t="e">
        <f t="shared" si="140"/>
        <v>#REF!</v>
      </c>
      <c r="H247" s="70" t="e">
        <f t="shared" si="140"/>
        <v>#REF!</v>
      </c>
      <c r="I247" s="245" t="e">
        <f t="shared" si="140"/>
        <v>#REF!</v>
      </c>
      <c r="J247" s="70"/>
      <c r="K247" s="70" t="e">
        <f t="shared" si="140"/>
        <v>#REF!</v>
      </c>
      <c r="L247" s="506" t="e">
        <f t="shared" si="140"/>
        <v>#REF!</v>
      </c>
      <c r="M247" s="70" t="e">
        <f t="shared" si="140"/>
        <v>#REF!</v>
      </c>
      <c r="N247" s="302" t="e">
        <f t="shared" si="140"/>
        <v>#REF!</v>
      </c>
      <c r="O247" s="301"/>
      <c r="P247" s="301" t="e">
        <f t="shared" si="140"/>
        <v>#REF!</v>
      </c>
      <c r="Q247" s="301" t="e">
        <f t="shared" si="140"/>
        <v>#REF!</v>
      </c>
      <c r="R247" s="113" t="e">
        <f t="shared" si="140"/>
        <v>#REF!</v>
      </c>
      <c r="S247" s="70" t="e">
        <f t="shared" si="140"/>
        <v>#REF!</v>
      </c>
      <c r="T247" s="302" t="e">
        <f t="shared" si="140"/>
        <v>#REF!</v>
      </c>
      <c r="U247" s="559" t="e">
        <f t="shared" si="140"/>
        <v>#REF!</v>
      </c>
      <c r="V247" s="268" t="e">
        <f t="shared" si="140"/>
        <v>#REF!</v>
      </c>
      <c r="W247" s="70" t="e">
        <f t="shared" si="140"/>
        <v>#REF!</v>
      </c>
      <c r="X247" s="70" t="e">
        <f t="shared" si="140"/>
        <v>#REF!</v>
      </c>
      <c r="Y247" s="70" t="e">
        <f t="shared" si="140"/>
        <v>#REF!</v>
      </c>
      <c r="Z247" s="70" t="e">
        <f t="shared" si="140"/>
        <v>#REF!</v>
      </c>
      <c r="AA247" s="70" t="e">
        <f t="shared" si="140"/>
        <v>#REF!</v>
      </c>
      <c r="AB247" s="70" t="e">
        <f t="shared" si="140"/>
        <v>#REF!</v>
      </c>
      <c r="AC247" s="113" t="e">
        <f t="shared" si="140"/>
        <v>#REF!</v>
      </c>
      <c r="AD247" s="70" t="e">
        <f t="shared" si="140"/>
        <v>#REF!</v>
      </c>
      <c r="AE247" s="113" t="e">
        <f t="shared" si="140"/>
        <v>#REF!</v>
      </c>
      <c r="AF247" s="126" t="e">
        <f t="shared" si="140"/>
        <v>#REF!</v>
      </c>
      <c r="AG247" s="297" t="e">
        <f t="shared" si="140"/>
        <v>#REF!</v>
      </c>
      <c r="AH247" s="176" t="e">
        <f t="shared" si="140"/>
        <v>#REF!</v>
      </c>
      <c r="AI247" s="70" t="e">
        <f t="shared" si="140"/>
        <v>#REF!</v>
      </c>
      <c r="AJ247" s="70"/>
      <c r="AK247" s="70"/>
      <c r="AL247" s="70"/>
      <c r="AM247" s="70"/>
      <c r="AN247" s="70"/>
      <c r="AO247" s="70"/>
      <c r="AP247" s="350"/>
      <c r="AQ247" s="70"/>
      <c r="AR247" s="70"/>
      <c r="AS247" s="70"/>
      <c r="AT247" s="70"/>
      <c r="AU247" s="70"/>
      <c r="AV247" s="70"/>
      <c r="AW247" s="70"/>
      <c r="AX247" s="70"/>
      <c r="AY247" s="350"/>
      <c r="AZ247" s="350"/>
      <c r="BA247" s="70"/>
      <c r="BB247" s="70"/>
      <c r="BC247" s="70"/>
      <c r="BD247" s="350"/>
      <c r="BE247" s="350"/>
      <c r="BF247" s="70"/>
      <c r="BG247" s="350"/>
      <c r="BH247" s="245"/>
      <c r="BI247" s="70"/>
      <c r="BJ247" s="70"/>
      <c r="BK247" s="70"/>
      <c r="BL247" s="70"/>
      <c r="BM247" s="350"/>
      <c r="BN247" s="70"/>
      <c r="BO247" s="350"/>
      <c r="BP247" s="70"/>
      <c r="BQ247" s="350"/>
      <c r="BR247" s="350"/>
      <c r="BS247" s="70"/>
      <c r="BT247" s="70"/>
      <c r="BU247" s="70"/>
      <c r="BV247" s="70"/>
      <c r="BW247" s="70"/>
      <c r="BX247" s="70"/>
      <c r="BY247" s="70"/>
      <c r="BZ247" s="70"/>
      <c r="CA247" s="70"/>
      <c r="CB247" s="70"/>
      <c r="CC247" s="70"/>
      <c r="CD247" s="230"/>
    </row>
    <row r="248" spans="1:82" x14ac:dyDescent="0.3">
      <c r="A248" s="57">
        <v>41575</v>
      </c>
      <c r="B248" s="70" t="e">
        <f t="shared" si="140"/>
        <v>#REF!</v>
      </c>
      <c r="C248" s="70" t="e">
        <f t="shared" si="140"/>
        <v>#REF!</v>
      </c>
      <c r="D248" s="70" t="e">
        <f t="shared" si="140"/>
        <v>#REF!</v>
      </c>
      <c r="E248" s="70" t="e">
        <f t="shared" si="140"/>
        <v>#REF!</v>
      </c>
      <c r="F248" s="70" t="e">
        <f t="shared" si="140"/>
        <v>#REF!</v>
      </c>
      <c r="G248" s="113" t="e">
        <f t="shared" si="140"/>
        <v>#REF!</v>
      </c>
      <c r="H248" s="70" t="e">
        <f t="shared" si="140"/>
        <v>#REF!</v>
      </c>
      <c r="I248" s="245" t="e">
        <f t="shared" si="140"/>
        <v>#REF!</v>
      </c>
      <c r="J248" s="70"/>
      <c r="K248" s="70" t="e">
        <f t="shared" si="140"/>
        <v>#REF!</v>
      </c>
      <c r="L248" s="506" t="e">
        <f t="shared" si="140"/>
        <v>#REF!</v>
      </c>
      <c r="M248" s="70" t="e">
        <f t="shared" si="140"/>
        <v>#REF!</v>
      </c>
      <c r="N248" s="302" t="e">
        <f t="shared" si="140"/>
        <v>#REF!</v>
      </c>
      <c r="O248" s="301"/>
      <c r="P248" s="301" t="e">
        <f t="shared" si="140"/>
        <v>#REF!</v>
      </c>
      <c r="Q248" s="301" t="e">
        <f t="shared" si="140"/>
        <v>#REF!</v>
      </c>
      <c r="R248" s="113" t="e">
        <f t="shared" si="140"/>
        <v>#REF!</v>
      </c>
      <c r="S248" s="70" t="e">
        <f t="shared" si="140"/>
        <v>#REF!</v>
      </c>
      <c r="T248" s="302" t="e">
        <f t="shared" si="140"/>
        <v>#REF!</v>
      </c>
      <c r="U248" s="559" t="e">
        <f t="shared" si="140"/>
        <v>#REF!</v>
      </c>
      <c r="V248" s="268" t="e">
        <f t="shared" si="140"/>
        <v>#REF!</v>
      </c>
      <c r="W248" s="70" t="e">
        <f t="shared" si="140"/>
        <v>#REF!</v>
      </c>
      <c r="X248" s="70" t="e">
        <f t="shared" si="140"/>
        <v>#REF!</v>
      </c>
      <c r="Y248" s="70" t="e">
        <f t="shared" si="140"/>
        <v>#REF!</v>
      </c>
      <c r="Z248" s="70" t="e">
        <f t="shared" si="140"/>
        <v>#REF!</v>
      </c>
      <c r="AA248" s="70" t="e">
        <f t="shared" si="140"/>
        <v>#REF!</v>
      </c>
      <c r="AB248" s="70" t="e">
        <f t="shared" si="140"/>
        <v>#REF!</v>
      </c>
      <c r="AC248" s="113" t="e">
        <f t="shared" si="140"/>
        <v>#REF!</v>
      </c>
      <c r="AD248" s="70" t="e">
        <f t="shared" si="140"/>
        <v>#REF!</v>
      </c>
      <c r="AE248" s="113" t="e">
        <f t="shared" si="140"/>
        <v>#REF!</v>
      </c>
      <c r="AF248" s="126" t="e">
        <f t="shared" si="140"/>
        <v>#REF!</v>
      </c>
      <c r="AG248" s="297" t="e">
        <f t="shared" si="140"/>
        <v>#REF!</v>
      </c>
      <c r="AH248" s="176" t="e">
        <f t="shared" si="140"/>
        <v>#REF!</v>
      </c>
      <c r="AI248" s="70" t="e">
        <f t="shared" si="140"/>
        <v>#REF!</v>
      </c>
      <c r="AJ248" s="70"/>
      <c r="AK248" s="70"/>
      <c r="AL248" s="70"/>
      <c r="AM248" s="70"/>
      <c r="AN248" s="70"/>
      <c r="AO248" s="70"/>
      <c r="AP248" s="350"/>
      <c r="AQ248" s="70"/>
      <c r="AR248" s="70"/>
      <c r="AS248" s="70"/>
      <c r="AT248" s="70"/>
      <c r="AU248" s="70"/>
      <c r="AV248" s="70"/>
      <c r="AW248" s="70"/>
      <c r="AX248" s="70"/>
      <c r="AY248" s="350"/>
      <c r="AZ248" s="350"/>
      <c r="BA248" s="70"/>
      <c r="BB248" s="70"/>
      <c r="BC248" s="70"/>
      <c r="BD248" s="350"/>
      <c r="BE248" s="350"/>
      <c r="BF248" s="70"/>
      <c r="BG248" s="350"/>
      <c r="BH248" s="245"/>
      <c r="BI248" s="70"/>
      <c r="BJ248" s="70"/>
      <c r="BK248" s="70"/>
      <c r="BL248" s="70"/>
      <c r="BM248" s="350"/>
      <c r="BN248" s="70"/>
      <c r="BO248" s="350"/>
      <c r="BP248" s="70"/>
      <c r="BQ248" s="350"/>
      <c r="BR248" s="350"/>
      <c r="BS248" s="70"/>
      <c r="BT248" s="70"/>
      <c r="BU248" s="70"/>
      <c r="BV248" s="70"/>
      <c r="BW248" s="70"/>
      <c r="BX248" s="70"/>
      <c r="BY248" s="70"/>
      <c r="BZ248" s="70"/>
      <c r="CA248" s="70"/>
      <c r="CB248" s="70"/>
      <c r="CC248" s="70"/>
      <c r="CD248" s="230"/>
    </row>
    <row r="249" spans="1:82" x14ac:dyDescent="0.3">
      <c r="A249" s="52">
        <v>41746</v>
      </c>
      <c r="B249" s="70" t="e">
        <f t="shared" si="140"/>
        <v>#REF!</v>
      </c>
      <c r="C249" s="70" t="e">
        <f t="shared" si="140"/>
        <v>#REF!</v>
      </c>
      <c r="D249" s="70" t="e">
        <f t="shared" si="140"/>
        <v>#REF!</v>
      </c>
      <c r="E249" s="70" t="e">
        <f t="shared" si="140"/>
        <v>#REF!</v>
      </c>
      <c r="F249" s="70" t="e">
        <f t="shared" si="140"/>
        <v>#REF!</v>
      </c>
      <c r="G249" s="113" t="e">
        <f t="shared" si="140"/>
        <v>#REF!</v>
      </c>
      <c r="H249" s="70" t="e">
        <f t="shared" si="140"/>
        <v>#REF!</v>
      </c>
      <c r="I249" s="245" t="e">
        <f t="shared" si="140"/>
        <v>#REF!</v>
      </c>
      <c r="J249" s="70"/>
      <c r="K249" s="70" t="e">
        <f t="shared" si="140"/>
        <v>#REF!</v>
      </c>
      <c r="L249" s="506" t="e">
        <f t="shared" si="140"/>
        <v>#REF!</v>
      </c>
      <c r="M249" s="70" t="e">
        <f t="shared" si="140"/>
        <v>#REF!</v>
      </c>
      <c r="N249" s="302" t="e">
        <f t="shared" si="140"/>
        <v>#REF!</v>
      </c>
      <c r="O249" s="301"/>
      <c r="P249" s="301" t="e">
        <f t="shared" si="140"/>
        <v>#REF!</v>
      </c>
      <c r="Q249" s="301" t="e">
        <f t="shared" si="140"/>
        <v>#REF!</v>
      </c>
      <c r="R249" s="113" t="e">
        <f t="shared" si="140"/>
        <v>#REF!</v>
      </c>
      <c r="S249" s="70" t="e">
        <f t="shared" si="140"/>
        <v>#REF!</v>
      </c>
      <c r="T249" s="302" t="e">
        <f t="shared" si="140"/>
        <v>#REF!</v>
      </c>
      <c r="U249" s="559" t="e">
        <f t="shared" si="140"/>
        <v>#REF!</v>
      </c>
      <c r="V249" s="268" t="e">
        <f t="shared" si="140"/>
        <v>#REF!</v>
      </c>
      <c r="W249" s="70" t="e">
        <f t="shared" si="140"/>
        <v>#REF!</v>
      </c>
      <c r="X249" s="70" t="e">
        <f t="shared" si="140"/>
        <v>#REF!</v>
      </c>
      <c r="Y249" s="70" t="e">
        <f t="shared" si="140"/>
        <v>#REF!</v>
      </c>
      <c r="Z249" s="70" t="e">
        <f t="shared" si="140"/>
        <v>#REF!</v>
      </c>
      <c r="AA249" s="70" t="e">
        <f t="shared" si="140"/>
        <v>#REF!</v>
      </c>
      <c r="AB249" s="70" t="e">
        <f t="shared" si="140"/>
        <v>#REF!</v>
      </c>
      <c r="AC249" s="113" t="e">
        <f t="shared" si="140"/>
        <v>#REF!</v>
      </c>
      <c r="AD249" s="70" t="e">
        <f t="shared" si="140"/>
        <v>#REF!</v>
      </c>
      <c r="AE249" s="113" t="e">
        <f t="shared" si="140"/>
        <v>#REF!</v>
      </c>
      <c r="AF249" s="126" t="e">
        <f t="shared" si="140"/>
        <v>#REF!</v>
      </c>
      <c r="AG249" s="297" t="e">
        <f t="shared" si="140"/>
        <v>#REF!</v>
      </c>
      <c r="AH249" s="176" t="e">
        <f t="shared" si="140"/>
        <v>#REF!</v>
      </c>
      <c r="AI249" s="70" t="e">
        <f t="shared" si="140"/>
        <v>#REF!</v>
      </c>
      <c r="AJ249" s="70"/>
      <c r="AK249" s="70"/>
      <c r="AL249" s="70"/>
      <c r="AM249" s="70"/>
      <c r="AN249" s="70"/>
      <c r="AO249" s="70"/>
      <c r="AP249" s="350"/>
      <c r="AQ249" s="70"/>
      <c r="AR249" s="70"/>
      <c r="AS249" s="70"/>
      <c r="AT249" s="70"/>
      <c r="AU249" s="70"/>
      <c r="AV249" s="70"/>
      <c r="AW249" s="70"/>
      <c r="AX249" s="70"/>
      <c r="AY249" s="350"/>
      <c r="AZ249" s="350"/>
      <c r="BA249" s="70"/>
      <c r="BB249" s="70"/>
      <c r="BC249" s="70"/>
      <c r="BD249" s="350"/>
      <c r="BE249" s="350"/>
      <c r="BF249" s="70"/>
      <c r="BG249" s="350"/>
      <c r="BH249" s="245"/>
      <c r="BI249" s="70"/>
      <c r="BJ249" s="70"/>
      <c r="BK249" s="70"/>
      <c r="BL249" s="70"/>
      <c r="BM249" s="350"/>
      <c r="BN249" s="70"/>
      <c r="BO249" s="350"/>
      <c r="BP249" s="70"/>
      <c r="BQ249" s="350"/>
      <c r="BR249" s="350"/>
      <c r="BS249" s="70"/>
      <c r="BT249" s="70"/>
      <c r="BU249" s="70"/>
      <c r="BV249" s="70"/>
      <c r="BW249" s="70"/>
      <c r="BX249" s="70"/>
      <c r="BY249" s="70"/>
      <c r="BZ249" s="70"/>
      <c r="CA249" s="70"/>
      <c r="CB249" s="70"/>
      <c r="CC249" s="70"/>
      <c r="CD249" s="230"/>
    </row>
    <row r="250" spans="1:82" x14ac:dyDescent="0.3">
      <c r="A250" s="52">
        <v>41785</v>
      </c>
      <c r="B250" s="70">
        <f t="shared" si="140"/>
        <v>-0.30769230769159062</v>
      </c>
      <c r="C250" s="70">
        <f t="shared" si="140"/>
        <v>-7.6923076923444217E-2</v>
      </c>
      <c r="D250" s="70">
        <f t="shared" si="140"/>
        <v>-0.15384615384688843</v>
      </c>
      <c r="E250" s="70">
        <f t="shared" si="140"/>
        <v>7.6923076923444217E-2</v>
      </c>
      <c r="F250" s="70">
        <f t="shared" si="140"/>
        <v>0</v>
      </c>
      <c r="G250" s="113">
        <f t="shared" si="140"/>
        <v>-0.15384615384688843</v>
      </c>
      <c r="H250" s="70">
        <f t="shared" si="140"/>
        <v>-0.15384615384688843</v>
      </c>
      <c r="I250" s="245">
        <f t="shared" si="140"/>
        <v>-7.6923076923444217E-2</v>
      </c>
      <c r="J250" s="70"/>
      <c r="K250" s="70">
        <f t="shared" si="140"/>
        <v>-7.6923076923444217E-2</v>
      </c>
      <c r="L250" s="506">
        <f t="shared" si="140"/>
        <v>0</v>
      </c>
      <c r="M250" s="70">
        <f t="shared" si="140"/>
        <v>0</v>
      </c>
      <c r="N250" s="302">
        <f t="shared" si="140"/>
        <v>1.4615384615388813</v>
      </c>
      <c r="O250" s="301"/>
      <c r="P250" s="301">
        <f t="shared" si="140"/>
        <v>1.4615384615388813</v>
      </c>
      <c r="Q250" s="301">
        <f t="shared" si="140"/>
        <v>1.230769230770735</v>
      </c>
      <c r="R250" s="113">
        <f t="shared" si="140"/>
        <v>-7.6923076923444217E-2</v>
      </c>
      <c r="S250" s="70">
        <f t="shared" si="140"/>
        <v>-7.6923076923444217E-2</v>
      </c>
      <c r="T250" s="302">
        <f t="shared" si="140"/>
        <v>0.53846153846192324</v>
      </c>
      <c r="U250" s="559">
        <f t="shared" si="140"/>
        <v>0.53846153846192324</v>
      </c>
      <c r="V250" s="268">
        <f t="shared" si="140"/>
        <v>0.53846153846192324</v>
      </c>
      <c r="W250" s="70">
        <f t="shared" si="140"/>
        <v>0.15384615384470215</v>
      </c>
      <c r="X250" s="70">
        <f t="shared" si="140"/>
        <v>0.15384615384688843</v>
      </c>
      <c r="Y250" s="70">
        <f t="shared" si="140"/>
        <v>-7.6923076923444217E-2</v>
      </c>
      <c r="Z250" s="70">
        <f t="shared" si="140"/>
        <v>7.6923076923444217E-2</v>
      </c>
      <c r="AA250" s="70">
        <f t="shared" si="140"/>
        <v>0.15384615384688843</v>
      </c>
      <c r="AB250" s="70">
        <f t="shared" si="140"/>
        <v>0</v>
      </c>
      <c r="AC250" s="113">
        <f t="shared" si="140"/>
        <v>0.61538461538318123</v>
      </c>
      <c r="AD250" s="70">
        <f t="shared" si="140"/>
        <v>0.61538461538318123</v>
      </c>
      <c r="AE250" s="113">
        <f t="shared" si="140"/>
        <v>0.15384615384688843</v>
      </c>
      <c r="AF250" s="126">
        <f t="shared" si="140"/>
        <v>0.15384615384688843</v>
      </c>
      <c r="AG250" s="297">
        <f t="shared" si="140"/>
        <v>0.76923076923225586</v>
      </c>
      <c r="AH250" s="176">
        <f t="shared" si="140"/>
        <v>0.76923076923225586</v>
      </c>
      <c r="AI250" s="70">
        <f t="shared" si="140"/>
        <v>0</v>
      </c>
      <c r="AJ250" s="70"/>
      <c r="AK250" s="70"/>
      <c r="AL250" s="70"/>
      <c r="AM250" s="70"/>
      <c r="AN250" s="70"/>
      <c r="AO250" s="70"/>
      <c r="AP250" s="350"/>
      <c r="AQ250" s="70"/>
      <c r="AR250" s="70"/>
      <c r="AS250" s="70"/>
      <c r="AT250" s="70"/>
      <c r="AU250" s="70"/>
      <c r="AV250" s="70"/>
      <c r="AW250" s="70"/>
      <c r="AX250" s="70"/>
      <c r="AY250" s="350"/>
      <c r="AZ250" s="350"/>
      <c r="BA250" s="70"/>
      <c r="BB250" s="70"/>
      <c r="BC250" s="70"/>
      <c r="BD250" s="350"/>
      <c r="BE250" s="350"/>
      <c r="BF250" s="70"/>
      <c r="BG250" s="350"/>
      <c r="BH250" s="245"/>
      <c r="BI250" s="70"/>
      <c r="BJ250" s="70"/>
      <c r="BK250" s="70"/>
      <c r="BL250" s="70"/>
      <c r="BM250" s="350"/>
      <c r="BN250" s="70"/>
      <c r="BO250" s="350"/>
      <c r="BP250" s="70"/>
      <c r="BQ250" s="350"/>
      <c r="BR250" s="350"/>
      <c r="BS250" s="70"/>
      <c r="BT250" s="70"/>
      <c r="BU250" s="70"/>
      <c r="BV250" s="70"/>
      <c r="BW250" s="70"/>
      <c r="BX250" s="70"/>
      <c r="BY250" s="70"/>
      <c r="BZ250" s="70"/>
      <c r="CA250" s="70"/>
      <c r="CB250" s="70"/>
      <c r="CC250" s="70"/>
      <c r="CD250" s="230"/>
    </row>
    <row r="251" spans="1:82" x14ac:dyDescent="0.3">
      <c r="A251" s="47">
        <v>41844</v>
      </c>
      <c r="B251" s="70">
        <f t="shared" si="140"/>
        <v>0.10169491525472286</v>
      </c>
      <c r="C251" s="70">
        <f t="shared" si="140"/>
        <v>-5.0847457627361432E-2</v>
      </c>
      <c r="D251" s="70">
        <f t="shared" si="140"/>
        <v>0.10169491525472286</v>
      </c>
      <c r="E251" s="70">
        <f t="shared" si="140"/>
        <v>0.20338983050800055</v>
      </c>
      <c r="F251" s="70">
        <f t="shared" si="140"/>
        <v>0.10169491525327769</v>
      </c>
      <c r="G251" s="113">
        <f t="shared" si="140"/>
        <v>-0.10169491525472286</v>
      </c>
      <c r="H251" s="70">
        <f t="shared" si="140"/>
        <v>-0.10169491525472286</v>
      </c>
      <c r="I251" s="245">
        <f t="shared" si="140"/>
        <v>0.25423728813536201</v>
      </c>
      <c r="J251" s="70"/>
      <c r="K251" s="70">
        <f t="shared" si="140"/>
        <v>0.25423728813536201</v>
      </c>
      <c r="L251" s="506">
        <f t="shared" si="140"/>
        <v>0.25423728813536201</v>
      </c>
      <c r="M251" s="70">
        <f t="shared" si="140"/>
        <v>0.25423728813536201</v>
      </c>
      <c r="N251" s="302">
        <f t="shared" si="140"/>
        <v>1.6779661016942562</v>
      </c>
      <c r="O251" s="301"/>
      <c r="P251" s="301">
        <f t="shared" si="140"/>
        <v>1.6779661016942562</v>
      </c>
      <c r="Q251" s="301">
        <f t="shared" si="140"/>
        <v>1.3728813559315329</v>
      </c>
      <c r="R251" s="113">
        <f t="shared" si="140"/>
        <v>0</v>
      </c>
      <c r="S251" s="70">
        <f t="shared" si="140"/>
        <v>0</v>
      </c>
      <c r="T251" s="302">
        <f t="shared" si="140"/>
        <v>1.4237288135588944</v>
      </c>
      <c r="U251" s="559">
        <f t="shared" si="140"/>
        <v>1.4237288135588944</v>
      </c>
      <c r="V251" s="268">
        <f t="shared" si="140"/>
        <v>1.4237288135588944</v>
      </c>
      <c r="W251" s="70">
        <f t="shared" si="140"/>
        <v>0.61016949152544686</v>
      </c>
      <c r="X251" s="70">
        <f t="shared" si="140"/>
        <v>0.4067796610160011</v>
      </c>
      <c r="Y251" s="70">
        <f t="shared" si="140"/>
        <v>-0.10169491525327769</v>
      </c>
      <c r="Z251" s="70">
        <f t="shared" si="140"/>
        <v>-0.30508474576272343</v>
      </c>
      <c r="AA251" s="70">
        <f t="shared" si="140"/>
        <v>-0.20338983050800055</v>
      </c>
      <c r="AB251" s="70">
        <f t="shared" si="140"/>
        <v>0</v>
      </c>
      <c r="AC251" s="113">
        <f t="shared" si="140"/>
        <v>-0.10169491525327769</v>
      </c>
      <c r="AD251" s="70">
        <f t="shared" si="140"/>
        <v>-0.10169491525327769</v>
      </c>
      <c r="AE251" s="113">
        <f t="shared" si="140"/>
        <v>-0.15254237288063913</v>
      </c>
      <c r="AF251" s="126">
        <f t="shared" si="140"/>
        <v>-0.15254237288063913</v>
      </c>
      <c r="AG251" s="297">
        <f t="shared" si="140"/>
        <v>0.66101694915280829</v>
      </c>
      <c r="AH251" s="176">
        <f t="shared" si="140"/>
        <v>0.66101694915280829</v>
      </c>
      <c r="AI251" s="70">
        <f t="shared" si="140"/>
        <v>5.0847457627361432E-2</v>
      </c>
      <c r="AJ251" s="70"/>
      <c r="AK251" s="70"/>
      <c r="AL251" s="70"/>
      <c r="AM251" s="70"/>
      <c r="AN251" s="70"/>
      <c r="AO251" s="70"/>
      <c r="AP251" s="350"/>
      <c r="AQ251" s="70"/>
      <c r="AR251" s="70"/>
      <c r="AS251" s="70"/>
      <c r="AT251" s="70"/>
      <c r="AU251" s="70"/>
      <c r="AV251" s="70"/>
      <c r="AW251" s="70"/>
      <c r="AX251" s="70"/>
      <c r="AY251" s="350"/>
      <c r="AZ251" s="350"/>
      <c r="BA251" s="70"/>
      <c r="BB251" s="70"/>
      <c r="BC251" s="70"/>
      <c r="BD251" s="350"/>
      <c r="BE251" s="350"/>
      <c r="BF251" s="70"/>
      <c r="BG251" s="350"/>
      <c r="BH251" s="245"/>
      <c r="BI251" s="70"/>
      <c r="BJ251" s="70"/>
      <c r="BK251" s="70"/>
      <c r="BL251" s="70"/>
      <c r="BM251" s="350"/>
      <c r="BN251" s="70"/>
      <c r="BO251" s="350"/>
      <c r="BP251" s="70"/>
      <c r="BQ251" s="350"/>
      <c r="BR251" s="350"/>
      <c r="BS251" s="70"/>
      <c r="BT251" s="70"/>
      <c r="BU251" s="70"/>
      <c r="BV251" s="70"/>
      <c r="BW251" s="70"/>
      <c r="BX251" s="70"/>
      <c r="BY251" s="70"/>
      <c r="BZ251" s="70"/>
      <c r="CA251" s="70"/>
      <c r="CB251" s="70"/>
      <c r="CC251" s="70"/>
      <c r="CD251" s="230"/>
    </row>
    <row r="252" spans="1:82" x14ac:dyDescent="0.3">
      <c r="A252" s="47">
        <v>41906</v>
      </c>
      <c r="B252" s="70">
        <f t="shared" si="140"/>
        <v>0</v>
      </c>
      <c r="C252" s="70">
        <f t="shared" si="140"/>
        <v>9.6774193548849183E-2</v>
      </c>
      <c r="D252" s="70">
        <f t="shared" si="140"/>
        <v>0</v>
      </c>
      <c r="E252" s="70">
        <f t="shared" si="140"/>
        <v>0.2419354838707477</v>
      </c>
      <c r="F252" s="70">
        <f t="shared" si="140"/>
        <v>9.6774193548849183E-2</v>
      </c>
      <c r="G252" s="113">
        <f t="shared" si="140"/>
        <v>-4.8387096774424591E-2</v>
      </c>
      <c r="H252" s="70">
        <f t="shared" si="140"/>
        <v>-4.8387096774424591E-2</v>
      </c>
      <c r="I252" s="245">
        <f t="shared" si="140"/>
        <v>4.8387096774424591E-2</v>
      </c>
      <c r="J252" s="70"/>
      <c r="K252" s="70">
        <f t="shared" si="140"/>
        <v>4.8387096774424591E-2</v>
      </c>
      <c r="L252" s="506">
        <f t="shared" si="140"/>
        <v>0.2903225806451723</v>
      </c>
      <c r="M252" s="70">
        <f t="shared" si="140"/>
        <v>0.2903225806451723</v>
      </c>
      <c r="N252" s="302">
        <f t="shared" si="140"/>
        <v>1.4516129032258616</v>
      </c>
      <c r="O252" s="301"/>
      <c r="P252" s="301">
        <f t="shared" si="140"/>
        <v>1.4516129032258616</v>
      </c>
      <c r="Q252" s="301">
        <f t="shared" si="140"/>
        <v>1.2580645161295383</v>
      </c>
      <c r="R252" s="113">
        <f t="shared" si="140"/>
        <v>0.5806451612903446</v>
      </c>
      <c r="S252" s="70">
        <f t="shared" si="140"/>
        <v>0.5806451612903446</v>
      </c>
      <c r="T252" s="302">
        <f t="shared" si="140"/>
        <v>1.2096774193551139</v>
      </c>
      <c r="U252" s="559">
        <f t="shared" si="140"/>
        <v>1.2096774193551139</v>
      </c>
      <c r="V252" s="268">
        <f t="shared" si="140"/>
        <v>1.2096774193551139</v>
      </c>
      <c r="W252" s="70">
        <f t="shared" si="140"/>
        <v>0.2419354838707477</v>
      </c>
      <c r="X252" s="70">
        <f t="shared" si="140"/>
        <v>0.43548387096844604</v>
      </c>
      <c r="Y252" s="70">
        <f t="shared" si="140"/>
        <v>4.8387096773049344E-2</v>
      </c>
      <c r="Z252" s="70">
        <f t="shared" si="140"/>
        <v>0.2903225806451723</v>
      </c>
      <c r="AA252" s="70">
        <f t="shared" si="140"/>
        <v>0.1935483870963231</v>
      </c>
      <c r="AB252" s="70">
        <f t="shared" si="140"/>
        <v>0</v>
      </c>
      <c r="AC252" s="113">
        <f t="shared" si="140"/>
        <v>0.33870967741822161</v>
      </c>
      <c r="AD252" s="70">
        <f t="shared" si="140"/>
        <v>0.33870967741822161</v>
      </c>
      <c r="AE252" s="113">
        <f t="shared" si="140"/>
        <v>0.33870967741822161</v>
      </c>
      <c r="AF252" s="126">
        <f t="shared" si="140"/>
        <v>0.33870967741822161</v>
      </c>
      <c r="AG252" s="297">
        <f t="shared" ref="AG252:AI252" si="141">AG75*100*30/($A15-$A14)</f>
        <v>1.1129032258062646</v>
      </c>
      <c r="AH252" s="176">
        <f t="shared" si="141"/>
        <v>1.1129032258062646</v>
      </c>
      <c r="AI252" s="70">
        <f t="shared" si="141"/>
        <v>-9.6774193547473936E-2</v>
      </c>
      <c r="AJ252" s="70"/>
      <c r="AK252" s="70"/>
      <c r="AL252" s="70"/>
      <c r="AM252" s="70"/>
      <c r="AN252" s="70"/>
      <c r="AO252" s="70"/>
      <c r="AP252" s="350"/>
      <c r="AQ252" s="70"/>
      <c r="AR252" s="70"/>
      <c r="AS252" s="70"/>
      <c r="AT252" s="70"/>
      <c r="AU252" s="70"/>
      <c r="AV252" s="70"/>
      <c r="AW252" s="70"/>
      <c r="AX252" s="70"/>
      <c r="AY252" s="350"/>
      <c r="AZ252" s="350"/>
      <c r="BA252" s="70"/>
      <c r="BB252" s="70"/>
      <c r="BC252" s="70"/>
      <c r="BD252" s="350"/>
      <c r="BE252" s="350"/>
      <c r="BF252" s="70"/>
      <c r="BG252" s="350"/>
      <c r="BH252" s="245"/>
      <c r="BI252" s="70"/>
      <c r="BJ252" s="70"/>
      <c r="BK252" s="70"/>
      <c r="BL252" s="70"/>
      <c r="BM252" s="350"/>
      <c r="BN252" s="70"/>
      <c r="BO252" s="350"/>
      <c r="BP252" s="70"/>
      <c r="BQ252" s="350"/>
      <c r="BR252" s="350"/>
      <c r="BS252" s="70"/>
      <c r="BT252" s="70"/>
      <c r="BU252" s="70"/>
      <c r="BV252" s="70"/>
      <c r="BW252" s="70"/>
      <c r="BX252" s="70"/>
      <c r="BY252" s="70"/>
      <c r="BZ252" s="70"/>
      <c r="CA252" s="70"/>
      <c r="CB252" s="70"/>
      <c r="CC252" s="70"/>
      <c r="CD252" s="230"/>
    </row>
    <row r="253" spans="1:82" x14ac:dyDescent="0.3">
      <c r="A253" s="91">
        <v>41970</v>
      </c>
      <c r="B253" s="70">
        <f t="shared" ref="B253:I268" si="142">B76*100*30/($A16-$A15)</f>
        <v>0.1406249999993392</v>
      </c>
      <c r="C253" s="70">
        <f t="shared" si="142"/>
        <v>9.3750000000447642E-2</v>
      </c>
      <c r="D253" s="70">
        <f t="shared" si="142"/>
        <v>9.3750000000447642E-2</v>
      </c>
      <c r="E253" s="70">
        <f t="shared" si="142"/>
        <v>0.28125000000001066</v>
      </c>
      <c r="F253" s="70">
        <f t="shared" si="142"/>
        <v>0.18749999999956302</v>
      </c>
      <c r="G253" s="113">
        <f t="shared" si="142"/>
        <v>0</v>
      </c>
      <c r="H253" s="70">
        <f t="shared" si="142"/>
        <v>0</v>
      </c>
      <c r="I253" s="245">
        <f t="shared" si="142"/>
        <v>9.3749999999115374E-2</v>
      </c>
      <c r="J253" s="70"/>
      <c r="K253" s="70">
        <f t="shared" ref="K253:N268" si="143">K76*100*30/($A16-$A15)</f>
        <v>9.3749999999115374E-2</v>
      </c>
      <c r="L253" s="506">
        <f t="shared" si="143"/>
        <v>0.3750000000004583</v>
      </c>
      <c r="M253" s="70">
        <f t="shared" si="143"/>
        <v>0.3750000000004583</v>
      </c>
      <c r="N253" s="302">
        <f t="shared" si="143"/>
        <v>1.5468750000007248</v>
      </c>
      <c r="O253" s="301"/>
      <c r="P253" s="301">
        <f t="shared" ref="P253:AI268" si="144">P76*100*30/($A16-$A15)</f>
        <v>1.5468750000007248</v>
      </c>
      <c r="Q253" s="301">
        <f t="shared" si="144"/>
        <v>1.3593749999998295</v>
      </c>
      <c r="R253" s="113">
        <f t="shared" si="144"/>
        <v>0.42187499999934985</v>
      </c>
      <c r="S253" s="70">
        <f t="shared" si="144"/>
        <v>0.42187499999934985</v>
      </c>
      <c r="T253" s="302">
        <f t="shared" si="144"/>
        <v>1.5937499999996163</v>
      </c>
      <c r="U253" s="559">
        <f t="shared" si="144"/>
        <v>1.5937499999996163</v>
      </c>
      <c r="V253" s="268">
        <f t="shared" si="144"/>
        <v>1.5937499999996163</v>
      </c>
      <c r="W253" s="70">
        <f t="shared" si="144"/>
        <v>0.28125000000001066</v>
      </c>
      <c r="X253" s="70">
        <f t="shared" si="144"/>
        <v>-4.6875000000223821E-2</v>
      </c>
      <c r="Y253" s="70">
        <f t="shared" si="144"/>
        <v>0.18750000000089528</v>
      </c>
      <c r="Z253" s="70">
        <f t="shared" si="144"/>
        <v>0.28125000000001066</v>
      </c>
      <c r="AA253" s="70">
        <f t="shared" si="144"/>
        <v>0</v>
      </c>
      <c r="AB253" s="70">
        <f t="shared" si="144"/>
        <v>0</v>
      </c>
      <c r="AC253" s="113">
        <f t="shared" si="144"/>
        <v>0.60937500000024514</v>
      </c>
      <c r="AD253" s="70">
        <f t="shared" si="144"/>
        <v>0.60937500000024514</v>
      </c>
      <c r="AE253" s="113">
        <f t="shared" si="144"/>
        <v>0.60937500000024514</v>
      </c>
      <c r="AF253" s="126">
        <f t="shared" si="144"/>
        <v>0.60937500000024514</v>
      </c>
      <c r="AG253" s="297">
        <f t="shared" si="144"/>
        <v>1.218749999999158</v>
      </c>
      <c r="AH253" s="176">
        <f t="shared" si="144"/>
        <v>1.218749999999158</v>
      </c>
      <c r="AI253" s="70">
        <f t="shared" si="144"/>
        <v>0.1406249999993392</v>
      </c>
      <c r="AJ253" s="70"/>
      <c r="AK253" s="70"/>
      <c r="AL253" s="70"/>
      <c r="AM253" s="70"/>
      <c r="AN253" s="70"/>
      <c r="AO253" s="70"/>
      <c r="AP253" s="350"/>
      <c r="AQ253" s="70"/>
      <c r="AR253" s="70"/>
      <c r="AS253" s="70"/>
      <c r="AT253" s="70"/>
      <c r="AU253" s="70"/>
      <c r="AV253" s="70"/>
      <c r="AW253" s="70"/>
      <c r="AX253" s="70"/>
      <c r="AY253" s="350"/>
      <c r="AZ253" s="350"/>
      <c r="BA253" s="70"/>
      <c r="BB253" s="70"/>
      <c r="BC253" s="70"/>
      <c r="BD253" s="350"/>
      <c r="BE253" s="350"/>
      <c r="BF253" s="70"/>
      <c r="BG253" s="350"/>
      <c r="BH253" s="245"/>
      <c r="BI253" s="70"/>
      <c r="BJ253" s="70"/>
      <c r="BK253" s="70"/>
      <c r="BL253" s="70"/>
      <c r="BM253" s="350"/>
      <c r="BN253" s="70"/>
      <c r="BO253" s="350"/>
      <c r="BP253" s="70"/>
      <c r="BQ253" s="350"/>
      <c r="BR253" s="350"/>
      <c r="BS253" s="70"/>
      <c r="BT253" s="70"/>
      <c r="BU253" s="70"/>
      <c r="BV253" s="70"/>
      <c r="BW253" s="70"/>
      <c r="BX253" s="70"/>
      <c r="BY253" s="70"/>
      <c r="BZ253" s="70"/>
      <c r="CA253" s="70"/>
      <c r="CB253" s="70"/>
      <c r="CC253" s="70"/>
      <c r="CD253" s="230"/>
    </row>
    <row r="254" spans="1:82" x14ac:dyDescent="0.3">
      <c r="A254" s="91">
        <v>42031</v>
      </c>
      <c r="B254" s="70">
        <f t="shared" si="142"/>
        <v>-4.9180327869087284E-2</v>
      </c>
      <c r="C254" s="70">
        <f t="shared" si="142"/>
        <v>-4.9180327869087284E-2</v>
      </c>
      <c r="D254" s="70">
        <f t="shared" si="142"/>
        <v>-4.9180327869087284E-2</v>
      </c>
      <c r="E254" s="70">
        <f t="shared" si="142"/>
        <v>9.8360655738174568E-2</v>
      </c>
      <c r="F254" s="70">
        <f t="shared" si="142"/>
        <v>-4.9180327867689499E-2</v>
      </c>
      <c r="G254" s="113">
        <f t="shared" si="142"/>
        <v>0</v>
      </c>
      <c r="H254" s="70">
        <f t="shared" si="142"/>
        <v>0</v>
      </c>
      <c r="I254" s="245">
        <f t="shared" si="142"/>
        <v>4.9180327869087284E-2</v>
      </c>
      <c r="J254" s="70"/>
      <c r="K254" s="70">
        <f t="shared" si="143"/>
        <v>4.9180327869087284E-2</v>
      </c>
      <c r="L254" s="506">
        <f t="shared" si="143"/>
        <v>0.19672131147495137</v>
      </c>
      <c r="M254" s="70">
        <f t="shared" si="143"/>
        <v>0.19672131147495137</v>
      </c>
      <c r="N254" s="302">
        <f t="shared" si="143"/>
        <v>1.4262295081965424</v>
      </c>
      <c r="O254" s="301"/>
      <c r="P254" s="301">
        <f t="shared" si="144"/>
        <v>1.4262295081965424</v>
      </c>
      <c r="Q254" s="301">
        <f t="shared" si="144"/>
        <v>1.3278688524583677</v>
      </c>
      <c r="R254" s="113">
        <f t="shared" si="144"/>
        <v>0.29508196721312596</v>
      </c>
      <c r="S254" s="70">
        <f t="shared" si="144"/>
        <v>0.29508196721312596</v>
      </c>
      <c r="T254" s="302">
        <f t="shared" si="144"/>
        <v>1.2295081967215911</v>
      </c>
      <c r="U254" s="559">
        <f t="shared" si="144"/>
        <v>1.2295081967215911</v>
      </c>
      <c r="V254" s="268">
        <f t="shared" si="144"/>
        <v>1.2295081967215911</v>
      </c>
      <c r="W254" s="70">
        <f t="shared" si="144"/>
        <v>0.24590163934543643</v>
      </c>
      <c r="X254" s="70">
        <f t="shared" si="144"/>
        <v>0.88524590163937777</v>
      </c>
      <c r="Y254" s="70">
        <f t="shared" si="144"/>
        <v>-4.9180327869087284E-2</v>
      </c>
      <c r="Z254" s="70">
        <f t="shared" si="144"/>
        <v>0</v>
      </c>
      <c r="AA254" s="70">
        <f t="shared" si="144"/>
        <v>0.19672131147495137</v>
      </c>
      <c r="AB254" s="70">
        <f t="shared" si="144"/>
        <v>0</v>
      </c>
      <c r="AC254" s="113">
        <f t="shared" si="144"/>
        <v>0.24590163934403864</v>
      </c>
      <c r="AD254" s="70">
        <f t="shared" si="144"/>
        <v>0.24590163934403864</v>
      </c>
      <c r="AE254" s="113">
        <f t="shared" si="144"/>
        <v>0.63934426229533914</v>
      </c>
      <c r="AF254" s="126">
        <f t="shared" si="144"/>
        <v>0.63934426229533914</v>
      </c>
      <c r="AG254" s="297">
        <f t="shared" si="144"/>
        <v>1.081967213115727</v>
      </c>
      <c r="AH254" s="176">
        <f t="shared" si="144"/>
        <v>1.081967213115727</v>
      </c>
      <c r="AI254" s="70">
        <f t="shared" si="144"/>
        <v>-4.9180327869087284E-2</v>
      </c>
      <c r="AJ254" s="70"/>
      <c r="AK254" s="70"/>
      <c r="AL254" s="70"/>
      <c r="AM254" s="70"/>
      <c r="AN254" s="70"/>
      <c r="AO254" s="70"/>
      <c r="AP254" s="350"/>
      <c r="AQ254" s="70"/>
      <c r="AR254" s="70"/>
      <c r="AS254" s="70"/>
      <c r="AT254" s="70"/>
      <c r="AU254" s="70"/>
      <c r="AV254" s="70"/>
      <c r="AW254" s="70"/>
      <c r="AX254" s="70"/>
      <c r="AY254" s="350"/>
      <c r="AZ254" s="350"/>
      <c r="BA254" s="70"/>
      <c r="BB254" s="70"/>
      <c r="BC254" s="70"/>
      <c r="BD254" s="350"/>
      <c r="BE254" s="350"/>
      <c r="BF254" s="70"/>
      <c r="BG254" s="350"/>
      <c r="BH254" s="245"/>
      <c r="BI254" s="70"/>
      <c r="BJ254" s="70"/>
      <c r="BK254" s="70"/>
      <c r="BL254" s="70"/>
      <c r="BM254" s="350"/>
      <c r="BN254" s="70"/>
      <c r="BO254" s="350"/>
      <c r="BP254" s="70"/>
      <c r="BQ254" s="350"/>
      <c r="BR254" s="350"/>
      <c r="BS254" s="70"/>
      <c r="BT254" s="70"/>
      <c r="BU254" s="70"/>
      <c r="BV254" s="70"/>
      <c r="BW254" s="70"/>
      <c r="BX254" s="70"/>
      <c r="BY254" s="70"/>
      <c r="BZ254" s="70"/>
      <c r="CA254" s="70"/>
      <c r="CB254" s="70"/>
      <c r="CC254" s="70"/>
      <c r="CD254" s="230"/>
    </row>
    <row r="255" spans="1:82" x14ac:dyDescent="0.3">
      <c r="A255" s="91">
        <f t="shared" ref="A255:A301" si="145">A195</f>
        <v>42090</v>
      </c>
      <c r="B255" s="70">
        <f t="shared" si="142"/>
        <v>0.10169491525472286</v>
      </c>
      <c r="C255" s="70">
        <f t="shared" si="142"/>
        <v>0</v>
      </c>
      <c r="D255" s="70">
        <f t="shared" si="142"/>
        <v>5.0847457627361432E-2</v>
      </c>
      <c r="E255" s="70">
        <f t="shared" si="142"/>
        <v>0.20338983050800055</v>
      </c>
      <c r="F255" s="70">
        <f t="shared" si="142"/>
        <v>0.15254237288063913</v>
      </c>
      <c r="G255" s="113">
        <f t="shared" si="142"/>
        <v>0</v>
      </c>
      <c r="H255" s="70">
        <f t="shared" si="142"/>
        <v>0</v>
      </c>
      <c r="I255" s="245">
        <f t="shared" si="142"/>
        <v>0.20338983050944573</v>
      </c>
      <c r="J255" s="70"/>
      <c r="K255" s="70">
        <f t="shared" si="143"/>
        <v>0.20338983050944573</v>
      </c>
      <c r="L255" s="506">
        <f t="shared" si="143"/>
        <v>0.35593220339008486</v>
      </c>
      <c r="M255" s="70">
        <f t="shared" si="143"/>
        <v>0.35593220339008486</v>
      </c>
      <c r="N255" s="302">
        <f t="shared" si="143"/>
        <v>1.3220338983041715</v>
      </c>
      <c r="O255" s="301"/>
      <c r="P255" s="301">
        <f t="shared" si="144"/>
        <v>1.3220338983041715</v>
      </c>
      <c r="Q255" s="301">
        <f t="shared" si="144"/>
        <v>1.3220338983056166</v>
      </c>
      <c r="R255" s="113">
        <f t="shared" si="144"/>
        <v>0.40677966101744628</v>
      </c>
      <c r="S255" s="70">
        <f t="shared" si="144"/>
        <v>0.40677966101744628</v>
      </c>
      <c r="T255" s="302">
        <f t="shared" si="144"/>
        <v>1.0169491525428931</v>
      </c>
      <c r="U255" s="559">
        <f t="shared" si="144"/>
        <v>1.0169491525428931</v>
      </c>
      <c r="V255" s="268">
        <f t="shared" si="144"/>
        <v>1.0169491525428931</v>
      </c>
      <c r="W255" s="70">
        <f t="shared" si="144"/>
        <v>0.50847457627072401</v>
      </c>
      <c r="X255" s="70">
        <f t="shared" si="144"/>
        <v>0.35593220339008486</v>
      </c>
      <c r="Y255" s="70">
        <f t="shared" si="144"/>
        <v>5.0847457627361432E-2</v>
      </c>
      <c r="Z255" s="70">
        <f t="shared" si="144"/>
        <v>0.10169491525327769</v>
      </c>
      <c r="AA255" s="70">
        <f t="shared" si="144"/>
        <v>0.20338983050944573</v>
      </c>
      <c r="AB255" s="70">
        <f t="shared" si="144"/>
        <v>0</v>
      </c>
      <c r="AC255" s="113">
        <f t="shared" si="144"/>
        <v>0.1525423728820843</v>
      </c>
      <c r="AD255" s="70">
        <f t="shared" si="144"/>
        <v>0.1525423728820843</v>
      </c>
      <c r="AE255" s="113">
        <f t="shared" si="144"/>
        <v>0.45762711864480771</v>
      </c>
      <c r="AF255" s="126">
        <f t="shared" si="144"/>
        <v>0.45762711864480771</v>
      </c>
      <c r="AG255" s="297">
        <f t="shared" si="144"/>
        <v>1.0677966101688094</v>
      </c>
      <c r="AH255" s="176">
        <f t="shared" si="144"/>
        <v>1.0677966101688094</v>
      </c>
      <c r="AI255" s="70">
        <f t="shared" si="144"/>
        <v>0.10169491525472286</v>
      </c>
      <c r="AJ255" s="70"/>
      <c r="AK255" s="70"/>
      <c r="AL255" s="70"/>
      <c r="AM255" s="70"/>
      <c r="AN255" s="70"/>
      <c r="AO255" s="70"/>
      <c r="AP255" s="350"/>
      <c r="AQ255" s="70"/>
      <c r="AR255" s="70"/>
      <c r="AS255" s="70"/>
      <c r="AT255" s="70"/>
      <c r="AU255" s="70"/>
      <c r="AV255" s="70"/>
      <c r="AW255" s="70"/>
      <c r="AX255" s="70"/>
      <c r="AY255" s="350"/>
      <c r="AZ255" s="350"/>
      <c r="BA255" s="70"/>
      <c r="BB255" s="70"/>
      <c r="BC255" s="70"/>
      <c r="BD255" s="350"/>
      <c r="BE255" s="350"/>
      <c r="BF255" s="70"/>
      <c r="BG255" s="350"/>
      <c r="BH255" s="245"/>
      <c r="BI255" s="70"/>
      <c r="BJ255" s="70"/>
      <c r="BK255" s="70"/>
      <c r="BL255" s="70"/>
      <c r="BM255" s="350"/>
      <c r="BN255" s="70"/>
      <c r="BO255" s="350"/>
      <c r="BP255" s="70"/>
      <c r="BQ255" s="350"/>
      <c r="BR255" s="350"/>
      <c r="BS255" s="70"/>
      <c r="BT255" s="70"/>
      <c r="BU255" s="70"/>
      <c r="BV255" s="70"/>
      <c r="BW255" s="70"/>
      <c r="BX255" s="70"/>
      <c r="BY255" s="70"/>
      <c r="BZ255" s="70"/>
      <c r="CA255" s="70"/>
      <c r="CB255" s="70"/>
      <c r="CC255" s="70"/>
      <c r="CD255" s="230"/>
    </row>
    <row r="256" spans="1:82" x14ac:dyDescent="0.3">
      <c r="A256" s="91">
        <f t="shared" si="145"/>
        <v>42157</v>
      </c>
      <c r="B256" s="70">
        <f t="shared" si="142"/>
        <v>0.2686567164179206</v>
      </c>
      <c r="C256" s="70">
        <f t="shared" si="142"/>
        <v>0.31343283582111953</v>
      </c>
      <c r="D256" s="70">
        <f t="shared" si="142"/>
        <v>0.22388059701472177</v>
      </c>
      <c r="E256" s="70">
        <f t="shared" si="142"/>
        <v>0.22388059701472177</v>
      </c>
      <c r="F256" s="70">
        <f t="shared" si="142"/>
        <v>0.40298507462751726</v>
      </c>
      <c r="G256" s="113">
        <f t="shared" si="142"/>
        <v>0</v>
      </c>
      <c r="H256" s="70">
        <f t="shared" si="142"/>
        <v>0</v>
      </c>
      <c r="I256" s="245">
        <f t="shared" si="142"/>
        <v>0.22388059701472177</v>
      </c>
      <c r="J256" s="70"/>
      <c r="K256" s="70">
        <f t="shared" si="143"/>
        <v>0.22388059701472177</v>
      </c>
      <c r="L256" s="506">
        <f t="shared" si="143"/>
        <v>0.40298507462624461</v>
      </c>
      <c r="M256" s="70">
        <f t="shared" si="143"/>
        <v>0.40298507462624461</v>
      </c>
      <c r="N256" s="302">
        <f t="shared" si="143"/>
        <v>1.5223880597023987</v>
      </c>
      <c r="O256" s="301"/>
      <c r="P256" s="301">
        <f t="shared" si="144"/>
        <v>1.5223880597023987</v>
      </c>
      <c r="Q256" s="301">
        <f t="shared" si="144"/>
        <v>1.6567164179107225</v>
      </c>
      <c r="R256" s="113">
        <f t="shared" si="144"/>
        <v>0.67164179104543786</v>
      </c>
      <c r="S256" s="70">
        <f t="shared" si="144"/>
        <v>0.67164179104543786</v>
      </c>
      <c r="T256" s="302">
        <f t="shared" si="144"/>
        <v>0.6268656716409664</v>
      </c>
      <c r="U256" s="559">
        <f t="shared" si="144"/>
        <v>0.6268656716409664</v>
      </c>
      <c r="V256" s="268">
        <f t="shared" si="144"/>
        <v>0.6268656716409664</v>
      </c>
      <c r="W256" s="70">
        <f t="shared" si="144"/>
        <v>0.53731343283584121</v>
      </c>
      <c r="X256" s="70">
        <f t="shared" si="144"/>
        <v>0.53731343283584121</v>
      </c>
      <c r="Y256" s="70">
        <f t="shared" si="144"/>
        <v>0.22388059701472177</v>
      </c>
      <c r="Z256" s="70">
        <f t="shared" si="144"/>
        <v>0.31343283582111953</v>
      </c>
      <c r="AA256" s="70">
        <f t="shared" si="144"/>
        <v>0.22388059701472177</v>
      </c>
      <c r="AB256" s="70">
        <f t="shared" si="144"/>
        <v>0</v>
      </c>
      <c r="AC256" s="113">
        <f t="shared" si="144"/>
        <v>-0.2686567164179206</v>
      </c>
      <c r="AD256" s="70">
        <f t="shared" si="144"/>
        <v>-0.2686567164179206</v>
      </c>
      <c r="AE256" s="113">
        <f t="shared" si="144"/>
        <v>0.35820895522304574</v>
      </c>
      <c r="AF256" s="126">
        <f t="shared" si="144"/>
        <v>0.35820895522304574</v>
      </c>
      <c r="AG256" s="297">
        <f t="shared" si="144"/>
        <v>0.76119402985056306</v>
      </c>
      <c r="AH256" s="176">
        <f t="shared" si="144"/>
        <v>0.76119402985056306</v>
      </c>
      <c r="AI256" s="70">
        <f t="shared" si="144"/>
        <v>0.17910447761152287</v>
      </c>
      <c r="AJ256" s="70"/>
      <c r="AK256" s="70"/>
      <c r="AL256" s="70"/>
      <c r="AM256" s="70"/>
      <c r="AN256" s="70"/>
      <c r="AO256" s="70"/>
      <c r="AP256" s="350"/>
      <c r="AQ256" s="70"/>
      <c r="AR256" s="70"/>
      <c r="AS256" s="70"/>
      <c r="AT256" s="70"/>
      <c r="AU256" s="70"/>
      <c r="AV256" s="70"/>
      <c r="AW256" s="70"/>
      <c r="AX256" s="70"/>
      <c r="AY256" s="350"/>
      <c r="AZ256" s="350"/>
      <c r="BA256" s="70"/>
      <c r="BB256" s="70"/>
      <c r="BC256" s="70"/>
      <c r="BD256" s="350"/>
      <c r="BE256" s="350"/>
      <c r="BF256" s="70"/>
      <c r="BG256" s="350"/>
      <c r="BH256" s="245"/>
      <c r="BI256" s="70"/>
      <c r="BJ256" s="70"/>
      <c r="BK256" s="70"/>
      <c r="BL256" s="70"/>
      <c r="BM256" s="350"/>
      <c r="BN256" s="70"/>
      <c r="BO256" s="350"/>
      <c r="BP256" s="70"/>
      <c r="BQ256" s="350"/>
      <c r="BR256" s="350"/>
      <c r="BS256" s="70"/>
      <c r="BT256" s="70"/>
      <c r="BU256" s="70"/>
      <c r="BV256" s="70"/>
      <c r="BW256" s="70"/>
      <c r="BX256" s="70"/>
      <c r="BY256" s="70"/>
      <c r="BZ256" s="70"/>
      <c r="CA256" s="70"/>
      <c r="CB256" s="70"/>
      <c r="CC256" s="70"/>
      <c r="CD256" s="230"/>
    </row>
    <row r="257" spans="1:83" x14ac:dyDescent="0.3">
      <c r="A257" s="91">
        <f t="shared" si="145"/>
        <v>42213</v>
      </c>
      <c r="B257" s="70">
        <f t="shared" si="142"/>
        <v>-0.32142857142858361</v>
      </c>
      <c r="C257" s="70">
        <f t="shared" si="142"/>
        <v>-0.26785714285842183</v>
      </c>
      <c r="D257" s="70">
        <f t="shared" si="142"/>
        <v>-0.16071428571505311</v>
      </c>
      <c r="E257" s="70">
        <f t="shared" si="142"/>
        <v>-5.3571428570161776E-2</v>
      </c>
      <c r="F257" s="70">
        <f t="shared" si="142"/>
        <v>-0.26785714285842183</v>
      </c>
      <c r="G257" s="113">
        <f t="shared" si="142"/>
        <v>-0.53571428571379853</v>
      </c>
      <c r="H257" s="70">
        <f t="shared" si="142"/>
        <v>-0.53571428571532109</v>
      </c>
      <c r="I257" s="245">
        <f t="shared" si="142"/>
        <v>-0.16071428571505311</v>
      </c>
      <c r="J257" s="70"/>
      <c r="K257" s="70">
        <f t="shared" si="143"/>
        <v>-0.16071428571505311</v>
      </c>
      <c r="L257" s="506">
        <f t="shared" si="143"/>
        <v>-0.58928571428548282</v>
      </c>
      <c r="M257" s="70">
        <f t="shared" si="143"/>
        <v>-0.58928571428548282</v>
      </c>
      <c r="N257" s="302">
        <f t="shared" si="143"/>
        <v>0.91071428571406643</v>
      </c>
      <c r="O257" s="301"/>
      <c r="P257" s="301">
        <f t="shared" si="144"/>
        <v>0.91071428571406643</v>
      </c>
      <c r="Q257" s="301">
        <f t="shared" si="144"/>
        <v>1.1249999999992812</v>
      </c>
      <c r="R257" s="113">
        <f t="shared" si="144"/>
        <v>-0.32142857142858361</v>
      </c>
      <c r="S257" s="70">
        <f t="shared" si="144"/>
        <v>-0.32142857143010622</v>
      </c>
      <c r="T257" s="302">
        <f t="shared" si="144"/>
        <v>1.7142857142862868</v>
      </c>
      <c r="U257" s="559">
        <f t="shared" si="144"/>
        <v>1.7142857142862868</v>
      </c>
      <c r="V257" s="268">
        <f t="shared" si="144"/>
        <v>1.7142857142862868</v>
      </c>
      <c r="W257" s="70">
        <f t="shared" si="144"/>
        <v>-5.3571428571684364E-2</v>
      </c>
      <c r="X257" s="70">
        <f t="shared" si="144"/>
        <v>-5.3571428571684364E-2</v>
      </c>
      <c r="Y257" s="70">
        <f t="shared" si="144"/>
        <v>-5.3571428571684364E-2</v>
      </c>
      <c r="Z257" s="70">
        <f t="shared" si="144"/>
        <v>-0.10714285714336873</v>
      </c>
      <c r="AA257" s="70">
        <f t="shared" si="144"/>
        <v>-0.16071428571505311</v>
      </c>
      <c r="AB257" s="70">
        <f t="shared" si="144"/>
        <v>0</v>
      </c>
      <c r="AC257" s="113">
        <f t="shared" si="144"/>
        <v>-0.69642857142885162</v>
      </c>
      <c r="AD257" s="70">
        <f t="shared" si="144"/>
        <v>-0.69642857142885162</v>
      </c>
      <c r="AE257" s="113">
        <f t="shared" si="144"/>
        <v>-0.32142857142858361</v>
      </c>
      <c r="AF257" s="126">
        <f t="shared" si="144"/>
        <v>-0.32142857142858361</v>
      </c>
      <c r="AG257" s="297">
        <f t="shared" si="144"/>
        <v>1.0178571428574352</v>
      </c>
      <c r="AH257" s="176">
        <f t="shared" si="144"/>
        <v>1.0178571428574352</v>
      </c>
      <c r="AI257" s="70">
        <f t="shared" si="144"/>
        <v>-0.26785714285689927</v>
      </c>
      <c r="AJ257" s="70"/>
      <c r="AK257" s="70"/>
      <c r="AL257" s="70"/>
      <c r="AM257" s="70"/>
      <c r="AN257" s="70"/>
      <c r="AO257" s="70"/>
      <c r="AP257" s="350"/>
      <c r="AQ257" s="70"/>
      <c r="AR257" s="70"/>
      <c r="AS257" s="70"/>
      <c r="AT257" s="70"/>
      <c r="AU257" s="70"/>
      <c r="AV257" s="70"/>
      <c r="AW257" s="70"/>
      <c r="AX257" s="70"/>
      <c r="AY257" s="350"/>
      <c r="AZ257" s="350"/>
      <c r="BA257" s="70"/>
      <c r="BB257" s="70"/>
      <c r="BC257" s="70"/>
      <c r="BD257" s="350"/>
      <c r="BE257" s="350"/>
      <c r="BF257" s="70"/>
      <c r="BG257" s="350"/>
      <c r="BH257" s="245"/>
      <c r="BI257" s="70"/>
      <c r="BJ257" s="70"/>
      <c r="BK257" s="70"/>
      <c r="BL257" s="70"/>
      <c r="BM257" s="350"/>
      <c r="BN257" s="70"/>
      <c r="BO257" s="350"/>
      <c r="BP257" s="70"/>
      <c r="BQ257" s="350"/>
      <c r="BR257" s="350"/>
      <c r="BS257" s="70"/>
      <c r="BT257" s="70"/>
      <c r="BU257" s="70"/>
      <c r="BV257" s="70"/>
      <c r="BW257" s="70"/>
      <c r="BX257" s="70"/>
      <c r="BY257" s="70"/>
      <c r="BZ257" s="70"/>
      <c r="CA257" s="70"/>
      <c r="CB257" s="70"/>
      <c r="CC257" s="70"/>
      <c r="CD257" s="230"/>
    </row>
    <row r="258" spans="1:83" x14ac:dyDescent="0.3">
      <c r="A258" s="91">
        <f t="shared" si="145"/>
        <v>42276</v>
      </c>
      <c r="B258" s="70">
        <f t="shared" si="142"/>
        <v>-9.523809523854998E-2</v>
      </c>
      <c r="C258" s="70">
        <f t="shared" si="142"/>
        <v>-9.5238095237196577E-2</v>
      </c>
      <c r="D258" s="70">
        <f t="shared" si="142"/>
        <v>-9.5238095237196577E-2</v>
      </c>
      <c r="E258" s="70">
        <f t="shared" si="142"/>
        <v>-9.523809523854998E-2</v>
      </c>
      <c r="F258" s="70">
        <f t="shared" si="142"/>
        <v>-9.5238095237196577E-2</v>
      </c>
      <c r="G258" s="70"/>
      <c r="H258" s="70">
        <f t="shared" si="142"/>
        <v>-0.33333333333357151</v>
      </c>
      <c r="I258" s="245">
        <f t="shared" si="142"/>
        <v>4.761904761927499E-2</v>
      </c>
      <c r="J258" s="70"/>
      <c r="K258" s="70">
        <f t="shared" si="143"/>
        <v>4.761904761927499E-2</v>
      </c>
      <c r="L258" s="506">
        <f t="shared" si="143"/>
        <v>9.523809523854998E-2</v>
      </c>
      <c r="M258" s="70">
        <f t="shared" si="143"/>
        <v>9.523809523854998E-2</v>
      </c>
      <c r="N258" s="302">
        <f t="shared" si="143"/>
        <v>1.1428571428571861</v>
      </c>
      <c r="O258" s="301"/>
      <c r="P258" s="301">
        <f t="shared" si="144"/>
        <v>1.1428571428571861</v>
      </c>
      <c r="Q258" s="301">
        <f t="shared" si="144"/>
        <v>1.3333333333342861</v>
      </c>
      <c r="R258" s="70"/>
      <c r="S258" s="70">
        <f t="shared" si="144"/>
        <v>0.80952380952361458</v>
      </c>
      <c r="T258" s="302"/>
      <c r="U258" s="559">
        <f t="shared" si="144"/>
        <v>0.90476190476216467</v>
      </c>
      <c r="V258" s="268">
        <f t="shared" si="144"/>
        <v>0.90476190476216467</v>
      </c>
      <c r="W258" s="70">
        <f t="shared" si="144"/>
        <v>0.14285714285782497</v>
      </c>
      <c r="X258" s="70">
        <f t="shared" si="144"/>
        <v>0.19047619047574654</v>
      </c>
      <c r="Y258" s="70">
        <f t="shared" si="144"/>
        <v>-9.523809523854998E-2</v>
      </c>
      <c r="Z258" s="70">
        <f t="shared" si="144"/>
        <v>-0.23809523809502156</v>
      </c>
      <c r="AA258" s="70">
        <f t="shared" si="144"/>
        <v>0</v>
      </c>
      <c r="AB258" s="70">
        <f t="shared" si="144"/>
        <v>0</v>
      </c>
      <c r="AC258" s="70"/>
      <c r="AD258" s="70">
        <f t="shared" si="144"/>
        <v>0.14285714285782497</v>
      </c>
      <c r="AE258" s="113"/>
      <c r="AF258" s="126">
        <f t="shared" si="144"/>
        <v>-4.761904761927499E-2</v>
      </c>
      <c r="AG258" s="298"/>
      <c r="AH258" s="176">
        <f t="shared" si="144"/>
        <v>1.2380952380957362</v>
      </c>
      <c r="AI258" s="70">
        <f t="shared" si="144"/>
        <v>0</v>
      </c>
      <c r="AJ258" s="70"/>
      <c r="AK258" s="70"/>
      <c r="AL258" s="70"/>
      <c r="AM258" s="70"/>
      <c r="AN258" s="70"/>
      <c r="AO258" s="70"/>
      <c r="AP258" s="350"/>
      <c r="AQ258" s="70"/>
      <c r="AR258" s="70"/>
      <c r="AS258" s="70"/>
      <c r="AT258" s="70"/>
      <c r="AU258" s="70"/>
      <c r="AV258" s="70"/>
      <c r="AW258" s="70"/>
      <c r="AX258" s="70"/>
      <c r="AY258" s="350"/>
      <c r="AZ258" s="350"/>
      <c r="BA258" s="70"/>
      <c r="BB258" s="70"/>
      <c r="BC258" s="70"/>
      <c r="BD258" s="350"/>
      <c r="BE258" s="350"/>
      <c r="BF258" s="70"/>
      <c r="BG258" s="350"/>
      <c r="BH258" s="245"/>
      <c r="BI258" s="70"/>
      <c r="BJ258" s="70"/>
      <c r="BK258" s="70"/>
      <c r="BL258" s="70"/>
      <c r="BM258" s="350"/>
      <c r="BN258" s="70"/>
      <c r="BO258" s="350"/>
      <c r="BP258" s="70"/>
      <c r="BQ258" s="350"/>
      <c r="BR258" s="350"/>
      <c r="BS258" s="70"/>
      <c r="BT258" s="70"/>
      <c r="BU258" s="70"/>
      <c r="BV258" s="70"/>
      <c r="BW258" s="70"/>
      <c r="BX258" s="70"/>
      <c r="BY258" s="70"/>
      <c r="BZ258" s="70"/>
      <c r="CA258" s="70"/>
      <c r="CB258" s="70"/>
      <c r="CC258" s="70"/>
      <c r="CD258" s="230"/>
    </row>
    <row r="259" spans="1:83" x14ac:dyDescent="0.3">
      <c r="A259" s="91">
        <f t="shared" si="145"/>
        <v>42338</v>
      </c>
      <c r="B259" s="70">
        <f t="shared" si="142"/>
        <v>4.8387096774424591E-2</v>
      </c>
      <c r="C259" s="70">
        <f t="shared" si="142"/>
        <v>0.14516129032189853</v>
      </c>
      <c r="D259" s="70">
        <f t="shared" si="142"/>
        <v>0.2419354838707477</v>
      </c>
      <c r="E259" s="70">
        <f t="shared" si="142"/>
        <v>0.14516129032189853</v>
      </c>
      <c r="F259" s="70">
        <f t="shared" si="142"/>
        <v>0.1935483870963231</v>
      </c>
      <c r="G259" s="70"/>
      <c r="H259" s="70">
        <f t="shared" si="142"/>
        <v>0.62903225806476915</v>
      </c>
      <c r="I259" s="245">
        <f t="shared" si="142"/>
        <v>0.2419354838707477</v>
      </c>
      <c r="J259" s="70"/>
      <c r="K259" s="70">
        <f t="shared" si="143"/>
        <v>0.2419354838707477</v>
      </c>
      <c r="L259" s="506">
        <f t="shared" si="143"/>
        <v>0.53225806451591995</v>
      </c>
      <c r="M259" s="70">
        <f t="shared" si="143"/>
        <v>0.53225806451591995</v>
      </c>
      <c r="N259" s="302">
        <f t="shared" si="143"/>
        <v>1.0645161290318399</v>
      </c>
      <c r="O259" s="301"/>
      <c r="P259" s="301">
        <f t="shared" si="144"/>
        <v>1.0645161290318399</v>
      </c>
      <c r="Q259" s="301">
        <f t="shared" si="144"/>
        <v>1.4516129032258616</v>
      </c>
      <c r="R259" s="70"/>
      <c r="S259" s="70">
        <f t="shared" si="144"/>
        <v>0.9193548387099415</v>
      </c>
      <c r="T259" s="302"/>
      <c r="U259" s="559">
        <f t="shared" si="144"/>
        <v>1.3548387096783876</v>
      </c>
      <c r="V259" s="268">
        <f t="shared" si="144"/>
        <v>1.3548387096783876</v>
      </c>
      <c r="W259" s="208">
        <f t="shared" si="144"/>
        <v>4.8387096774193547E-2</v>
      </c>
      <c r="X259" s="70">
        <f t="shared" si="144"/>
        <v>0.3870967741940215</v>
      </c>
      <c r="Y259" s="70">
        <f t="shared" si="144"/>
        <v>9.6774193548849183E-2</v>
      </c>
      <c r="Z259" s="70">
        <f t="shared" si="144"/>
        <v>0.3870967741940215</v>
      </c>
      <c r="AA259" s="70">
        <f t="shared" si="144"/>
        <v>0.14516129032327377</v>
      </c>
      <c r="AB259" s="70">
        <f t="shared" si="144"/>
        <v>0</v>
      </c>
      <c r="AC259" s="70"/>
      <c r="AD259" s="70">
        <f t="shared" si="144"/>
        <v>0.5806451612903446</v>
      </c>
      <c r="AE259" s="113"/>
      <c r="AF259" s="126">
        <f t="shared" si="144"/>
        <v>0.9193548387099415</v>
      </c>
      <c r="AG259" s="298"/>
      <c r="AH259" s="176">
        <f t="shared" si="144"/>
        <v>1.3548387096770123</v>
      </c>
      <c r="AI259" s="70">
        <f t="shared" si="144"/>
        <v>0.1935483870963231</v>
      </c>
      <c r="AJ259" s="70">
        <f t="shared" ref="AJ259:AU274" si="146">AJ82*100*30/($A22-$A21)</f>
        <v>0.3387096774195969</v>
      </c>
      <c r="AK259" s="70">
        <f t="shared" si="146"/>
        <v>0.43548387096844604</v>
      </c>
      <c r="AL259" s="70">
        <f t="shared" si="146"/>
        <v>0.67741935483781857</v>
      </c>
      <c r="AM259" s="70">
        <f t="shared" si="146"/>
        <v>4.8387096774424591E-2</v>
      </c>
      <c r="AN259" s="70">
        <f t="shared" si="146"/>
        <v>0.5806451612903446</v>
      </c>
      <c r="AO259" s="70">
        <f t="shared" si="146"/>
        <v>1.2096774193551139</v>
      </c>
      <c r="AP259" s="350">
        <f t="shared" si="146"/>
        <v>1.3064516129039629</v>
      </c>
      <c r="AQ259" s="70">
        <f t="shared" si="146"/>
        <v>0.96774193548299081</v>
      </c>
      <c r="AR259" s="70">
        <f t="shared" si="146"/>
        <v>0.67741935483781857</v>
      </c>
      <c r="AS259" s="70">
        <f t="shared" si="146"/>
        <v>0.1935483870963231</v>
      </c>
      <c r="AT259" s="70">
        <f t="shared" si="146"/>
        <v>0.53225806451591995</v>
      </c>
      <c r="AU259" s="70">
        <f t="shared" si="146"/>
        <v>0.19354838709769837</v>
      </c>
      <c r="AV259" s="70"/>
      <c r="AW259" s="70"/>
      <c r="AX259" s="70"/>
      <c r="AY259" s="350"/>
      <c r="AZ259" s="350"/>
      <c r="BA259" s="70"/>
      <c r="BB259" s="70"/>
      <c r="BC259" s="70"/>
      <c r="BD259" s="350"/>
      <c r="BE259" s="350"/>
      <c r="BF259" s="70"/>
      <c r="BG259" s="350"/>
      <c r="BH259" s="245"/>
      <c r="BI259" s="70"/>
      <c r="BJ259" s="70"/>
      <c r="BK259" s="70"/>
      <c r="BL259" s="70"/>
      <c r="BM259" s="350"/>
      <c r="BN259" s="70"/>
      <c r="BO259" s="350"/>
      <c r="BP259" s="70"/>
      <c r="BQ259" s="350"/>
      <c r="BR259" s="350"/>
      <c r="BS259" s="70"/>
      <c r="BT259" s="70"/>
      <c r="BU259" s="70"/>
      <c r="BV259" s="70"/>
      <c r="BW259" s="70"/>
      <c r="BX259" s="70"/>
      <c r="BY259" s="70"/>
      <c r="BZ259" s="70"/>
      <c r="CA259" s="70"/>
      <c r="CB259" s="70"/>
      <c r="CC259" s="70"/>
      <c r="CD259" s="230"/>
    </row>
    <row r="260" spans="1:83" x14ac:dyDescent="0.3">
      <c r="A260" s="91">
        <f t="shared" si="145"/>
        <v>42397</v>
      </c>
      <c r="B260" s="70">
        <f t="shared" si="142"/>
        <v>0</v>
      </c>
      <c r="C260" s="70">
        <f t="shared" si="142"/>
        <v>-0.10169491525327769</v>
      </c>
      <c r="D260" s="70">
        <f t="shared" si="142"/>
        <v>-0.25423728813536201</v>
      </c>
      <c r="E260" s="70">
        <f t="shared" si="142"/>
        <v>0</v>
      </c>
      <c r="F260" s="70">
        <f t="shared" si="142"/>
        <v>5.0847457627361432E-2</v>
      </c>
      <c r="G260" s="70"/>
      <c r="H260" s="70">
        <f t="shared" si="142"/>
        <v>-0.15254237288063913</v>
      </c>
      <c r="I260" s="245">
        <f t="shared" si="142"/>
        <v>0</v>
      </c>
      <c r="J260" s="70"/>
      <c r="K260" s="70">
        <f t="shared" si="143"/>
        <v>0</v>
      </c>
      <c r="L260" s="506">
        <f t="shared" si="143"/>
        <v>0.20338983050800055</v>
      </c>
      <c r="M260" s="70">
        <f t="shared" si="143"/>
        <v>0.20338983050800055</v>
      </c>
      <c r="N260" s="302">
        <f t="shared" si="143"/>
        <v>1.2203389830508937</v>
      </c>
      <c r="O260" s="301"/>
      <c r="P260" s="301">
        <f t="shared" si="144"/>
        <v>1.2203389830508937</v>
      </c>
      <c r="Q260" s="301">
        <f t="shared" si="144"/>
        <v>1.4237288135588944</v>
      </c>
      <c r="R260" s="70"/>
      <c r="S260" s="70">
        <f t="shared" si="144"/>
        <v>0.76271186440753114</v>
      </c>
      <c r="T260" s="302"/>
      <c r="U260" s="559">
        <f t="shared" si="144"/>
        <v>1.2203389830508475</v>
      </c>
      <c r="V260" s="268">
        <f t="shared" si="144"/>
        <v>0.91525423728817024</v>
      </c>
      <c r="W260" s="208">
        <f t="shared" si="144"/>
        <v>0</v>
      </c>
      <c r="X260" s="208">
        <f t="shared" si="144"/>
        <v>0.25423728813559321</v>
      </c>
      <c r="Y260" s="70">
        <f t="shared" si="144"/>
        <v>-0.25423728813536201</v>
      </c>
      <c r="Z260" s="70">
        <f t="shared" si="144"/>
        <v>-0.20338983050800055</v>
      </c>
      <c r="AA260" s="70">
        <f t="shared" si="144"/>
        <v>-5.0847457627361432E-2</v>
      </c>
      <c r="AB260" s="70">
        <f t="shared" si="144"/>
        <v>0</v>
      </c>
      <c r="AC260" s="70"/>
      <c r="AD260" s="70">
        <f t="shared" si="144"/>
        <v>-0.10169491525472286</v>
      </c>
      <c r="AE260" s="113"/>
      <c r="AF260" s="126">
        <f t="shared" si="144"/>
        <v>0.25423728813536201</v>
      </c>
      <c r="AG260" s="298"/>
      <c r="AH260" s="176">
        <f t="shared" si="144"/>
        <v>1.1186440677961709</v>
      </c>
      <c r="AI260" s="70">
        <f t="shared" si="144"/>
        <v>-0.30508474576272343</v>
      </c>
      <c r="AJ260" s="70">
        <f t="shared" si="146"/>
        <v>-0.25423728813536201</v>
      </c>
      <c r="AK260" s="70">
        <f t="shared" si="146"/>
        <v>-5.0847457627361432E-2</v>
      </c>
      <c r="AL260" s="70">
        <f t="shared" si="146"/>
        <v>0.76271186440753114</v>
      </c>
      <c r="AM260" s="70">
        <f t="shared" si="146"/>
        <v>0</v>
      </c>
      <c r="AN260" s="70">
        <f t="shared" si="146"/>
        <v>0.81355932203344739</v>
      </c>
      <c r="AO260" s="70">
        <f t="shared" si="146"/>
        <v>0.76271186440753114</v>
      </c>
      <c r="AP260" s="350">
        <f t="shared" si="146"/>
        <v>1.2711864406782551</v>
      </c>
      <c r="AQ260" s="70">
        <f t="shared" si="146"/>
        <v>0.50847457627072401</v>
      </c>
      <c r="AR260" s="70">
        <f t="shared" si="146"/>
        <v>0.20338983050944573</v>
      </c>
      <c r="AS260" s="70">
        <f t="shared" si="146"/>
        <v>0.25423728813536201</v>
      </c>
      <c r="AT260" s="70">
        <f t="shared" si="146"/>
        <v>0.45762711864480771</v>
      </c>
      <c r="AU260" s="70">
        <f t="shared" si="146"/>
        <v>0.35593220339008486</v>
      </c>
      <c r="AV260" s="70"/>
      <c r="AW260" s="70"/>
      <c r="AX260" s="70"/>
      <c r="AY260" s="350"/>
      <c r="AZ260" s="350"/>
      <c r="BA260" s="70"/>
      <c r="BB260" s="70"/>
      <c r="BC260" s="70"/>
      <c r="BD260" s="350"/>
      <c r="BE260" s="350"/>
      <c r="BF260" s="70"/>
      <c r="BG260" s="350"/>
      <c r="BH260" s="245"/>
      <c r="BI260" s="70"/>
      <c r="BJ260" s="70"/>
      <c r="BK260" s="70"/>
      <c r="BL260" s="70"/>
      <c r="BM260" s="350"/>
      <c r="BN260" s="70"/>
      <c r="BO260" s="350"/>
      <c r="BP260" s="70"/>
      <c r="BQ260" s="350"/>
      <c r="BR260" s="350"/>
      <c r="BS260" s="70"/>
      <c r="BT260" s="70"/>
      <c r="BU260" s="70"/>
      <c r="BV260" s="70"/>
      <c r="BW260" s="70"/>
      <c r="BX260" s="70"/>
      <c r="BY260" s="70"/>
      <c r="BZ260" s="70"/>
      <c r="CA260" s="70"/>
      <c r="CB260" s="70"/>
      <c r="CC260" s="70"/>
      <c r="CD260" s="230"/>
    </row>
    <row r="261" spans="1:83" x14ac:dyDescent="0.3">
      <c r="A261" s="91">
        <f t="shared" si="145"/>
        <v>42458</v>
      </c>
      <c r="B261" s="70">
        <f t="shared" si="142"/>
        <v>-0.14754098360586407</v>
      </c>
      <c r="C261" s="70">
        <f t="shared" si="142"/>
        <v>-4.9180327869087284E-2</v>
      </c>
      <c r="D261" s="70">
        <f t="shared" si="142"/>
        <v>-4.9180327869087284E-2</v>
      </c>
      <c r="E261" s="70">
        <f t="shared" si="142"/>
        <v>-9.8360655736776784E-2</v>
      </c>
      <c r="F261" s="70">
        <f t="shared" si="142"/>
        <v>-0.14754098360726187</v>
      </c>
      <c r="G261" s="70"/>
      <c r="H261" s="70">
        <f t="shared" si="142"/>
        <v>-0.24590163934403864</v>
      </c>
      <c r="I261" s="245">
        <f t="shared" si="142"/>
        <v>-0.14754098360586407</v>
      </c>
      <c r="J261" s="70"/>
      <c r="K261" s="70">
        <f t="shared" si="143"/>
        <v>-0.14754098360586407</v>
      </c>
      <c r="L261" s="506">
        <f t="shared" si="143"/>
        <v>4.9180327869087284E-2</v>
      </c>
      <c r="M261" s="70">
        <f t="shared" si="143"/>
        <v>4.9180327869087284E-2</v>
      </c>
      <c r="N261" s="302">
        <f t="shared" si="143"/>
        <v>0.73770491803351379</v>
      </c>
      <c r="O261" s="301"/>
      <c r="P261" s="301">
        <f t="shared" si="144"/>
        <v>0.73770491803351379</v>
      </c>
      <c r="Q261" s="301">
        <f t="shared" si="144"/>
        <v>1.2295081967215911</v>
      </c>
      <c r="R261" s="70"/>
      <c r="S261" s="70">
        <f t="shared" si="144"/>
        <v>0.44262295081899</v>
      </c>
      <c r="T261" s="302"/>
      <c r="U261" s="559">
        <f t="shared" si="144"/>
        <v>0.73770491803278693</v>
      </c>
      <c r="V261" s="268">
        <f t="shared" si="144"/>
        <v>1.032786885245242</v>
      </c>
      <c r="W261" s="208">
        <f t="shared" si="144"/>
        <v>4.9180327868852458E-2</v>
      </c>
      <c r="X261" s="208">
        <f t="shared" si="144"/>
        <v>0.24590163934426229</v>
      </c>
      <c r="Y261" s="70">
        <f t="shared" si="144"/>
        <v>0</v>
      </c>
      <c r="Z261" s="70">
        <f t="shared" si="144"/>
        <v>9.8360655736776784E-2</v>
      </c>
      <c r="AA261" s="70">
        <f t="shared" si="144"/>
        <v>0</v>
      </c>
      <c r="AB261" s="70">
        <f t="shared" si="144"/>
        <v>0</v>
      </c>
      <c r="AC261" s="70"/>
      <c r="AD261" s="70">
        <f t="shared" si="144"/>
        <v>-4.9180327869087284E-2</v>
      </c>
      <c r="AE261" s="113"/>
      <c r="AF261" s="126">
        <f t="shared" si="144"/>
        <v>0.44262295082038777</v>
      </c>
      <c r="AG261" s="298"/>
      <c r="AH261" s="176">
        <f t="shared" si="144"/>
        <v>0.98360655737755243</v>
      </c>
      <c r="AI261" s="70">
        <f t="shared" si="144"/>
        <v>-9.8360655736776784E-2</v>
      </c>
      <c r="AJ261" s="70">
        <f t="shared" si="146"/>
        <v>0</v>
      </c>
      <c r="AK261" s="70">
        <f t="shared" si="146"/>
        <v>-0.19672131147495137</v>
      </c>
      <c r="AL261" s="70">
        <f t="shared" si="146"/>
        <v>0.24590163934403864</v>
      </c>
      <c r="AM261" s="70">
        <f t="shared" si="146"/>
        <v>-9.8360655738174568E-2</v>
      </c>
      <c r="AN261" s="70">
        <f t="shared" si="146"/>
        <v>0.44262295081899</v>
      </c>
      <c r="AO261" s="70">
        <f t="shared" si="146"/>
        <v>0.63934426229394137</v>
      </c>
      <c r="AP261" s="350">
        <f t="shared" si="146"/>
        <v>0.73770491803211591</v>
      </c>
      <c r="AQ261" s="70">
        <f t="shared" si="146"/>
        <v>4.9180327869087284E-2</v>
      </c>
      <c r="AR261" s="70">
        <f t="shared" si="146"/>
        <v>-0.29508196721312596</v>
      </c>
      <c r="AS261" s="70">
        <f t="shared" si="146"/>
        <v>-0.68852459016302869</v>
      </c>
      <c r="AT261" s="70">
        <f t="shared" si="146"/>
        <v>-0.19672131147634914</v>
      </c>
      <c r="AU261" s="70">
        <f t="shared" si="146"/>
        <v>-0.19672131147634914</v>
      </c>
      <c r="AV261" s="70"/>
      <c r="AW261" s="70"/>
      <c r="AX261" s="70"/>
      <c r="AY261" s="350"/>
      <c r="AZ261" s="350"/>
      <c r="BA261" s="70"/>
      <c r="BB261" s="70"/>
      <c r="BC261" s="70"/>
      <c r="BD261" s="350"/>
      <c r="BE261" s="350"/>
      <c r="BF261" s="70"/>
      <c r="BG261" s="350"/>
      <c r="BH261" s="245"/>
      <c r="BI261" s="70"/>
      <c r="BJ261" s="70"/>
      <c r="BK261" s="70"/>
      <c r="BL261" s="70"/>
      <c r="BM261" s="350"/>
      <c r="BN261" s="70"/>
      <c r="BO261" s="350"/>
      <c r="BP261" s="70"/>
      <c r="BQ261" s="350"/>
      <c r="BR261" s="350"/>
      <c r="BS261" s="70"/>
      <c r="BT261" s="70"/>
      <c r="BU261" s="70"/>
      <c r="BV261" s="70"/>
      <c r="BW261" s="70"/>
      <c r="BX261" s="70"/>
      <c r="BY261" s="70"/>
      <c r="BZ261" s="70"/>
      <c r="CA261" s="70"/>
      <c r="CB261" s="70"/>
      <c r="CC261" s="70"/>
      <c r="CD261" s="230"/>
    </row>
    <row r="262" spans="1:83" x14ac:dyDescent="0.3">
      <c r="A262" s="91">
        <f t="shared" si="145"/>
        <v>42520</v>
      </c>
      <c r="B262" s="70">
        <f t="shared" si="142"/>
        <v>4.8387096774424591E-2</v>
      </c>
      <c r="C262" s="70">
        <f t="shared" si="142"/>
        <v>4.8387096774424591E-2</v>
      </c>
      <c r="D262" s="70">
        <f t="shared" si="142"/>
        <v>-9.6774193548849183E-2</v>
      </c>
      <c r="E262" s="70">
        <f t="shared" si="142"/>
        <v>0.14516129032189853</v>
      </c>
      <c r="F262" s="70">
        <f t="shared" si="142"/>
        <v>0.14516129032327377</v>
      </c>
      <c r="G262" s="70"/>
      <c r="H262" s="70">
        <f t="shared" si="142"/>
        <v>0.1935483870963231</v>
      </c>
      <c r="I262" s="245">
        <f t="shared" si="142"/>
        <v>0.1935483870963231</v>
      </c>
      <c r="J262" s="70"/>
      <c r="K262" s="70">
        <f t="shared" si="143"/>
        <v>0.1935483870963231</v>
      </c>
      <c r="L262" s="506">
        <f t="shared" si="143"/>
        <v>0.3387096774195969</v>
      </c>
      <c r="M262" s="70">
        <f t="shared" si="143"/>
        <v>0.3387096774195969</v>
      </c>
      <c r="N262" s="302">
        <f t="shared" si="143"/>
        <v>1.0645161290318399</v>
      </c>
      <c r="O262" s="301"/>
      <c r="P262" s="301">
        <f t="shared" si="144"/>
        <v>1.0645161290318399</v>
      </c>
      <c r="Q262" s="301">
        <f t="shared" si="144"/>
        <v>1.59677419354776</v>
      </c>
      <c r="R262" s="70"/>
      <c r="S262" s="70">
        <f t="shared" si="144"/>
        <v>0.72580645161361834</v>
      </c>
      <c r="T262" s="302"/>
      <c r="U262" s="559">
        <f t="shared" si="144"/>
        <v>0.96774193548436604</v>
      </c>
      <c r="V262" s="268">
        <f t="shared" si="144"/>
        <v>0.96774193548436604</v>
      </c>
      <c r="W262" s="126">
        <f t="shared" si="144"/>
        <v>0.2419354838707477</v>
      </c>
      <c r="X262" s="126">
        <f t="shared" si="144"/>
        <v>0.2903225806451723</v>
      </c>
      <c r="Y262" s="70">
        <f t="shared" si="144"/>
        <v>-4.8387096774424591E-2</v>
      </c>
      <c r="Z262" s="70">
        <f t="shared" si="144"/>
        <v>4.8387096774424591E-2</v>
      </c>
      <c r="AA262" s="70">
        <f t="shared" si="144"/>
        <v>9.6774193548849183E-2</v>
      </c>
      <c r="AB262" s="70">
        <f t="shared" si="144"/>
        <v>0</v>
      </c>
      <c r="AC262" s="70"/>
      <c r="AD262" s="70">
        <f t="shared" si="144"/>
        <v>0.3870967741940215</v>
      </c>
      <c r="AE262" s="113"/>
      <c r="AF262" s="126">
        <f t="shared" si="144"/>
        <v>0.33870967741822161</v>
      </c>
      <c r="AG262" s="298"/>
      <c r="AH262" s="176">
        <f t="shared" si="144"/>
        <v>0.82258064516109231</v>
      </c>
      <c r="AI262" s="70">
        <f t="shared" si="144"/>
        <v>0</v>
      </c>
      <c r="AJ262" s="70">
        <f t="shared" si="146"/>
        <v>-4.8387096774424591E-2</v>
      </c>
      <c r="AK262" s="70">
        <f t="shared" si="146"/>
        <v>-0.14516129032327377</v>
      </c>
      <c r="AL262" s="70">
        <f t="shared" si="146"/>
        <v>0.14516129032189853</v>
      </c>
      <c r="AM262" s="70">
        <f t="shared" si="146"/>
        <v>-4.8387096774424591E-2</v>
      </c>
      <c r="AN262" s="70">
        <f t="shared" si="146"/>
        <v>0</v>
      </c>
      <c r="AO262" s="70">
        <f t="shared" si="146"/>
        <v>0.2903225806451723</v>
      </c>
      <c r="AP262" s="350">
        <f t="shared" si="146"/>
        <v>1.0645161290318399</v>
      </c>
      <c r="AQ262" s="70">
        <f t="shared" si="146"/>
        <v>0.53225806451591995</v>
      </c>
      <c r="AR262" s="70">
        <f t="shared" si="146"/>
        <v>0.1935483870963231</v>
      </c>
      <c r="AS262" s="70">
        <f t="shared" si="146"/>
        <v>4.8387096774424591E-2</v>
      </c>
      <c r="AT262" s="70">
        <f t="shared" si="146"/>
        <v>0.19354838709769837</v>
      </c>
      <c r="AU262" s="70">
        <f t="shared" si="146"/>
        <v>0.14516129032327377</v>
      </c>
      <c r="AV262" s="70"/>
      <c r="AW262" s="70"/>
      <c r="AX262" s="70"/>
      <c r="AY262" s="350"/>
      <c r="AZ262" s="350"/>
      <c r="BA262" s="70"/>
      <c r="BB262" s="70"/>
      <c r="BC262" s="70"/>
      <c r="BD262" s="350"/>
      <c r="BE262" s="350"/>
      <c r="BF262" s="70"/>
      <c r="BG262" s="350"/>
      <c r="BH262" s="245"/>
      <c r="BI262" s="70"/>
      <c r="BJ262" s="70"/>
      <c r="BK262" s="70"/>
      <c r="BL262" s="70"/>
      <c r="BM262" s="350"/>
      <c r="BN262" s="70"/>
      <c r="BO262" s="350"/>
      <c r="BP262" s="70"/>
      <c r="BQ262" s="350"/>
      <c r="BR262" s="350"/>
      <c r="BS262" s="70"/>
      <c r="BT262" s="70"/>
      <c r="BU262" s="70"/>
      <c r="BV262" s="70"/>
      <c r="BW262" s="70"/>
      <c r="BX262" s="70"/>
      <c r="BY262" s="70"/>
      <c r="BZ262" s="70"/>
      <c r="CA262" s="70"/>
      <c r="CB262" s="70"/>
      <c r="CC262" s="70"/>
      <c r="CD262" s="230"/>
    </row>
    <row r="263" spans="1:83" x14ac:dyDescent="0.3">
      <c r="A263" s="91">
        <f t="shared" si="145"/>
        <v>42543</v>
      </c>
      <c r="B263" s="70">
        <f t="shared" si="142"/>
        <v>-0.13043478260931846</v>
      </c>
      <c r="C263" s="70">
        <f t="shared" si="142"/>
        <v>0.13043478260561128</v>
      </c>
      <c r="D263" s="70">
        <f t="shared" si="142"/>
        <v>-0.26086956521863691</v>
      </c>
      <c r="E263" s="70">
        <f t="shared" si="142"/>
        <v>0.39130434782795537</v>
      </c>
      <c r="F263" s="70">
        <f t="shared" si="142"/>
        <v>-0.26086956521863691</v>
      </c>
      <c r="G263" s="70"/>
      <c r="H263" s="70">
        <f t="shared" si="142"/>
        <v>-0.39130434782795537</v>
      </c>
      <c r="I263" s="245">
        <f t="shared" si="142"/>
        <v>-0.26086956521863691</v>
      </c>
      <c r="J263" s="70"/>
      <c r="K263" s="70">
        <f t="shared" si="143"/>
        <v>-0.26086956521863691</v>
      </c>
      <c r="L263" s="506">
        <f t="shared" si="143"/>
        <v>0</v>
      </c>
      <c r="M263" s="70">
        <f t="shared" si="143"/>
        <v>0</v>
      </c>
      <c r="N263" s="302">
        <f t="shared" si="143"/>
        <v>1.1739130434764518</v>
      </c>
      <c r="O263" s="301"/>
      <c r="P263" s="301">
        <f t="shared" si="144"/>
        <v>1.1739130434764518</v>
      </c>
      <c r="Q263" s="301">
        <f t="shared" si="144"/>
        <v>0.91304347826152199</v>
      </c>
      <c r="R263" s="70"/>
      <c r="S263" s="70">
        <f t="shared" si="144"/>
        <v>0.65217391304288508</v>
      </c>
      <c r="T263" s="302"/>
      <c r="U263" s="559">
        <f t="shared" si="144"/>
        <v>0.91304347825781484</v>
      </c>
      <c r="V263" s="268">
        <f t="shared" si="144"/>
        <v>0.91304347825781484</v>
      </c>
      <c r="W263" s="126">
        <f t="shared" si="144"/>
        <v>0.39130434782795537</v>
      </c>
      <c r="X263" s="126">
        <f t="shared" si="144"/>
        <v>0</v>
      </c>
      <c r="Y263" s="70">
        <f t="shared" si="144"/>
        <v>0.13043478260931846</v>
      </c>
      <c r="Z263" s="70">
        <f t="shared" si="144"/>
        <v>0.26086956521863691</v>
      </c>
      <c r="AA263" s="70">
        <f t="shared" si="144"/>
        <v>-0.26086956521863691</v>
      </c>
      <c r="AB263" s="70">
        <f t="shared" si="144"/>
        <v>0</v>
      </c>
      <c r="AC263" s="70"/>
      <c r="AD263" s="70">
        <f t="shared" si="144"/>
        <v>0</v>
      </c>
      <c r="AE263" s="113"/>
      <c r="AF263" s="126">
        <f t="shared" si="144"/>
        <v>0</v>
      </c>
      <c r="AG263" s="298"/>
      <c r="AH263" s="176">
        <f t="shared" si="144"/>
        <v>1.3043478260857702</v>
      </c>
      <c r="AI263" s="70">
        <f t="shared" si="144"/>
        <v>-0.52173913043727382</v>
      </c>
      <c r="AJ263" s="70">
        <f t="shared" si="146"/>
        <v>0</v>
      </c>
      <c r="AK263" s="70">
        <f t="shared" si="146"/>
        <v>-0.39130434782424822</v>
      </c>
      <c r="AL263" s="70">
        <f t="shared" si="146"/>
        <v>0</v>
      </c>
      <c r="AM263" s="70">
        <f t="shared" si="146"/>
        <v>-0.39130434782424822</v>
      </c>
      <c r="AN263" s="70">
        <f t="shared" si="146"/>
        <v>0.13043478260931846</v>
      </c>
      <c r="AO263" s="70">
        <f t="shared" si="146"/>
        <v>0.39130434782795537</v>
      </c>
      <c r="AP263" s="350">
        <f t="shared" si="146"/>
        <v>0.78260869565220359</v>
      </c>
      <c r="AQ263" s="70">
        <f t="shared" si="146"/>
        <v>0.65217391304659234</v>
      </c>
      <c r="AR263" s="70">
        <f t="shared" si="146"/>
        <v>0.13043478260931846</v>
      </c>
      <c r="AS263" s="70">
        <f t="shared" si="146"/>
        <v>0.13043478260561128</v>
      </c>
      <c r="AT263" s="70">
        <f t="shared" si="146"/>
        <v>-0.65217391304288508</v>
      </c>
      <c r="AU263" s="70">
        <f t="shared" si="146"/>
        <v>-0.26086956521863691</v>
      </c>
      <c r="AV263" s="70"/>
      <c r="AW263" s="70"/>
      <c r="AX263" s="70"/>
      <c r="AY263" s="350"/>
      <c r="AZ263" s="350"/>
      <c r="BA263" s="70"/>
      <c r="BB263" s="70"/>
      <c r="BC263" s="70"/>
      <c r="BD263" s="350"/>
      <c r="BE263" s="350"/>
      <c r="BF263" s="70"/>
      <c r="BG263" s="350"/>
      <c r="BH263" s="245"/>
      <c r="BI263" s="70"/>
      <c r="BJ263" s="70"/>
      <c r="BK263" s="70"/>
      <c r="BL263" s="70"/>
      <c r="BM263" s="350"/>
      <c r="BN263" s="70"/>
      <c r="BO263" s="350"/>
      <c r="BP263" s="70"/>
      <c r="BQ263" s="350"/>
      <c r="BR263" s="350"/>
      <c r="BS263" s="70"/>
      <c r="BT263" s="70"/>
      <c r="BU263" s="70"/>
      <c r="BV263" s="70"/>
      <c r="BW263" s="70"/>
      <c r="BX263" s="70"/>
      <c r="BY263" s="70"/>
      <c r="BZ263" s="70"/>
      <c r="CA263" s="70"/>
      <c r="CB263" s="70"/>
      <c r="CC263" s="70"/>
      <c r="CD263" s="230"/>
    </row>
    <row r="264" spans="1:83" x14ac:dyDescent="0.3">
      <c r="A264" s="91">
        <f t="shared" si="145"/>
        <v>42580</v>
      </c>
      <c r="B264" s="70">
        <f t="shared" si="142"/>
        <v>0.32432432432356845</v>
      </c>
      <c r="C264" s="70">
        <f t="shared" si="142"/>
        <v>0.16216216216293647</v>
      </c>
      <c r="D264" s="70">
        <f t="shared" si="142"/>
        <v>0.56756756756797311</v>
      </c>
      <c r="E264" s="70">
        <f t="shared" si="142"/>
        <v>0.16216216216063201</v>
      </c>
      <c r="F264" s="70">
        <f t="shared" si="142"/>
        <v>0.56756756756797311</v>
      </c>
      <c r="G264" s="70"/>
      <c r="H264" s="70">
        <f t="shared" si="142"/>
        <v>0.32432432432587294</v>
      </c>
      <c r="I264" s="245">
        <f t="shared" si="142"/>
        <v>0.81081081081237782</v>
      </c>
      <c r="J264" s="70"/>
      <c r="K264" s="70">
        <f t="shared" si="143"/>
        <v>0.81081081081237782</v>
      </c>
      <c r="L264" s="506">
        <f t="shared" si="143"/>
        <v>0.64864864864713689</v>
      </c>
      <c r="M264" s="70">
        <f t="shared" si="143"/>
        <v>0.64864864864713689</v>
      </c>
      <c r="N264" s="302">
        <f t="shared" si="143"/>
        <v>1.3783783783780466</v>
      </c>
      <c r="O264" s="301"/>
      <c r="P264" s="301">
        <f t="shared" si="144"/>
        <v>1.3783783783780466</v>
      </c>
      <c r="Q264" s="301">
        <f t="shared" si="144"/>
        <v>2.4324324324325248</v>
      </c>
      <c r="R264" s="70"/>
      <c r="S264" s="70">
        <f t="shared" si="144"/>
        <v>1.2972972972965784</v>
      </c>
      <c r="T264" s="302"/>
      <c r="U264" s="559">
        <f t="shared" si="144"/>
        <v>-0.16216216216063201</v>
      </c>
      <c r="V264" s="268">
        <f t="shared" si="144"/>
        <v>-0.16216216216063201</v>
      </c>
      <c r="W264" s="126">
        <f t="shared" si="144"/>
        <v>0.40540540540503667</v>
      </c>
      <c r="X264" s="126">
        <f t="shared" si="144"/>
        <v>0.72972972973090966</v>
      </c>
      <c r="Y264" s="70">
        <f t="shared" si="144"/>
        <v>0.24324324324210023</v>
      </c>
      <c r="Z264" s="70">
        <f t="shared" si="144"/>
        <v>0.40540540540503667</v>
      </c>
      <c r="AA264" s="70">
        <f t="shared" si="144"/>
        <v>0.56756756756797311</v>
      </c>
      <c r="AB264" s="70">
        <f t="shared" si="144"/>
        <v>0</v>
      </c>
      <c r="AC264" s="70"/>
      <c r="AD264" s="70">
        <f t="shared" si="144"/>
        <v>-0.16216216216293647</v>
      </c>
      <c r="AE264" s="113"/>
      <c r="AF264" s="126">
        <f t="shared" si="144"/>
        <v>0.48648648648650494</v>
      </c>
      <c r="AG264" s="298"/>
      <c r="AH264" s="176">
        <f t="shared" si="144"/>
        <v>1.6216216216224513</v>
      </c>
      <c r="AI264" s="70">
        <f t="shared" si="144"/>
        <v>0.56756756756797311</v>
      </c>
      <c r="AJ264" s="70">
        <f t="shared" si="146"/>
        <v>0.24324324324440469</v>
      </c>
      <c r="AK264" s="70">
        <f t="shared" si="146"/>
        <v>0.48648648648650494</v>
      </c>
      <c r="AL264" s="70">
        <f t="shared" si="146"/>
        <v>-0.16216216216063201</v>
      </c>
      <c r="AM264" s="70">
        <f t="shared" si="146"/>
        <v>0.48648648648650494</v>
      </c>
      <c r="AN264" s="70">
        <f t="shared" si="146"/>
        <v>-0.40540540540503667</v>
      </c>
      <c r="AO264" s="70">
        <f t="shared" si="146"/>
        <v>0.40540540540503667</v>
      </c>
      <c r="AP264" s="350">
        <f t="shared" si="146"/>
        <v>1.1351351351359462</v>
      </c>
      <c r="AQ264" s="70">
        <f t="shared" si="146"/>
        <v>0.56756756756566873</v>
      </c>
      <c r="AR264" s="70">
        <f t="shared" si="146"/>
        <v>0</v>
      </c>
      <c r="AS264" s="70">
        <f t="shared" si="146"/>
        <v>0.16216216216293647</v>
      </c>
      <c r="AT264" s="70">
        <f t="shared" si="146"/>
        <v>0.32432432432356845</v>
      </c>
      <c r="AU264" s="70">
        <f t="shared" si="146"/>
        <v>0.24324324324440469</v>
      </c>
      <c r="AV264" s="70"/>
      <c r="AW264" s="70"/>
      <c r="AX264" s="70"/>
      <c r="AY264" s="350"/>
      <c r="AZ264" s="350"/>
      <c r="BA264" s="70"/>
      <c r="BB264" s="70"/>
      <c r="BC264" s="70"/>
      <c r="BD264" s="350"/>
      <c r="BE264" s="350"/>
      <c r="BF264" s="70"/>
      <c r="BG264" s="350"/>
      <c r="BH264" s="245"/>
      <c r="BI264" s="70"/>
      <c r="BJ264" s="70"/>
      <c r="BK264" s="70"/>
      <c r="BL264" s="70"/>
      <c r="BM264" s="350"/>
      <c r="BN264" s="70"/>
      <c r="BO264" s="350"/>
      <c r="BP264" s="70"/>
      <c r="BQ264" s="350"/>
      <c r="BR264" s="350"/>
      <c r="BS264" s="70"/>
      <c r="BT264" s="70"/>
      <c r="BU264" s="70"/>
      <c r="BV264" s="70"/>
      <c r="BW264" s="70"/>
      <c r="BX264" s="70"/>
      <c r="BY264" s="70"/>
      <c r="BZ264" s="70"/>
      <c r="CA264" s="70"/>
      <c r="CB264" s="70"/>
      <c r="CC264" s="70"/>
      <c r="CD264" s="230"/>
    </row>
    <row r="265" spans="1:83" x14ac:dyDescent="0.3">
      <c r="A265" s="91">
        <f t="shared" si="145"/>
        <v>42642</v>
      </c>
      <c r="B265" s="70">
        <f t="shared" si="142"/>
        <v>-0.1935483870963231</v>
      </c>
      <c r="C265" s="70">
        <f t="shared" si="142"/>
        <v>-0.1935483870963231</v>
      </c>
      <c r="D265" s="70">
        <f t="shared" si="142"/>
        <v>4.8387096774424591E-2</v>
      </c>
      <c r="E265" s="70">
        <f t="shared" si="142"/>
        <v>-0.14516129032189853</v>
      </c>
      <c r="F265" s="70">
        <f t="shared" si="142"/>
        <v>4.8387096774424591E-2</v>
      </c>
      <c r="G265" s="70"/>
      <c r="H265" s="70">
        <f t="shared" si="142"/>
        <v>-0.14516129032327377</v>
      </c>
      <c r="I265" s="245">
        <f t="shared" si="142"/>
        <v>-0.2903225806451723</v>
      </c>
      <c r="J265" s="70"/>
      <c r="K265" s="70">
        <f t="shared" si="143"/>
        <v>-0.2903225806451723</v>
      </c>
      <c r="L265" s="506">
        <f t="shared" si="143"/>
        <v>-0.2903225806451723</v>
      </c>
      <c r="M265" s="70">
        <f t="shared" si="143"/>
        <v>-0.2903225806451723</v>
      </c>
      <c r="N265" s="302">
        <f t="shared" si="143"/>
        <v>0.82258064516246754</v>
      </c>
      <c r="O265" s="301"/>
      <c r="P265" s="301">
        <f t="shared" si="144"/>
        <v>0.82258064516246754</v>
      </c>
      <c r="Q265" s="301">
        <f t="shared" si="144"/>
        <v>1.4516129032258616</v>
      </c>
      <c r="R265" s="70"/>
      <c r="S265" s="70">
        <f t="shared" si="144"/>
        <v>0.43548387096844604</v>
      </c>
      <c r="T265" s="302"/>
      <c r="U265" s="559">
        <f t="shared" si="144"/>
        <v>0.14516129032189853</v>
      </c>
      <c r="V265" s="268">
        <f t="shared" si="144"/>
        <v>0.14516129032189853</v>
      </c>
      <c r="W265" s="126">
        <f t="shared" si="144"/>
        <v>0</v>
      </c>
      <c r="X265" s="126">
        <f t="shared" si="144"/>
        <v>-0.1935483870963231</v>
      </c>
      <c r="Y265" s="70">
        <f t="shared" si="144"/>
        <v>4.8387096774424591E-2</v>
      </c>
      <c r="Z265" s="70">
        <f t="shared" si="144"/>
        <v>4.8387096774424591E-2</v>
      </c>
      <c r="AA265" s="70">
        <f t="shared" si="144"/>
        <v>0</v>
      </c>
      <c r="AB265" s="70">
        <f t="shared" si="144"/>
        <v>0</v>
      </c>
      <c r="AC265" s="70"/>
      <c r="AD265" s="70">
        <f t="shared" si="144"/>
        <v>-0.3387096774195969</v>
      </c>
      <c r="AE265" s="113"/>
      <c r="AF265" s="126">
        <f t="shared" si="144"/>
        <v>-9.6774193547473936E-2</v>
      </c>
      <c r="AG265" s="298"/>
      <c r="AH265" s="176">
        <f t="shared" si="144"/>
        <v>0.82258064516109231</v>
      </c>
      <c r="AI265" s="70">
        <f t="shared" si="144"/>
        <v>0</v>
      </c>
      <c r="AJ265" s="70">
        <f t="shared" si="146"/>
        <v>0</v>
      </c>
      <c r="AK265" s="70">
        <f t="shared" si="146"/>
        <v>-0.14516129032327377</v>
      </c>
      <c r="AL265" s="70">
        <f t="shared" si="146"/>
        <v>-0.3870967741940215</v>
      </c>
      <c r="AM265" s="70">
        <f t="shared" si="146"/>
        <v>-0.2903225806451723</v>
      </c>
      <c r="AN265" s="70">
        <f t="shared" si="146"/>
        <v>-1.0161290322574155</v>
      </c>
      <c r="AO265" s="70">
        <f t="shared" si="146"/>
        <v>-0.62903225806476915</v>
      </c>
      <c r="AP265" s="350">
        <f t="shared" si="146"/>
        <v>0.3870967741940215</v>
      </c>
      <c r="AQ265" s="70">
        <f t="shared" si="146"/>
        <v>0.19354838709769837</v>
      </c>
      <c r="AR265" s="70">
        <f t="shared" si="146"/>
        <v>-0.3870967741940215</v>
      </c>
      <c r="AS265" s="70">
        <f t="shared" si="146"/>
        <v>-9.6774193548849183E-2</v>
      </c>
      <c r="AT265" s="70">
        <f t="shared" si="146"/>
        <v>-0.3870967741940215</v>
      </c>
      <c r="AU265" s="70">
        <f t="shared" si="146"/>
        <v>-0.24193548387212294</v>
      </c>
      <c r="AV265" s="70"/>
      <c r="AW265" s="70"/>
      <c r="AX265" s="70"/>
      <c r="AY265" s="350"/>
      <c r="AZ265" s="350"/>
      <c r="BA265" s="70"/>
      <c r="BB265" s="70"/>
      <c r="BC265" s="70"/>
      <c r="BD265" s="350"/>
      <c r="BE265" s="350"/>
      <c r="BF265" s="70"/>
      <c r="BG265" s="350"/>
      <c r="BH265" s="245"/>
      <c r="BI265" s="70"/>
      <c r="BJ265" s="70"/>
      <c r="BK265" s="70"/>
      <c r="BL265" s="70"/>
      <c r="BM265" s="350"/>
      <c r="BN265" s="70"/>
      <c r="BO265" s="350"/>
      <c r="BP265" s="70"/>
      <c r="BQ265" s="350"/>
      <c r="BR265" s="350"/>
      <c r="BS265" s="70"/>
      <c r="BT265" s="70"/>
      <c r="BU265" s="70"/>
      <c r="BV265" s="70"/>
      <c r="BW265" s="70"/>
      <c r="BX265" s="70"/>
      <c r="BY265" s="70"/>
      <c r="BZ265" s="70"/>
      <c r="CA265" s="70"/>
      <c r="CB265" s="70"/>
      <c r="CC265" s="70"/>
      <c r="CD265" s="230"/>
    </row>
    <row r="266" spans="1:83" x14ac:dyDescent="0.3">
      <c r="A266" s="91">
        <f t="shared" si="145"/>
        <v>42703</v>
      </c>
      <c r="B266" s="70">
        <f t="shared" si="142"/>
        <v>9.8360655736776784E-2</v>
      </c>
      <c r="C266" s="70">
        <f t="shared" si="142"/>
        <v>9.8360655736776784E-2</v>
      </c>
      <c r="D266" s="70">
        <f t="shared" si="142"/>
        <v>-4.9180327869087284E-2</v>
      </c>
      <c r="E266" s="70">
        <f t="shared" si="142"/>
        <v>0.19672131147495137</v>
      </c>
      <c r="F266" s="70">
        <f t="shared" si="142"/>
        <v>0</v>
      </c>
      <c r="G266" s="70"/>
      <c r="H266" s="70">
        <f t="shared" si="142"/>
        <v>-9.8360655736776784E-2</v>
      </c>
      <c r="I266" s="245">
        <f t="shared" si="142"/>
        <v>0.19672131147495137</v>
      </c>
      <c r="J266" s="70"/>
      <c r="K266" s="70">
        <f t="shared" si="143"/>
        <v>0.19672131147495137</v>
      </c>
      <c r="L266" s="506">
        <f t="shared" si="143"/>
        <v>0.54098360655856237</v>
      </c>
      <c r="M266" s="70">
        <f t="shared" si="143"/>
        <v>0.54098360655856237</v>
      </c>
      <c r="N266" s="302">
        <f t="shared" si="143"/>
        <v>0.88524590163937777</v>
      </c>
      <c r="O266" s="301"/>
      <c r="P266" s="301">
        <f t="shared" si="144"/>
        <v>0.88524590163937777</v>
      </c>
      <c r="Q266" s="301">
        <f t="shared" si="144"/>
        <v>1.524590163934717</v>
      </c>
      <c r="R266" s="70"/>
      <c r="S266" s="70">
        <f t="shared" si="144"/>
        <v>1.1803278688511059</v>
      </c>
      <c r="T266" s="302"/>
      <c r="U266" s="559">
        <f t="shared" si="144"/>
        <v>1.4754098360656296</v>
      </c>
      <c r="V266" s="268">
        <f t="shared" si="144"/>
        <v>1.4754098360656296</v>
      </c>
      <c r="W266" s="126">
        <f t="shared" si="144"/>
        <v>4.9180327869087284E-2</v>
      </c>
      <c r="X266" s="126">
        <f t="shared" si="144"/>
        <v>0.34426229508081546</v>
      </c>
      <c r="Y266" s="70">
        <f t="shared" si="144"/>
        <v>0</v>
      </c>
      <c r="Z266" s="70">
        <f t="shared" si="144"/>
        <v>4.9180327869087284E-2</v>
      </c>
      <c r="AA266" s="70">
        <f t="shared" si="144"/>
        <v>0.14754098360586407</v>
      </c>
      <c r="AB266" s="70">
        <f t="shared" si="144"/>
        <v>0</v>
      </c>
      <c r="AC266" s="70"/>
      <c r="AD266" s="70">
        <f t="shared" si="144"/>
        <v>0.68852459016442646</v>
      </c>
      <c r="AE266" s="113"/>
      <c r="AF266" s="126">
        <f t="shared" si="144"/>
        <v>0.5409836065571646</v>
      </c>
      <c r="AG266" s="298"/>
      <c r="AH266" s="176">
        <f t="shared" si="144"/>
        <v>1.7213114754096683</v>
      </c>
      <c r="AI266" s="70">
        <f t="shared" si="144"/>
        <v>-4.9180327869087284E-2</v>
      </c>
      <c r="AJ266" s="70">
        <f t="shared" si="146"/>
        <v>9.8360655736776784E-2</v>
      </c>
      <c r="AK266" s="70">
        <f t="shared" si="146"/>
        <v>9.8360655738174568E-2</v>
      </c>
      <c r="AL266" s="70">
        <f t="shared" si="146"/>
        <v>0.63934426229533914</v>
      </c>
      <c r="AM266" s="70">
        <f t="shared" si="146"/>
        <v>0.19672131147495137</v>
      </c>
      <c r="AN266" s="70">
        <f t="shared" si="146"/>
        <v>0.59016393442625192</v>
      </c>
      <c r="AO266" s="70">
        <f t="shared" si="146"/>
        <v>0.78688524590120323</v>
      </c>
      <c r="AP266" s="350">
        <f t="shared" si="146"/>
        <v>1.4262295081965424</v>
      </c>
      <c r="AQ266" s="70">
        <f t="shared" si="146"/>
        <v>0.98360655737615454</v>
      </c>
      <c r="AR266" s="70">
        <f t="shared" si="146"/>
        <v>0.3934426229513005</v>
      </c>
      <c r="AS266" s="70">
        <f t="shared" si="146"/>
        <v>0.24590163934543643</v>
      </c>
      <c r="AT266" s="70">
        <f t="shared" si="146"/>
        <v>0.24590163934403864</v>
      </c>
      <c r="AU266" s="70">
        <f t="shared" si="146"/>
        <v>0</v>
      </c>
      <c r="AV266" s="70"/>
      <c r="AW266" s="70"/>
      <c r="AX266" s="70"/>
      <c r="AY266" s="350"/>
      <c r="AZ266" s="350"/>
      <c r="BA266" s="70"/>
      <c r="BB266" s="70"/>
      <c r="BC266" s="70"/>
      <c r="BD266" s="350"/>
      <c r="BE266" s="350"/>
      <c r="BF266" s="70"/>
      <c r="BG266" s="350"/>
      <c r="BH266" s="245"/>
      <c r="BI266" s="70"/>
      <c r="BJ266" s="70"/>
      <c r="BK266" s="70"/>
      <c r="BL266" s="70"/>
      <c r="BM266" s="350"/>
      <c r="BN266" s="70"/>
      <c r="BO266" s="350"/>
      <c r="BP266" s="70"/>
      <c r="BQ266" s="350"/>
      <c r="BR266" s="350"/>
      <c r="BS266" s="70"/>
      <c r="BT266" s="70"/>
      <c r="BU266" s="70"/>
      <c r="BV266" s="70"/>
      <c r="BW266" s="70"/>
      <c r="BX266" s="70"/>
      <c r="BY266" s="70"/>
      <c r="BZ266" s="70"/>
      <c r="CA266" s="70"/>
      <c r="CB266" s="70"/>
      <c r="CC266" s="70"/>
      <c r="CD266" s="230"/>
    </row>
    <row r="267" spans="1:83" x14ac:dyDescent="0.3">
      <c r="A267" s="91">
        <f t="shared" si="145"/>
        <v>42762</v>
      </c>
      <c r="B267" s="70">
        <f t="shared" si="142"/>
        <v>0.1525423728820843</v>
      </c>
      <c r="C267" s="70">
        <f t="shared" si="142"/>
        <v>0</v>
      </c>
      <c r="D267" s="70">
        <f t="shared" si="142"/>
        <v>0.1525423728820843</v>
      </c>
      <c r="E267" s="70">
        <f t="shared" si="142"/>
        <v>-0.30508474576272343</v>
      </c>
      <c r="F267" s="70">
        <f t="shared" si="142"/>
        <v>-0.20338983050800055</v>
      </c>
      <c r="G267" s="70"/>
      <c r="H267" s="70">
        <f t="shared" si="142"/>
        <v>-0.1525423728820843</v>
      </c>
      <c r="I267" s="245">
        <f t="shared" si="142"/>
        <v>-0.10169491525472286</v>
      </c>
      <c r="J267" s="70"/>
      <c r="K267" s="70">
        <f t="shared" si="143"/>
        <v>-0.10169491525472286</v>
      </c>
      <c r="L267" s="506">
        <f t="shared" si="143"/>
        <v>0.15254237288063913</v>
      </c>
      <c r="M267" s="70">
        <f t="shared" si="143"/>
        <v>0.15254237288063913</v>
      </c>
      <c r="N267" s="302">
        <f t="shared" si="143"/>
        <v>0.76271186440608596</v>
      </c>
      <c r="O267" s="301"/>
      <c r="P267" s="301">
        <f t="shared" si="144"/>
        <v>0.76271186440608596</v>
      </c>
      <c r="Q267" s="301">
        <f t="shared" si="144"/>
        <v>1.3728813559315329</v>
      </c>
      <c r="R267" s="70"/>
      <c r="S267" s="70">
        <f t="shared" si="144"/>
        <v>0.45762711864480771</v>
      </c>
      <c r="T267" s="302"/>
      <c r="U267" s="559">
        <f t="shared" si="144"/>
        <v>0.61016949152544686</v>
      </c>
      <c r="V267" s="268">
        <f t="shared" si="144"/>
        <v>0.61016949152544686</v>
      </c>
      <c r="W267" s="126">
        <f t="shared" si="144"/>
        <v>0</v>
      </c>
      <c r="X267" s="126">
        <f t="shared" si="144"/>
        <v>-5.0847457625916262E-2</v>
      </c>
      <c r="Y267" s="70">
        <f t="shared" si="144"/>
        <v>0.30508474576272343</v>
      </c>
      <c r="Z267" s="70">
        <f t="shared" si="144"/>
        <v>-5.0847457627361432E-2</v>
      </c>
      <c r="AA267" s="70">
        <f t="shared" si="144"/>
        <v>-0.10169491525327769</v>
      </c>
      <c r="AB267" s="70">
        <f t="shared" si="144"/>
        <v>0</v>
      </c>
      <c r="AC267" s="70"/>
      <c r="AD267" s="70">
        <f t="shared" si="144"/>
        <v>-0.35593220339008486</v>
      </c>
      <c r="AE267" s="113"/>
      <c r="AF267" s="126">
        <f t="shared" si="144"/>
        <v>0.10169491525472286</v>
      </c>
      <c r="AG267" s="298"/>
      <c r="AH267" s="176">
        <f t="shared" si="144"/>
        <v>0.40677966101744628</v>
      </c>
      <c r="AI267" s="70">
        <f t="shared" si="144"/>
        <v>-0.10169491525327769</v>
      </c>
      <c r="AJ267" s="70">
        <f t="shared" si="146"/>
        <v>-0.30508474576272343</v>
      </c>
      <c r="AK267" s="70">
        <f t="shared" si="146"/>
        <v>-0.25423728813536201</v>
      </c>
      <c r="AL267" s="70">
        <f t="shared" si="146"/>
        <v>-0.10169491525472286</v>
      </c>
      <c r="AM267" s="70">
        <f t="shared" si="146"/>
        <v>0.10169491525472286</v>
      </c>
      <c r="AN267" s="70">
        <f t="shared" si="146"/>
        <v>-0.10169491525472286</v>
      </c>
      <c r="AO267" s="70">
        <f t="shared" si="146"/>
        <v>0</v>
      </c>
      <c r="AP267" s="350">
        <f t="shared" si="146"/>
        <v>0.61016949152544686</v>
      </c>
      <c r="AQ267" s="70">
        <f t="shared" si="146"/>
        <v>0.25423728813680718</v>
      </c>
      <c r="AR267" s="70">
        <f t="shared" si="146"/>
        <v>-0.25423728813536201</v>
      </c>
      <c r="AS267" s="70">
        <f t="shared" si="146"/>
        <v>-0.45762711864480771</v>
      </c>
      <c r="AT267" s="70">
        <f t="shared" si="146"/>
        <v>-0.4067796610160011</v>
      </c>
      <c r="AU267" s="70">
        <f t="shared" si="146"/>
        <v>-0.30508474576272343</v>
      </c>
      <c r="AV267" s="70"/>
      <c r="AW267" s="70"/>
      <c r="AX267" s="70"/>
      <c r="AY267" s="350"/>
      <c r="AZ267" s="350"/>
      <c r="BA267" s="70"/>
      <c r="BB267" s="70"/>
      <c r="BC267" s="70"/>
      <c r="BD267" s="350"/>
      <c r="BE267" s="350"/>
      <c r="BF267" s="70"/>
      <c r="BG267" s="350"/>
      <c r="BH267" s="245"/>
      <c r="BI267" s="70"/>
      <c r="BJ267" s="70"/>
      <c r="BK267" s="70"/>
      <c r="BL267" s="70"/>
      <c r="BM267" s="350"/>
      <c r="BN267" s="70"/>
      <c r="BO267" s="350"/>
      <c r="BP267" s="70"/>
      <c r="BQ267" s="350"/>
      <c r="BR267" s="350"/>
      <c r="BS267" s="70"/>
      <c r="BT267" s="70"/>
      <c r="BU267" s="70"/>
      <c r="BV267" s="70"/>
      <c r="BW267" s="70"/>
      <c r="BX267" s="70"/>
      <c r="BY267" s="70"/>
      <c r="BZ267" s="70"/>
      <c r="CA267" s="70"/>
      <c r="CB267" s="70"/>
      <c r="CC267" s="70"/>
      <c r="CD267" s="230"/>
    </row>
    <row r="268" spans="1:83" x14ac:dyDescent="0.3">
      <c r="A268" s="91">
        <f t="shared" si="145"/>
        <v>42824</v>
      </c>
      <c r="B268" s="70">
        <f t="shared" si="142"/>
        <v>-9.6774193548849183E-2</v>
      </c>
      <c r="C268" s="70">
        <f t="shared" si="142"/>
        <v>4.8387096774424591E-2</v>
      </c>
      <c r="D268" s="70">
        <f t="shared" si="142"/>
        <v>-9.6774193548849183E-2</v>
      </c>
      <c r="E268" s="70">
        <f t="shared" si="142"/>
        <v>0.2419354838707477</v>
      </c>
      <c r="F268" s="70">
        <f t="shared" si="142"/>
        <v>0.1935483870963231</v>
      </c>
      <c r="G268" s="70"/>
      <c r="H268" s="70">
        <f t="shared" si="142"/>
        <v>0.3387096774195969</v>
      </c>
      <c r="I268" s="245">
        <f t="shared" si="142"/>
        <v>0.2903225806451723</v>
      </c>
      <c r="J268" s="70"/>
      <c r="K268" s="70">
        <f t="shared" si="143"/>
        <v>0.2903225806451723</v>
      </c>
      <c r="L268" s="506">
        <f t="shared" si="143"/>
        <v>0.1935483870963231</v>
      </c>
      <c r="M268" s="70">
        <f t="shared" si="143"/>
        <v>0.1935483870963231</v>
      </c>
      <c r="N268" s="302">
        <f t="shared" si="143"/>
        <v>1.0645161290318399</v>
      </c>
      <c r="O268" s="301"/>
      <c r="P268" s="301">
        <f t="shared" si="144"/>
        <v>1.0645161290318399</v>
      </c>
      <c r="Q268" s="301">
        <f t="shared" si="144"/>
        <v>1.6451612903221846</v>
      </c>
      <c r="R268" s="70"/>
      <c r="S268" s="70">
        <f t="shared" si="144"/>
        <v>1.0161290322574155</v>
      </c>
      <c r="T268" s="302"/>
      <c r="U268" s="559">
        <f t="shared" si="144"/>
        <v>1.2096774193551139</v>
      </c>
      <c r="V268" s="268">
        <f t="shared" si="144"/>
        <v>1.2096774193551139</v>
      </c>
      <c r="W268" s="126">
        <f t="shared" ref="U268:AB283" si="147">W91*100*30/($A31-$A30)</f>
        <v>9.6774193548849183E-2</v>
      </c>
      <c r="X268" s="126">
        <f t="shared" si="147"/>
        <v>0.5806451612903446</v>
      </c>
      <c r="Y268" s="70">
        <f t="shared" si="147"/>
        <v>-0.2419354838707477</v>
      </c>
      <c r="Z268" s="70">
        <f t="shared" si="147"/>
        <v>9.6774193547473936E-2</v>
      </c>
      <c r="AA268" s="70">
        <f t="shared" si="147"/>
        <v>0.14516129032189853</v>
      </c>
      <c r="AB268" s="70">
        <f t="shared" si="147"/>
        <v>0</v>
      </c>
      <c r="AC268" s="70"/>
      <c r="AD268" s="70">
        <f t="shared" ref="AD268:AD290" si="148">AD91*100*30/($A31-$A30)</f>
        <v>0.2903225806451723</v>
      </c>
      <c r="AE268" s="113"/>
      <c r="AF268" s="126">
        <f t="shared" ref="AF268:AF290" si="149">AF91*100*30/($A31-$A30)</f>
        <v>0.43548387096707081</v>
      </c>
      <c r="AG268" s="298"/>
      <c r="AH268" s="176">
        <f t="shared" ref="AH268:AW283" si="150">AH91*100*30/($A31-$A30)</f>
        <v>1.2096774193551139</v>
      </c>
      <c r="AI268" s="70">
        <f t="shared" si="150"/>
        <v>4.8387096774424591E-2</v>
      </c>
      <c r="AJ268" s="70">
        <f t="shared" si="146"/>
        <v>0.19354838709769837</v>
      </c>
      <c r="AK268" s="70">
        <f t="shared" si="146"/>
        <v>0.2903225806451723</v>
      </c>
      <c r="AL268" s="70">
        <f t="shared" si="146"/>
        <v>0.62903225806476915</v>
      </c>
      <c r="AM268" s="70">
        <f t="shared" si="146"/>
        <v>-9.6774193548849183E-2</v>
      </c>
      <c r="AN268" s="70">
        <f t="shared" si="146"/>
        <v>0.87096774193551685</v>
      </c>
      <c r="AO268" s="70">
        <f t="shared" si="146"/>
        <v>0.82258064516246754</v>
      </c>
      <c r="AP268" s="350">
        <f t="shared" si="146"/>
        <v>1.2580645161281632</v>
      </c>
      <c r="AQ268" s="70">
        <f t="shared" si="146"/>
        <v>0.72580645161224311</v>
      </c>
      <c r="AR268" s="70">
        <f t="shared" si="146"/>
        <v>0.67741935483781857</v>
      </c>
      <c r="AS268" s="70">
        <f t="shared" si="146"/>
        <v>0.2903225806451723</v>
      </c>
      <c r="AT268" s="70">
        <f t="shared" si="146"/>
        <v>0.43548387096707081</v>
      </c>
      <c r="AU268" s="70">
        <f t="shared" si="146"/>
        <v>0.43548387096844604</v>
      </c>
      <c r="AV268" s="70"/>
      <c r="AW268" s="70"/>
      <c r="AX268" s="70"/>
      <c r="AY268" s="350"/>
      <c r="AZ268" s="350"/>
      <c r="BA268" s="70"/>
      <c r="BB268" s="70"/>
      <c r="BC268" s="70"/>
      <c r="BD268" s="350"/>
      <c r="BE268" s="350"/>
      <c r="BF268" s="70"/>
      <c r="BG268" s="350"/>
      <c r="BH268" s="245"/>
      <c r="BI268" s="70"/>
      <c r="BJ268" s="70"/>
      <c r="BK268" s="70"/>
      <c r="BL268" s="70"/>
      <c r="BM268" s="350"/>
      <c r="BN268" s="70"/>
      <c r="BO268" s="350"/>
      <c r="BP268" s="70"/>
      <c r="BQ268" s="350"/>
      <c r="BR268" s="350"/>
      <c r="BS268" s="70"/>
      <c r="BT268" s="70"/>
      <c r="BU268" s="70"/>
      <c r="BV268" s="70"/>
      <c r="BW268" s="70"/>
      <c r="BX268" s="70"/>
      <c r="BY268" s="70"/>
      <c r="BZ268" s="70"/>
      <c r="CA268" s="70"/>
      <c r="CB268" s="70"/>
      <c r="CC268" s="70"/>
      <c r="CD268" s="230"/>
    </row>
    <row r="269" spans="1:83" x14ac:dyDescent="0.3">
      <c r="A269" s="91">
        <f t="shared" si="145"/>
        <v>42885</v>
      </c>
      <c r="B269" s="70">
        <f t="shared" ref="B269:F284" si="151">B92*100*30/($A32-$A31)</f>
        <v>4.9180327869087284E-2</v>
      </c>
      <c r="C269" s="70">
        <f t="shared" si="151"/>
        <v>0</v>
      </c>
      <c r="D269" s="70">
        <f t="shared" si="151"/>
        <v>0.14754098360726187</v>
      </c>
      <c r="E269" s="70">
        <f t="shared" si="151"/>
        <v>9.8360655738174568E-2</v>
      </c>
      <c r="F269" s="70">
        <f t="shared" si="151"/>
        <v>9.8360655738174568E-2</v>
      </c>
      <c r="G269" s="70"/>
      <c r="H269" s="70">
        <f t="shared" ref="H269:I284" si="152">H92*100*30/($A32-$A31)</f>
        <v>0</v>
      </c>
      <c r="I269" s="245">
        <f t="shared" si="152"/>
        <v>0.14754098360726187</v>
      </c>
      <c r="J269" s="70"/>
      <c r="K269" s="70">
        <f t="shared" ref="K269:N284" si="153">K92*100*30/($A32-$A31)</f>
        <v>0.14754098360726187</v>
      </c>
      <c r="L269" s="506">
        <f t="shared" si="153"/>
        <v>-9.8360655736776784E-2</v>
      </c>
      <c r="M269" s="70">
        <f t="shared" si="153"/>
        <v>-9.8360655736776784E-2</v>
      </c>
      <c r="N269" s="302">
        <f t="shared" si="153"/>
        <v>0.83606557377168833</v>
      </c>
      <c r="O269" s="301"/>
      <c r="P269" s="301">
        <f t="shared" ref="P269:Q284" si="154">P92*100*30/($A32-$A31)</f>
        <v>0.83606557377168833</v>
      </c>
      <c r="Q269" s="301">
        <f t="shared" si="154"/>
        <v>1.2786885245906783</v>
      </c>
      <c r="R269" s="70"/>
      <c r="S269" s="70">
        <f t="shared" ref="S269:AH291" si="155">S92*100*30/($A32-$A31)</f>
        <v>0.34426229508221323</v>
      </c>
      <c r="T269" s="302"/>
      <c r="U269" s="559">
        <f t="shared" si="147"/>
        <v>4.9180327869087284E-2</v>
      </c>
      <c r="V269" s="268">
        <f t="shared" si="147"/>
        <v>4.9180327869087284E-2</v>
      </c>
      <c r="W269" s="126">
        <f t="shared" si="147"/>
        <v>0.14754098360586407</v>
      </c>
      <c r="X269" s="126">
        <f t="shared" si="147"/>
        <v>0.19672131147495137</v>
      </c>
      <c r="Y269" s="70">
        <f t="shared" si="147"/>
        <v>0.14754098360726187</v>
      </c>
      <c r="Z269" s="70">
        <f t="shared" si="147"/>
        <v>0.24590163934543643</v>
      </c>
      <c r="AA269" s="70">
        <f t="shared" si="147"/>
        <v>0.24590163934403864</v>
      </c>
      <c r="AB269" s="70">
        <f t="shared" si="147"/>
        <v>0</v>
      </c>
      <c r="AC269" s="70"/>
      <c r="AD269" s="70">
        <f t="shared" si="148"/>
        <v>4.9180327869087284E-2</v>
      </c>
      <c r="AE269" s="113"/>
      <c r="AF269" s="126">
        <f t="shared" si="149"/>
        <v>0.34426229508221323</v>
      </c>
      <c r="AG269" s="298"/>
      <c r="AH269" s="176">
        <f t="shared" si="150"/>
        <v>1.0819672131143292</v>
      </c>
      <c r="AI269" s="70">
        <f t="shared" si="150"/>
        <v>9.8360655736776784E-2</v>
      </c>
      <c r="AJ269" s="70">
        <f t="shared" si="146"/>
        <v>0.14754098360586407</v>
      </c>
      <c r="AK269" s="70">
        <f t="shared" si="146"/>
        <v>0.44262295081899</v>
      </c>
      <c r="AL269" s="70">
        <f t="shared" si="146"/>
        <v>0.29508196721312596</v>
      </c>
      <c r="AM269" s="70">
        <f t="shared" si="146"/>
        <v>0.14754098360586407</v>
      </c>
      <c r="AN269" s="70">
        <f t="shared" si="146"/>
        <v>-0.34426229508221323</v>
      </c>
      <c r="AO269" s="70">
        <f t="shared" si="146"/>
        <v>0.34426229508081546</v>
      </c>
      <c r="AP269" s="350">
        <f t="shared" si="146"/>
        <v>0.63934426229533914</v>
      </c>
      <c r="AQ269" s="70">
        <f t="shared" si="146"/>
        <v>0.29508196721312596</v>
      </c>
      <c r="AR269" s="70">
        <f t="shared" si="146"/>
        <v>-0.34426229508081546</v>
      </c>
      <c r="AS269" s="70">
        <f t="shared" si="146"/>
        <v>4.9180327869087284E-2</v>
      </c>
      <c r="AT269" s="70">
        <f t="shared" si="146"/>
        <v>-9.8360655736776784E-2</v>
      </c>
      <c r="AU269" s="70">
        <f t="shared" si="146"/>
        <v>-0.14754098360726187</v>
      </c>
      <c r="AV269" s="70"/>
      <c r="AW269" s="70"/>
      <c r="AX269" s="70">
        <f t="shared" ref="AX269:BM284" si="156">AX92*100*30/($A32-$A31)</f>
        <v>-0.14754098360586407</v>
      </c>
      <c r="AY269" s="350">
        <f t="shared" si="156"/>
        <v>-0.19672131147495137</v>
      </c>
      <c r="AZ269" s="350">
        <f t="shared" si="156"/>
        <v>-0.4918032786894751</v>
      </c>
      <c r="BA269" s="70">
        <f t="shared" si="156"/>
        <v>-4.9180327869087284E-2</v>
      </c>
      <c r="BB269" s="70">
        <f t="shared" si="156"/>
        <v>0.24590163934403864</v>
      </c>
      <c r="BC269" s="70">
        <f t="shared" si="156"/>
        <v>0.14754098360586407</v>
      </c>
      <c r="BD269" s="350">
        <f t="shared" si="156"/>
        <v>0.19672131147634914</v>
      </c>
      <c r="BE269" s="350">
        <f t="shared" si="156"/>
        <v>-0.24590163934403864</v>
      </c>
      <c r="BF269" s="70">
        <f t="shared" si="156"/>
        <v>-9.8360655738174568E-2</v>
      </c>
      <c r="BG269" s="350">
        <f t="shared" si="156"/>
        <v>-4.9180327869087284E-2</v>
      </c>
      <c r="BH269" s="245">
        <f t="shared" si="156"/>
        <v>0.24590163934403864</v>
      </c>
      <c r="BI269" s="126">
        <f t="shared" si="156"/>
        <v>0.24590163934403864</v>
      </c>
      <c r="BJ269" s="70">
        <f t="shared" si="156"/>
        <v>0</v>
      </c>
      <c r="BK269" s="70">
        <f t="shared" si="156"/>
        <v>0</v>
      </c>
      <c r="BL269" s="70">
        <f t="shared" si="156"/>
        <v>-9.8360655738174568E-2</v>
      </c>
      <c r="BM269" s="350"/>
      <c r="BN269" s="70"/>
      <c r="BO269" s="350"/>
      <c r="BP269" s="70"/>
      <c r="BQ269" s="350"/>
      <c r="BR269" s="350"/>
      <c r="BS269" s="70"/>
      <c r="BT269" s="70"/>
      <c r="BU269" s="70"/>
      <c r="BV269" s="70"/>
      <c r="BW269" s="70"/>
      <c r="BX269" s="70"/>
      <c r="BY269" s="70"/>
      <c r="BZ269" s="70"/>
      <c r="CA269" s="70"/>
      <c r="CB269" s="70"/>
      <c r="CC269" s="70"/>
      <c r="CD269" s="230"/>
    </row>
    <row r="270" spans="1:83" x14ac:dyDescent="0.3">
      <c r="A270" s="91">
        <f t="shared" si="145"/>
        <v>42950</v>
      </c>
      <c r="B270" s="70">
        <f t="shared" si="151"/>
        <v>-0.18461538461495436</v>
      </c>
      <c r="C270" s="70">
        <f t="shared" si="151"/>
        <v>-0.13846153846088782</v>
      </c>
      <c r="D270" s="70">
        <f t="shared" si="151"/>
        <v>-0.23076923077033265</v>
      </c>
      <c r="E270" s="70">
        <f t="shared" si="151"/>
        <v>-0.18461538461495436</v>
      </c>
      <c r="F270" s="70">
        <f t="shared" si="151"/>
        <v>-9.2307692308133057E-2</v>
      </c>
      <c r="G270" s="70"/>
      <c r="H270" s="70">
        <f t="shared" si="152"/>
        <v>-0.41538461538528704</v>
      </c>
      <c r="I270" s="245">
        <f t="shared" si="152"/>
        <v>0</v>
      </c>
      <c r="J270" s="70"/>
      <c r="K270" s="70">
        <f t="shared" si="153"/>
        <v>0</v>
      </c>
      <c r="L270" s="506">
        <f t="shared" si="153"/>
        <v>-0.32307692307715397</v>
      </c>
      <c r="M270" s="70">
        <f t="shared" si="153"/>
        <v>-0.32307692307715397</v>
      </c>
      <c r="N270" s="302">
        <f t="shared" si="153"/>
        <v>0.78461538461519575</v>
      </c>
      <c r="O270" s="301"/>
      <c r="P270" s="301">
        <f t="shared" si="154"/>
        <v>0.78461538461519575</v>
      </c>
      <c r="Q270" s="301">
        <f t="shared" si="154"/>
        <v>1.4307692307695037</v>
      </c>
      <c r="R270" s="70"/>
      <c r="S270" s="70">
        <f t="shared" si="155"/>
        <v>0.50769230769210827</v>
      </c>
      <c r="T270" s="302"/>
      <c r="U270" s="559">
        <f t="shared" si="147"/>
        <v>0.41538461538397525</v>
      </c>
      <c r="V270" s="268">
        <f t="shared" si="147"/>
        <v>0.41538461538397525</v>
      </c>
      <c r="W270" s="126">
        <f t="shared" si="147"/>
        <v>-0.13846153846088782</v>
      </c>
      <c r="X270" s="126">
        <f t="shared" si="147"/>
        <v>-9.2307692308133057E-2</v>
      </c>
      <c r="Y270" s="70">
        <f t="shared" si="147"/>
        <v>-0.13846153846219961</v>
      </c>
      <c r="Z270" s="70">
        <f t="shared" si="147"/>
        <v>-0.27692307692308743</v>
      </c>
      <c r="AA270" s="70">
        <f t="shared" si="147"/>
        <v>-0.27692307692308743</v>
      </c>
      <c r="AB270" s="70">
        <f t="shared" si="147"/>
        <v>0</v>
      </c>
      <c r="AC270" s="70"/>
      <c r="AD270" s="70">
        <f t="shared" si="148"/>
        <v>-0.50769230769210827</v>
      </c>
      <c r="AE270" s="113"/>
      <c r="AF270" s="126">
        <f t="shared" si="149"/>
        <v>-0.46153846153804179</v>
      </c>
      <c r="AG270" s="298"/>
      <c r="AH270" s="176">
        <f t="shared" si="150"/>
        <v>0.69230769230837441</v>
      </c>
      <c r="AI270" s="70">
        <f t="shared" si="150"/>
        <v>-0.18461538461495436</v>
      </c>
      <c r="AJ270" s="70">
        <f t="shared" si="146"/>
        <v>-0.46153846153804179</v>
      </c>
      <c r="AK270" s="70">
        <f t="shared" si="146"/>
        <v>-1.2461538461532375</v>
      </c>
      <c r="AL270" s="70">
        <f t="shared" si="146"/>
        <v>-0.78461538461519575</v>
      </c>
      <c r="AM270" s="70">
        <f t="shared" si="146"/>
        <v>-0.23076923076902089</v>
      </c>
      <c r="AN270" s="70">
        <f t="shared" si="146"/>
        <v>-1.0153846153842165</v>
      </c>
      <c r="AO270" s="70">
        <f t="shared" si="146"/>
        <v>-0.78461538461519575</v>
      </c>
      <c r="AP270" s="350">
        <f t="shared" si="146"/>
        <v>9.2307692308133057E-2</v>
      </c>
      <c r="AQ270" s="70">
        <f t="shared" si="146"/>
        <v>4.6153846154066529E-2</v>
      </c>
      <c r="AR270" s="70">
        <f t="shared" si="146"/>
        <v>-0.27692307692308743</v>
      </c>
      <c r="AS270" s="70">
        <f t="shared" si="146"/>
        <v>-0.32307692307715397</v>
      </c>
      <c r="AT270" s="70">
        <f t="shared" si="146"/>
        <v>-0.41538461538528704</v>
      </c>
      <c r="AU270" s="70">
        <f t="shared" si="146"/>
        <v>-0.41538461538397525</v>
      </c>
      <c r="AV270" s="70"/>
      <c r="AW270" s="70"/>
      <c r="AX270" s="70">
        <f t="shared" si="156"/>
        <v>-0.64615384615430793</v>
      </c>
      <c r="AY270" s="350">
        <f t="shared" si="156"/>
        <v>-1.0615384615382832</v>
      </c>
      <c r="AZ270" s="350">
        <f t="shared" si="156"/>
        <v>-0.87692307692201699</v>
      </c>
      <c r="BA270" s="70">
        <f t="shared" si="156"/>
        <v>-0.73846153846112916</v>
      </c>
      <c r="BB270" s="70">
        <f t="shared" si="156"/>
        <v>-0.32307692307715397</v>
      </c>
      <c r="BC270" s="70">
        <f t="shared" si="156"/>
        <v>-0.59999999999892961</v>
      </c>
      <c r="BD270" s="350">
        <f t="shared" si="156"/>
        <v>-4.6153846154066529E-2</v>
      </c>
      <c r="BE270" s="350">
        <f t="shared" si="156"/>
        <v>-1.1076923076923497</v>
      </c>
      <c r="BF270" s="70">
        <f t="shared" si="156"/>
        <v>-0.13846153846088782</v>
      </c>
      <c r="BG270" s="350">
        <f t="shared" si="156"/>
        <v>-1.1538461538464162</v>
      </c>
      <c r="BH270" s="245">
        <f t="shared" si="156"/>
        <v>0</v>
      </c>
      <c r="BI270" s="126">
        <f t="shared" si="156"/>
        <v>-0.46153846153804179</v>
      </c>
      <c r="BJ270" s="70">
        <f t="shared" si="156"/>
        <v>0</v>
      </c>
      <c r="BK270" s="70">
        <f t="shared" si="156"/>
        <v>-0.46153846153935352</v>
      </c>
      <c r="BL270" s="70">
        <f t="shared" si="156"/>
        <v>-0.18461538461495436</v>
      </c>
      <c r="BM270" s="350"/>
      <c r="BN270" s="70"/>
      <c r="BO270" s="350"/>
      <c r="BP270" s="70"/>
      <c r="BQ270" s="350"/>
      <c r="BR270" s="350"/>
      <c r="BS270" s="70"/>
      <c r="BT270" s="70"/>
      <c r="BU270" s="70"/>
      <c r="BV270" s="70"/>
      <c r="BW270" s="70"/>
      <c r="BX270" s="70"/>
      <c r="BY270" s="70"/>
      <c r="BZ270" s="70"/>
      <c r="CA270" s="70"/>
      <c r="CB270" s="70"/>
      <c r="CC270" s="70"/>
      <c r="CD270" s="230"/>
    </row>
    <row r="271" spans="1:83" x14ac:dyDescent="0.3">
      <c r="A271" s="91">
        <f t="shared" si="145"/>
        <v>43010</v>
      </c>
      <c r="B271" s="70">
        <f t="shared" si="151"/>
        <v>0</v>
      </c>
      <c r="C271" s="70">
        <f t="shared" si="151"/>
        <v>9.9999999999056399E-2</v>
      </c>
      <c r="D271" s="70">
        <f t="shared" si="151"/>
        <v>0.10000000000047748</v>
      </c>
      <c r="E271" s="70">
        <f t="shared" si="151"/>
        <v>9.9999999999056399E-2</v>
      </c>
      <c r="F271" s="70">
        <f t="shared" si="151"/>
        <v>5.0000000000238742E-2</v>
      </c>
      <c r="G271" s="70"/>
      <c r="H271" s="70">
        <f t="shared" si="152"/>
        <v>0</v>
      </c>
      <c r="I271" s="245">
        <f t="shared" si="152"/>
        <v>5.0000000000238742E-2</v>
      </c>
      <c r="J271" s="70"/>
      <c r="K271" s="70">
        <f t="shared" si="153"/>
        <v>5.0000000000238742E-2</v>
      </c>
      <c r="L271" s="506">
        <f t="shared" si="153"/>
        <v>0.14999999999929514</v>
      </c>
      <c r="M271" s="70">
        <f t="shared" si="153"/>
        <v>0.14999999999929514</v>
      </c>
      <c r="N271" s="302"/>
      <c r="O271" s="301"/>
      <c r="P271" s="301">
        <f t="shared" si="154"/>
        <v>0.84999999999979536</v>
      </c>
      <c r="Q271" s="301">
        <f t="shared" si="154"/>
        <v>1.2999999999991019</v>
      </c>
      <c r="R271" s="70"/>
      <c r="S271" s="70">
        <f t="shared" si="155"/>
        <v>0.50000000000096634</v>
      </c>
      <c r="T271" s="302"/>
      <c r="U271" s="559">
        <f t="shared" si="147"/>
        <v>0.65000000000026148</v>
      </c>
      <c r="V271" s="268">
        <f t="shared" si="147"/>
        <v>0.65000000000026148</v>
      </c>
      <c r="W271" s="126">
        <f t="shared" si="147"/>
        <v>9.9999999999056399E-2</v>
      </c>
      <c r="X271" s="126">
        <f t="shared" si="147"/>
        <v>0.30000000000001137</v>
      </c>
      <c r="Y271" s="70">
        <f t="shared" si="147"/>
        <v>-0.14999999999929514</v>
      </c>
      <c r="Z271" s="70">
        <f t="shared" si="147"/>
        <v>-0.10000000000047748</v>
      </c>
      <c r="AA271" s="70">
        <f t="shared" si="147"/>
        <v>5.0000000000238742E-2</v>
      </c>
      <c r="AB271" s="70">
        <f t="shared" si="147"/>
        <v>0</v>
      </c>
      <c r="AC271" s="70"/>
      <c r="AD271" s="70">
        <f t="shared" si="148"/>
        <v>0.14999999999929514</v>
      </c>
      <c r="AE271" s="113"/>
      <c r="AF271" s="126">
        <f t="shared" si="149"/>
        <v>0.19999999999953388</v>
      </c>
      <c r="AG271" s="298"/>
      <c r="AH271" s="176">
        <f t="shared" si="150"/>
        <v>0.99999999999909051</v>
      </c>
      <c r="AI271" s="70">
        <f t="shared" si="150"/>
        <v>-5.0000000000238742E-2</v>
      </c>
      <c r="AJ271" s="70">
        <f t="shared" si="146"/>
        <v>0</v>
      </c>
      <c r="AK271" s="70">
        <f t="shared" si="146"/>
        <v>0.44999999999930651</v>
      </c>
      <c r="AL271" s="70">
        <f t="shared" si="146"/>
        <v>0</v>
      </c>
      <c r="AM271" s="70">
        <f t="shared" si="146"/>
        <v>-9.9999999999056399E-2</v>
      </c>
      <c r="AN271" s="70">
        <f t="shared" si="146"/>
        <v>5.0000000000238742E-2</v>
      </c>
      <c r="AO271" s="70">
        <f t="shared" si="146"/>
        <v>5.0000000000238742E-2</v>
      </c>
      <c r="AP271" s="350">
        <f t="shared" si="146"/>
        <v>0.65000000000026148</v>
      </c>
      <c r="AQ271" s="70">
        <f t="shared" si="146"/>
        <v>0.35000000000025011</v>
      </c>
      <c r="AR271" s="70">
        <f t="shared" si="146"/>
        <v>0.14999999999929514</v>
      </c>
      <c r="AS271" s="70">
        <f t="shared" si="146"/>
        <v>0.10000000000047748</v>
      </c>
      <c r="AT271" s="70">
        <f t="shared" si="146"/>
        <v>-0.19999999999953388</v>
      </c>
      <c r="AU271" s="70">
        <f t="shared" si="146"/>
        <v>-0.19999999999953388</v>
      </c>
      <c r="AV271" s="70"/>
      <c r="AW271" s="70"/>
      <c r="AX271" s="70">
        <f t="shared" si="156"/>
        <v>-5.0000000000238742E-2</v>
      </c>
      <c r="AY271" s="350">
        <f t="shared" si="156"/>
        <v>-0.24999999999977263</v>
      </c>
      <c r="AZ271" s="350">
        <f t="shared" si="156"/>
        <v>-0.40000000000048885</v>
      </c>
      <c r="BA271" s="70">
        <f t="shared" si="156"/>
        <v>0.24999999999977263</v>
      </c>
      <c r="BB271" s="70">
        <f t="shared" si="156"/>
        <v>0.15000000000071623</v>
      </c>
      <c r="BC271" s="70">
        <f t="shared" si="156"/>
        <v>9.9999999999056399E-2</v>
      </c>
      <c r="BD271" s="350">
        <f t="shared" si="156"/>
        <v>0.49999999999954525</v>
      </c>
      <c r="BE271" s="350">
        <f t="shared" si="156"/>
        <v>0.24999999999977263</v>
      </c>
      <c r="BF271" s="70">
        <f t="shared" si="156"/>
        <v>0.14999999999929514</v>
      </c>
      <c r="BG271" s="350">
        <f t="shared" si="156"/>
        <v>0.14999999999929514</v>
      </c>
      <c r="BH271" s="245">
        <f t="shared" si="156"/>
        <v>0</v>
      </c>
      <c r="BI271" s="126">
        <f t="shared" si="156"/>
        <v>0.19999999999953388</v>
      </c>
      <c r="BJ271" s="70">
        <f t="shared" si="156"/>
        <v>0</v>
      </c>
      <c r="BK271" s="70">
        <f t="shared" si="156"/>
        <v>-0.44999999999930651</v>
      </c>
      <c r="BL271" s="70">
        <f t="shared" si="156"/>
        <v>-5.0000000000238742E-2</v>
      </c>
      <c r="BM271" s="350"/>
      <c r="BN271" s="70"/>
      <c r="BO271" s="350"/>
      <c r="BP271" s="70"/>
      <c r="BQ271" s="350"/>
      <c r="BR271" s="350"/>
      <c r="BS271" s="70"/>
      <c r="BT271" s="70"/>
      <c r="BU271" s="70"/>
      <c r="BV271" s="70"/>
      <c r="BW271" s="70"/>
      <c r="BX271" s="70"/>
      <c r="BY271" s="70"/>
      <c r="BZ271" s="70"/>
      <c r="CA271" s="70"/>
      <c r="CB271" s="70"/>
      <c r="CC271" s="70"/>
      <c r="CD271" s="230"/>
      <c r="CE271" s="224"/>
    </row>
    <row r="272" spans="1:83" x14ac:dyDescent="0.3">
      <c r="A272" s="91">
        <f t="shared" si="145"/>
        <v>43068</v>
      </c>
      <c r="B272" s="70">
        <f t="shared" si="151"/>
        <v>0.10344827586109283</v>
      </c>
      <c r="C272" s="70">
        <f t="shared" si="151"/>
        <v>0.10344827586256292</v>
      </c>
      <c r="D272" s="70">
        <f t="shared" si="151"/>
        <v>-5.1724137931281458E-2</v>
      </c>
      <c r="E272" s="70">
        <f t="shared" si="151"/>
        <v>5.1724137931281458E-2</v>
      </c>
      <c r="F272" s="70">
        <f t="shared" si="151"/>
        <v>0.10344827586109283</v>
      </c>
      <c r="G272" s="70"/>
      <c r="H272" s="70">
        <f t="shared" si="152"/>
        <v>5.1724137931281458E-2</v>
      </c>
      <c r="I272" s="245">
        <f t="shared" si="152"/>
        <v>0.15517241379237429</v>
      </c>
      <c r="J272" s="70"/>
      <c r="K272" s="70">
        <f t="shared" si="153"/>
        <v>0.15517241379237429</v>
      </c>
      <c r="L272" s="506">
        <f t="shared" si="153"/>
        <v>0.51724137931134451</v>
      </c>
      <c r="M272" s="70">
        <f t="shared" si="153"/>
        <v>0.51724137931134451</v>
      </c>
      <c r="N272" s="302"/>
      <c r="O272" s="301"/>
      <c r="P272" s="301">
        <f t="shared" si="154"/>
        <v>0.77586206896481158</v>
      </c>
      <c r="Q272" s="301">
        <f t="shared" si="154"/>
        <v>1.4482758620700005</v>
      </c>
      <c r="R272" s="70"/>
      <c r="S272" s="70">
        <f t="shared" si="155"/>
        <v>1.0344827586197487</v>
      </c>
      <c r="T272" s="302"/>
      <c r="U272" s="559">
        <f t="shared" si="147"/>
        <v>1.3965517241387191</v>
      </c>
      <c r="V272" s="268">
        <f t="shared" si="147"/>
        <v>1.3965517241387191</v>
      </c>
      <c r="W272" s="126">
        <f t="shared" si="147"/>
        <v>0.15517241379384436</v>
      </c>
      <c r="X272" s="126">
        <f t="shared" si="147"/>
        <v>0.41379310344878156</v>
      </c>
      <c r="Y272" s="70">
        <f t="shared" si="147"/>
        <v>0.15517241379237429</v>
      </c>
      <c r="Z272" s="70">
        <f t="shared" si="147"/>
        <v>0.25862068965493717</v>
      </c>
      <c r="AA272" s="70">
        <f t="shared" si="147"/>
        <v>0</v>
      </c>
      <c r="AB272" s="70">
        <f t="shared" si="147"/>
        <v>0</v>
      </c>
      <c r="AC272" s="70"/>
      <c r="AD272" s="70">
        <f t="shared" si="148"/>
        <v>0.41379310344878156</v>
      </c>
      <c r="AE272" s="113"/>
      <c r="AF272" s="126">
        <f t="shared" si="149"/>
        <v>0.56896551724115585</v>
      </c>
      <c r="AG272" s="298"/>
      <c r="AH272" s="176">
        <f t="shared" si="150"/>
        <v>1.2413793103448747</v>
      </c>
      <c r="AI272" s="70">
        <f t="shared" si="150"/>
        <v>5.1724137931281458E-2</v>
      </c>
      <c r="AJ272" s="70">
        <f t="shared" si="146"/>
        <v>0.36206896551750012</v>
      </c>
      <c r="AK272" s="70">
        <f t="shared" si="146"/>
        <v>0.31034482758621867</v>
      </c>
      <c r="AL272" s="70">
        <f t="shared" si="146"/>
        <v>0.62068965517243735</v>
      </c>
      <c r="AM272" s="70">
        <f t="shared" si="146"/>
        <v>5.172413792981137E-2</v>
      </c>
      <c r="AN272" s="70">
        <f t="shared" si="146"/>
        <v>0.51724137930987435</v>
      </c>
      <c r="AO272" s="70">
        <f t="shared" si="146"/>
        <v>0.67241379310371874</v>
      </c>
      <c r="AP272" s="350">
        <f t="shared" si="146"/>
        <v>1.0862068965510303</v>
      </c>
      <c r="AQ272" s="70">
        <f t="shared" si="146"/>
        <v>0.72413793103353019</v>
      </c>
      <c r="AR272" s="70">
        <f t="shared" si="146"/>
        <v>0.41379310344878156</v>
      </c>
      <c r="AS272" s="70">
        <f t="shared" si="146"/>
        <v>0.25862068965493717</v>
      </c>
      <c r="AT272" s="70">
        <f t="shared" si="146"/>
        <v>0.56896551724115585</v>
      </c>
      <c r="AU272" s="70">
        <f t="shared" si="146"/>
        <v>0.20689655172365573</v>
      </c>
      <c r="AV272" s="70"/>
      <c r="AW272" s="70"/>
      <c r="AX272" s="70">
        <f t="shared" si="156"/>
        <v>0.82758620689609308</v>
      </c>
      <c r="AY272" s="350">
        <f t="shared" si="156"/>
        <v>0.36206896551603002</v>
      </c>
      <c r="AZ272" s="350">
        <f t="shared" si="156"/>
        <v>0.51724137930987435</v>
      </c>
      <c r="BA272" s="70">
        <f t="shared" si="156"/>
        <v>0.51724137930987435</v>
      </c>
      <c r="BB272" s="70">
        <f t="shared" si="156"/>
        <v>0.31034482758621867</v>
      </c>
      <c r="BC272" s="70">
        <f t="shared" si="156"/>
        <v>0.41379310344878156</v>
      </c>
      <c r="BD272" s="350">
        <f t="shared" si="156"/>
        <v>0</v>
      </c>
      <c r="BE272" s="350">
        <f t="shared" si="156"/>
        <v>0.41379310344878156</v>
      </c>
      <c r="BF272" s="70">
        <f t="shared" si="156"/>
        <v>0</v>
      </c>
      <c r="BG272" s="350">
        <f t="shared" si="156"/>
        <v>0.46551724138006301</v>
      </c>
      <c r="BH272" s="245">
        <f t="shared" si="156"/>
        <v>0</v>
      </c>
      <c r="BI272" s="126">
        <f t="shared" si="156"/>
        <v>5.1724137931281458E-2</v>
      </c>
      <c r="BJ272" s="70">
        <f t="shared" si="156"/>
        <v>0</v>
      </c>
      <c r="BK272" s="70">
        <f t="shared" si="156"/>
        <v>0.87931034482737447</v>
      </c>
      <c r="BL272" s="70">
        <f t="shared" si="156"/>
        <v>0.36206896551750012</v>
      </c>
      <c r="BM272" s="350">
        <f t="shared" si="156"/>
        <v>0.93103448275865597</v>
      </c>
      <c r="BN272" s="70">
        <f t="shared" ref="BM272:BW287" si="157">BN95*100*30/($A35-$A34)</f>
        <v>0.62068965517096719</v>
      </c>
      <c r="BO272" s="350">
        <f t="shared" si="157"/>
        <v>1.2931034482761561</v>
      </c>
      <c r="BP272" s="70">
        <f t="shared" si="157"/>
        <v>0.67241379310371874</v>
      </c>
      <c r="BQ272" s="350">
        <f t="shared" si="157"/>
        <v>0.93103448275865597</v>
      </c>
      <c r="BR272" s="350">
        <f t="shared" si="157"/>
        <v>1.1896551724135931</v>
      </c>
      <c r="BS272" s="70">
        <f t="shared" si="157"/>
        <v>1.3965517241372489</v>
      </c>
      <c r="BT272" s="70">
        <f t="shared" si="157"/>
        <v>0.98275862068993747</v>
      </c>
      <c r="BU272" s="70">
        <f t="shared" si="157"/>
        <v>0</v>
      </c>
      <c r="BV272" s="70">
        <f t="shared" si="157"/>
        <v>0</v>
      </c>
      <c r="BW272" s="70">
        <f t="shared" si="157"/>
        <v>1.0862068965525002</v>
      </c>
      <c r="BX272" s="70"/>
      <c r="BY272" s="70"/>
      <c r="BZ272" s="70"/>
      <c r="CA272" s="70"/>
      <c r="CB272" s="70"/>
      <c r="CC272" s="70"/>
      <c r="CD272" s="230"/>
      <c r="CE272" s="339"/>
    </row>
    <row r="273" spans="1:84" x14ac:dyDescent="0.3">
      <c r="A273" s="91">
        <f t="shared" si="145"/>
        <v>43129</v>
      </c>
      <c r="B273" s="70">
        <f t="shared" si="151"/>
        <v>0</v>
      </c>
      <c r="C273" s="70">
        <f t="shared" si="151"/>
        <v>-9.8360655738174568E-2</v>
      </c>
      <c r="D273" s="70">
        <f t="shared" si="151"/>
        <v>0.19672131147634914</v>
      </c>
      <c r="E273" s="70">
        <f t="shared" si="151"/>
        <v>0.19672131147634914</v>
      </c>
      <c r="F273" s="70">
        <f t="shared" si="151"/>
        <v>0.19672131147634914</v>
      </c>
      <c r="G273" s="70"/>
      <c r="H273" s="70">
        <f t="shared" si="152"/>
        <v>0.19672131147634914</v>
      </c>
      <c r="I273" s="245">
        <f t="shared" si="152"/>
        <v>0.19672131147495137</v>
      </c>
      <c r="J273" s="70"/>
      <c r="K273" s="70">
        <f t="shared" si="153"/>
        <v>0.19672131147495137</v>
      </c>
      <c r="L273" s="506">
        <f t="shared" si="153"/>
        <v>0.34426229508221323</v>
      </c>
      <c r="M273" s="70">
        <f t="shared" si="153"/>
        <v>0.34426229508221323</v>
      </c>
      <c r="N273" s="302"/>
      <c r="O273" s="301"/>
      <c r="P273" s="301">
        <f t="shared" si="154"/>
        <v>0.88524590163937777</v>
      </c>
      <c r="Q273" s="301">
        <f t="shared" si="154"/>
        <v>1.3770491803274552</v>
      </c>
      <c r="R273" s="70"/>
      <c r="S273" s="70">
        <f t="shared" si="155"/>
        <v>0.88524590163937777</v>
      </c>
      <c r="T273" s="302"/>
      <c r="U273" s="559">
        <f t="shared" si="147"/>
        <v>0.98360655737615454</v>
      </c>
      <c r="V273" s="268">
        <f t="shared" si="147"/>
        <v>0.98360655737615454</v>
      </c>
      <c r="W273" s="126">
        <f t="shared" si="147"/>
        <v>0</v>
      </c>
      <c r="X273" s="126">
        <f t="shared" si="147"/>
        <v>0.19672131147495137</v>
      </c>
      <c r="Y273" s="70">
        <f t="shared" si="147"/>
        <v>9.8360655738174568E-2</v>
      </c>
      <c r="Z273" s="70">
        <f t="shared" si="147"/>
        <v>0.19672131147495137</v>
      </c>
      <c r="AA273" s="70">
        <f t="shared" si="147"/>
        <v>0.34426229508221323</v>
      </c>
      <c r="AB273" s="70">
        <f t="shared" si="147"/>
        <v>0</v>
      </c>
      <c r="AC273" s="70"/>
      <c r="AD273" s="70">
        <f t="shared" si="148"/>
        <v>0.3934426229513005</v>
      </c>
      <c r="AE273" s="113"/>
      <c r="AF273" s="126">
        <f t="shared" si="149"/>
        <v>0.73770491803351379</v>
      </c>
      <c r="AG273" s="298"/>
      <c r="AH273" s="176">
        <f t="shared" si="150"/>
        <v>0.9344262295084651</v>
      </c>
      <c r="AI273" s="70">
        <f t="shared" si="150"/>
        <v>0.19672131147495137</v>
      </c>
      <c r="AJ273" s="70">
        <f t="shared" si="146"/>
        <v>9.8360655736776784E-2</v>
      </c>
      <c r="AK273" s="70">
        <f t="shared" si="146"/>
        <v>0.14754098360726187</v>
      </c>
      <c r="AL273" s="70">
        <f t="shared" si="146"/>
        <v>1.1803278688525038</v>
      </c>
      <c r="AM273" s="70">
        <f t="shared" si="146"/>
        <v>9.8360655738174568E-2</v>
      </c>
      <c r="AN273" s="70">
        <f t="shared" si="146"/>
        <v>1.1311475409834164</v>
      </c>
      <c r="AO273" s="70">
        <f t="shared" si="146"/>
        <v>1.2295081967215911</v>
      </c>
      <c r="AP273" s="350">
        <f t="shared" si="146"/>
        <v>0.98360655737755243</v>
      </c>
      <c r="AQ273" s="70">
        <f t="shared" si="146"/>
        <v>0.44262295082038777</v>
      </c>
      <c r="AR273" s="70">
        <f t="shared" si="146"/>
        <v>0.34426229508221323</v>
      </c>
      <c r="AS273" s="70">
        <f t="shared" si="146"/>
        <v>4.9180327869087284E-2</v>
      </c>
      <c r="AT273" s="70">
        <f t="shared" si="146"/>
        <v>0.14754098360586407</v>
      </c>
      <c r="AU273" s="70">
        <f t="shared" si="146"/>
        <v>0.49180327868807727</v>
      </c>
      <c r="AV273" s="70"/>
      <c r="AW273" s="70"/>
      <c r="AX273" s="70">
        <f t="shared" si="156"/>
        <v>0.19672131147634914</v>
      </c>
      <c r="AY273" s="350">
        <f t="shared" si="156"/>
        <v>1.2295081967215911</v>
      </c>
      <c r="AZ273" s="350">
        <f t="shared" si="156"/>
        <v>1.4262295081965424</v>
      </c>
      <c r="BA273" s="70">
        <f t="shared" si="156"/>
        <v>0.19672131147634914</v>
      </c>
      <c r="BB273" s="70">
        <f t="shared" si="156"/>
        <v>0.19672131147495137</v>
      </c>
      <c r="BC273" s="70">
        <f t="shared" si="156"/>
        <v>0.29508196721312596</v>
      </c>
      <c r="BD273" s="350">
        <f t="shared" si="156"/>
        <v>1.3770491803274552</v>
      </c>
      <c r="BE273" s="350">
        <f t="shared" si="156"/>
        <v>1.6229508196728915</v>
      </c>
      <c r="BF273" s="70">
        <f t="shared" si="156"/>
        <v>9.8360655738174568E-2</v>
      </c>
      <c r="BG273" s="350">
        <f t="shared" si="156"/>
        <v>1.1803278688525038</v>
      </c>
      <c r="BH273" s="245">
        <f t="shared" si="156"/>
        <v>0</v>
      </c>
      <c r="BI273" s="126">
        <f t="shared" si="156"/>
        <v>-0.29508196721312596</v>
      </c>
      <c r="BJ273" s="70">
        <f t="shared" si="156"/>
        <v>0</v>
      </c>
      <c r="BK273" s="70">
        <f t="shared" si="156"/>
        <v>9.8360655738174568E-2</v>
      </c>
      <c r="BL273" s="70">
        <f t="shared" si="156"/>
        <v>-4.9180327869087284E-2</v>
      </c>
      <c r="BM273" s="350">
        <f t="shared" si="156"/>
        <v>0.83606557377029056</v>
      </c>
      <c r="BN273" s="70">
        <f t="shared" si="157"/>
        <v>0.54098360655856237</v>
      </c>
      <c r="BO273" s="350">
        <f t="shared" si="157"/>
        <v>1.0819672131143292</v>
      </c>
      <c r="BP273" s="70">
        <f t="shared" si="157"/>
        <v>0.73770491803211591</v>
      </c>
      <c r="BQ273" s="350">
        <f t="shared" si="157"/>
        <v>0.83606557377029056</v>
      </c>
      <c r="BR273" s="350">
        <f t="shared" si="157"/>
        <v>1.0327868852466398</v>
      </c>
      <c r="BS273" s="70">
        <f t="shared" si="157"/>
        <v>0.786885245902601</v>
      </c>
      <c r="BT273" s="70">
        <f t="shared" si="157"/>
        <v>0.5409836065571646</v>
      </c>
      <c r="BU273" s="70">
        <f t="shared" si="157"/>
        <v>0</v>
      </c>
      <c r="BV273" s="70">
        <f t="shared" si="157"/>
        <v>0</v>
      </c>
      <c r="BW273" s="70">
        <f t="shared" si="157"/>
        <v>0.63934426229533914</v>
      </c>
      <c r="BX273" s="70"/>
      <c r="BY273" s="70"/>
      <c r="BZ273" s="70"/>
      <c r="CA273" s="70"/>
      <c r="CB273" s="70"/>
      <c r="CC273" s="70"/>
      <c r="CD273" s="230"/>
      <c r="CE273" s="339"/>
    </row>
    <row r="274" spans="1:84" x14ac:dyDescent="0.3">
      <c r="A274" s="91">
        <f t="shared" si="145"/>
        <v>43188</v>
      </c>
      <c r="B274" s="70">
        <f t="shared" si="151"/>
        <v>0.10169491525472286</v>
      </c>
      <c r="C274" s="70">
        <f t="shared" si="151"/>
        <v>0.1525423728820843</v>
      </c>
      <c r="D274" s="70">
        <f t="shared" si="151"/>
        <v>0.20338983050800055</v>
      </c>
      <c r="E274" s="70">
        <f t="shared" si="151"/>
        <v>5.0847457625916262E-2</v>
      </c>
      <c r="F274" s="70">
        <f t="shared" si="151"/>
        <v>0.10169491525327769</v>
      </c>
      <c r="G274" s="70"/>
      <c r="H274" s="70">
        <f t="shared" si="152"/>
        <v>0.15254237288063913</v>
      </c>
      <c r="I274" s="245">
        <f t="shared" si="152"/>
        <v>0.10169491525472286</v>
      </c>
      <c r="J274" s="70"/>
      <c r="K274" s="70">
        <f t="shared" si="153"/>
        <v>0.10169491525472286</v>
      </c>
      <c r="L274" s="506">
        <f t="shared" si="153"/>
        <v>0.25423728813536201</v>
      </c>
      <c r="M274" s="70">
        <f t="shared" si="153"/>
        <v>0.25423728813536201</v>
      </c>
      <c r="N274" s="302"/>
      <c r="O274" s="301"/>
      <c r="P274" s="301">
        <f t="shared" si="154"/>
        <v>1.0677966101702545</v>
      </c>
      <c r="Q274" s="301">
        <f t="shared" si="154"/>
        <v>1.5254237288136172</v>
      </c>
      <c r="R274" s="70"/>
      <c r="S274" s="70">
        <f t="shared" si="155"/>
        <v>0.50847457627216919</v>
      </c>
      <c r="T274" s="302"/>
      <c r="U274" s="559">
        <f t="shared" si="147"/>
        <v>0.86440677966080881</v>
      </c>
      <c r="V274" s="268">
        <f t="shared" si="147"/>
        <v>0.86440677966080881</v>
      </c>
      <c r="W274" s="126">
        <f t="shared" si="147"/>
        <v>0.45762711864336253</v>
      </c>
      <c r="X274" s="126">
        <f t="shared" si="147"/>
        <v>0.40677966101744628</v>
      </c>
      <c r="Y274" s="70">
        <f t="shared" si="147"/>
        <v>0.15254237288063913</v>
      </c>
      <c r="Z274" s="70">
        <f t="shared" si="147"/>
        <v>0.25423728813680718</v>
      </c>
      <c r="AA274" s="70">
        <f t="shared" si="147"/>
        <v>0.1525423728820843</v>
      </c>
      <c r="AB274" s="70">
        <f t="shared" si="147"/>
        <v>0</v>
      </c>
      <c r="AC274" s="70"/>
      <c r="AD274" s="70">
        <f t="shared" si="148"/>
        <v>5.0847457625916262E-2</v>
      </c>
      <c r="AE274" s="113"/>
      <c r="AF274" s="126">
        <f t="shared" si="149"/>
        <v>0.30508474576272343</v>
      </c>
      <c r="AG274" s="298"/>
      <c r="AH274" s="176">
        <f t="shared" si="150"/>
        <v>0.71186440678016971</v>
      </c>
      <c r="AI274" s="70">
        <f t="shared" si="150"/>
        <v>-5.0847457627361432E-2</v>
      </c>
      <c r="AJ274" s="70">
        <f t="shared" si="146"/>
        <v>0.10169491525472286</v>
      </c>
      <c r="AK274" s="70">
        <f t="shared" si="146"/>
        <v>0</v>
      </c>
      <c r="AL274" s="70">
        <f t="shared" si="146"/>
        <v>0.15254237288063913</v>
      </c>
      <c r="AM274" s="70">
        <f t="shared" si="146"/>
        <v>0.1525423728820843</v>
      </c>
      <c r="AN274" s="70">
        <f t="shared" si="146"/>
        <v>0.55932203389808544</v>
      </c>
      <c r="AO274" s="70">
        <f t="shared" si="146"/>
        <v>0.4067796610160011</v>
      </c>
      <c r="AP274" s="350">
        <f t="shared" si="146"/>
        <v>0.66101694915280829</v>
      </c>
      <c r="AQ274" s="70">
        <f t="shared" si="146"/>
        <v>0.30508474576272343</v>
      </c>
      <c r="AR274" s="70">
        <f t="shared" si="146"/>
        <v>0</v>
      </c>
      <c r="AS274" s="70">
        <f t="shared" si="146"/>
        <v>5.0847457627361432E-2</v>
      </c>
      <c r="AT274" s="70">
        <f t="shared" si="146"/>
        <v>5.0847457627361432E-2</v>
      </c>
      <c r="AU274" s="70">
        <f t="shared" si="146"/>
        <v>0.10169491525472286</v>
      </c>
      <c r="AV274" s="70"/>
      <c r="AW274" s="70"/>
      <c r="AX274" s="70">
        <f t="shared" si="156"/>
        <v>0.20338983050800055</v>
      </c>
      <c r="AY274" s="350">
        <f t="shared" si="156"/>
        <v>0.35593220339008486</v>
      </c>
      <c r="AZ274" s="350">
        <f t="shared" si="156"/>
        <v>0.45762711864480771</v>
      </c>
      <c r="BA274" s="70">
        <f t="shared" si="156"/>
        <v>5.0847457625916262E-2</v>
      </c>
      <c r="BB274" s="70">
        <f t="shared" si="156"/>
        <v>0.10169491525472286</v>
      </c>
      <c r="BC274" s="70">
        <f t="shared" si="156"/>
        <v>0.10169491525327769</v>
      </c>
      <c r="BD274" s="350">
        <f t="shared" si="156"/>
        <v>5.0847457627361432E-2</v>
      </c>
      <c r="BE274" s="350">
        <f t="shared" si="156"/>
        <v>0.20338983050800055</v>
      </c>
      <c r="BF274" s="70">
        <f t="shared" si="156"/>
        <v>0.50847457627072401</v>
      </c>
      <c r="BG274" s="350">
        <f t="shared" si="156"/>
        <v>0.20338983050800055</v>
      </c>
      <c r="BH274" s="245">
        <f t="shared" si="156"/>
        <v>0</v>
      </c>
      <c r="BI274" s="126">
        <f t="shared" si="156"/>
        <v>0.35593220339008486</v>
      </c>
      <c r="BJ274" s="70">
        <f t="shared" si="156"/>
        <v>0</v>
      </c>
      <c r="BK274" s="70">
        <f t="shared" si="156"/>
        <v>0.15254237288063913</v>
      </c>
      <c r="BL274" s="70">
        <f t="shared" si="156"/>
        <v>0.20338983050800055</v>
      </c>
      <c r="BM274" s="350">
        <f t="shared" si="156"/>
        <v>1.1186440677976159</v>
      </c>
      <c r="BN274" s="70">
        <f t="shared" si="157"/>
        <v>0.96610169491408648</v>
      </c>
      <c r="BO274" s="350">
        <f t="shared" si="157"/>
        <v>1.372881355932978</v>
      </c>
      <c r="BP274" s="70">
        <f t="shared" si="157"/>
        <v>1.0677966101702545</v>
      </c>
      <c r="BQ274" s="350">
        <f t="shared" si="157"/>
        <v>1.016949152541448</v>
      </c>
      <c r="BR274" s="350">
        <f t="shared" si="157"/>
        <v>0.81355932203344739</v>
      </c>
      <c r="BS274" s="70">
        <f t="shared" si="157"/>
        <v>0.81355932203344739</v>
      </c>
      <c r="BT274" s="70">
        <f t="shared" si="157"/>
        <v>0.45762711864480771</v>
      </c>
      <c r="BU274" s="70">
        <f t="shared" si="157"/>
        <v>0</v>
      </c>
      <c r="BV274" s="70">
        <f t="shared" si="157"/>
        <v>0</v>
      </c>
      <c r="BW274" s="70">
        <f t="shared" si="157"/>
        <v>0.61016949152544686</v>
      </c>
      <c r="BX274" s="70"/>
      <c r="BY274" s="70"/>
      <c r="BZ274" s="70"/>
      <c r="CA274" s="70"/>
      <c r="CB274" s="70"/>
      <c r="CC274" s="70"/>
      <c r="CD274" s="230"/>
      <c r="CE274" s="339"/>
    </row>
    <row r="275" spans="1:84" x14ac:dyDescent="0.3">
      <c r="A275" s="91">
        <f t="shared" si="145"/>
        <v>43251</v>
      </c>
      <c r="B275" s="70">
        <f t="shared" si="151"/>
        <v>-9.523809523854998E-2</v>
      </c>
      <c r="C275" s="70">
        <f t="shared" si="151"/>
        <v>-9.523809523854998E-2</v>
      </c>
      <c r="D275" s="70">
        <f t="shared" si="151"/>
        <v>-0.19047619047574654</v>
      </c>
      <c r="E275" s="70">
        <f t="shared" si="151"/>
        <v>4.761904761927499E-2</v>
      </c>
      <c r="F275" s="70">
        <f t="shared" si="151"/>
        <v>-4.761904761792158E-2</v>
      </c>
      <c r="G275" s="70"/>
      <c r="H275" s="70">
        <f t="shared" si="152"/>
        <v>-4.761904761927499E-2</v>
      </c>
      <c r="I275" s="245">
        <f t="shared" si="152"/>
        <v>9.523809523854998E-2</v>
      </c>
      <c r="J275" s="70"/>
      <c r="K275" s="70">
        <f t="shared" si="153"/>
        <v>9.523809523854998E-2</v>
      </c>
      <c r="L275" s="506">
        <f t="shared" si="153"/>
        <v>-4.761904761927499E-2</v>
      </c>
      <c r="M275" s="70">
        <f t="shared" si="153"/>
        <v>-4.761904761927499E-2</v>
      </c>
      <c r="N275" s="70"/>
      <c r="O275" s="70">
        <f t="shared" ref="O275:Q290" si="158">O98*100*30/($A38-$A37)</f>
        <v>0</v>
      </c>
      <c r="P275" s="301">
        <f t="shared" si="154"/>
        <v>0.52380952380931811</v>
      </c>
      <c r="Q275" s="301">
        <f t="shared" si="154"/>
        <v>0.76190476190433964</v>
      </c>
      <c r="R275" s="70"/>
      <c r="S275" s="70">
        <f t="shared" si="155"/>
        <v>0.28571428571429652</v>
      </c>
      <c r="T275" s="70"/>
      <c r="U275" s="559">
        <f t="shared" si="147"/>
        <v>-0.28571428571429652</v>
      </c>
      <c r="V275" s="268">
        <f t="shared" si="147"/>
        <v>-0.28571428571429652</v>
      </c>
      <c r="W275" s="70">
        <f t="shared" si="147"/>
        <v>-4.761904761927499E-2</v>
      </c>
      <c r="X275" s="70">
        <f t="shared" si="147"/>
        <v>9.5238095237196577E-2</v>
      </c>
      <c r="Y275" s="70">
        <f t="shared" si="147"/>
        <v>-9.5238095237196577E-2</v>
      </c>
      <c r="Z275" s="70">
        <f t="shared" si="147"/>
        <v>-4.761904761927499E-2</v>
      </c>
      <c r="AA275" s="70">
        <f t="shared" si="147"/>
        <v>-0.14285714285782497</v>
      </c>
      <c r="AB275" s="70">
        <f t="shared" si="147"/>
        <v>0</v>
      </c>
      <c r="AC275" s="70"/>
      <c r="AD275" s="70">
        <f t="shared" si="148"/>
        <v>-0.19047619047574654</v>
      </c>
      <c r="AE275" s="70"/>
      <c r="AF275" s="70">
        <f t="shared" si="149"/>
        <v>-0.14285714285782497</v>
      </c>
      <c r="AG275" s="70"/>
      <c r="AH275" s="176">
        <f t="shared" si="150"/>
        <v>0.61904761904651462</v>
      </c>
      <c r="AI275" s="70">
        <f t="shared" si="150"/>
        <v>0</v>
      </c>
      <c r="AJ275" s="70">
        <f t="shared" si="150"/>
        <v>9.523809523854998E-2</v>
      </c>
      <c r="AK275" s="70">
        <f t="shared" si="150"/>
        <v>-9.523809523854998E-2</v>
      </c>
      <c r="AL275" s="70">
        <f t="shared" si="150"/>
        <v>-0.42857142857076813</v>
      </c>
      <c r="AM275" s="70">
        <f t="shared" si="150"/>
        <v>-4.761904761927499E-2</v>
      </c>
      <c r="AN275" s="70">
        <f t="shared" si="150"/>
        <v>-0.7142857142850646</v>
      </c>
      <c r="AO275" s="70">
        <f t="shared" si="150"/>
        <v>-0.38095238095149309</v>
      </c>
      <c r="AP275" s="350">
        <f t="shared" si="150"/>
        <v>0.19047619047574654</v>
      </c>
      <c r="AQ275" s="70">
        <f t="shared" si="150"/>
        <v>-4.761904761927499E-2</v>
      </c>
      <c r="AR275" s="70">
        <f t="shared" si="150"/>
        <v>-0.14285714285782497</v>
      </c>
      <c r="AS275" s="70">
        <f t="shared" si="150"/>
        <v>-4.761904761927499E-2</v>
      </c>
      <c r="AT275" s="70">
        <f t="shared" si="150"/>
        <v>-0.19047619047574654</v>
      </c>
      <c r="AU275" s="70">
        <f t="shared" si="150"/>
        <v>-9.523809523854998E-2</v>
      </c>
      <c r="AV275" s="70">
        <f t="shared" si="150"/>
        <v>0</v>
      </c>
      <c r="AW275" s="70">
        <f t="shared" si="150"/>
        <v>0</v>
      </c>
      <c r="AX275" s="70">
        <f t="shared" si="156"/>
        <v>-0.23809523809502156</v>
      </c>
      <c r="AY275" s="350">
        <f t="shared" si="156"/>
        <v>-0.28571428571429652</v>
      </c>
      <c r="AZ275" s="350">
        <f t="shared" si="156"/>
        <v>-0.61904761904786809</v>
      </c>
      <c r="BA275" s="70">
        <f t="shared" si="156"/>
        <v>-0.28571428571429652</v>
      </c>
      <c r="BB275" s="70">
        <f t="shared" si="156"/>
        <v>-0.14285714285782497</v>
      </c>
      <c r="BC275" s="70">
        <f t="shared" si="156"/>
        <v>-0.3333333333322181</v>
      </c>
      <c r="BD275" s="350">
        <f t="shared" si="156"/>
        <v>-0.28571428571429652</v>
      </c>
      <c r="BE275" s="350">
        <f t="shared" si="156"/>
        <v>-0.52380952380931811</v>
      </c>
      <c r="BF275" s="70">
        <f t="shared" si="156"/>
        <v>-0.14285714285647155</v>
      </c>
      <c r="BG275" s="350">
        <f t="shared" si="156"/>
        <v>-0.42857142857076813</v>
      </c>
      <c r="BH275" s="70"/>
      <c r="BI275" s="70">
        <f>BI98*100*30/($A38-$A37)</f>
        <v>4.761904761927499E-2</v>
      </c>
      <c r="BJ275" s="70">
        <f>BJ98*100*30/($A38-$A37)</f>
        <v>0</v>
      </c>
      <c r="BK275" s="70">
        <f>BK98*100*30/($A38-$A37)</f>
        <v>-0.42857142857076813</v>
      </c>
      <c r="BL275" s="70">
        <f>BL98*100*30/($A38-$A37)</f>
        <v>-0.33333333333357151</v>
      </c>
      <c r="BM275" s="350">
        <f t="shared" si="156"/>
        <v>0.52380952380931811</v>
      </c>
      <c r="BN275" s="70">
        <f t="shared" si="157"/>
        <v>0.23809523809637495</v>
      </c>
      <c r="BO275" s="350">
        <f t="shared" si="157"/>
        <v>0.66666666666578966</v>
      </c>
      <c r="BP275" s="70">
        <f t="shared" si="157"/>
        <v>0.28571428571429652</v>
      </c>
      <c r="BQ275" s="350">
        <f t="shared" si="157"/>
        <v>0.3809523809528465</v>
      </c>
      <c r="BR275" s="350">
        <f t="shared" si="157"/>
        <v>0.57142857142859305</v>
      </c>
      <c r="BS275" s="70">
        <f t="shared" si="157"/>
        <v>0.57142857142859305</v>
      </c>
      <c r="BT275" s="70">
        <f t="shared" si="157"/>
        <v>0.19047619047574654</v>
      </c>
      <c r="BU275" s="70">
        <f t="shared" si="157"/>
        <v>0</v>
      </c>
      <c r="BV275" s="70">
        <f t="shared" si="157"/>
        <v>0</v>
      </c>
      <c r="BW275" s="70">
        <f t="shared" si="157"/>
        <v>0.42857142857076813</v>
      </c>
      <c r="BX275" s="70"/>
      <c r="BY275" s="70"/>
      <c r="BZ275" s="70"/>
      <c r="CA275" s="70"/>
      <c r="CB275" s="70"/>
      <c r="CC275" s="70"/>
      <c r="CD275" s="230"/>
      <c r="CE275" s="339"/>
    </row>
    <row r="276" spans="1:84" x14ac:dyDescent="0.3">
      <c r="A276" s="91">
        <f t="shared" si="145"/>
        <v>43312</v>
      </c>
      <c r="B276" s="70">
        <f t="shared" si="151"/>
        <v>4.9180327869087284E-2</v>
      </c>
      <c r="C276" s="70">
        <f t="shared" si="151"/>
        <v>4.9180327869087284E-2</v>
      </c>
      <c r="D276" s="70">
        <f t="shared" si="151"/>
        <v>0</v>
      </c>
      <c r="E276" s="70">
        <f t="shared" si="151"/>
        <v>-4.9180327869087284E-2</v>
      </c>
      <c r="F276" s="70">
        <f t="shared" si="151"/>
        <v>4.9180327867689499E-2</v>
      </c>
      <c r="G276" s="70"/>
      <c r="H276" s="70">
        <f t="shared" si="152"/>
        <v>-0.19672131147495137</v>
      </c>
      <c r="I276" s="245">
        <f t="shared" si="152"/>
        <v>0.14754098360586407</v>
      </c>
      <c r="J276" s="70"/>
      <c r="K276" s="70">
        <f t="shared" si="153"/>
        <v>0.14754098360586407</v>
      </c>
      <c r="L276" s="506">
        <f t="shared" si="153"/>
        <v>-0.63934426229533914</v>
      </c>
      <c r="M276" s="70">
        <f t="shared" si="153"/>
        <v>-0.63934426229533914</v>
      </c>
      <c r="N276" s="70"/>
      <c r="O276" s="70">
        <f t="shared" si="158"/>
        <v>0</v>
      </c>
      <c r="P276" s="301">
        <f t="shared" si="154"/>
        <v>0.63934426229533914</v>
      </c>
      <c r="Q276" s="301">
        <f t="shared" si="154"/>
        <v>1.2786885245906783</v>
      </c>
      <c r="R276" s="70"/>
      <c r="S276" s="70">
        <f t="shared" si="155"/>
        <v>0.29508196721312596</v>
      </c>
      <c r="T276" s="70"/>
      <c r="U276" s="559">
        <f t="shared" si="147"/>
        <v>0.24590163934543643</v>
      </c>
      <c r="V276" s="268">
        <f t="shared" si="147"/>
        <v>0.24590163934543643</v>
      </c>
      <c r="W276" s="70">
        <f t="shared" si="147"/>
        <v>-0.24590163934403864</v>
      </c>
      <c r="X276" s="70">
        <f t="shared" si="147"/>
        <v>-0.14754098360586407</v>
      </c>
      <c r="Y276" s="70">
        <f t="shared" si="147"/>
        <v>0</v>
      </c>
      <c r="Z276" s="70">
        <f t="shared" si="147"/>
        <v>-9.8360655738174568E-2</v>
      </c>
      <c r="AA276" s="70">
        <f t="shared" si="147"/>
        <v>4.9180327869087284E-2</v>
      </c>
      <c r="AB276" s="70">
        <f t="shared" si="147"/>
        <v>0</v>
      </c>
      <c r="AC276" s="70"/>
      <c r="AD276" s="70">
        <f t="shared" si="148"/>
        <v>-0.14754098360586407</v>
      </c>
      <c r="AE276" s="70"/>
      <c r="AF276" s="70">
        <f t="shared" si="149"/>
        <v>-0.24590163934403864</v>
      </c>
      <c r="AG276" s="70"/>
      <c r="AH276" s="176">
        <f t="shared" si="150"/>
        <v>0.54098360655856237</v>
      </c>
      <c r="AI276" s="70">
        <f t="shared" si="150"/>
        <v>4.9180327869087284E-2</v>
      </c>
      <c r="AJ276" s="70">
        <f t="shared" si="150"/>
        <v>-0.3934426229513005</v>
      </c>
      <c r="AK276" s="70">
        <f t="shared" si="150"/>
        <v>-0.14754098360586407</v>
      </c>
      <c r="AL276" s="70">
        <f t="shared" si="150"/>
        <v>-0.49180327868807727</v>
      </c>
      <c r="AM276" s="70">
        <f t="shared" si="150"/>
        <v>-0.19672131147634914</v>
      </c>
      <c r="AN276" s="70">
        <f t="shared" si="150"/>
        <v>-0.83606557377029056</v>
      </c>
      <c r="AO276" s="70">
        <f t="shared" si="150"/>
        <v>-0.63934426229533914</v>
      </c>
      <c r="AP276" s="350">
        <f t="shared" si="150"/>
        <v>0.14754098360586407</v>
      </c>
      <c r="AQ276" s="70">
        <f t="shared" si="150"/>
        <v>-4.9180327869087284E-2</v>
      </c>
      <c r="AR276" s="70">
        <f t="shared" si="150"/>
        <v>-0.34426229508221323</v>
      </c>
      <c r="AS276" s="70">
        <f t="shared" si="150"/>
        <v>-0.24590163934403864</v>
      </c>
      <c r="AT276" s="70">
        <f t="shared" si="150"/>
        <v>-0.3934426229513005</v>
      </c>
      <c r="AU276" s="70">
        <f t="shared" si="150"/>
        <v>-0.5409836065571646</v>
      </c>
      <c r="AV276" s="70">
        <f t="shared" si="150"/>
        <v>0</v>
      </c>
      <c r="AW276" s="70">
        <f t="shared" si="150"/>
        <v>0</v>
      </c>
      <c r="AX276" s="70">
        <f t="shared" si="156"/>
        <v>-0.63934426229533914</v>
      </c>
      <c r="AY276" s="350">
        <f t="shared" si="156"/>
        <v>-0.98360655737755243</v>
      </c>
      <c r="AZ276" s="350">
        <f t="shared" si="156"/>
        <v>-1.2786885245892805</v>
      </c>
      <c r="BA276" s="70">
        <f t="shared" si="156"/>
        <v>-0.59016393442625192</v>
      </c>
      <c r="BB276" s="70">
        <f t="shared" si="156"/>
        <v>-0.19672131147495137</v>
      </c>
      <c r="BC276" s="70">
        <f t="shared" si="156"/>
        <v>-0.34426229508221323</v>
      </c>
      <c r="BD276" s="350">
        <f t="shared" si="156"/>
        <v>-0.39344262294990273</v>
      </c>
      <c r="BE276" s="350">
        <f t="shared" si="156"/>
        <v>-1.081967213115727</v>
      </c>
      <c r="BF276" s="70">
        <f t="shared" si="156"/>
        <v>-0.83606557377168833</v>
      </c>
      <c r="BG276" s="350">
        <f t="shared" si="156"/>
        <v>-1.3278688524597657</v>
      </c>
      <c r="BH276" s="70"/>
      <c r="BI276" s="70">
        <f t="shared" ref="BI276:BO291" si="159">BI99*100*30/($A39-$A38)</f>
        <v>-0.24590163934403864</v>
      </c>
      <c r="BJ276" s="70"/>
      <c r="BK276" s="70">
        <f t="shared" ref="BK276:BK290" si="160">BK99*100*30/($A39-$A38)</f>
        <v>-0.34426229508221323</v>
      </c>
      <c r="BL276" s="70"/>
      <c r="BM276" s="350">
        <f t="shared" si="156"/>
        <v>0.5409836065571646</v>
      </c>
      <c r="BN276" s="70">
        <f t="shared" si="157"/>
        <v>0.29508196721312596</v>
      </c>
      <c r="BO276" s="350">
        <f t="shared" si="157"/>
        <v>0.786885245902601</v>
      </c>
      <c r="BP276" s="70">
        <f t="shared" si="157"/>
        <v>0.68852459016302869</v>
      </c>
      <c r="BQ276" s="350">
        <f t="shared" si="157"/>
        <v>0.78688524590120323</v>
      </c>
      <c r="BR276" s="350">
        <f t="shared" si="157"/>
        <v>0.78688524590120323</v>
      </c>
      <c r="BS276" s="70">
        <f t="shared" si="157"/>
        <v>0.5409836065571646</v>
      </c>
      <c r="BT276" s="70">
        <f t="shared" si="157"/>
        <v>0.3934426229513005</v>
      </c>
      <c r="BU276" s="70">
        <f t="shared" si="157"/>
        <v>0</v>
      </c>
      <c r="BV276" s="70">
        <f t="shared" si="157"/>
        <v>0</v>
      </c>
      <c r="BW276" s="70">
        <f t="shared" si="157"/>
        <v>0.3934426229513005</v>
      </c>
      <c r="BX276" s="70"/>
      <c r="BY276" s="70"/>
      <c r="BZ276" s="70"/>
      <c r="CA276" s="70"/>
      <c r="CB276" s="70"/>
      <c r="CC276" s="70"/>
      <c r="CD276" s="230"/>
      <c r="CE276" s="339"/>
    </row>
    <row r="277" spans="1:84" x14ac:dyDescent="0.3">
      <c r="A277" s="91">
        <f t="shared" si="145"/>
        <v>43375</v>
      </c>
      <c r="B277" s="70">
        <f t="shared" si="151"/>
        <v>4.761904761927499E-2</v>
      </c>
      <c r="C277" s="70">
        <f t="shared" si="151"/>
        <v>9.523809523854998E-2</v>
      </c>
      <c r="D277" s="70">
        <f t="shared" si="151"/>
        <v>0</v>
      </c>
      <c r="E277" s="70">
        <f t="shared" si="151"/>
        <v>0</v>
      </c>
      <c r="F277" s="70">
        <f t="shared" si="151"/>
        <v>4.761904761927499E-2</v>
      </c>
      <c r="G277" s="70"/>
      <c r="H277" s="70">
        <f t="shared" si="152"/>
        <v>-0.19047619047574654</v>
      </c>
      <c r="I277" s="70"/>
      <c r="J277" s="70"/>
      <c r="K277" s="70">
        <f t="shared" si="153"/>
        <v>0.14285714285782497</v>
      </c>
      <c r="L277" s="506">
        <f t="shared" si="153"/>
        <v>-9.523809523854998E-2</v>
      </c>
      <c r="M277" s="70">
        <f t="shared" si="153"/>
        <v>-9.523809523854998E-2</v>
      </c>
      <c r="N277" s="70"/>
      <c r="O277" s="70">
        <f t="shared" si="158"/>
        <v>0</v>
      </c>
      <c r="P277" s="301">
        <f t="shared" si="154"/>
        <v>0.95238095238008624</v>
      </c>
      <c r="Q277" s="301">
        <f t="shared" si="154"/>
        <v>1.2380952380957362</v>
      </c>
      <c r="R277" s="70"/>
      <c r="S277" s="70">
        <f t="shared" si="155"/>
        <v>0.47619047619004312</v>
      </c>
      <c r="T277" s="70"/>
      <c r="U277" s="559">
        <f t="shared" si="147"/>
        <v>0.80952380952361458</v>
      </c>
      <c r="V277" s="268">
        <f t="shared" si="147"/>
        <v>0.80952380952361458</v>
      </c>
      <c r="W277" s="70">
        <f t="shared" si="147"/>
        <v>4.761904761927499E-2</v>
      </c>
      <c r="X277" s="70">
        <f t="shared" si="147"/>
        <v>0.3809523809528465</v>
      </c>
      <c r="Y277" s="70">
        <f t="shared" si="147"/>
        <v>0</v>
      </c>
      <c r="Z277" s="70">
        <f t="shared" si="147"/>
        <v>-4.761904761927499E-2</v>
      </c>
      <c r="AA277" s="70">
        <f t="shared" si="147"/>
        <v>-9.523809523854998E-2</v>
      </c>
      <c r="AB277" s="70">
        <f t="shared" si="147"/>
        <v>0</v>
      </c>
      <c r="AC277" s="70"/>
      <c r="AD277" s="70">
        <f t="shared" si="148"/>
        <v>0</v>
      </c>
      <c r="AE277" s="70"/>
      <c r="AF277" s="70">
        <f t="shared" si="149"/>
        <v>0.14285714285647155</v>
      </c>
      <c r="AG277" s="70"/>
      <c r="AH277" s="176">
        <f t="shared" si="150"/>
        <v>1.0476190476186362</v>
      </c>
      <c r="AI277" s="70">
        <f t="shared" si="150"/>
        <v>-4.761904761927499E-2</v>
      </c>
      <c r="AJ277" s="70">
        <f t="shared" si="150"/>
        <v>-0.19047619047574654</v>
      </c>
      <c r="AK277" s="70">
        <f t="shared" si="150"/>
        <v>-0.14285714285782497</v>
      </c>
      <c r="AL277" s="70">
        <f t="shared" si="150"/>
        <v>0.38095238095149309</v>
      </c>
      <c r="AM277" s="70">
        <f t="shared" si="150"/>
        <v>4.761904761927499E-2</v>
      </c>
      <c r="AN277" s="70">
        <f t="shared" si="150"/>
        <v>-4.761904761927499E-2</v>
      </c>
      <c r="AO277" s="70">
        <f t="shared" si="150"/>
        <v>4.761904761927499E-2</v>
      </c>
      <c r="AP277" s="350">
        <f t="shared" si="150"/>
        <v>0.61904761904786809</v>
      </c>
      <c r="AQ277" s="70">
        <f t="shared" si="150"/>
        <v>0.42857142857212149</v>
      </c>
      <c r="AR277" s="70">
        <f t="shared" si="150"/>
        <v>4.761904761927499E-2</v>
      </c>
      <c r="AS277" s="70">
        <f t="shared" si="150"/>
        <v>-4.761904761927499E-2</v>
      </c>
      <c r="AT277" s="70">
        <f t="shared" si="150"/>
        <v>-4.761904761927499E-2</v>
      </c>
      <c r="AU277" s="70">
        <f t="shared" si="150"/>
        <v>-4.761904761927499E-2</v>
      </c>
      <c r="AV277" s="70">
        <f t="shared" si="150"/>
        <v>0</v>
      </c>
      <c r="AW277" s="70">
        <f t="shared" si="150"/>
        <v>0</v>
      </c>
      <c r="AX277" s="70">
        <f t="shared" si="156"/>
        <v>-0.19047619047574654</v>
      </c>
      <c r="AY277" s="350">
        <f t="shared" si="156"/>
        <v>-0.61904761904651462</v>
      </c>
      <c r="AZ277" s="350">
        <f t="shared" si="156"/>
        <v>-0.47619047619139654</v>
      </c>
      <c r="BA277" s="70">
        <f t="shared" si="156"/>
        <v>-0.28571428571429652</v>
      </c>
      <c r="BB277" s="70">
        <f t="shared" si="156"/>
        <v>0.19047619047574654</v>
      </c>
      <c r="BC277" s="70">
        <f t="shared" si="156"/>
        <v>4.761904761927499E-2</v>
      </c>
      <c r="BD277" s="350">
        <f t="shared" si="156"/>
        <v>0.85714285714288962</v>
      </c>
      <c r="BE277" s="350">
        <f t="shared" si="156"/>
        <v>-0.38095238095149309</v>
      </c>
      <c r="BF277" s="70">
        <f t="shared" si="156"/>
        <v>0.57142857142859305</v>
      </c>
      <c r="BG277" s="350">
        <f t="shared" si="156"/>
        <v>4.761904761927499E-2</v>
      </c>
      <c r="BH277" s="70"/>
      <c r="BI277" s="70">
        <f t="shared" si="159"/>
        <v>9.5238095237196577E-2</v>
      </c>
      <c r="BJ277" s="70"/>
      <c r="BK277" s="70">
        <f t="shared" si="160"/>
        <v>-0.33333333333357151</v>
      </c>
      <c r="BL277" s="70"/>
      <c r="BM277" s="350">
        <f t="shared" si="156"/>
        <v>0.80952380952361458</v>
      </c>
      <c r="BN277" s="70">
        <f t="shared" si="157"/>
        <v>0.66666666666578966</v>
      </c>
      <c r="BO277" s="350">
        <f t="shared" si="157"/>
        <v>0.99999999999936118</v>
      </c>
      <c r="BP277" s="70">
        <f t="shared" si="157"/>
        <v>0.66666666666714303</v>
      </c>
      <c r="BQ277" s="350">
        <f t="shared" si="157"/>
        <v>0.76190476190569301</v>
      </c>
      <c r="BR277" s="350">
        <f t="shared" si="157"/>
        <v>0.66666666666714303</v>
      </c>
      <c r="BS277" s="70">
        <f t="shared" si="157"/>
        <v>0.76190476190433964</v>
      </c>
      <c r="BT277" s="70">
        <f t="shared" si="157"/>
        <v>0.52380952380931811</v>
      </c>
      <c r="BU277" s="70">
        <f t="shared" si="157"/>
        <v>0</v>
      </c>
      <c r="BV277" s="70">
        <f t="shared" si="157"/>
        <v>0</v>
      </c>
      <c r="BW277" s="70">
        <f t="shared" si="157"/>
        <v>0.57142857142859305</v>
      </c>
      <c r="BX277" s="70"/>
      <c r="BY277" s="70"/>
      <c r="BZ277" s="70"/>
      <c r="CA277" s="70"/>
      <c r="CB277" s="70"/>
      <c r="CC277" s="70"/>
      <c r="CD277" s="230"/>
      <c r="CE277" s="339"/>
    </row>
    <row r="278" spans="1:84" x14ac:dyDescent="0.3">
      <c r="A278" s="91">
        <f t="shared" si="145"/>
        <v>43438</v>
      </c>
      <c r="B278" s="70">
        <f t="shared" si="151"/>
        <v>-4.761904761927499E-2</v>
      </c>
      <c r="C278" s="70">
        <f t="shared" si="151"/>
        <v>-9.523809523854998E-2</v>
      </c>
      <c r="D278" s="70">
        <f t="shared" si="151"/>
        <v>-4.761904761927499E-2</v>
      </c>
      <c r="E278" s="70">
        <f t="shared" si="151"/>
        <v>-4.761904761792158E-2</v>
      </c>
      <c r="F278" s="70">
        <f t="shared" si="151"/>
        <v>-0.19047619047574654</v>
      </c>
      <c r="G278" s="70"/>
      <c r="H278" s="70">
        <f t="shared" si="152"/>
        <v>-9.523809523854998E-2</v>
      </c>
      <c r="I278" s="70"/>
      <c r="J278" s="70"/>
      <c r="K278" s="70">
        <f t="shared" si="153"/>
        <v>9.5238095237196577E-2</v>
      </c>
      <c r="L278" s="506">
        <f t="shared" si="153"/>
        <v>0.19047619047709996</v>
      </c>
      <c r="M278" s="70">
        <f t="shared" si="153"/>
        <v>0.19047619047709996</v>
      </c>
      <c r="N278" s="70"/>
      <c r="O278" s="70">
        <f t="shared" si="158"/>
        <v>0</v>
      </c>
      <c r="P278" s="301">
        <f t="shared" si="154"/>
        <v>0.47619047619139654</v>
      </c>
      <c r="Q278" s="301">
        <f t="shared" si="154"/>
        <v>1.0952380952379113</v>
      </c>
      <c r="R278" s="70"/>
      <c r="S278" s="70">
        <f t="shared" si="155"/>
        <v>0.47619047619004312</v>
      </c>
      <c r="T278" s="70"/>
      <c r="U278" s="559">
        <f t="shared" si="147"/>
        <v>0.42857142857076813</v>
      </c>
      <c r="V278" s="268">
        <f t="shared" si="147"/>
        <v>0.42857142857076813</v>
      </c>
      <c r="W278" s="70">
        <f t="shared" si="147"/>
        <v>-0.14285714285647155</v>
      </c>
      <c r="X278" s="70">
        <f t="shared" si="147"/>
        <v>0</v>
      </c>
      <c r="Y278" s="70">
        <f t="shared" si="147"/>
        <v>0</v>
      </c>
      <c r="Z278" s="70">
        <f t="shared" si="147"/>
        <v>0</v>
      </c>
      <c r="AA278" s="70">
        <f t="shared" si="147"/>
        <v>4.761904761927499E-2</v>
      </c>
      <c r="AB278" s="70">
        <f t="shared" si="147"/>
        <v>0</v>
      </c>
      <c r="AC278" s="70"/>
      <c r="AD278" s="70">
        <f t="shared" si="148"/>
        <v>-4.761904761927499E-2</v>
      </c>
      <c r="AE278" s="70"/>
      <c r="AF278" s="70">
        <f t="shared" si="149"/>
        <v>0.28571428571429652</v>
      </c>
      <c r="AG278" s="70"/>
      <c r="AH278" s="176">
        <f t="shared" si="150"/>
        <v>0.66666666666714303</v>
      </c>
      <c r="AI278" s="70">
        <f t="shared" si="150"/>
        <v>0</v>
      </c>
      <c r="AJ278" s="70">
        <f t="shared" si="150"/>
        <v>0.19047619047574654</v>
      </c>
      <c r="AK278" s="70">
        <f t="shared" si="150"/>
        <v>0.28571428571429652</v>
      </c>
      <c r="AL278" s="70">
        <f t="shared" si="150"/>
        <v>-0.42857142857076813</v>
      </c>
      <c r="AM278" s="70">
        <f t="shared" si="150"/>
        <v>0</v>
      </c>
      <c r="AN278" s="70">
        <f t="shared" si="150"/>
        <v>-0.23809523809502156</v>
      </c>
      <c r="AO278" s="70">
        <f t="shared" si="150"/>
        <v>0.19047619047574654</v>
      </c>
      <c r="AP278" s="350">
        <f t="shared" si="150"/>
        <v>0.33333333333357151</v>
      </c>
      <c r="AQ278" s="70">
        <f t="shared" si="150"/>
        <v>0</v>
      </c>
      <c r="AR278" s="70">
        <f t="shared" si="150"/>
        <v>9.523809523854998E-2</v>
      </c>
      <c r="AS278" s="70">
        <f t="shared" si="150"/>
        <v>9.5238095237196577E-2</v>
      </c>
      <c r="AT278" s="70">
        <f t="shared" si="150"/>
        <v>0</v>
      </c>
      <c r="AU278" s="70">
        <f t="shared" si="150"/>
        <v>-0.23809523809502156</v>
      </c>
      <c r="AV278" s="70">
        <f t="shared" si="150"/>
        <v>0</v>
      </c>
      <c r="AW278" s="70">
        <f t="shared" si="150"/>
        <v>0</v>
      </c>
      <c r="AX278" s="70">
        <f t="shared" si="156"/>
        <v>-9.523809523854998E-2</v>
      </c>
      <c r="AY278" s="350">
        <f t="shared" si="156"/>
        <v>-4.761904761927499E-2</v>
      </c>
      <c r="AZ278" s="350">
        <f t="shared" si="156"/>
        <v>0.14285714285782497</v>
      </c>
      <c r="BA278" s="70">
        <f t="shared" si="156"/>
        <v>4.761904761927499E-2</v>
      </c>
      <c r="BB278" s="70">
        <f t="shared" si="156"/>
        <v>-4.761904761792158E-2</v>
      </c>
      <c r="BC278" s="70">
        <f t="shared" si="156"/>
        <v>4.761904761792158E-2</v>
      </c>
      <c r="BD278" s="350">
        <f t="shared" si="156"/>
        <v>4.761904761792158E-2</v>
      </c>
      <c r="BE278" s="350">
        <f t="shared" si="156"/>
        <v>0.14285714285647155</v>
      </c>
      <c r="BF278" s="70">
        <f t="shared" si="156"/>
        <v>-0.85714285714288962</v>
      </c>
      <c r="BG278" s="350">
        <f t="shared" si="156"/>
        <v>-9.523809523854998E-2</v>
      </c>
      <c r="BH278" s="70"/>
      <c r="BI278" s="70">
        <f t="shared" si="159"/>
        <v>-4.761904761927499E-2</v>
      </c>
      <c r="BJ278" s="70"/>
      <c r="BK278" s="70">
        <f t="shared" si="160"/>
        <v>4.761904761927499E-2</v>
      </c>
      <c r="BL278" s="70"/>
      <c r="BM278" s="350">
        <f t="shared" si="156"/>
        <v>0.42857142857212149</v>
      </c>
      <c r="BN278" s="70">
        <f t="shared" si="157"/>
        <v>0.33333333333357151</v>
      </c>
      <c r="BO278" s="350">
        <f t="shared" si="157"/>
        <v>0.80952380952361458</v>
      </c>
      <c r="BP278" s="70">
        <f t="shared" si="157"/>
        <v>0.61904761904786809</v>
      </c>
      <c r="BQ278" s="350">
        <f t="shared" si="157"/>
        <v>0.57142857142859305</v>
      </c>
      <c r="BR278" s="350">
        <f t="shared" si="157"/>
        <v>0.42857142857076813</v>
      </c>
      <c r="BS278" s="70">
        <f t="shared" si="157"/>
        <v>0.42857142857212149</v>
      </c>
      <c r="BT278" s="70">
        <f t="shared" si="157"/>
        <v>0.28571428571429652</v>
      </c>
      <c r="BU278" s="70">
        <f t="shared" si="157"/>
        <v>0</v>
      </c>
      <c r="BV278" s="70">
        <f t="shared" si="157"/>
        <v>0</v>
      </c>
      <c r="BW278" s="70">
        <f t="shared" si="157"/>
        <v>0.33333333333357151</v>
      </c>
      <c r="BX278" s="70"/>
      <c r="BY278" s="70"/>
      <c r="BZ278" s="70"/>
      <c r="CA278" s="70"/>
      <c r="CB278" s="70"/>
      <c r="CC278" s="70"/>
      <c r="CD278" s="230"/>
      <c r="CE278" s="339"/>
    </row>
    <row r="279" spans="1:84" x14ac:dyDescent="0.3">
      <c r="A279" s="91">
        <f t="shared" si="145"/>
        <v>43494</v>
      </c>
      <c r="B279" s="70">
        <f t="shared" si="151"/>
        <v>0.10714285714336873</v>
      </c>
      <c r="C279" s="70">
        <f t="shared" si="151"/>
        <v>5.3571428571684364E-2</v>
      </c>
      <c r="D279" s="70">
        <f t="shared" si="151"/>
        <v>0.10714285714184614</v>
      </c>
      <c r="E279" s="70">
        <f t="shared" si="151"/>
        <v>5.3571428570161776E-2</v>
      </c>
      <c r="F279" s="70">
        <f t="shared" si="151"/>
        <v>5.3571428571684364E-2</v>
      </c>
      <c r="G279" s="70"/>
      <c r="H279" s="70">
        <f t="shared" si="152"/>
        <v>0</v>
      </c>
      <c r="I279" s="70"/>
      <c r="J279" s="70"/>
      <c r="K279" s="70">
        <f t="shared" si="153"/>
        <v>5.3571428571684364E-2</v>
      </c>
      <c r="L279" s="506">
        <f t="shared" si="153"/>
        <v>0.48214285714211413</v>
      </c>
      <c r="M279" s="70">
        <f t="shared" si="153"/>
        <v>0.48214285714211413</v>
      </c>
      <c r="N279" s="70"/>
      <c r="O279" s="70">
        <f t="shared" si="158"/>
        <v>0</v>
      </c>
      <c r="P279" s="301">
        <f t="shared" si="154"/>
        <v>0.69642857142885162</v>
      </c>
      <c r="Q279" s="301">
        <f t="shared" si="154"/>
        <v>1.23214285714265</v>
      </c>
      <c r="R279" s="70"/>
      <c r="S279" s="70">
        <f t="shared" si="155"/>
        <v>1.125000000000804</v>
      </c>
      <c r="T279" s="70"/>
      <c r="U279" s="559">
        <f t="shared" si="147"/>
        <v>1.607142857142918</v>
      </c>
      <c r="V279" s="268">
        <f t="shared" si="147"/>
        <v>1.607142857142918</v>
      </c>
      <c r="W279" s="70">
        <f t="shared" si="147"/>
        <v>0.32142857142858361</v>
      </c>
      <c r="X279" s="70">
        <f t="shared" si="147"/>
        <v>0.53571428571379853</v>
      </c>
      <c r="Y279" s="70">
        <f t="shared" si="147"/>
        <v>5.3571428570161776E-2</v>
      </c>
      <c r="Z279" s="70">
        <f t="shared" si="147"/>
        <v>0.26785714285689927</v>
      </c>
      <c r="AA279" s="70">
        <f t="shared" si="147"/>
        <v>0.10714285714336873</v>
      </c>
      <c r="AB279" s="70">
        <f t="shared" si="147"/>
        <v>0</v>
      </c>
      <c r="AC279" s="70"/>
      <c r="AD279" s="70">
        <f t="shared" si="148"/>
        <v>0.58928571428548282</v>
      </c>
      <c r="AE279" s="70"/>
      <c r="AF279" s="70">
        <f t="shared" si="149"/>
        <v>0.53571428571532109</v>
      </c>
      <c r="AG279" s="70"/>
      <c r="AH279" s="176">
        <f t="shared" si="150"/>
        <v>0.91071428571406643</v>
      </c>
      <c r="AI279" s="70">
        <f t="shared" si="150"/>
        <v>0</v>
      </c>
      <c r="AJ279" s="70">
        <f t="shared" si="150"/>
        <v>0.21428571428521487</v>
      </c>
      <c r="AK279" s="70">
        <f t="shared" si="150"/>
        <v>-5.3571428571684364E-2</v>
      </c>
      <c r="AL279" s="70">
        <f t="shared" si="150"/>
        <v>1.0178571428574352</v>
      </c>
      <c r="AM279" s="70">
        <f t="shared" si="150"/>
        <v>0</v>
      </c>
      <c r="AN279" s="70">
        <f t="shared" si="150"/>
        <v>1.23214285714265</v>
      </c>
      <c r="AO279" s="70">
        <f t="shared" si="150"/>
        <v>0.69642857142885162</v>
      </c>
      <c r="AP279" s="350">
        <f t="shared" si="150"/>
        <v>1.0714285714291196</v>
      </c>
      <c r="AQ279" s="70">
        <f t="shared" si="150"/>
        <v>0.64285714285716722</v>
      </c>
      <c r="AR279" s="70">
        <f t="shared" si="150"/>
        <v>0.37500000000026795</v>
      </c>
      <c r="AS279" s="70">
        <f t="shared" si="150"/>
        <v>5.3571428571684364E-2</v>
      </c>
      <c r="AT279" s="70">
        <f t="shared" si="150"/>
        <v>0.32142857142858361</v>
      </c>
      <c r="AU279" s="70">
        <f t="shared" si="150"/>
        <v>0.16071428571505311</v>
      </c>
      <c r="AV279" s="70">
        <f t="shared" si="150"/>
        <v>0</v>
      </c>
      <c r="AW279" s="70">
        <f t="shared" si="150"/>
        <v>0</v>
      </c>
      <c r="AX279" s="70">
        <f t="shared" si="156"/>
        <v>0.91071428571406643</v>
      </c>
      <c r="AY279" s="350">
        <f t="shared" si="156"/>
        <v>0.58928571428548282</v>
      </c>
      <c r="AZ279" s="350">
        <f t="shared" si="156"/>
        <v>0.42857142857042974</v>
      </c>
      <c r="BA279" s="70">
        <f t="shared" si="156"/>
        <v>0.64285714285716722</v>
      </c>
      <c r="BB279" s="70">
        <f t="shared" si="156"/>
        <v>0.21428571428521487</v>
      </c>
      <c r="BC279" s="70">
        <f t="shared" si="156"/>
        <v>0.42857142857195235</v>
      </c>
      <c r="BD279" s="350">
        <f t="shared" si="156"/>
        <v>0.69642857142885162</v>
      </c>
      <c r="BE279" s="350">
        <f t="shared" si="156"/>
        <v>0.69642857142885162</v>
      </c>
      <c r="BF279" s="70">
        <f t="shared" si="156"/>
        <v>0.58928571428700549</v>
      </c>
      <c r="BG279" s="350">
        <f t="shared" si="156"/>
        <v>1.125000000000804</v>
      </c>
      <c r="BH279" s="70"/>
      <c r="BI279" s="70">
        <f t="shared" si="159"/>
        <v>0.10714285714336873</v>
      </c>
      <c r="BJ279" s="70"/>
      <c r="BK279" s="70">
        <f t="shared" si="160"/>
        <v>0.91071428571406643</v>
      </c>
      <c r="BL279" s="70"/>
      <c r="BM279" s="350">
        <f t="shared" si="156"/>
        <v>0.69642857142732895</v>
      </c>
      <c r="BN279" s="70">
        <f t="shared" si="157"/>
        <v>0.16071428571505311</v>
      </c>
      <c r="BO279" s="350">
        <f t="shared" si="157"/>
        <v>1.1785714285724882</v>
      </c>
      <c r="BP279" s="70">
        <f t="shared" si="157"/>
        <v>0.58928571428548282</v>
      </c>
      <c r="BQ279" s="350">
        <f t="shared" si="157"/>
        <v>0.85714285714238214</v>
      </c>
      <c r="BR279" s="350">
        <f t="shared" si="157"/>
        <v>0.96428571428575083</v>
      </c>
      <c r="BS279" s="70">
        <f t="shared" si="157"/>
        <v>0.91071428571406643</v>
      </c>
      <c r="BT279" s="70">
        <f t="shared" si="157"/>
        <v>0.74999999999901334</v>
      </c>
      <c r="BU279" s="70">
        <f t="shared" si="157"/>
        <v>0</v>
      </c>
      <c r="BV279" s="70">
        <f t="shared" si="157"/>
        <v>0</v>
      </c>
      <c r="BW279" s="70">
        <f t="shared" si="157"/>
        <v>0.69642857142885162</v>
      </c>
      <c r="BX279" s="70"/>
      <c r="BY279" s="70"/>
      <c r="BZ279" s="70"/>
      <c r="CA279" s="70"/>
      <c r="CB279" s="70"/>
      <c r="CC279" s="70"/>
      <c r="CD279" s="230"/>
      <c r="CE279" s="339"/>
    </row>
    <row r="280" spans="1:84" x14ac:dyDescent="0.3">
      <c r="A280" s="91">
        <f t="shared" si="145"/>
        <v>43551</v>
      </c>
      <c r="B280" s="70">
        <f t="shared" si="151"/>
        <v>-0.21052631578898304</v>
      </c>
      <c r="C280" s="70">
        <f t="shared" si="151"/>
        <v>-0.3157894736842225</v>
      </c>
      <c r="D280" s="70">
        <f t="shared" si="151"/>
        <v>-0.15789473684136332</v>
      </c>
      <c r="E280" s="70">
        <f t="shared" si="151"/>
        <v>-0.26315789473660278</v>
      </c>
      <c r="F280" s="70">
        <f t="shared" si="151"/>
        <v>0</v>
      </c>
      <c r="G280" s="70"/>
      <c r="H280" s="70">
        <f t="shared" si="152"/>
        <v>0.21052631578898304</v>
      </c>
      <c r="I280" s="70"/>
      <c r="J280" s="70"/>
      <c r="K280" s="70">
        <f t="shared" si="153"/>
        <v>0.10526315789523946</v>
      </c>
      <c r="L280" s="70"/>
      <c r="M280" s="70">
        <f t="shared" si="153"/>
        <v>0.15789473684136332</v>
      </c>
      <c r="N280" s="70"/>
      <c r="O280" s="70">
        <f t="shared" si="158"/>
        <v>0</v>
      </c>
      <c r="P280" s="301">
        <f t="shared" si="154"/>
        <v>0.52631578947320556</v>
      </c>
      <c r="Q280" s="301">
        <f t="shared" si="154"/>
        <v>0.84210526315742806</v>
      </c>
      <c r="R280" s="70"/>
      <c r="S280" s="70">
        <f t="shared" si="155"/>
        <v>0.3157894736842225</v>
      </c>
      <c r="T280" s="70"/>
      <c r="U280" s="559">
        <f t="shared" si="147"/>
        <v>0.57894736842082528</v>
      </c>
      <c r="V280" s="268">
        <f t="shared" si="147"/>
        <v>0.57894736842082528</v>
      </c>
      <c r="W280" s="70">
        <f t="shared" si="147"/>
        <v>-0.10526315789523946</v>
      </c>
      <c r="X280" s="70">
        <f t="shared" si="147"/>
        <v>5.2631578947619731E-2</v>
      </c>
      <c r="Y280" s="70">
        <f t="shared" si="147"/>
        <v>0</v>
      </c>
      <c r="Z280" s="70">
        <f t="shared" si="147"/>
        <v>-5.2631578946123851E-2</v>
      </c>
      <c r="AA280" s="70">
        <f t="shared" si="147"/>
        <v>-5.2631578947619731E-2</v>
      </c>
      <c r="AB280" s="70">
        <f t="shared" si="147"/>
        <v>0</v>
      </c>
      <c r="AC280" s="70"/>
      <c r="AD280" s="70">
        <f t="shared" si="148"/>
        <v>5.2631578947619731E-2</v>
      </c>
      <c r="AE280" s="70"/>
      <c r="AF280" s="70">
        <f t="shared" si="149"/>
        <v>0.36842105263184222</v>
      </c>
      <c r="AG280" s="70"/>
      <c r="AH280" s="176">
        <f t="shared" si="150"/>
        <v>0.52631578947320556</v>
      </c>
      <c r="AI280" s="70">
        <f t="shared" si="150"/>
        <v>0</v>
      </c>
      <c r="AJ280" s="70">
        <f t="shared" si="150"/>
        <v>-0.47368421052558579</v>
      </c>
      <c r="AK280" s="70">
        <f t="shared" si="150"/>
        <v>-0.15789473684136332</v>
      </c>
      <c r="AL280" s="70">
        <f t="shared" si="150"/>
        <v>0.21052631578898304</v>
      </c>
      <c r="AM280" s="70">
        <f t="shared" si="150"/>
        <v>-0.10526315789374358</v>
      </c>
      <c r="AN280" s="70">
        <f t="shared" si="150"/>
        <v>0.36842105263184222</v>
      </c>
      <c r="AO280" s="70">
        <f t="shared" si="150"/>
        <v>0.631578947368445</v>
      </c>
      <c r="AP280" s="350">
        <f t="shared" si="150"/>
        <v>0.21052631578898304</v>
      </c>
      <c r="AQ280" s="70">
        <f t="shared" si="150"/>
        <v>-0.21052631579047892</v>
      </c>
      <c r="AR280" s="70">
        <f t="shared" si="150"/>
        <v>0</v>
      </c>
      <c r="AS280" s="70">
        <f t="shared" si="150"/>
        <v>-0.36842105263184222</v>
      </c>
      <c r="AT280" s="70">
        <f t="shared" si="150"/>
        <v>0.10526315789523946</v>
      </c>
      <c r="AU280" s="70">
        <f t="shared" si="150"/>
        <v>0.21052631578898304</v>
      </c>
      <c r="AV280" s="70">
        <f t="shared" si="150"/>
        <v>0</v>
      </c>
      <c r="AW280" s="70">
        <f t="shared" si="150"/>
        <v>0</v>
      </c>
      <c r="AX280" s="70">
        <f t="shared" si="156"/>
        <v>-0.21052631578898304</v>
      </c>
      <c r="AY280" s="350">
        <f t="shared" si="156"/>
        <v>0.68421052631606472</v>
      </c>
      <c r="AZ280" s="350">
        <f t="shared" si="156"/>
        <v>0.84210526315892387</v>
      </c>
      <c r="BA280" s="70">
        <f t="shared" si="156"/>
        <v>-0.15789473684136332</v>
      </c>
      <c r="BB280" s="70">
        <f t="shared" si="156"/>
        <v>-0.3157894736842225</v>
      </c>
      <c r="BC280" s="70">
        <f t="shared" si="156"/>
        <v>-0.21052631578898304</v>
      </c>
      <c r="BD280" s="350">
        <f t="shared" si="156"/>
        <v>-0.3157894736842225</v>
      </c>
      <c r="BE280" s="350">
        <f t="shared" si="156"/>
        <v>0.26315789473660278</v>
      </c>
      <c r="BF280" s="70">
        <f t="shared" si="156"/>
        <v>-0.3157894736842225</v>
      </c>
      <c r="BG280" s="350">
        <f t="shared" si="156"/>
        <v>0.3157894736842225</v>
      </c>
      <c r="BH280" s="70"/>
      <c r="BI280" s="70">
        <f t="shared" si="159"/>
        <v>-0.3157894736842225</v>
      </c>
      <c r="BJ280" s="70"/>
      <c r="BK280" s="70">
        <f t="shared" si="160"/>
        <v>-0.15789473684136332</v>
      </c>
      <c r="BL280" s="70"/>
      <c r="BM280" s="350">
        <f t="shared" si="156"/>
        <v>0.21052631579047892</v>
      </c>
      <c r="BN280" s="70">
        <f t="shared" si="157"/>
        <v>0.15789473684136332</v>
      </c>
      <c r="BO280" s="350">
        <f t="shared" si="157"/>
        <v>0.631578947368445</v>
      </c>
      <c r="BP280" s="70">
        <f t="shared" si="157"/>
        <v>0.26315789473660278</v>
      </c>
      <c r="BQ280" s="350">
        <f t="shared" si="157"/>
        <v>0.21052631578898304</v>
      </c>
      <c r="BR280" s="350">
        <f t="shared" si="157"/>
        <v>0.42105263157946193</v>
      </c>
      <c r="BS280" s="70">
        <f t="shared" si="157"/>
        <v>0.52631578947320556</v>
      </c>
      <c r="BT280" s="70">
        <f t="shared" si="157"/>
        <v>0.21052631579047892</v>
      </c>
      <c r="BU280" s="70">
        <f t="shared" si="157"/>
        <v>0</v>
      </c>
      <c r="BV280" s="70">
        <f t="shared" si="157"/>
        <v>0</v>
      </c>
      <c r="BW280" s="70">
        <f t="shared" si="157"/>
        <v>0.15789473684136332</v>
      </c>
      <c r="BX280" s="70"/>
      <c r="BY280" s="70"/>
      <c r="BZ280" s="70"/>
      <c r="CA280" s="70"/>
      <c r="CB280" s="70"/>
      <c r="CC280" s="70"/>
      <c r="CD280" s="230"/>
      <c r="CE280" s="339"/>
    </row>
    <row r="281" spans="1:84" x14ac:dyDescent="0.3">
      <c r="A281" s="91">
        <f t="shared" si="145"/>
        <v>43613</v>
      </c>
      <c r="B281" s="70">
        <f t="shared" si="151"/>
        <v>0.1935483870963231</v>
      </c>
      <c r="C281" s="70">
        <f t="shared" si="151"/>
        <v>0.2419354838707477</v>
      </c>
      <c r="D281" s="70">
        <f t="shared" si="151"/>
        <v>0.2419354838707477</v>
      </c>
      <c r="E281" s="70">
        <f t="shared" si="151"/>
        <v>0.19354838709769837</v>
      </c>
      <c r="F281" s="70">
        <f t="shared" si="151"/>
        <v>0.2419354838707477</v>
      </c>
      <c r="G281" s="70"/>
      <c r="H281" s="70">
        <f t="shared" si="152"/>
        <v>9.6774193548849183E-2</v>
      </c>
      <c r="I281" s="70"/>
      <c r="J281" s="70"/>
      <c r="K281" s="70">
        <f t="shared" si="153"/>
        <v>0.2903225806451723</v>
      </c>
      <c r="L281" s="70"/>
      <c r="M281" s="70">
        <f t="shared" si="153"/>
        <v>0.48387096774287064</v>
      </c>
      <c r="N281" s="70"/>
      <c r="O281" s="70">
        <f t="shared" si="158"/>
        <v>0</v>
      </c>
      <c r="P281" s="301">
        <f t="shared" si="154"/>
        <v>0.82258064516109231</v>
      </c>
      <c r="Q281" s="301">
        <f t="shared" si="154"/>
        <v>1.1612903225806892</v>
      </c>
      <c r="R281" s="70"/>
      <c r="S281" s="70">
        <f t="shared" si="155"/>
        <v>0.67741935483781857</v>
      </c>
      <c r="T281" s="70"/>
      <c r="U281" s="559">
        <f t="shared" si="147"/>
        <v>0.2903225806451723</v>
      </c>
      <c r="V281" s="268">
        <f t="shared" si="147"/>
        <v>0.2903225806451723</v>
      </c>
      <c r="W281" s="70">
        <f t="shared" si="147"/>
        <v>0.3870967741940215</v>
      </c>
      <c r="X281" s="70">
        <f t="shared" si="147"/>
        <v>0.38709677419264621</v>
      </c>
      <c r="Y281" s="70">
        <f t="shared" si="147"/>
        <v>9.6774193548849183E-2</v>
      </c>
      <c r="Z281" s="70">
        <f t="shared" si="147"/>
        <v>0.14516129032189853</v>
      </c>
      <c r="AA281" s="70">
        <f t="shared" si="147"/>
        <v>0.1935483870963231</v>
      </c>
      <c r="AB281" s="70">
        <f t="shared" si="147"/>
        <v>0</v>
      </c>
      <c r="AC281" s="70"/>
      <c r="AD281" s="70">
        <f t="shared" si="148"/>
        <v>4.8387096774424591E-2</v>
      </c>
      <c r="AE281" s="70"/>
      <c r="AF281" s="70">
        <f t="shared" si="149"/>
        <v>0.1935483870963231</v>
      </c>
      <c r="AG281" s="70"/>
      <c r="AH281" s="176">
        <f t="shared" si="150"/>
        <v>0.87096774193551685</v>
      </c>
      <c r="AI281" s="70">
        <f t="shared" si="150"/>
        <v>0.14516129032327377</v>
      </c>
      <c r="AJ281" s="70">
        <f t="shared" si="150"/>
        <v>0.1935483870963231</v>
      </c>
      <c r="AK281" s="70">
        <f t="shared" si="150"/>
        <v>0.2419354838707477</v>
      </c>
      <c r="AL281" s="70">
        <f t="shared" si="150"/>
        <v>0.14516129032189853</v>
      </c>
      <c r="AM281" s="70">
        <f t="shared" si="150"/>
        <v>0.2903225806451723</v>
      </c>
      <c r="AN281" s="70">
        <f t="shared" si="150"/>
        <v>-0.14516129032327377</v>
      </c>
      <c r="AO281" s="70">
        <f t="shared" si="150"/>
        <v>0.1935483870963231</v>
      </c>
      <c r="AP281" s="350">
        <f t="shared" si="150"/>
        <v>0.5806451612903446</v>
      </c>
      <c r="AQ281" s="70">
        <f t="shared" si="150"/>
        <v>0.2903225806451723</v>
      </c>
      <c r="AR281" s="70">
        <f t="shared" si="150"/>
        <v>-4.8387096774424591E-2</v>
      </c>
      <c r="AS281" s="70">
        <f t="shared" si="150"/>
        <v>0.3387096774195969</v>
      </c>
      <c r="AT281" s="70">
        <f t="shared" si="150"/>
        <v>4.8387096774424591E-2</v>
      </c>
      <c r="AU281" s="70">
        <f t="shared" si="150"/>
        <v>0.2903225806451723</v>
      </c>
      <c r="AV281" s="70">
        <f t="shared" si="150"/>
        <v>0</v>
      </c>
      <c r="AW281" s="70">
        <f t="shared" si="150"/>
        <v>0</v>
      </c>
      <c r="AX281" s="70">
        <f t="shared" si="156"/>
        <v>0.2903225806451723</v>
      </c>
      <c r="AY281" s="350">
        <f t="shared" si="156"/>
        <v>-4.8387096774424591E-2</v>
      </c>
      <c r="AZ281" s="350">
        <f t="shared" si="156"/>
        <v>-9.6774193548849183E-2</v>
      </c>
      <c r="BA281" s="70">
        <f t="shared" si="156"/>
        <v>0.53225806451591995</v>
      </c>
      <c r="BB281" s="70">
        <f t="shared" si="156"/>
        <v>0.3870967741940215</v>
      </c>
      <c r="BC281" s="70">
        <f t="shared" si="156"/>
        <v>0.1935483870963231</v>
      </c>
      <c r="BD281" s="350">
        <f t="shared" si="156"/>
        <v>0.3870967741940215</v>
      </c>
      <c r="BE281" s="350">
        <f t="shared" si="156"/>
        <v>-0.2903225806451723</v>
      </c>
      <c r="BF281" s="70">
        <f t="shared" si="156"/>
        <v>0</v>
      </c>
      <c r="BG281" s="350">
        <f t="shared" si="156"/>
        <v>9.6774193548849183E-2</v>
      </c>
      <c r="BH281" s="70"/>
      <c r="BI281" s="70">
        <f t="shared" si="159"/>
        <v>0.3870967741940215</v>
      </c>
      <c r="BJ281" s="70"/>
      <c r="BK281" s="70">
        <f t="shared" si="160"/>
        <v>0.2419354838707477</v>
      </c>
      <c r="BL281" s="70"/>
      <c r="BM281" s="350">
        <f t="shared" si="156"/>
        <v>0.77419354838666765</v>
      </c>
      <c r="BN281" s="70">
        <f t="shared" si="157"/>
        <v>0.5806451612903446</v>
      </c>
      <c r="BO281" s="350">
        <f t="shared" si="157"/>
        <v>1.0161290322574155</v>
      </c>
      <c r="BP281" s="70">
        <f t="shared" si="157"/>
        <v>0.72580645161361834</v>
      </c>
      <c r="BQ281" s="350">
        <f t="shared" si="157"/>
        <v>0.72580645161361834</v>
      </c>
      <c r="BR281" s="350">
        <f t="shared" si="157"/>
        <v>0.77419354838666765</v>
      </c>
      <c r="BS281" s="70">
        <f t="shared" si="157"/>
        <v>0.72580645161361834</v>
      </c>
      <c r="BT281" s="70">
        <f t="shared" si="157"/>
        <v>0.5806451612903446</v>
      </c>
      <c r="BU281" s="70">
        <f t="shared" si="157"/>
        <v>0</v>
      </c>
      <c r="BV281" s="70">
        <f t="shared" si="157"/>
        <v>0</v>
      </c>
      <c r="BW281" s="70">
        <f t="shared" si="157"/>
        <v>0.62903225806476915</v>
      </c>
      <c r="BX281" s="70"/>
      <c r="BY281" s="70"/>
      <c r="BZ281" s="70"/>
      <c r="CA281" s="70"/>
      <c r="CB281" s="70"/>
      <c r="CC281" s="70"/>
      <c r="CD281" s="230"/>
      <c r="CE281" s="339"/>
    </row>
    <row r="282" spans="1:84" x14ac:dyDescent="0.3">
      <c r="A282" s="91">
        <f t="shared" si="145"/>
        <v>43678</v>
      </c>
      <c r="B282" s="70">
        <f t="shared" si="151"/>
        <v>-0.18461538461495436</v>
      </c>
      <c r="C282" s="70">
        <f t="shared" si="151"/>
        <v>-9.2307692308133057E-2</v>
      </c>
      <c r="D282" s="70">
        <f t="shared" si="151"/>
        <v>-0.27692307692308743</v>
      </c>
      <c r="E282" s="70">
        <f t="shared" si="151"/>
        <v>-9.2307692308133057E-2</v>
      </c>
      <c r="F282" s="70">
        <f t="shared" si="151"/>
        <v>-0.18461538461495436</v>
      </c>
      <c r="G282" s="70"/>
      <c r="H282" s="70">
        <f t="shared" si="152"/>
        <v>-9.2307692308133057E-2</v>
      </c>
      <c r="I282" s="70"/>
      <c r="J282" s="70"/>
      <c r="K282" s="70">
        <f t="shared" si="153"/>
        <v>-9.2307692308133057E-2</v>
      </c>
      <c r="L282" s="70"/>
      <c r="M282" s="70">
        <f t="shared" si="153"/>
        <v>-0.69230769230837441</v>
      </c>
      <c r="N282" s="70"/>
      <c r="O282" s="70">
        <f t="shared" si="158"/>
        <v>0</v>
      </c>
      <c r="P282" s="301">
        <f t="shared" si="154"/>
        <v>0.18461538461495436</v>
      </c>
      <c r="Q282" s="301">
        <f t="shared" si="154"/>
        <v>0.92307692307739531</v>
      </c>
      <c r="R282" s="70"/>
      <c r="S282" s="70">
        <f t="shared" si="155"/>
        <v>-0.13846153846088782</v>
      </c>
      <c r="T282" s="70"/>
      <c r="U282" s="559">
        <f t="shared" si="147"/>
        <v>-0.18461538461495436</v>
      </c>
      <c r="V282" s="268">
        <f t="shared" si="147"/>
        <v>-0.18461538461495436</v>
      </c>
      <c r="W282" s="70">
        <f t="shared" si="147"/>
        <v>-0.3692307692312205</v>
      </c>
      <c r="X282" s="70">
        <f t="shared" si="147"/>
        <v>-0.41538461538397525</v>
      </c>
      <c r="Y282" s="70">
        <f t="shared" si="147"/>
        <v>-0.18461538461495436</v>
      </c>
      <c r="Z282" s="70">
        <f t="shared" si="147"/>
        <v>-0.23076923076902089</v>
      </c>
      <c r="AA282" s="70">
        <f t="shared" si="147"/>
        <v>-0.18461538461495436</v>
      </c>
      <c r="AB282" s="70">
        <f t="shared" si="147"/>
        <v>0</v>
      </c>
      <c r="AC282" s="70"/>
      <c r="AD282" s="70">
        <f t="shared" si="148"/>
        <v>-0.41538461538528704</v>
      </c>
      <c r="AE282" s="70"/>
      <c r="AF282" s="70">
        <f t="shared" si="149"/>
        <v>-0.50769230769210827</v>
      </c>
      <c r="AG282" s="70"/>
      <c r="AH282" s="176">
        <f t="shared" si="150"/>
        <v>0.13846153846088782</v>
      </c>
      <c r="AI282" s="70">
        <f t="shared" si="150"/>
        <v>-0.23076923076902089</v>
      </c>
      <c r="AJ282" s="70">
        <f t="shared" si="150"/>
        <v>-0.18461538461495436</v>
      </c>
      <c r="AK282" s="70">
        <f t="shared" si="150"/>
        <v>-0.32307692307715397</v>
      </c>
      <c r="AL282" s="70">
        <f t="shared" si="150"/>
        <v>-0.73846153846112916</v>
      </c>
      <c r="AM282" s="70">
        <f t="shared" si="150"/>
        <v>-0.23076923077033265</v>
      </c>
      <c r="AN282" s="70">
        <f t="shared" si="150"/>
        <v>-1.1076923076923497</v>
      </c>
      <c r="AO282" s="70">
        <f t="shared" si="150"/>
        <v>-0.83076923076926223</v>
      </c>
      <c r="AP282" s="350">
        <f t="shared" si="150"/>
        <v>-0.23076923076902089</v>
      </c>
      <c r="AQ282" s="70">
        <f t="shared" si="150"/>
        <v>-0.23076923076902089</v>
      </c>
      <c r="AR282" s="70">
        <f t="shared" si="150"/>
        <v>-0.3692307692312205</v>
      </c>
      <c r="AS282" s="70">
        <f t="shared" si="150"/>
        <v>-0.36923076922990872</v>
      </c>
      <c r="AT282" s="70">
        <f t="shared" si="150"/>
        <v>-0.32307692307715397</v>
      </c>
      <c r="AU282" s="70">
        <f t="shared" si="150"/>
        <v>-0.60000000000024134</v>
      </c>
      <c r="AV282" s="70">
        <f t="shared" si="150"/>
        <v>0</v>
      </c>
      <c r="AW282" s="70">
        <f t="shared" si="150"/>
        <v>0</v>
      </c>
      <c r="AX282" s="70">
        <f t="shared" si="156"/>
        <v>-0.73846153846112916</v>
      </c>
      <c r="AY282" s="350">
        <f t="shared" si="156"/>
        <v>-0.92307692307739531</v>
      </c>
      <c r="AZ282" s="350">
        <f t="shared" si="156"/>
        <v>-1.2000000000004827</v>
      </c>
      <c r="BA282" s="70">
        <f t="shared" si="156"/>
        <v>-1.1076923076923497</v>
      </c>
      <c r="BB282" s="70">
        <f t="shared" si="156"/>
        <v>-0.3692307692312205</v>
      </c>
      <c r="BC282" s="70">
        <f t="shared" si="156"/>
        <v>-0.55384615384617486</v>
      </c>
      <c r="BD282" s="350">
        <f t="shared" si="156"/>
        <v>0.18461538461495436</v>
      </c>
      <c r="BE282" s="350">
        <f t="shared" si="156"/>
        <v>-0.83076923076926223</v>
      </c>
      <c r="BF282" s="70">
        <f t="shared" si="156"/>
        <v>-4.6153846154066529E-2</v>
      </c>
      <c r="BG282" s="350">
        <f t="shared" si="156"/>
        <v>-1.5230769230776366</v>
      </c>
      <c r="BH282" s="70"/>
      <c r="BI282" s="70">
        <f t="shared" si="159"/>
        <v>-0.32307692307715397</v>
      </c>
      <c r="BJ282" s="70"/>
      <c r="BK282" s="70">
        <f t="shared" si="160"/>
        <v>-0.78461538461519575</v>
      </c>
      <c r="BL282" s="70"/>
      <c r="BM282" s="350">
        <f t="shared" si="156"/>
        <v>4.6153846154066529E-2</v>
      </c>
      <c r="BN282" s="70">
        <f t="shared" si="157"/>
        <v>-4.6153846154066529E-2</v>
      </c>
      <c r="BO282" s="350">
        <f t="shared" si="157"/>
        <v>0.41538461538528704</v>
      </c>
      <c r="BP282" s="70">
        <f t="shared" si="157"/>
        <v>0.36923076922990872</v>
      </c>
      <c r="BQ282" s="350">
        <f t="shared" si="157"/>
        <v>0.41538461538397525</v>
      </c>
      <c r="BR282" s="350">
        <f t="shared" si="157"/>
        <v>0.27692307692308743</v>
      </c>
      <c r="BS282" s="70">
        <f t="shared" si="157"/>
        <v>0.27692307692308743</v>
      </c>
      <c r="BT282" s="70">
        <f t="shared" si="157"/>
        <v>4.6153846154066529E-2</v>
      </c>
      <c r="BU282" s="70">
        <f t="shared" si="157"/>
        <v>0</v>
      </c>
      <c r="BV282" s="70">
        <f t="shared" si="157"/>
        <v>0</v>
      </c>
      <c r="BW282" s="70">
        <f t="shared" si="157"/>
        <v>0.23076923076902089</v>
      </c>
      <c r="BX282" s="70"/>
      <c r="BY282" s="70"/>
      <c r="BZ282" s="70"/>
      <c r="CA282" s="70"/>
      <c r="CB282" s="70"/>
      <c r="CC282" s="70"/>
      <c r="CD282" s="230"/>
      <c r="CE282" s="339"/>
    </row>
    <row r="283" spans="1:84" x14ac:dyDescent="0.3">
      <c r="A283" s="91">
        <f t="shared" si="145"/>
        <v>43738</v>
      </c>
      <c r="B283" s="70">
        <f t="shared" si="151"/>
        <v>9.9999999999056399E-2</v>
      </c>
      <c r="C283" s="70">
        <f t="shared" si="151"/>
        <v>0.15000000000071623</v>
      </c>
      <c r="D283" s="70">
        <f t="shared" si="151"/>
        <v>0.24999999999977263</v>
      </c>
      <c r="E283" s="70">
        <f t="shared" si="151"/>
        <v>0.24999999999977263</v>
      </c>
      <c r="F283" s="70">
        <f t="shared" si="151"/>
        <v>0.24999999999977263</v>
      </c>
      <c r="G283" s="70"/>
      <c r="H283" s="70">
        <f t="shared" si="152"/>
        <v>-0.39999999999906777</v>
      </c>
      <c r="I283" s="70"/>
      <c r="J283" s="70"/>
      <c r="K283" s="70">
        <f t="shared" si="153"/>
        <v>0.35000000000025011</v>
      </c>
      <c r="L283" s="70"/>
      <c r="M283" s="70">
        <f t="shared" si="153"/>
        <v>0.4500000000007276</v>
      </c>
      <c r="N283" s="70"/>
      <c r="O283" s="70">
        <f t="shared" si="158"/>
        <v>0</v>
      </c>
      <c r="P283" s="301">
        <f t="shared" si="154"/>
        <v>1.0000000000005116</v>
      </c>
      <c r="Q283" s="301">
        <f t="shared" si="154"/>
        <v>1.099999999999568</v>
      </c>
      <c r="R283" s="70"/>
      <c r="S283" s="70">
        <f t="shared" si="155"/>
        <v>0.24999999999977263</v>
      </c>
      <c r="T283" s="70"/>
      <c r="U283" s="559">
        <f t="shared" si="147"/>
        <v>0.60000000000002274</v>
      </c>
      <c r="V283" s="268">
        <f t="shared" si="147"/>
        <v>0.60000000000002274</v>
      </c>
      <c r="W283" s="70">
        <f t="shared" si="147"/>
        <v>0.14999999999929514</v>
      </c>
      <c r="X283" s="70">
        <f t="shared" si="147"/>
        <v>0.44999999999930651</v>
      </c>
      <c r="Y283" s="70">
        <f t="shared" si="147"/>
        <v>0.19999999999953388</v>
      </c>
      <c r="Z283" s="70">
        <f t="shared" si="147"/>
        <v>0.14999999999929514</v>
      </c>
      <c r="AA283" s="70">
        <f t="shared" si="147"/>
        <v>0.19999999999953388</v>
      </c>
      <c r="AB283" s="70">
        <f t="shared" si="147"/>
        <v>0</v>
      </c>
      <c r="AC283" s="70"/>
      <c r="AD283" s="70">
        <f t="shared" si="148"/>
        <v>-0.19999999999953388</v>
      </c>
      <c r="AE283" s="70"/>
      <c r="AF283" s="70">
        <f t="shared" si="149"/>
        <v>-0.10000000000047748</v>
      </c>
      <c r="AG283" s="70"/>
      <c r="AH283" s="176">
        <f t="shared" si="150"/>
        <v>0.75000000000073896</v>
      </c>
      <c r="AI283" s="70">
        <f t="shared" si="150"/>
        <v>0.19999999999953388</v>
      </c>
      <c r="AJ283" s="70">
        <f t="shared" si="150"/>
        <v>0.19999999999953388</v>
      </c>
      <c r="AK283" s="70">
        <f t="shared" si="150"/>
        <v>5.0000000000238742E-2</v>
      </c>
      <c r="AL283" s="70">
        <f t="shared" si="150"/>
        <v>0.10000000000047748</v>
      </c>
      <c r="AM283" s="70">
        <f t="shared" si="150"/>
        <v>0.20000000000095497</v>
      </c>
      <c r="AN283" s="70">
        <f t="shared" si="150"/>
        <v>0.10000000000047748</v>
      </c>
      <c r="AO283" s="70">
        <f t="shared" si="150"/>
        <v>0</v>
      </c>
      <c r="AP283" s="350">
        <f t="shared" si="150"/>
        <v>0.19999999999953388</v>
      </c>
      <c r="AQ283" s="70">
        <f t="shared" si="150"/>
        <v>0.24999999999977263</v>
      </c>
      <c r="AR283" s="70">
        <f t="shared" si="150"/>
        <v>0.24999999999977263</v>
      </c>
      <c r="AS283" s="70">
        <f t="shared" si="150"/>
        <v>0.24999999999977263</v>
      </c>
      <c r="AT283" s="70">
        <f t="shared" si="150"/>
        <v>-0.10000000000047748</v>
      </c>
      <c r="AU283" s="70">
        <f t="shared" si="150"/>
        <v>-5.0000000000238742E-2</v>
      </c>
      <c r="AV283" s="70">
        <f t="shared" si="150"/>
        <v>0</v>
      </c>
      <c r="AW283" s="70">
        <f t="shared" si="150"/>
        <v>0</v>
      </c>
      <c r="AX283" s="70">
        <f t="shared" si="156"/>
        <v>9.9999999999056399E-2</v>
      </c>
      <c r="AY283" s="350">
        <f t="shared" si="156"/>
        <v>-0.24999999999977263</v>
      </c>
      <c r="AZ283" s="350">
        <f t="shared" si="156"/>
        <v>-0.14999999999929514</v>
      </c>
      <c r="BA283" s="70">
        <f t="shared" si="156"/>
        <v>0.10000000000047748</v>
      </c>
      <c r="BB283" s="70">
        <f t="shared" si="156"/>
        <v>0.24999999999977263</v>
      </c>
      <c r="BC283" s="70">
        <f t="shared" si="156"/>
        <v>0.24999999999977263</v>
      </c>
      <c r="BD283" s="350">
        <f t="shared" si="156"/>
        <v>0.15000000000071623</v>
      </c>
      <c r="BE283" s="350">
        <f t="shared" si="156"/>
        <v>0.549999999999784</v>
      </c>
      <c r="BF283" s="70">
        <f t="shared" si="156"/>
        <v>0.39999999999906777</v>
      </c>
      <c r="BG283" s="350">
        <f t="shared" si="156"/>
        <v>0.15000000000071623</v>
      </c>
      <c r="BH283" s="70"/>
      <c r="BI283" s="70">
        <f t="shared" si="159"/>
        <v>0.44999999999930651</v>
      </c>
      <c r="BJ283" s="70"/>
      <c r="BK283" s="70">
        <f t="shared" si="160"/>
        <v>-0.10000000000047748</v>
      </c>
      <c r="BL283" s="70"/>
      <c r="BM283" s="350">
        <f t="shared" si="156"/>
        <v>0.70000000000050022</v>
      </c>
      <c r="BN283" s="70">
        <f t="shared" si="157"/>
        <v>0.75000000000073896</v>
      </c>
      <c r="BO283" s="350">
        <f t="shared" si="157"/>
        <v>0.90000000000003411</v>
      </c>
      <c r="BP283" s="70">
        <f t="shared" si="157"/>
        <v>0.70000000000050022</v>
      </c>
      <c r="BQ283" s="350">
        <f t="shared" si="157"/>
        <v>0.65000000000026148</v>
      </c>
      <c r="BR283" s="350">
        <f t="shared" si="157"/>
        <v>0.549999999999784</v>
      </c>
      <c r="BS283" s="70">
        <f t="shared" si="157"/>
        <v>0.549999999999784</v>
      </c>
      <c r="BT283" s="70">
        <f t="shared" si="157"/>
        <v>0.24999999999977263</v>
      </c>
      <c r="BU283" s="70">
        <f t="shared" si="157"/>
        <v>0</v>
      </c>
      <c r="BV283" s="70">
        <f t="shared" si="157"/>
        <v>0</v>
      </c>
      <c r="BW283" s="70">
        <f t="shared" si="157"/>
        <v>0.19999999999953388</v>
      </c>
      <c r="BX283" s="70"/>
      <c r="BY283" s="70"/>
      <c r="BZ283" s="70"/>
      <c r="CA283" s="70"/>
      <c r="CB283" s="70"/>
      <c r="CC283" s="70"/>
      <c r="CD283" s="230"/>
      <c r="CE283" s="339"/>
    </row>
    <row r="284" spans="1:84" x14ac:dyDescent="0.3">
      <c r="A284" s="91">
        <f t="shared" si="145"/>
        <v>43801</v>
      </c>
      <c r="B284" s="70">
        <f t="shared" si="151"/>
        <v>9.523809523854998E-2</v>
      </c>
      <c r="C284" s="70">
        <f t="shared" si="151"/>
        <v>4.761904761927499E-2</v>
      </c>
      <c r="D284" s="70">
        <f t="shared" si="151"/>
        <v>-9.5238095237196577E-2</v>
      </c>
      <c r="E284" s="70">
        <f t="shared" si="151"/>
        <v>9.523809523854998E-2</v>
      </c>
      <c r="F284" s="70">
        <f t="shared" si="151"/>
        <v>-4.761904761927499E-2</v>
      </c>
      <c r="G284" s="70"/>
      <c r="H284" s="70">
        <f t="shared" si="152"/>
        <v>9.5238095237196577E-2</v>
      </c>
      <c r="I284" s="70"/>
      <c r="J284" s="70"/>
      <c r="K284" s="70">
        <f t="shared" si="153"/>
        <v>9.523809523854998E-2</v>
      </c>
      <c r="L284" s="70"/>
      <c r="M284" s="70">
        <f t="shared" si="153"/>
        <v>0.38095238095149309</v>
      </c>
      <c r="N284" s="70"/>
      <c r="O284" s="70">
        <f t="shared" si="158"/>
        <v>0</v>
      </c>
      <c r="P284" s="301">
        <f t="shared" si="154"/>
        <v>0.52380952380931811</v>
      </c>
      <c r="Q284" s="301">
        <f t="shared" si="154"/>
        <v>1.1428571428571861</v>
      </c>
      <c r="R284" s="70"/>
      <c r="S284" s="70">
        <f t="shared" si="155"/>
        <v>0.9523809523814396</v>
      </c>
      <c r="T284" s="70"/>
      <c r="U284" s="559">
        <f t="shared" ref="U284:AB290" si="161">U107*100*30/($A47-$A46)</f>
        <v>1.0476190476186362</v>
      </c>
      <c r="V284" s="268">
        <f t="shared" si="161"/>
        <v>1.0476190476186362</v>
      </c>
      <c r="W284" s="70">
        <f t="shared" si="161"/>
        <v>0</v>
      </c>
      <c r="X284" s="70">
        <f t="shared" si="161"/>
        <v>0.23809523809637495</v>
      </c>
      <c r="Y284" s="70">
        <f t="shared" si="161"/>
        <v>-4.761904761927499E-2</v>
      </c>
      <c r="Z284" s="70">
        <f t="shared" si="161"/>
        <v>4.761904761927499E-2</v>
      </c>
      <c r="AA284" s="70">
        <f t="shared" si="161"/>
        <v>4.761904761927499E-2</v>
      </c>
      <c r="AB284" s="70">
        <f t="shared" si="161"/>
        <v>0</v>
      </c>
      <c r="AC284" s="70"/>
      <c r="AD284" s="70">
        <f t="shared" si="148"/>
        <v>0.52380952380931811</v>
      </c>
      <c r="AE284" s="70"/>
      <c r="AF284" s="70">
        <f t="shared" si="149"/>
        <v>0.57142857142859305</v>
      </c>
      <c r="AG284" s="70"/>
      <c r="AH284" s="176">
        <f t="shared" ref="AH284:BG291" si="162">AH107*100*30/($A47-$A46)</f>
        <v>1.1428571428571861</v>
      </c>
      <c r="AI284" s="70">
        <f t="shared" si="162"/>
        <v>-4.761904761927499E-2</v>
      </c>
      <c r="AJ284" s="70">
        <f t="shared" si="162"/>
        <v>0</v>
      </c>
      <c r="AK284" s="70">
        <f t="shared" si="162"/>
        <v>0.42857142857076813</v>
      </c>
      <c r="AL284" s="70">
        <f t="shared" si="162"/>
        <v>0.52380952380931811</v>
      </c>
      <c r="AM284" s="70">
        <f t="shared" si="162"/>
        <v>-9.523809523854998E-2</v>
      </c>
      <c r="AN284" s="70">
        <f t="shared" si="162"/>
        <v>0.33333333333357151</v>
      </c>
      <c r="AO284" s="70">
        <f t="shared" si="162"/>
        <v>0.47619047619139654</v>
      </c>
      <c r="AP284" s="350">
        <f t="shared" si="162"/>
        <v>1.1904761904764611</v>
      </c>
      <c r="AQ284" s="70">
        <f t="shared" si="162"/>
        <v>0.52380952380931811</v>
      </c>
      <c r="AR284" s="70">
        <f t="shared" si="162"/>
        <v>0.42857142857212149</v>
      </c>
      <c r="AS284" s="70">
        <f t="shared" si="162"/>
        <v>0.52380952380931811</v>
      </c>
      <c r="AT284" s="70">
        <f t="shared" si="162"/>
        <v>0.28571428571429652</v>
      </c>
      <c r="AU284" s="70">
        <f t="shared" si="162"/>
        <v>0.28571428571429652</v>
      </c>
      <c r="AV284" s="70">
        <f t="shared" si="162"/>
        <v>0</v>
      </c>
      <c r="AW284" s="70">
        <f t="shared" si="162"/>
        <v>0</v>
      </c>
      <c r="AX284" s="70">
        <f t="shared" si="162"/>
        <v>0.80952380952361458</v>
      </c>
      <c r="AY284" s="350">
        <f t="shared" si="162"/>
        <v>4.761904761927499E-2</v>
      </c>
      <c r="AZ284" s="350">
        <f t="shared" si="162"/>
        <v>0.14285714285647155</v>
      </c>
      <c r="BA284" s="70">
        <f t="shared" si="162"/>
        <v>0.9047619047608112</v>
      </c>
      <c r="BB284" s="70">
        <f t="shared" si="162"/>
        <v>0.3809523809528465</v>
      </c>
      <c r="BC284" s="70">
        <f t="shared" si="162"/>
        <v>0.33333333333357151</v>
      </c>
      <c r="BD284" s="350">
        <f t="shared" si="162"/>
        <v>0.61904761904651462</v>
      </c>
      <c r="BE284" s="350">
        <f t="shared" si="162"/>
        <v>-0.38095238095149309</v>
      </c>
      <c r="BF284" s="70">
        <f t="shared" si="162"/>
        <v>-9.5238095237196577E-2</v>
      </c>
      <c r="BG284" s="350">
        <f t="shared" si="162"/>
        <v>0.47619047619004312</v>
      </c>
      <c r="BH284" s="70"/>
      <c r="BI284" s="70">
        <f t="shared" si="159"/>
        <v>4.761904761927499E-2</v>
      </c>
      <c r="BJ284" s="70"/>
      <c r="BK284" s="70">
        <f t="shared" si="160"/>
        <v>0.47619047619004312</v>
      </c>
      <c r="BL284" s="70"/>
      <c r="BM284" s="350">
        <f t="shared" si="156"/>
        <v>0.47619047619004312</v>
      </c>
      <c r="BN284" s="70">
        <f t="shared" si="157"/>
        <v>0.23809523809502156</v>
      </c>
      <c r="BO284" s="350" t="s">
        <v>44</v>
      </c>
      <c r="BP284" s="70">
        <f t="shared" si="157"/>
        <v>0.57142857142859305</v>
      </c>
      <c r="BQ284" s="350">
        <f t="shared" si="157"/>
        <v>0.71428571428641807</v>
      </c>
      <c r="BR284" s="350">
        <f t="shared" si="157"/>
        <v>0.80952380952496805</v>
      </c>
      <c r="BS284" s="70">
        <f t="shared" si="157"/>
        <v>1.0476190476186362</v>
      </c>
      <c r="BT284" s="70">
        <f t="shared" si="157"/>
        <v>0.95238095238008624</v>
      </c>
      <c r="BU284" s="70">
        <f t="shared" si="157"/>
        <v>0</v>
      </c>
      <c r="BV284" s="70">
        <f t="shared" si="157"/>
        <v>0</v>
      </c>
      <c r="BW284" s="70">
        <f t="shared" si="157"/>
        <v>1.0000000000007145</v>
      </c>
      <c r="BX284" s="70"/>
      <c r="BY284" s="70"/>
      <c r="BZ284" s="70"/>
      <c r="CA284" s="70"/>
      <c r="CB284" s="70"/>
      <c r="CC284" s="70"/>
      <c r="CD284" s="250">
        <f t="shared" ref="CD284:CD300" si="163">MAX(B284:BW284)</f>
        <v>1.1904761904764611</v>
      </c>
      <c r="CE284" s="250">
        <f t="shared" ref="CE284:CE300" si="164">MIN(B284:BW284)</f>
        <v>-0.38095238095149309</v>
      </c>
      <c r="CF284" s="339"/>
    </row>
    <row r="285" spans="1:84" x14ac:dyDescent="0.3">
      <c r="A285" s="91">
        <f t="shared" si="145"/>
        <v>43860</v>
      </c>
      <c r="B285" s="70">
        <f t="shared" ref="B285:Q300" si="165">B108*100*30/($A48-$A47)</f>
        <v>-0.10169491525472286</v>
      </c>
      <c r="C285" s="70">
        <f t="shared" si="165"/>
        <v>5.0847457627361432E-2</v>
      </c>
      <c r="D285" s="70">
        <f t="shared" si="165"/>
        <v>0.15254237288063913</v>
      </c>
      <c r="E285" s="70">
        <f t="shared" si="165"/>
        <v>0.15254237288063913</v>
      </c>
      <c r="F285" s="70">
        <f t="shared" si="165"/>
        <v>5.0847457627361432E-2</v>
      </c>
      <c r="G285" s="70"/>
      <c r="H285" s="70">
        <f t="shared" ref="H285:H286" si="166">H108*100*30/($A48-$A47)</f>
        <v>0.1525423728820843</v>
      </c>
      <c r="I285" s="70"/>
      <c r="J285" s="70"/>
      <c r="K285" s="70">
        <f t="shared" ref="K285:K290" si="167">K108*100*30/($A48-$A47)</f>
        <v>5.0847457627361432E-2</v>
      </c>
      <c r="L285" s="70"/>
      <c r="M285" s="70">
        <f t="shared" ref="M285:M290" si="168">M108*100*30/($A48-$A47)</f>
        <v>0.10169491525472286</v>
      </c>
      <c r="N285" s="70"/>
      <c r="O285" s="70">
        <f t="shared" si="158"/>
        <v>0</v>
      </c>
      <c r="P285" s="301">
        <f t="shared" si="158"/>
        <v>0.55932203389808544</v>
      </c>
      <c r="Q285" s="301">
        <f t="shared" si="158"/>
        <v>0.61016949152544686</v>
      </c>
      <c r="R285" s="70"/>
      <c r="S285" s="70">
        <f t="shared" si="155"/>
        <v>0.10169491525327769</v>
      </c>
      <c r="T285" s="70"/>
      <c r="U285" s="559">
        <f t="shared" si="161"/>
        <v>0.76271186440753114</v>
      </c>
      <c r="V285" s="268">
        <f t="shared" si="161"/>
        <v>0.76271186440753114</v>
      </c>
      <c r="W285" s="70">
        <f t="shared" si="161"/>
        <v>0.30508474576272343</v>
      </c>
      <c r="X285" s="70">
        <f t="shared" si="161"/>
        <v>0.20338983050800055</v>
      </c>
      <c r="Y285" s="70">
        <f t="shared" si="161"/>
        <v>5.0847457627361432E-2</v>
      </c>
      <c r="Z285" s="70">
        <f t="shared" si="161"/>
        <v>0.10169491525472286</v>
      </c>
      <c r="AA285" s="70">
        <f t="shared" si="161"/>
        <v>-0.15254237288063913</v>
      </c>
      <c r="AB285" s="70">
        <f t="shared" si="161"/>
        <v>0</v>
      </c>
      <c r="AC285" s="70"/>
      <c r="AD285" s="70">
        <f t="shared" si="148"/>
        <v>0.30508474576272343</v>
      </c>
      <c r="AE285" s="70"/>
      <c r="AF285" s="70">
        <f t="shared" si="149"/>
        <v>0.20338983050800055</v>
      </c>
      <c r="AG285" s="70"/>
      <c r="AH285" s="176">
        <f t="shared" si="162"/>
        <v>0.50847457627072401</v>
      </c>
      <c r="AI285" s="70">
        <f t="shared" si="162"/>
        <v>5.0847457627361432E-2</v>
      </c>
      <c r="AJ285" s="70">
        <f t="shared" si="162"/>
        <v>0.10169491525472286</v>
      </c>
      <c r="AK285" s="70">
        <f t="shared" si="162"/>
        <v>-0.10169491525327769</v>
      </c>
      <c r="AL285" s="70">
        <f t="shared" si="162"/>
        <v>0.45762711864336253</v>
      </c>
      <c r="AM285" s="70">
        <f t="shared" si="162"/>
        <v>-5.0847457627361432E-2</v>
      </c>
      <c r="AN285" s="70">
        <f t="shared" si="162"/>
        <v>0.61016949152544686</v>
      </c>
      <c r="AO285" s="70">
        <f t="shared" si="162"/>
        <v>0.71186440677872453</v>
      </c>
      <c r="AP285" s="350">
        <f t="shared" si="162"/>
        <v>0.25423728813536201</v>
      </c>
      <c r="AQ285" s="70">
        <f t="shared" si="162"/>
        <v>0.25423728813680718</v>
      </c>
      <c r="AR285" s="70">
        <f t="shared" si="162"/>
        <v>5.0847457627361432E-2</v>
      </c>
      <c r="AS285" s="70">
        <f t="shared" si="162"/>
        <v>-0.40677966101744628</v>
      </c>
      <c r="AT285" s="70">
        <f t="shared" si="162"/>
        <v>5.0847457627361432E-2</v>
      </c>
      <c r="AU285" s="70">
        <f t="shared" si="162"/>
        <v>5.0847457627361432E-2</v>
      </c>
      <c r="AV285" s="70">
        <f t="shared" si="162"/>
        <v>0</v>
      </c>
      <c r="AW285" s="70">
        <f t="shared" si="162"/>
        <v>0</v>
      </c>
      <c r="AX285" s="70">
        <f t="shared" si="162"/>
        <v>-0.20338983050800055</v>
      </c>
      <c r="AY285" s="350">
        <f t="shared" si="162"/>
        <v>0.15254237288063913</v>
      </c>
      <c r="AZ285" s="350">
        <f t="shared" si="162"/>
        <v>0.30508474576272343</v>
      </c>
      <c r="BA285" s="70">
        <f t="shared" si="162"/>
        <v>0.10169491525472286</v>
      </c>
      <c r="BB285" s="70">
        <f t="shared" si="162"/>
        <v>-0.20338983050944573</v>
      </c>
      <c r="BC285" s="70">
        <f t="shared" si="162"/>
        <v>0.30508474576272343</v>
      </c>
      <c r="BD285" s="350">
        <f t="shared" si="162"/>
        <v>0</v>
      </c>
      <c r="BE285" s="350">
        <f t="shared" si="162"/>
        <v>0.61016949152544686</v>
      </c>
      <c r="BF285" s="70">
        <f t="shared" si="162"/>
        <v>-5.0847457627361432E-2</v>
      </c>
      <c r="BG285" s="350">
        <f t="shared" si="162"/>
        <v>0.71186440678016971</v>
      </c>
      <c r="BH285" s="70"/>
      <c r="BI285" s="70">
        <f t="shared" si="159"/>
        <v>-0.25423728813536201</v>
      </c>
      <c r="BJ285" s="70"/>
      <c r="BK285" s="70">
        <f t="shared" si="160"/>
        <v>0.40677966101744628</v>
      </c>
      <c r="BL285" s="70"/>
      <c r="BM285" s="350">
        <f t="shared" si="157"/>
        <v>0.30508474576272343</v>
      </c>
      <c r="BN285" s="70">
        <f t="shared" si="157"/>
        <v>0.10169491525472286</v>
      </c>
      <c r="BO285" s="350">
        <f t="shared" si="157"/>
        <v>0.35593220339008486</v>
      </c>
      <c r="BP285" s="70">
        <f t="shared" si="157"/>
        <v>0.20338983050800055</v>
      </c>
      <c r="BQ285" s="350">
        <f t="shared" si="157"/>
        <v>0.20338983050800055</v>
      </c>
      <c r="BR285" s="350">
        <f t="shared" si="157"/>
        <v>0.45762711864336253</v>
      </c>
      <c r="BS285" s="70">
        <f t="shared" si="157"/>
        <v>0.30508474576272343</v>
      </c>
      <c r="BT285" s="70">
        <f t="shared" si="157"/>
        <v>0.1525423728820843</v>
      </c>
      <c r="BU285" s="70">
        <f t="shared" si="157"/>
        <v>0</v>
      </c>
      <c r="BV285" s="70">
        <f t="shared" si="157"/>
        <v>0</v>
      </c>
      <c r="BW285" s="70">
        <f t="shared" si="157"/>
        <v>0.10169491525327769</v>
      </c>
      <c r="BX285" s="70"/>
      <c r="BY285" s="70"/>
      <c r="BZ285" s="70"/>
      <c r="CA285" s="70"/>
      <c r="CB285" s="70"/>
      <c r="CC285" s="70"/>
      <c r="CD285" s="250">
        <f t="shared" si="163"/>
        <v>0.76271186440753114</v>
      </c>
      <c r="CE285" s="250">
        <f t="shared" si="164"/>
        <v>-0.40677966101744628</v>
      </c>
      <c r="CF285" s="339"/>
    </row>
    <row r="286" spans="1:84" x14ac:dyDescent="0.3">
      <c r="A286" s="91">
        <f t="shared" si="145"/>
        <v>43916</v>
      </c>
      <c r="B286" s="70">
        <f t="shared" si="165"/>
        <v>0.10714285714336873</v>
      </c>
      <c r="C286" s="70">
        <f t="shared" si="165"/>
        <v>-0.10714285714336873</v>
      </c>
      <c r="D286" s="70">
        <f t="shared" si="165"/>
        <v>0</v>
      </c>
      <c r="E286" s="70">
        <f t="shared" si="165"/>
        <v>-0.1607142857135305</v>
      </c>
      <c r="F286" s="70">
        <f t="shared" si="165"/>
        <v>0.21428571428521487</v>
      </c>
      <c r="G286" s="70"/>
      <c r="H286" s="70">
        <f t="shared" si="166"/>
        <v>0.21428571428521487</v>
      </c>
      <c r="I286" s="70"/>
      <c r="J286" s="70"/>
      <c r="K286" s="70">
        <f t="shared" si="167"/>
        <v>0.26785714285689927</v>
      </c>
      <c r="L286" s="70"/>
      <c r="M286" s="70">
        <f t="shared" si="168"/>
        <v>0.37500000000026795</v>
      </c>
      <c r="N286" s="70"/>
      <c r="O286" s="70">
        <f t="shared" si="158"/>
        <v>0</v>
      </c>
      <c r="P286" s="301">
        <f t="shared" si="158"/>
        <v>0.7500000000005359</v>
      </c>
      <c r="Q286" s="301">
        <f t="shared" si="158"/>
        <v>1.23214285714265</v>
      </c>
      <c r="R286" s="70"/>
      <c r="S286" s="70">
        <f t="shared" si="155"/>
        <v>0.9107142857155891</v>
      </c>
      <c r="T286" s="70"/>
      <c r="U286" s="559">
        <f t="shared" si="161"/>
        <v>0.58928571428548282</v>
      </c>
      <c r="V286" s="268">
        <f t="shared" si="161"/>
        <v>0.58928571428548282</v>
      </c>
      <c r="W286" s="70">
        <f t="shared" si="161"/>
        <v>0.16071428571505311</v>
      </c>
      <c r="X286" s="70">
        <f t="shared" si="161"/>
        <v>0.37500000000026795</v>
      </c>
      <c r="Y286" s="70">
        <f t="shared" si="161"/>
        <v>5.3571428571684364E-2</v>
      </c>
      <c r="Z286" s="70">
        <f t="shared" si="161"/>
        <v>5.3571428571684364E-2</v>
      </c>
      <c r="AA286" s="70">
        <f t="shared" si="161"/>
        <v>0.21428571428521487</v>
      </c>
      <c r="AB286" s="70">
        <f t="shared" si="161"/>
        <v>0</v>
      </c>
      <c r="AC286" s="70"/>
      <c r="AD286" s="70">
        <f t="shared" si="148"/>
        <v>0.21428571428521487</v>
      </c>
      <c r="AE286" s="70"/>
      <c r="AF286" s="70">
        <f t="shared" si="149"/>
        <v>0.8035714285722203</v>
      </c>
      <c r="AG286" s="70"/>
      <c r="AH286" s="176">
        <f t="shared" si="162"/>
        <v>0.42857142857195235</v>
      </c>
      <c r="AI286" s="70">
        <f t="shared" si="162"/>
        <v>-5.3571428571684364E-2</v>
      </c>
      <c r="AJ286" s="70">
        <f t="shared" si="162"/>
        <v>0</v>
      </c>
      <c r="AK286" s="70">
        <f t="shared" si="162"/>
        <v>5.3571428571684364E-2</v>
      </c>
      <c r="AL286" s="70">
        <f t="shared" si="162"/>
        <v>0.32142857142858361</v>
      </c>
      <c r="AM286" s="70">
        <f t="shared" si="162"/>
        <v>0.10714285714336873</v>
      </c>
      <c r="AN286" s="70">
        <f t="shared" si="162"/>
        <v>0.74999999999901334</v>
      </c>
      <c r="AO286" s="70">
        <f t="shared" si="162"/>
        <v>0.8571428571439047</v>
      </c>
      <c r="AP286" s="350">
        <f t="shared" si="162"/>
        <v>0.69642857142885162</v>
      </c>
      <c r="AQ286" s="70">
        <f t="shared" si="162"/>
        <v>5.3571428570161776E-2</v>
      </c>
      <c r="AR286" s="70">
        <f t="shared" si="162"/>
        <v>0.1607142857135305</v>
      </c>
      <c r="AS286" s="70">
        <f t="shared" si="162"/>
        <v>0.10714285714336873</v>
      </c>
      <c r="AT286" s="70">
        <f t="shared" si="162"/>
        <v>0.26785714285689927</v>
      </c>
      <c r="AU286" s="70">
        <f t="shared" si="162"/>
        <v>0.32142857142858361</v>
      </c>
      <c r="AV286" s="70">
        <f t="shared" si="162"/>
        <v>0</v>
      </c>
      <c r="AW286" s="70">
        <f t="shared" si="162"/>
        <v>0</v>
      </c>
      <c r="AX286" s="70">
        <f t="shared" si="162"/>
        <v>0.26785714285689927</v>
      </c>
      <c r="AY286" s="350">
        <f t="shared" si="162"/>
        <v>1.7142857142862868</v>
      </c>
      <c r="AZ286" s="350">
        <f t="shared" si="162"/>
        <v>1.8214285714296554</v>
      </c>
      <c r="BA286" s="70">
        <f t="shared" si="162"/>
        <v>0.16071428571505311</v>
      </c>
      <c r="BB286" s="70">
        <f t="shared" si="162"/>
        <v>0.16071428571505311</v>
      </c>
      <c r="BC286" s="70">
        <f t="shared" si="162"/>
        <v>-0.10714285714336873</v>
      </c>
      <c r="BD286" s="350">
        <f t="shared" si="162"/>
        <v>-0.21428571428521487</v>
      </c>
      <c r="BE286" s="350">
        <f t="shared" si="162"/>
        <v>1.1249999999992812</v>
      </c>
      <c r="BF286" s="70">
        <f t="shared" si="162"/>
        <v>-0.21428571428521487</v>
      </c>
      <c r="BG286" s="350">
        <f t="shared" si="162"/>
        <v>0.80357142857069774</v>
      </c>
      <c r="BH286" s="70"/>
      <c r="BI286" s="70">
        <f t="shared" si="159"/>
        <v>0</v>
      </c>
      <c r="BJ286" s="70"/>
      <c r="BK286" s="70">
        <f t="shared" si="160"/>
        <v>-5.3571428571684364E-2</v>
      </c>
      <c r="BL286" s="70"/>
      <c r="BM286" s="350">
        <f t="shared" si="157"/>
        <v>0.53571428571379853</v>
      </c>
      <c r="BN286" s="70">
        <f t="shared" si="157"/>
        <v>0.37499999999874539</v>
      </c>
      <c r="BO286" s="350">
        <f t="shared" si="157"/>
        <v>0.96428571428575083</v>
      </c>
      <c r="BP286" s="70">
        <f t="shared" si="157"/>
        <v>0.64285714285716722</v>
      </c>
      <c r="BQ286" s="350">
        <f t="shared" si="157"/>
        <v>0.7500000000005359</v>
      </c>
      <c r="BR286" s="350">
        <f t="shared" si="157"/>
        <v>0.48214285714363669</v>
      </c>
      <c r="BS286" s="70">
        <f t="shared" si="157"/>
        <v>0.48214285714363669</v>
      </c>
      <c r="BT286" s="70">
        <f t="shared" si="157"/>
        <v>0.37500000000026795</v>
      </c>
      <c r="BU286" s="70">
        <f t="shared" si="157"/>
        <v>0</v>
      </c>
      <c r="BV286" s="70">
        <f t="shared" si="157"/>
        <v>0</v>
      </c>
      <c r="BW286" s="70">
        <f t="shared" si="157"/>
        <v>0.37500000000026795</v>
      </c>
      <c r="BX286" s="70"/>
      <c r="BY286" s="70"/>
      <c r="BZ286" s="70"/>
      <c r="CA286" s="70"/>
      <c r="CB286" s="70"/>
      <c r="CC286" s="70"/>
      <c r="CD286" s="250">
        <f t="shared" si="163"/>
        <v>1.8214285714296554</v>
      </c>
      <c r="CE286" s="250">
        <f t="shared" si="164"/>
        <v>-0.21428571428521487</v>
      </c>
      <c r="CF286" s="339"/>
    </row>
    <row r="287" spans="1:84" x14ac:dyDescent="0.3">
      <c r="A287" s="91">
        <f t="shared" si="145"/>
        <v>43979</v>
      </c>
      <c r="B287" s="70">
        <f t="shared" si="165"/>
        <v>-9.523809523854998E-2</v>
      </c>
      <c r="C287" s="70">
        <f t="shared" si="165"/>
        <v>-9.523809523854998E-2</v>
      </c>
      <c r="D287" s="70">
        <f t="shared" si="165"/>
        <v>-0.14285714285647155</v>
      </c>
      <c r="E287" s="70">
        <f t="shared" si="165"/>
        <v>4.761904761927499E-2</v>
      </c>
      <c r="F287" s="70">
        <f t="shared" si="165"/>
        <v>-0.14285714285647155</v>
      </c>
      <c r="G287" s="70"/>
      <c r="H287" s="536"/>
      <c r="I287" s="70"/>
      <c r="J287" s="70"/>
      <c r="K287" s="70">
        <f t="shared" si="167"/>
        <v>0</v>
      </c>
      <c r="L287" s="70"/>
      <c r="M287" s="70">
        <f t="shared" si="168"/>
        <v>-0.28571428571429652</v>
      </c>
      <c r="N287" s="70"/>
      <c r="O287" s="70">
        <f t="shared" si="158"/>
        <v>0</v>
      </c>
      <c r="P287" s="301">
        <f t="shared" si="158"/>
        <v>0.3809523809528465</v>
      </c>
      <c r="Q287" s="301">
        <f t="shared" si="158"/>
        <v>0.76190476190433964</v>
      </c>
      <c r="R287" s="70"/>
      <c r="S287" s="70">
        <f t="shared" si="155"/>
        <v>-4.761904761927499E-2</v>
      </c>
      <c r="T287" s="70"/>
      <c r="U287" s="559">
        <f t="shared" si="161"/>
        <v>-0.71428571428641807</v>
      </c>
      <c r="V287" s="268">
        <f t="shared" si="161"/>
        <v>-0.71428571428641807</v>
      </c>
      <c r="W287" s="70">
        <f t="shared" si="161"/>
        <v>-0.14285714285782497</v>
      </c>
      <c r="X287" s="70">
        <f t="shared" si="161"/>
        <v>-0.14285714285782497</v>
      </c>
      <c r="Y287" s="70">
        <f t="shared" si="161"/>
        <v>-9.523809523854998E-2</v>
      </c>
      <c r="Z287" s="70">
        <f t="shared" si="161"/>
        <v>-4.761904761927499E-2</v>
      </c>
      <c r="AA287" s="70">
        <f t="shared" si="161"/>
        <v>-4.761904761927499E-2</v>
      </c>
      <c r="AB287" s="70">
        <f t="shared" si="161"/>
        <v>0</v>
      </c>
      <c r="AC287" s="70"/>
      <c r="AD287" s="70">
        <f t="shared" si="148"/>
        <v>-0.33333333333357151</v>
      </c>
      <c r="AE287" s="70"/>
      <c r="AF287" s="70">
        <f t="shared" si="149"/>
        <v>-0.19047619047574654</v>
      </c>
      <c r="AG287" s="70"/>
      <c r="AH287" s="176">
        <f t="shared" si="162"/>
        <v>0.19047619047574654</v>
      </c>
      <c r="AI287" s="70">
        <f t="shared" si="162"/>
        <v>-4.761904761927499E-2</v>
      </c>
      <c r="AJ287" s="70">
        <f t="shared" si="162"/>
        <v>-0.14285714285782497</v>
      </c>
      <c r="AK287" s="70">
        <f t="shared" si="162"/>
        <v>-2.0000000000000759</v>
      </c>
      <c r="AL287" s="70">
        <f t="shared" si="162"/>
        <v>-0.52380952380931811</v>
      </c>
      <c r="AM287" s="70">
        <f t="shared" si="162"/>
        <v>4.761904761927499E-2</v>
      </c>
      <c r="AN287" s="70">
        <f t="shared" si="162"/>
        <v>-0.42857142857076813</v>
      </c>
      <c r="AO287" s="70">
        <f t="shared" si="162"/>
        <v>-0.57142857142859305</v>
      </c>
      <c r="AP287" s="350">
        <f t="shared" si="162"/>
        <v>-0.19047619047574654</v>
      </c>
      <c r="AQ287" s="70">
        <f t="shared" si="162"/>
        <v>-0.28571428571429652</v>
      </c>
      <c r="AR287" s="70">
        <f t="shared" si="162"/>
        <v>0.3809523809528465</v>
      </c>
      <c r="AS287" s="70">
        <f t="shared" si="162"/>
        <v>-4.761904761927499E-2</v>
      </c>
      <c r="AT287" s="70">
        <f t="shared" si="162"/>
        <v>4.761904761927499E-2</v>
      </c>
      <c r="AU287" s="70">
        <f t="shared" si="162"/>
        <v>-0.28571428571429652</v>
      </c>
      <c r="AV287" s="70">
        <f t="shared" si="162"/>
        <v>0</v>
      </c>
      <c r="AW287" s="70">
        <f t="shared" si="162"/>
        <v>0</v>
      </c>
      <c r="AX287" s="70">
        <f t="shared" si="162"/>
        <v>-0.57142857142859305</v>
      </c>
      <c r="AY287" s="350">
        <f t="shared" si="162"/>
        <v>-0.14285714285647155</v>
      </c>
      <c r="AZ287" s="350">
        <f t="shared" si="162"/>
        <v>-0.71428571428641807</v>
      </c>
      <c r="BA287" s="70">
        <f t="shared" si="162"/>
        <v>-0.66666666666714303</v>
      </c>
      <c r="BB287" s="70">
        <f t="shared" si="162"/>
        <v>-0.23809523809502156</v>
      </c>
      <c r="BC287" s="70">
        <f t="shared" si="162"/>
        <v>-0.3333333333322181</v>
      </c>
      <c r="BD287" s="350">
        <f t="shared" si="162"/>
        <v>0.19047619047574654</v>
      </c>
      <c r="BE287" s="350">
        <f t="shared" si="162"/>
        <v>-0.66666666666578966</v>
      </c>
      <c r="BF287" s="70">
        <f t="shared" si="162"/>
        <v>-4.761904761927499E-2</v>
      </c>
      <c r="BG287" s="350">
        <f t="shared" si="162"/>
        <v>-0.57142857142859305</v>
      </c>
      <c r="BH287" s="70"/>
      <c r="BI287" s="70">
        <f t="shared" si="159"/>
        <v>-4.761904761927499E-2</v>
      </c>
      <c r="BJ287" s="70"/>
      <c r="BK287" s="70">
        <f t="shared" si="160"/>
        <v>-0.3809523809528465</v>
      </c>
      <c r="BL287" s="70"/>
      <c r="BM287" s="350">
        <f t="shared" si="157"/>
        <v>0.3809523809528465</v>
      </c>
      <c r="BN287" s="70">
        <f t="shared" si="157"/>
        <v>0.14285714285782497</v>
      </c>
      <c r="BO287" s="350">
        <f t="shared" si="157"/>
        <v>0.52380952380931811</v>
      </c>
      <c r="BP287" s="70">
        <f t="shared" si="157"/>
        <v>0.33333333333357151</v>
      </c>
      <c r="BQ287" s="350">
        <f t="shared" si="157"/>
        <v>0.3333333333322181</v>
      </c>
      <c r="BR287" s="350">
        <f t="shared" si="157"/>
        <v>0.38095238095149309</v>
      </c>
      <c r="BS287" s="70">
        <f t="shared" si="157"/>
        <v>0.33333333333357151</v>
      </c>
      <c r="BT287" s="70">
        <f t="shared" si="157"/>
        <v>0</v>
      </c>
      <c r="BU287" s="70">
        <f t="shared" si="157"/>
        <v>0</v>
      </c>
      <c r="BV287" s="70">
        <f t="shared" si="157"/>
        <v>0</v>
      </c>
      <c r="BW287" s="70">
        <f t="shared" si="157"/>
        <v>0.14285714285782497</v>
      </c>
      <c r="BX287" s="70"/>
      <c r="BY287" s="70"/>
      <c r="BZ287" s="70"/>
      <c r="CA287" s="70"/>
      <c r="CB287" s="70"/>
      <c r="CC287" s="70"/>
      <c r="CD287" s="250">
        <f t="shared" si="163"/>
        <v>0.76190476190433964</v>
      </c>
      <c r="CE287" s="250">
        <f t="shared" si="164"/>
        <v>-2.0000000000000759</v>
      </c>
      <c r="CF287" s="339"/>
    </row>
    <row r="288" spans="1:84" x14ac:dyDescent="0.3">
      <c r="A288" s="91">
        <f t="shared" si="145"/>
        <v>44046</v>
      </c>
      <c r="B288" s="70">
        <f t="shared" si="165"/>
        <v>4.4776119403198873E-2</v>
      </c>
      <c r="C288" s="70">
        <f t="shared" si="165"/>
        <v>8.9552238806397746E-2</v>
      </c>
      <c r="D288" s="70">
        <f t="shared" si="165"/>
        <v>-4.4776119403198873E-2</v>
      </c>
      <c r="E288" s="70">
        <f t="shared" si="165"/>
        <v>-4.4776119403198873E-2</v>
      </c>
      <c r="F288" s="70">
        <f t="shared" si="165"/>
        <v>-4.4776119403198873E-2</v>
      </c>
      <c r="G288" s="70"/>
      <c r="H288" s="536"/>
      <c r="I288" s="70"/>
      <c r="J288" s="70"/>
      <c r="K288" s="70">
        <f t="shared" si="167"/>
        <v>8.9552238805125139E-2</v>
      </c>
      <c r="L288" s="70"/>
      <c r="M288" s="70">
        <f t="shared" si="168"/>
        <v>-0.4925373134326424</v>
      </c>
      <c r="N288" s="70"/>
      <c r="O288" s="70">
        <f t="shared" si="158"/>
        <v>0</v>
      </c>
      <c r="P288" s="301">
        <f t="shared" si="158"/>
        <v>0.35820895522304574</v>
      </c>
      <c r="Q288" s="301">
        <f t="shared" si="158"/>
        <v>0.7611940298518356</v>
      </c>
      <c r="R288" s="70"/>
      <c r="S288" s="70">
        <f t="shared" si="155"/>
        <v>-0.13432835820959663</v>
      </c>
      <c r="T288" s="70"/>
      <c r="U288" s="559">
        <f t="shared" si="161"/>
        <v>0.67164179104543786</v>
      </c>
      <c r="V288" s="268">
        <f t="shared" si="161"/>
        <v>0.67164179104543786</v>
      </c>
      <c r="W288" s="70">
        <f t="shared" si="161"/>
        <v>-0.2686567164179206</v>
      </c>
      <c r="X288" s="70">
        <f t="shared" si="161"/>
        <v>-0.13432835820832401</v>
      </c>
      <c r="Y288" s="70">
        <f t="shared" si="161"/>
        <v>0</v>
      </c>
      <c r="Z288" s="70">
        <f t="shared" si="161"/>
        <v>-4.4776119403198873E-2</v>
      </c>
      <c r="AA288" s="70">
        <f t="shared" si="161"/>
        <v>-8.9552238806397746E-2</v>
      </c>
      <c r="AB288" s="70">
        <f t="shared" si="161"/>
        <v>0</v>
      </c>
      <c r="AC288" s="70"/>
      <c r="AD288" s="70">
        <f t="shared" si="148"/>
        <v>-0.22388059701472177</v>
      </c>
      <c r="AE288" s="70"/>
      <c r="AF288" s="70">
        <f t="shared" si="149"/>
        <v>-0.2686567164179206</v>
      </c>
      <c r="AG288" s="70"/>
      <c r="AH288" s="176">
        <f t="shared" si="162"/>
        <v>0.58208955223904013</v>
      </c>
      <c r="AI288" s="70">
        <f t="shared" si="162"/>
        <v>0</v>
      </c>
      <c r="AJ288" s="70">
        <f t="shared" si="162"/>
        <v>-0.22388059701472177</v>
      </c>
      <c r="AK288" s="70">
        <f t="shared" si="162"/>
        <v>-0.22388059701599436</v>
      </c>
      <c r="AL288" s="70">
        <f t="shared" si="162"/>
        <v>-0.35820895522304574</v>
      </c>
      <c r="AM288" s="70">
        <f t="shared" si="162"/>
        <v>-0.17910447761279549</v>
      </c>
      <c r="AN288" s="70">
        <f t="shared" si="162"/>
        <v>-0.76119402985056306</v>
      </c>
      <c r="AO288" s="70">
        <f t="shared" si="162"/>
        <v>-0.67164179104543786</v>
      </c>
      <c r="AP288" s="350">
        <f t="shared" si="162"/>
        <v>4.4776119403198873E-2</v>
      </c>
      <c r="AQ288" s="70">
        <f t="shared" si="162"/>
        <v>0</v>
      </c>
      <c r="AR288" s="70">
        <f t="shared" si="162"/>
        <v>-0.94029850746335852</v>
      </c>
      <c r="AS288" s="70">
        <f t="shared" si="162"/>
        <v>-0.17910447761152287</v>
      </c>
      <c r="AT288" s="70">
        <f t="shared" si="162"/>
        <v>-0.58208955223904013</v>
      </c>
      <c r="AU288" s="70">
        <f t="shared" si="162"/>
        <v>-0.31343283582111953</v>
      </c>
      <c r="AV288" s="70">
        <f t="shared" si="162"/>
        <v>0</v>
      </c>
      <c r="AW288" s="70">
        <f t="shared" si="162"/>
        <v>0</v>
      </c>
      <c r="AX288" s="70">
        <f t="shared" si="162"/>
        <v>-0.44776119402944353</v>
      </c>
      <c r="AY288" s="350">
        <f t="shared" si="162"/>
        <v>-1.2089552238812791</v>
      </c>
      <c r="AZ288" s="350">
        <f t="shared" si="162"/>
        <v>-1.1641791044768077</v>
      </c>
      <c r="BA288" s="70">
        <f t="shared" si="162"/>
        <v>-0.35820895522431839</v>
      </c>
      <c r="BB288" s="70">
        <f t="shared" si="162"/>
        <v>-8.9552238806397746E-2</v>
      </c>
      <c r="BC288" s="70">
        <f t="shared" si="162"/>
        <v>0.13432835820832401</v>
      </c>
      <c r="BD288" s="350">
        <f t="shared" si="162"/>
        <v>-8.9552238805125139E-2</v>
      </c>
      <c r="BE288" s="350">
        <f t="shared" si="162"/>
        <v>-0.62686567164223905</v>
      </c>
      <c r="BF288" s="70">
        <f t="shared" si="162"/>
        <v>0</v>
      </c>
      <c r="BG288" s="350">
        <f t="shared" si="162"/>
        <v>-1.0298507462684836</v>
      </c>
      <c r="BH288" s="70"/>
      <c r="BI288" s="70">
        <f t="shared" si="159"/>
        <v>0</v>
      </c>
      <c r="BJ288" s="70"/>
      <c r="BK288" s="70">
        <f t="shared" si="160"/>
        <v>-0.6268656716409664</v>
      </c>
      <c r="BL288" s="70"/>
      <c r="BM288" s="350">
        <f t="shared" ref="BM288:BW291" si="169">BM111*100*30/($A51-$A50)</f>
        <v>0.22388059701472177</v>
      </c>
      <c r="BN288" s="70">
        <f t="shared" si="169"/>
        <v>8.9552238806397746E-2</v>
      </c>
      <c r="BO288" s="350">
        <f t="shared" si="169"/>
        <v>0.53731343283584121</v>
      </c>
      <c r="BP288" s="70">
        <f t="shared" si="169"/>
        <v>0.35820895522431839</v>
      </c>
      <c r="BQ288" s="350">
        <f t="shared" si="169"/>
        <v>0.40298507462751726</v>
      </c>
      <c r="BR288" s="350">
        <f t="shared" si="169"/>
        <v>0.40298507462751726</v>
      </c>
      <c r="BS288" s="70">
        <f t="shared" si="169"/>
        <v>0.35820895522304574</v>
      </c>
      <c r="BT288" s="70">
        <f t="shared" si="169"/>
        <v>0.13432835820832401</v>
      </c>
      <c r="BU288" s="70">
        <f t="shared" si="169"/>
        <v>0</v>
      </c>
      <c r="BV288" s="70">
        <f t="shared" si="169"/>
        <v>0</v>
      </c>
      <c r="BW288" s="70">
        <f t="shared" si="169"/>
        <v>0.17910447761152287</v>
      </c>
      <c r="BX288" s="70"/>
      <c r="BY288" s="70"/>
      <c r="BZ288" s="70"/>
      <c r="CA288" s="70"/>
      <c r="CB288" s="70"/>
      <c r="CC288" s="70"/>
      <c r="CD288" s="250">
        <f t="shared" si="163"/>
        <v>0.7611940298518356</v>
      </c>
      <c r="CE288" s="250">
        <f t="shared" si="164"/>
        <v>-1.2089552238812791</v>
      </c>
      <c r="CF288" s="339"/>
    </row>
    <row r="289" spans="1:84" x14ac:dyDescent="0.3">
      <c r="A289" s="91">
        <f t="shared" si="145"/>
        <v>44068</v>
      </c>
      <c r="B289" s="70">
        <f t="shared" si="165"/>
        <v>-0.27272727272857494</v>
      </c>
      <c r="C289" s="70">
        <f t="shared" si="165"/>
        <v>0</v>
      </c>
      <c r="D289" s="70">
        <f t="shared" si="165"/>
        <v>-0.13636363636428747</v>
      </c>
      <c r="E289" s="70">
        <f t="shared" si="165"/>
        <v>0</v>
      </c>
      <c r="F289" s="70">
        <f t="shared" si="165"/>
        <v>0.13636363636428747</v>
      </c>
      <c r="G289" s="70"/>
      <c r="H289" s="536"/>
      <c r="I289" s="70"/>
      <c r="J289" s="70"/>
      <c r="K289" s="70">
        <f t="shared" si="167"/>
        <v>0.40909090909286244</v>
      </c>
      <c r="L289" s="70"/>
      <c r="M289" s="70">
        <f t="shared" si="168"/>
        <v>1.2272727272708359</v>
      </c>
      <c r="N289" s="70"/>
      <c r="O289" s="70">
        <f t="shared" si="158"/>
        <v>0</v>
      </c>
      <c r="P289" s="301">
        <f t="shared" si="158"/>
        <v>0.54545454545714989</v>
      </c>
      <c r="Q289" s="301">
        <f t="shared" si="158"/>
        <v>1.0909090909065484</v>
      </c>
      <c r="R289" s="70"/>
      <c r="S289" s="70">
        <f t="shared" si="155"/>
        <v>0.68181818181756171</v>
      </c>
      <c r="T289" s="70"/>
      <c r="U289" s="559">
        <f t="shared" si="161"/>
        <v>0</v>
      </c>
      <c r="V289" s="268">
        <f t="shared" si="161"/>
        <v>0</v>
      </c>
      <c r="W289" s="70">
        <f t="shared" si="161"/>
        <v>-0.27272727272469927</v>
      </c>
      <c r="X289" s="70">
        <f t="shared" si="161"/>
        <v>1.0909090909065484</v>
      </c>
      <c r="Y289" s="70">
        <f t="shared" si="161"/>
        <v>0</v>
      </c>
      <c r="Z289" s="70">
        <f t="shared" si="161"/>
        <v>0.13636363636428747</v>
      </c>
      <c r="AA289" s="70">
        <f t="shared" si="161"/>
        <v>0.13636363636428747</v>
      </c>
      <c r="AB289" s="70">
        <f t="shared" si="161"/>
        <v>0</v>
      </c>
      <c r="AC289" s="70"/>
      <c r="AD289" s="70">
        <f t="shared" si="148"/>
        <v>-0.27272727272469927</v>
      </c>
      <c r="AE289" s="70"/>
      <c r="AF289" s="70">
        <f t="shared" si="149"/>
        <v>-0.54545454545714989</v>
      </c>
      <c r="AG289" s="70"/>
      <c r="AH289" s="176">
        <f t="shared" si="162"/>
        <v>0.27272727272857494</v>
      </c>
      <c r="AI289" s="70">
        <f t="shared" si="162"/>
        <v>0.13636363636428747</v>
      </c>
      <c r="AJ289" s="70">
        <f t="shared" si="162"/>
        <v>0</v>
      </c>
      <c r="AK289" s="70">
        <f t="shared" si="162"/>
        <v>-0.13636363636041179</v>
      </c>
      <c r="AL289" s="70">
        <f t="shared" si="162"/>
        <v>-0.13636363636428747</v>
      </c>
      <c r="AM289" s="70">
        <f t="shared" si="162"/>
        <v>0</v>
      </c>
      <c r="AN289" s="70">
        <f t="shared" si="162"/>
        <v>0</v>
      </c>
      <c r="AO289" s="70">
        <f t="shared" si="162"/>
        <v>-0.27272727272857494</v>
      </c>
      <c r="AP289" s="350">
        <f t="shared" si="162"/>
        <v>0.27272727272469927</v>
      </c>
      <c r="AQ289" s="70">
        <f t="shared" si="162"/>
        <v>0</v>
      </c>
      <c r="AR289" s="70">
        <f t="shared" si="162"/>
        <v>0</v>
      </c>
      <c r="AS289" s="70">
        <f t="shared" si="162"/>
        <v>0.27272727272469927</v>
      </c>
      <c r="AT289" s="70">
        <f t="shared" si="162"/>
        <v>0</v>
      </c>
      <c r="AU289" s="70">
        <f t="shared" si="162"/>
        <v>0</v>
      </c>
      <c r="AV289" s="70">
        <f t="shared" si="162"/>
        <v>0</v>
      </c>
      <c r="AW289" s="70">
        <f t="shared" si="162"/>
        <v>0</v>
      </c>
      <c r="AX289" s="70">
        <f t="shared" si="162"/>
        <v>0</v>
      </c>
      <c r="AY289" s="350">
        <f t="shared" si="162"/>
        <v>-0.27272727272857494</v>
      </c>
      <c r="AZ289" s="350">
        <f t="shared" si="162"/>
        <v>-0.54545454545714989</v>
      </c>
      <c r="BA289" s="70">
        <f t="shared" si="162"/>
        <v>0</v>
      </c>
      <c r="BB289" s="70">
        <f t="shared" si="162"/>
        <v>0.27272727272857494</v>
      </c>
      <c r="BC289" s="70">
        <f t="shared" si="162"/>
        <v>-0.13636363636428747</v>
      </c>
      <c r="BD289" s="350">
        <f t="shared" si="162"/>
        <v>0.54545454545327421</v>
      </c>
      <c r="BE289" s="350">
        <f t="shared" si="162"/>
        <v>0.13636363636428747</v>
      </c>
      <c r="BF289" s="70">
        <f t="shared" si="162"/>
        <v>0.13636363636428747</v>
      </c>
      <c r="BG289" s="350">
        <f t="shared" si="162"/>
        <v>0.13636363636428747</v>
      </c>
      <c r="BH289" s="70"/>
      <c r="BI289" s="70">
        <f t="shared" si="159"/>
        <v>0.40909090909286244</v>
      </c>
      <c r="BJ289" s="70"/>
      <c r="BK289" s="70">
        <f t="shared" si="160"/>
        <v>0</v>
      </c>
      <c r="BL289" s="70"/>
      <c r="BM289" s="350">
        <f t="shared" si="169"/>
        <v>0.54545454545327421</v>
      </c>
      <c r="BN289" s="70">
        <f t="shared" si="169"/>
        <v>0.13636363636041179</v>
      </c>
      <c r="BO289" s="350">
        <f t="shared" si="169"/>
        <v>0.13636363636428747</v>
      </c>
      <c r="BP289" s="70">
        <f t="shared" si="169"/>
        <v>0.54545454545327421</v>
      </c>
      <c r="BQ289" s="350">
        <f t="shared" si="169"/>
        <v>0.40909090908898676</v>
      </c>
      <c r="BR289" s="350">
        <f t="shared" si="169"/>
        <v>0.95454545454613671</v>
      </c>
      <c r="BS289" s="70">
        <f t="shared" si="169"/>
        <v>0.40909090909286244</v>
      </c>
      <c r="BT289" s="70">
        <f t="shared" si="169"/>
        <v>0.40909090909286244</v>
      </c>
      <c r="BU289" s="70">
        <f t="shared" si="169"/>
        <v>0</v>
      </c>
      <c r="BV289" s="70">
        <f t="shared" si="169"/>
        <v>0</v>
      </c>
      <c r="BW289" s="70">
        <f t="shared" si="169"/>
        <v>0.54545454545327421</v>
      </c>
      <c r="BX289" s="70"/>
      <c r="BY289" s="70"/>
      <c r="BZ289" s="70"/>
      <c r="CA289" s="70"/>
      <c r="CB289" s="70"/>
      <c r="CC289" s="70"/>
      <c r="CD289" s="250">
        <f t="shared" si="163"/>
        <v>1.2272727272708359</v>
      </c>
      <c r="CE289" s="250">
        <f t="shared" si="164"/>
        <v>-0.54545454545714989</v>
      </c>
      <c r="CF289" s="339"/>
    </row>
    <row r="290" spans="1:84" x14ac:dyDescent="0.3">
      <c r="A290" s="91">
        <f t="shared" si="145"/>
        <v>44104</v>
      </c>
      <c r="B290" s="70">
        <f t="shared" si="165"/>
        <v>0.16666666666746247</v>
      </c>
      <c r="C290" s="70">
        <f t="shared" si="165"/>
        <v>8.3333333333731233E-2</v>
      </c>
      <c r="D290" s="70">
        <f t="shared" si="165"/>
        <v>0.16666666666746247</v>
      </c>
      <c r="E290" s="70">
        <f t="shared" si="165"/>
        <v>0.33333333333255649</v>
      </c>
      <c r="F290" s="70">
        <f t="shared" si="165"/>
        <v>0.166666666665094</v>
      </c>
      <c r="G290" s="70"/>
      <c r="H290" s="536"/>
      <c r="I290" s="70"/>
      <c r="J290" s="70"/>
      <c r="K290" s="70">
        <f t="shared" si="167"/>
        <v>0</v>
      </c>
      <c r="L290" s="70"/>
      <c r="M290" s="70">
        <f t="shared" si="168"/>
        <v>0</v>
      </c>
      <c r="N290" s="70"/>
      <c r="O290" s="70">
        <f t="shared" si="158"/>
        <v>0</v>
      </c>
      <c r="P290" s="301">
        <f t="shared" si="158"/>
        <v>0.66666666666511298</v>
      </c>
      <c r="Q290" s="301">
        <f t="shared" si="158"/>
        <v>0.9166666666663067</v>
      </c>
      <c r="R290" s="70"/>
      <c r="S290" s="70">
        <f t="shared" si="155"/>
        <v>0.33333333333492493</v>
      </c>
      <c r="T290" s="70"/>
      <c r="U290" s="559">
        <f t="shared" si="161"/>
        <v>0</v>
      </c>
      <c r="V290" s="268">
        <f t="shared" si="161"/>
        <v>0.166666666665094</v>
      </c>
      <c r="W290" s="70">
        <f t="shared" si="161"/>
        <v>8.3333333333731233E-2</v>
      </c>
      <c r="X290" s="70">
        <f t="shared" si="161"/>
        <v>-8.3333333331362766E-2</v>
      </c>
      <c r="Y290" s="70">
        <f t="shared" si="161"/>
        <v>0</v>
      </c>
      <c r="Z290" s="70">
        <f t="shared" si="161"/>
        <v>0</v>
      </c>
      <c r="AA290" s="70">
        <f t="shared" si="161"/>
        <v>8.3333333333731233E-2</v>
      </c>
      <c r="AB290" s="70">
        <f t="shared" si="161"/>
        <v>0</v>
      </c>
      <c r="AC290" s="70"/>
      <c r="AD290" s="70">
        <f t="shared" si="148"/>
        <v>0.33333333333255649</v>
      </c>
      <c r="AE290" s="70"/>
      <c r="AF290" s="70">
        <f t="shared" si="149"/>
        <v>0.16666666666746247</v>
      </c>
      <c r="AG290" s="70"/>
      <c r="AH290" s="176">
        <f t="shared" si="162"/>
        <v>0.66666666666511298</v>
      </c>
      <c r="AI290" s="70">
        <f t="shared" si="162"/>
        <v>8.3333333333731233E-2</v>
      </c>
      <c r="AJ290" s="70">
        <f t="shared" si="162"/>
        <v>-8.3333333331362766E-2</v>
      </c>
      <c r="AK290" s="70">
        <f t="shared" si="162"/>
        <v>0.24999999999882525</v>
      </c>
      <c r="AL290" s="70">
        <f t="shared" si="162"/>
        <v>-8.3333333333731233E-2</v>
      </c>
      <c r="AM290" s="70">
        <f t="shared" si="162"/>
        <v>8.3333333333731233E-2</v>
      </c>
      <c r="AN290" s="70">
        <f t="shared" si="162"/>
        <v>8.3333333331362766E-2</v>
      </c>
      <c r="AO290" s="70">
        <f t="shared" si="162"/>
        <v>0.25000000000119371</v>
      </c>
      <c r="AP290" s="350">
        <f t="shared" si="162"/>
        <v>0.33333333333492493</v>
      </c>
      <c r="AQ290" s="70">
        <f t="shared" si="162"/>
        <v>8.3333333333731233E-2</v>
      </c>
      <c r="AR290" s="70">
        <f t="shared" si="162"/>
        <v>8.3333333333731233E-2</v>
      </c>
      <c r="AS290" s="70">
        <f t="shared" si="162"/>
        <v>0.25000000000119371</v>
      </c>
      <c r="AT290" s="70">
        <f t="shared" si="162"/>
        <v>0</v>
      </c>
      <c r="AU290" s="70">
        <f t="shared" si="162"/>
        <v>0</v>
      </c>
      <c r="AV290" s="70">
        <f t="shared" si="162"/>
        <v>0</v>
      </c>
      <c r="AW290" s="70">
        <f t="shared" si="162"/>
        <v>0</v>
      </c>
      <c r="AX290" s="70">
        <f t="shared" si="162"/>
        <v>8.3333333333731233E-2</v>
      </c>
      <c r="AY290" s="350">
        <f t="shared" si="162"/>
        <v>-0.24999999999882525</v>
      </c>
      <c r="AZ290" s="350">
        <f t="shared" si="162"/>
        <v>-0.41666666666628771</v>
      </c>
      <c r="BA290" s="70">
        <f t="shared" si="162"/>
        <v>8.3333333333731233E-2</v>
      </c>
      <c r="BB290" s="70">
        <f t="shared" si="162"/>
        <v>8.3333333333731233E-2</v>
      </c>
      <c r="BC290" s="70">
        <f t="shared" si="162"/>
        <v>-8.3333333333731233E-2</v>
      </c>
      <c r="BD290" s="350">
        <f t="shared" si="162"/>
        <v>0.33333333333255649</v>
      </c>
      <c r="BE290" s="350">
        <f t="shared" si="162"/>
        <v>0.166666666665094</v>
      </c>
      <c r="BF290" s="70">
        <f t="shared" si="162"/>
        <v>8.3333333331362766E-2</v>
      </c>
      <c r="BG290" s="350">
        <f t="shared" si="162"/>
        <v>0.166666666665094</v>
      </c>
      <c r="BH290" s="70"/>
      <c r="BI290" s="70">
        <f t="shared" si="159"/>
        <v>0.24999999999882525</v>
      </c>
      <c r="BJ290" s="70"/>
      <c r="BK290" s="70">
        <f t="shared" si="160"/>
        <v>0</v>
      </c>
      <c r="BL290" s="70"/>
      <c r="BM290" s="350">
        <f t="shared" si="169"/>
        <v>0.4166666666686562</v>
      </c>
      <c r="BN290" s="70">
        <f t="shared" si="169"/>
        <v>0.33333333333492493</v>
      </c>
      <c r="BO290" s="350">
        <f t="shared" si="169"/>
        <v>0.83333333333257542</v>
      </c>
      <c r="BP290" s="70">
        <f t="shared" si="169"/>
        <v>0.58333333333375015</v>
      </c>
      <c r="BQ290" s="350">
        <f t="shared" si="169"/>
        <v>0.66666666666748142</v>
      </c>
      <c r="BR290" s="350">
        <f t="shared" si="169"/>
        <v>0.24999999999882525</v>
      </c>
      <c r="BS290" s="70">
        <f t="shared" si="169"/>
        <v>0.41666666666628771</v>
      </c>
      <c r="BT290" s="70">
        <f t="shared" si="169"/>
        <v>0.166666666665094</v>
      </c>
      <c r="BU290" s="70">
        <f t="shared" si="169"/>
        <v>0</v>
      </c>
      <c r="BV290" s="70">
        <f t="shared" si="169"/>
        <v>0</v>
      </c>
      <c r="BW290" s="70">
        <f t="shared" si="169"/>
        <v>0.16666666666746247</v>
      </c>
      <c r="BX290" s="70"/>
      <c r="BY290" s="70"/>
      <c r="BZ290" s="70"/>
      <c r="CA290" s="70"/>
      <c r="CB290" s="70"/>
      <c r="CC290" s="70"/>
      <c r="CD290" s="250">
        <f t="shared" si="163"/>
        <v>0.9166666666663067</v>
      </c>
      <c r="CE290" s="250">
        <f t="shared" si="164"/>
        <v>-0.41666666666628771</v>
      </c>
      <c r="CF290" s="339"/>
    </row>
    <row r="291" spans="1:84" x14ac:dyDescent="0.3">
      <c r="A291" s="91">
        <f t="shared" si="145"/>
        <v>44167</v>
      </c>
      <c r="B291" s="70">
        <f t="shared" si="165"/>
        <v>-0.19047619047574654</v>
      </c>
      <c r="C291" s="70">
        <f t="shared" si="165"/>
        <v>-0.28571428571429652</v>
      </c>
      <c r="D291" s="70">
        <f t="shared" si="165"/>
        <v>0</v>
      </c>
      <c r="E291" s="70">
        <f t="shared" si="165"/>
        <v>-0.33333333333357151</v>
      </c>
      <c r="F291" s="70">
        <f t="shared" si="165"/>
        <v>-0.19047619047574654</v>
      </c>
      <c r="G291" s="70"/>
      <c r="H291" s="70">
        <f t="shared" si="165"/>
        <v>0</v>
      </c>
      <c r="I291" s="70"/>
      <c r="J291" s="70">
        <f t="shared" si="165"/>
        <v>0</v>
      </c>
      <c r="K291" s="70">
        <f t="shared" si="165"/>
        <v>-4.761904761927499E-2</v>
      </c>
      <c r="L291" s="70"/>
      <c r="M291" s="70">
        <f t="shared" si="165"/>
        <v>0</v>
      </c>
      <c r="N291" s="70"/>
      <c r="O291" s="70">
        <f t="shared" si="165"/>
        <v>0</v>
      </c>
      <c r="P291" s="70">
        <f t="shared" si="165"/>
        <v>0.52380952380931811</v>
      </c>
      <c r="Q291" s="70">
        <f t="shared" si="165"/>
        <v>0.80952380952496805</v>
      </c>
      <c r="R291" s="70"/>
      <c r="S291" s="70">
        <f t="shared" si="155"/>
        <v>0.42857142857076813</v>
      </c>
      <c r="T291" s="70"/>
      <c r="U291" s="70">
        <f t="shared" si="155"/>
        <v>0</v>
      </c>
      <c r="V291" s="70">
        <f t="shared" si="155"/>
        <v>0</v>
      </c>
      <c r="W291" s="70">
        <f t="shared" si="155"/>
        <v>0</v>
      </c>
      <c r="X291" s="70">
        <f t="shared" si="155"/>
        <v>0</v>
      </c>
      <c r="Y291" s="70">
        <f t="shared" si="155"/>
        <v>0</v>
      </c>
      <c r="Z291" s="70">
        <f t="shared" si="155"/>
        <v>0.28571428571429652</v>
      </c>
      <c r="AA291" s="70">
        <f t="shared" si="155"/>
        <v>0</v>
      </c>
      <c r="AB291" s="70">
        <f t="shared" si="155"/>
        <v>0</v>
      </c>
      <c r="AC291" s="70"/>
      <c r="AD291" s="70">
        <f t="shared" si="155"/>
        <v>0</v>
      </c>
      <c r="AE291" s="70"/>
      <c r="AF291" s="70">
        <f t="shared" si="155"/>
        <v>0</v>
      </c>
      <c r="AG291" s="70"/>
      <c r="AH291" s="70">
        <f t="shared" si="155"/>
        <v>0.71428571428641807</v>
      </c>
      <c r="AI291" s="70">
        <f t="shared" si="162"/>
        <v>-0.19047619047574654</v>
      </c>
      <c r="AJ291" s="70">
        <f t="shared" si="162"/>
        <v>0.19047619047574654</v>
      </c>
      <c r="AK291" s="70">
        <f t="shared" si="162"/>
        <v>0.42857142857212149</v>
      </c>
      <c r="AL291" s="70">
        <f t="shared" si="162"/>
        <v>0.38095238095149309</v>
      </c>
      <c r="AM291" s="70">
        <f t="shared" si="162"/>
        <v>0.19047619047709996</v>
      </c>
      <c r="AN291" s="70">
        <f t="shared" si="162"/>
        <v>4.761904761927499E-2</v>
      </c>
      <c r="AO291" s="70">
        <f t="shared" si="162"/>
        <v>0.33333333333357151</v>
      </c>
      <c r="AP291" s="70">
        <f t="shared" si="162"/>
        <v>0.42857142857076813</v>
      </c>
      <c r="AQ291" s="70">
        <f t="shared" si="162"/>
        <v>0.28571428571429652</v>
      </c>
      <c r="AR291" s="70">
        <f t="shared" si="162"/>
        <v>0.23809523809502156</v>
      </c>
      <c r="AS291" s="70">
        <f t="shared" si="162"/>
        <v>-0.19047619047574654</v>
      </c>
      <c r="AT291" s="70"/>
      <c r="AU291" s="70"/>
      <c r="AV291" s="70">
        <f t="shared" si="162"/>
        <v>0</v>
      </c>
      <c r="AW291" s="70">
        <f t="shared" si="162"/>
        <v>0</v>
      </c>
      <c r="AX291" s="70">
        <f t="shared" si="162"/>
        <v>-1.3333333333342861</v>
      </c>
      <c r="AY291" s="70">
        <f t="shared" si="162"/>
        <v>-0.42857142857212149</v>
      </c>
      <c r="AZ291" s="70">
        <f t="shared" si="162"/>
        <v>0</v>
      </c>
      <c r="BA291" s="70">
        <f t="shared" si="162"/>
        <v>-4.761904761927499E-2</v>
      </c>
      <c r="BB291" s="70">
        <f t="shared" si="162"/>
        <v>-9.523809523854998E-2</v>
      </c>
      <c r="BC291" s="70">
        <f t="shared" si="162"/>
        <v>-0.19047619047574654</v>
      </c>
      <c r="BD291" s="70">
        <f t="shared" si="162"/>
        <v>4.761904761927499E-2</v>
      </c>
      <c r="BE291" s="70">
        <f t="shared" si="162"/>
        <v>0.47619047619139654</v>
      </c>
      <c r="BF291" s="70">
        <f t="shared" si="162"/>
        <v>0.66666666666714303</v>
      </c>
      <c r="BG291" s="70">
        <f t="shared" si="162"/>
        <v>0.57142857142859305</v>
      </c>
      <c r="BH291" s="70"/>
      <c r="BI291" s="70">
        <f t="shared" si="159"/>
        <v>0</v>
      </c>
      <c r="BJ291" s="70"/>
      <c r="BK291" s="70">
        <f t="shared" si="159"/>
        <v>0</v>
      </c>
      <c r="BL291" s="70"/>
      <c r="BM291" s="70">
        <f t="shared" si="159"/>
        <v>1.3809523809522077</v>
      </c>
      <c r="BN291" s="70">
        <f t="shared" si="159"/>
        <v>0.28571428571429652</v>
      </c>
      <c r="BO291" s="70">
        <f t="shared" si="159"/>
        <v>0.66666666666714303</v>
      </c>
      <c r="BP291" s="70">
        <f t="shared" si="169"/>
        <v>0.23809523809502156</v>
      </c>
      <c r="BQ291" s="70">
        <f t="shared" si="169"/>
        <v>0.28571428571429652</v>
      </c>
      <c r="BR291" s="70">
        <f t="shared" si="169"/>
        <v>0.3809523809528465</v>
      </c>
      <c r="BS291" s="70">
        <f t="shared" si="169"/>
        <v>0.42857142857076813</v>
      </c>
      <c r="BT291" s="70">
        <f t="shared" si="169"/>
        <v>0.33333333333357151</v>
      </c>
      <c r="BU291" s="70">
        <f t="shared" si="169"/>
        <v>0</v>
      </c>
      <c r="BV291" s="70">
        <f t="shared" si="169"/>
        <v>0</v>
      </c>
      <c r="BW291" s="70">
        <f t="shared" si="169"/>
        <v>0.42857142857212149</v>
      </c>
      <c r="BX291" s="70"/>
      <c r="BY291" s="70"/>
      <c r="BZ291" s="70"/>
      <c r="CA291" s="70"/>
      <c r="CB291" s="70"/>
      <c r="CC291" s="70"/>
      <c r="CD291" s="250">
        <f t="shared" si="163"/>
        <v>1.3809523809522077</v>
      </c>
      <c r="CE291" s="250">
        <f t="shared" si="164"/>
        <v>-1.3333333333342861</v>
      </c>
      <c r="CF291" s="339" t="s">
        <v>77</v>
      </c>
    </row>
    <row r="292" spans="1:84" x14ac:dyDescent="0.3">
      <c r="A292" s="91">
        <f t="shared" si="145"/>
        <v>44223</v>
      </c>
      <c r="B292" s="70">
        <f t="shared" si="165"/>
        <v>0.42857142857042974</v>
      </c>
      <c r="C292" s="70">
        <f t="shared" si="165"/>
        <v>0.42857142857042974</v>
      </c>
      <c r="D292" s="70">
        <f t="shared" si="165"/>
        <v>0.10714285714184614</v>
      </c>
      <c r="E292" s="70">
        <f t="shared" si="165"/>
        <v>0.58928571428548282</v>
      </c>
      <c r="F292" s="70">
        <f t="shared" si="165"/>
        <v>0.48214285714211413</v>
      </c>
      <c r="G292" s="70"/>
      <c r="H292" s="70">
        <f t="shared" si="165"/>
        <v>0</v>
      </c>
      <c r="I292" s="70"/>
      <c r="J292" s="70">
        <f>J115*100*30/($A55-$A54)</f>
        <v>0</v>
      </c>
      <c r="K292" s="70">
        <f>K115*100*30/($A55-$A54)</f>
        <v>0.48214285714363669</v>
      </c>
      <c r="L292" s="70"/>
      <c r="M292" s="70">
        <f t="shared" si="165"/>
        <v>0</v>
      </c>
      <c r="N292" s="70"/>
      <c r="O292" s="70">
        <f>O115*100*30/($A55-$A54)</f>
        <v>0</v>
      </c>
      <c r="P292" s="70">
        <f>P115*100*30/($A55-$A54)</f>
        <v>0.53571428571532109</v>
      </c>
      <c r="Q292" s="70">
        <f>Q115*100*30/($A55-$A54)</f>
        <v>0.69642857142732895</v>
      </c>
      <c r="R292" s="70"/>
      <c r="S292" s="70">
        <f t="shared" ref="S292:S301" si="170">S115*100*30/($A55-$A54)</f>
        <v>0.85714285714238214</v>
      </c>
      <c r="T292" s="70"/>
      <c r="U292" s="70">
        <f t="shared" ref="U292:AB301" si="171">U115*100*30/($A55-$A54)</f>
        <v>0</v>
      </c>
      <c r="V292" s="70">
        <f t="shared" si="171"/>
        <v>2.3035714285717694</v>
      </c>
      <c r="W292" s="70">
        <f t="shared" si="171"/>
        <v>0</v>
      </c>
      <c r="X292" s="70">
        <f t="shared" si="171"/>
        <v>0</v>
      </c>
      <c r="Y292" s="70">
        <f t="shared" si="171"/>
        <v>0</v>
      </c>
      <c r="Z292" s="70">
        <f t="shared" si="171"/>
        <v>0</v>
      </c>
      <c r="AA292" s="70">
        <f t="shared" si="171"/>
        <v>0</v>
      </c>
      <c r="AB292" s="70">
        <f t="shared" si="171"/>
        <v>0</v>
      </c>
      <c r="AC292" s="70"/>
      <c r="AD292" s="70">
        <f t="shared" ref="AD292:AD301" si="172">AD115*100*30/($A55-$A54)</f>
        <v>0</v>
      </c>
      <c r="AE292" s="70"/>
      <c r="AF292" s="70">
        <f t="shared" ref="AF292:AF301" si="173">AF115*100*30/($A55-$A54)</f>
        <v>0</v>
      </c>
      <c r="AG292" s="70"/>
      <c r="AH292" s="70">
        <f t="shared" ref="AH292:BG301" si="174">AH115*100*30/($A55-$A54)</f>
        <v>0.64285714285716722</v>
      </c>
      <c r="AI292" s="70">
        <f t="shared" si="174"/>
        <v>0.1607142857135305</v>
      </c>
      <c r="AJ292" s="70">
        <f t="shared" si="174"/>
        <v>0.37500000000026795</v>
      </c>
      <c r="AK292" s="70">
        <f t="shared" si="174"/>
        <v>0.26785714285689927</v>
      </c>
      <c r="AL292" s="70">
        <f t="shared" si="174"/>
        <v>0.96428571428575083</v>
      </c>
      <c r="AM292" s="70">
        <f t="shared" si="174"/>
        <v>-5.3571428571684364E-2</v>
      </c>
      <c r="AN292" s="70">
        <f t="shared" si="174"/>
        <v>1.2857142857143344</v>
      </c>
      <c r="AO292" s="70">
        <f t="shared" si="174"/>
        <v>0.96428571428575083</v>
      </c>
      <c r="AP292" s="70">
        <f t="shared" si="174"/>
        <v>0.91071428571406643</v>
      </c>
      <c r="AQ292" s="70">
        <f t="shared" si="174"/>
        <v>0</v>
      </c>
      <c r="AR292" s="70">
        <f t="shared" si="174"/>
        <v>0.48214285714363669</v>
      </c>
      <c r="AS292" s="70">
        <f t="shared" si="174"/>
        <v>0.37499999999874539</v>
      </c>
      <c r="AT292" s="70">
        <f t="shared" si="174"/>
        <v>0.53571428571379853</v>
      </c>
      <c r="AU292" s="70">
        <f t="shared" si="174"/>
        <v>2.8928571428572525</v>
      </c>
      <c r="AV292" s="70">
        <f t="shared" si="174"/>
        <v>0</v>
      </c>
      <c r="AW292" s="70">
        <f t="shared" si="174"/>
        <v>0</v>
      </c>
      <c r="AX292" s="70">
        <f t="shared" si="174"/>
        <v>2.4642857142868229</v>
      </c>
      <c r="AY292" s="70">
        <f t="shared" si="174"/>
        <v>1.5000000000010718</v>
      </c>
      <c r="AZ292" s="70">
        <f t="shared" si="174"/>
        <v>1.3928571428577032</v>
      </c>
      <c r="BA292" s="70">
        <f t="shared" si="174"/>
        <v>1.125000000000804</v>
      </c>
      <c r="BB292" s="70">
        <f t="shared" si="174"/>
        <v>0.37500000000026795</v>
      </c>
      <c r="BC292" s="70">
        <f t="shared" si="174"/>
        <v>0.69642857142885162</v>
      </c>
      <c r="BD292" s="70">
        <f t="shared" si="174"/>
        <v>0</v>
      </c>
      <c r="BE292" s="70">
        <f t="shared" si="174"/>
        <v>0.37500000000026795</v>
      </c>
      <c r="BF292" s="70">
        <f t="shared" si="174"/>
        <v>-0.26785714285689927</v>
      </c>
      <c r="BG292" s="70">
        <f t="shared" si="174"/>
        <v>0.8571428571439047</v>
      </c>
      <c r="BH292" s="70"/>
      <c r="BI292" s="70">
        <f t="shared" ref="BI292:BI301" si="175">BI115*100*30/($A55-$A54)</f>
        <v>0</v>
      </c>
      <c r="BJ292" s="70"/>
      <c r="BK292" s="70">
        <f t="shared" ref="BK292:BK301" si="176">BK115*100*30/($A55-$A54)</f>
        <v>1.23214285714265</v>
      </c>
      <c r="BL292" s="70"/>
      <c r="BM292" s="70">
        <f t="shared" ref="BM292:BW301" si="177">BM115*100*30/($A55-$A54)</f>
        <v>-0.69642857142885162</v>
      </c>
      <c r="BN292" s="70">
        <f t="shared" si="177"/>
        <v>-0.10714285714336873</v>
      </c>
      <c r="BO292" s="70">
        <f t="shared" si="177"/>
        <v>0.96428571428575083</v>
      </c>
      <c r="BP292" s="70">
        <f t="shared" si="177"/>
        <v>0.53571428571379853</v>
      </c>
      <c r="BQ292" s="70">
        <f t="shared" si="177"/>
        <v>0.64285714285716722</v>
      </c>
      <c r="BR292" s="70">
        <f t="shared" si="177"/>
        <v>0.80357142857069774</v>
      </c>
      <c r="BS292" s="70">
        <f t="shared" si="177"/>
        <v>0.96428571428575083</v>
      </c>
      <c r="BT292" s="70">
        <f t="shared" si="177"/>
        <v>0.8035714285722203</v>
      </c>
      <c r="BU292" s="70">
        <f t="shared" si="177"/>
        <v>0</v>
      </c>
      <c r="BV292" s="70">
        <f t="shared" si="177"/>
        <v>0</v>
      </c>
      <c r="BW292" s="70">
        <f t="shared" si="177"/>
        <v>0.64285714285716722</v>
      </c>
      <c r="BX292" s="70"/>
      <c r="BY292" s="70"/>
      <c r="BZ292" s="70"/>
      <c r="CA292" s="70"/>
      <c r="CB292" s="70"/>
      <c r="CC292" s="70"/>
      <c r="CD292" s="250">
        <f t="shared" si="163"/>
        <v>2.8928571428572525</v>
      </c>
      <c r="CE292" s="250">
        <f t="shared" si="164"/>
        <v>-0.69642857142885162</v>
      </c>
      <c r="CF292" s="339"/>
    </row>
    <row r="293" spans="1:84" x14ac:dyDescent="0.3">
      <c r="A293" s="91">
        <f t="shared" si="145"/>
        <v>44285</v>
      </c>
      <c r="B293" s="70">
        <f t="shared" si="165"/>
        <v>-0.14516129032189853</v>
      </c>
      <c r="C293" s="70">
        <f t="shared" si="165"/>
        <v>-9.6774193547473936E-2</v>
      </c>
      <c r="D293" s="70">
        <f t="shared" si="165"/>
        <v>0</v>
      </c>
      <c r="E293" s="70">
        <f t="shared" si="165"/>
        <v>-0.2903225806451723</v>
      </c>
      <c r="F293" s="70">
        <f t="shared" si="165"/>
        <v>-0.2903225806451723</v>
      </c>
      <c r="G293" s="70"/>
      <c r="H293" s="70">
        <f t="shared" si="165"/>
        <v>0.33870967741822161</v>
      </c>
      <c r="I293" s="70"/>
      <c r="J293" s="70"/>
      <c r="K293" s="70">
        <f t="shared" ref="K293:K301" si="178">K116*100*30/($A56-$A55)</f>
        <v>4.8387096773049344E-2</v>
      </c>
      <c r="L293" s="70"/>
      <c r="M293" s="70">
        <f t="shared" si="165"/>
        <v>0</v>
      </c>
      <c r="N293" s="70"/>
      <c r="O293" s="70"/>
      <c r="P293" s="70">
        <f t="shared" ref="P293:Q301" si="179">P116*100*30/($A56-$A55)</f>
        <v>0.48387096774149541</v>
      </c>
      <c r="Q293" s="70">
        <f t="shared" si="179"/>
        <v>0.48387096774287064</v>
      </c>
      <c r="R293" s="70"/>
      <c r="S293" s="70">
        <f t="shared" si="170"/>
        <v>0.3387096774195969</v>
      </c>
      <c r="T293" s="70"/>
      <c r="U293" s="70">
        <f t="shared" si="171"/>
        <v>0</v>
      </c>
      <c r="V293" s="70">
        <f t="shared" si="171"/>
        <v>-0.96774193548299081</v>
      </c>
      <c r="W293" s="70">
        <f t="shared" si="171"/>
        <v>0.5806451612903446</v>
      </c>
      <c r="X293" s="70">
        <f t="shared" si="171"/>
        <v>0.33870967741822161</v>
      </c>
      <c r="Y293" s="70">
        <f t="shared" si="171"/>
        <v>-9.6774193548849183E-2</v>
      </c>
      <c r="Z293" s="70">
        <f t="shared" si="171"/>
        <v>-4.8387096774424591E-2</v>
      </c>
      <c r="AA293" s="70">
        <f t="shared" si="171"/>
        <v>9.6774193548849183E-2</v>
      </c>
      <c r="AB293" s="70">
        <f t="shared" si="171"/>
        <v>0</v>
      </c>
      <c r="AC293" s="70"/>
      <c r="AD293" s="70">
        <f t="shared" si="172"/>
        <v>0</v>
      </c>
      <c r="AE293" s="70"/>
      <c r="AF293" s="70">
        <f t="shared" si="173"/>
        <v>0.3870967741940215</v>
      </c>
      <c r="AG293" s="70"/>
      <c r="AH293" s="70">
        <f t="shared" si="174"/>
        <v>-4.8387096774424591E-2</v>
      </c>
      <c r="AI293" s="70">
        <f t="shared" si="174"/>
        <v>0</v>
      </c>
      <c r="AJ293" s="70">
        <f t="shared" si="174"/>
        <v>-4.8387096774424591E-2</v>
      </c>
      <c r="AK293" s="70">
        <f t="shared" si="174"/>
        <v>0</v>
      </c>
      <c r="AL293" s="70">
        <f t="shared" si="174"/>
        <v>0.19354838709769837</v>
      </c>
      <c r="AM293" s="70">
        <f t="shared" si="174"/>
        <v>-0.19354838709769837</v>
      </c>
      <c r="AN293" s="70">
        <f t="shared" si="174"/>
        <v>-9.6774193547473936E-2</v>
      </c>
      <c r="AO293" s="70">
        <f t="shared" si="174"/>
        <v>0.2903225806451723</v>
      </c>
      <c r="AP293" s="70">
        <f t="shared" si="174"/>
        <v>0.2903225806451723</v>
      </c>
      <c r="AQ293" s="70">
        <f t="shared" si="174"/>
        <v>0</v>
      </c>
      <c r="AR293" s="70">
        <f t="shared" si="174"/>
        <v>-0.2419354838707477</v>
      </c>
      <c r="AS293" s="70">
        <f t="shared" si="174"/>
        <v>-0.33870967741822161</v>
      </c>
      <c r="AT293" s="70">
        <f t="shared" si="174"/>
        <v>9.6774193548849183E-2</v>
      </c>
      <c r="AU293" s="70">
        <f t="shared" si="174"/>
        <v>-4.8387096774424591E-2</v>
      </c>
      <c r="AV293" s="70">
        <f t="shared" si="174"/>
        <v>0</v>
      </c>
      <c r="AW293" s="70">
        <f t="shared" si="174"/>
        <v>0</v>
      </c>
      <c r="AX293" s="70">
        <f t="shared" si="174"/>
        <v>9.6774193547473936E-2</v>
      </c>
      <c r="AY293" s="70">
        <f t="shared" si="174"/>
        <v>0.67741935483781857</v>
      </c>
      <c r="AZ293" s="70">
        <f t="shared" si="174"/>
        <v>1.2096774193537385</v>
      </c>
      <c r="BA293" s="70">
        <f t="shared" si="174"/>
        <v>-0.14516129032327377</v>
      </c>
      <c r="BB293" s="70">
        <f t="shared" si="174"/>
        <v>-0.2419354838707477</v>
      </c>
      <c r="BC293" s="70">
        <f t="shared" si="174"/>
        <v>-0.2903225806451723</v>
      </c>
      <c r="BD293" s="70">
        <f t="shared" si="174"/>
        <v>0.3870967741940215</v>
      </c>
      <c r="BE293" s="70">
        <f t="shared" si="174"/>
        <v>0.53225806451591995</v>
      </c>
      <c r="BF293" s="70">
        <f t="shared" si="174"/>
        <v>-0.14516129032327377</v>
      </c>
      <c r="BG293" s="70">
        <f t="shared" si="174"/>
        <v>0.2903225806451723</v>
      </c>
      <c r="BH293" s="70"/>
      <c r="BI293" s="70">
        <f t="shared" si="175"/>
        <v>-0.3387096774195969</v>
      </c>
      <c r="BJ293" s="70"/>
      <c r="BK293" s="70">
        <f t="shared" si="176"/>
        <v>-0.2903225806451723</v>
      </c>
      <c r="BL293" s="70"/>
      <c r="BM293" s="70">
        <f t="shared" si="177"/>
        <v>0.1935483870963231</v>
      </c>
      <c r="BN293" s="70">
        <f t="shared" si="177"/>
        <v>0.1935483870963231</v>
      </c>
      <c r="BO293" s="70">
        <f t="shared" si="177"/>
        <v>0.2419354838707477</v>
      </c>
      <c r="BP293" s="70">
        <f t="shared" si="177"/>
        <v>9.6774193548849183E-2</v>
      </c>
      <c r="BQ293" s="70">
        <f t="shared" si="177"/>
        <v>4.8387096774424591E-2</v>
      </c>
      <c r="BR293" s="70">
        <f t="shared" si="177"/>
        <v>0.14516129032327377</v>
      </c>
      <c r="BS293" s="70">
        <f t="shared" si="177"/>
        <v>4.8387096774424591E-2</v>
      </c>
      <c r="BT293" s="70">
        <f t="shared" si="177"/>
        <v>0.1935483870963231</v>
      </c>
      <c r="BU293" s="70">
        <f t="shared" si="177"/>
        <v>0</v>
      </c>
      <c r="BV293" s="70">
        <f t="shared" si="177"/>
        <v>0</v>
      </c>
      <c r="BW293" s="70">
        <f t="shared" si="177"/>
        <v>9.6774193547473936E-2</v>
      </c>
      <c r="BX293" s="70"/>
      <c r="BY293" s="70"/>
      <c r="BZ293" s="70"/>
      <c r="CA293" s="70"/>
      <c r="CB293" s="70"/>
      <c r="CC293" s="70"/>
      <c r="CD293" s="250">
        <f t="shared" si="163"/>
        <v>1.2096774193537385</v>
      </c>
      <c r="CE293" s="250">
        <f t="shared" si="164"/>
        <v>-0.96774193548299081</v>
      </c>
      <c r="CF293" s="339"/>
    </row>
    <row r="294" spans="1:84" x14ac:dyDescent="0.3">
      <c r="A294" s="91">
        <f t="shared" si="145"/>
        <v>44345</v>
      </c>
      <c r="B294" s="70">
        <f t="shared" si="165"/>
        <v>5.0000000000238742E-2</v>
      </c>
      <c r="C294" s="70">
        <f t="shared" si="165"/>
        <v>0</v>
      </c>
      <c r="D294" s="70">
        <f t="shared" si="165"/>
        <v>0</v>
      </c>
      <c r="E294" s="70">
        <f t="shared" si="165"/>
        <v>0.15000000000071623</v>
      </c>
      <c r="F294" s="70">
        <f t="shared" si="165"/>
        <v>0.10000000000047748</v>
      </c>
      <c r="G294" s="70"/>
      <c r="H294" s="70">
        <f t="shared" si="165"/>
        <v>-0.64999999999884039</v>
      </c>
      <c r="I294" s="70"/>
      <c r="J294" s="70"/>
      <c r="K294" s="70">
        <f t="shared" si="178"/>
        <v>0</v>
      </c>
      <c r="L294" s="70"/>
      <c r="M294" s="70">
        <f t="shared" si="165"/>
        <v>0</v>
      </c>
      <c r="N294" s="70"/>
      <c r="O294" s="70"/>
      <c r="P294" s="70">
        <f t="shared" si="179"/>
        <v>0.40000000000048885</v>
      </c>
      <c r="Q294" s="70">
        <f t="shared" si="179"/>
        <v>0.79999999999955662</v>
      </c>
      <c r="R294" s="70"/>
      <c r="S294" s="70">
        <f t="shared" si="170"/>
        <v>0.15000000000071623</v>
      </c>
      <c r="T294" s="70"/>
      <c r="U294" s="70">
        <f t="shared" si="171"/>
        <v>0</v>
      </c>
      <c r="V294" s="70">
        <f t="shared" si="171"/>
        <v>0.19999999999953388</v>
      </c>
      <c r="W294" s="70">
        <f t="shared" si="171"/>
        <v>0.19999999999953388</v>
      </c>
      <c r="X294" s="70">
        <f t="shared" si="171"/>
        <v>0.20000000000095497</v>
      </c>
      <c r="Y294" s="70">
        <f t="shared" si="171"/>
        <v>-5.0000000000238742E-2</v>
      </c>
      <c r="Z294" s="70">
        <f t="shared" si="171"/>
        <v>-0.10000000000047748</v>
      </c>
      <c r="AA294" s="70">
        <f t="shared" si="171"/>
        <v>0</v>
      </c>
      <c r="AB294" s="70">
        <f t="shared" si="171"/>
        <v>0</v>
      </c>
      <c r="AC294" s="70"/>
      <c r="AD294" s="70">
        <f t="shared" si="172"/>
        <v>0</v>
      </c>
      <c r="AE294" s="70"/>
      <c r="AF294" s="70">
        <f t="shared" si="173"/>
        <v>0.14999999999929514</v>
      </c>
      <c r="AG294" s="70"/>
      <c r="AH294" s="70">
        <f t="shared" si="174"/>
        <v>0.65000000000026148</v>
      </c>
      <c r="AI294" s="70">
        <f t="shared" si="174"/>
        <v>5.0000000000238742E-2</v>
      </c>
      <c r="AJ294" s="70">
        <f t="shared" si="174"/>
        <v>-0.10000000000047748</v>
      </c>
      <c r="AK294" s="70">
        <f t="shared" si="174"/>
        <v>-0.20000000000095497</v>
      </c>
      <c r="AL294" s="70">
        <f t="shared" si="174"/>
        <v>-0.15000000000071623</v>
      </c>
      <c r="AM294" s="70">
        <f t="shared" si="174"/>
        <v>-4.9999999998817657E-2</v>
      </c>
      <c r="AN294" s="70">
        <f t="shared" si="174"/>
        <v>-5.0000000000238742E-2</v>
      </c>
      <c r="AO294" s="70">
        <f t="shared" si="174"/>
        <v>0.35000000000025011</v>
      </c>
      <c r="AP294" s="70">
        <f t="shared" si="174"/>
        <v>0.19999999999953388</v>
      </c>
      <c r="AQ294" s="70">
        <f t="shared" si="174"/>
        <v>0</v>
      </c>
      <c r="AR294" s="70">
        <f t="shared" si="174"/>
        <v>0.34999999999882903</v>
      </c>
      <c r="AS294" s="70">
        <f t="shared" si="174"/>
        <v>9.9999999999056399E-2</v>
      </c>
      <c r="AT294" s="70">
        <f t="shared" si="174"/>
        <v>-0.10000000000047748</v>
      </c>
      <c r="AU294" s="70">
        <f t="shared" si="174"/>
        <v>0.15000000000071623</v>
      </c>
      <c r="AV294" s="70">
        <f t="shared" si="174"/>
        <v>0</v>
      </c>
      <c r="AW294" s="70">
        <f t="shared" si="174"/>
        <v>0</v>
      </c>
      <c r="AX294" s="70">
        <f t="shared" si="174"/>
        <v>-0.30000000000001137</v>
      </c>
      <c r="AY294" s="70">
        <f t="shared" si="174"/>
        <v>-0.14999999999929514</v>
      </c>
      <c r="AZ294" s="70">
        <f t="shared" si="174"/>
        <v>-0.19999999999953388</v>
      </c>
      <c r="BA294" s="70">
        <f t="shared" si="174"/>
        <v>0.30000000000001137</v>
      </c>
      <c r="BB294" s="70">
        <f t="shared" si="174"/>
        <v>0.30000000000001137</v>
      </c>
      <c r="BC294" s="70">
        <f t="shared" si="174"/>
        <v>0.30000000000001137</v>
      </c>
      <c r="BD294" s="70">
        <f t="shared" si="174"/>
        <v>0</v>
      </c>
      <c r="BE294" s="70">
        <f t="shared" si="174"/>
        <v>-0.20000000000095497</v>
      </c>
      <c r="BF294" s="70">
        <f t="shared" si="174"/>
        <v>0</v>
      </c>
      <c r="BG294" s="70">
        <f t="shared" si="174"/>
        <v>-0.10000000000047748</v>
      </c>
      <c r="BH294" s="70"/>
      <c r="BI294" s="70">
        <f t="shared" si="175"/>
        <v>-4.9999999998817657E-2</v>
      </c>
      <c r="BJ294" s="70"/>
      <c r="BK294" s="70">
        <f t="shared" si="176"/>
        <v>5.0000000000238742E-2</v>
      </c>
      <c r="BL294" s="70"/>
      <c r="BM294" s="70">
        <f t="shared" si="177"/>
        <v>0.30000000000001137</v>
      </c>
      <c r="BN294" s="70">
        <f t="shared" si="177"/>
        <v>0.20000000000095497</v>
      </c>
      <c r="BO294" s="70">
        <f t="shared" si="177"/>
        <v>0.65000000000026148</v>
      </c>
      <c r="BP294" s="70">
        <f t="shared" si="177"/>
        <v>0.40000000000048885</v>
      </c>
      <c r="BQ294" s="70">
        <f t="shared" si="177"/>
        <v>0.44999999999930651</v>
      </c>
      <c r="BR294" s="70">
        <f t="shared" si="177"/>
        <v>0.30000000000001137</v>
      </c>
      <c r="BS294" s="70">
        <f t="shared" si="177"/>
        <v>0.40000000000048885</v>
      </c>
      <c r="BT294" s="70">
        <f t="shared" si="177"/>
        <v>0.19999999999953388</v>
      </c>
      <c r="BU294" s="70">
        <f t="shared" si="177"/>
        <v>0</v>
      </c>
      <c r="BV294" s="70">
        <f t="shared" si="177"/>
        <v>0</v>
      </c>
      <c r="BW294" s="70">
        <f t="shared" si="177"/>
        <v>0.24999999999977263</v>
      </c>
      <c r="BX294" s="70"/>
      <c r="BY294" s="70"/>
      <c r="BZ294" s="70"/>
      <c r="CA294" s="70"/>
      <c r="CB294" s="70"/>
      <c r="CC294" s="70"/>
      <c r="CD294" s="250">
        <f t="shared" si="163"/>
        <v>0.79999999999955662</v>
      </c>
      <c r="CE294" s="250">
        <f t="shared" si="164"/>
        <v>-0.64999999999884039</v>
      </c>
      <c r="CF294" s="339"/>
    </row>
    <row r="295" spans="1:84" s="346" customFormat="1" x14ac:dyDescent="0.3">
      <c r="A295" s="91">
        <f t="shared" si="145"/>
        <v>44405</v>
      </c>
      <c r="B295" s="70">
        <f t="shared" si="165"/>
        <v>-5.0000000000238742E-2</v>
      </c>
      <c r="C295" s="70">
        <f t="shared" si="165"/>
        <v>5.0000000000238742E-2</v>
      </c>
      <c r="D295" s="70">
        <f t="shared" si="165"/>
        <v>0</v>
      </c>
      <c r="E295" s="70">
        <f t="shared" si="165"/>
        <v>5.0000000000238742E-2</v>
      </c>
      <c r="F295" s="70">
        <f t="shared" si="165"/>
        <v>0.19999999999953388</v>
      </c>
      <c r="G295" s="70"/>
      <c r="H295" s="70">
        <f t="shared" si="165"/>
        <v>0.19999999999953388</v>
      </c>
      <c r="I295" s="70"/>
      <c r="J295" s="70"/>
      <c r="K295" s="70">
        <f t="shared" si="178"/>
        <v>0.10000000000047748</v>
      </c>
      <c r="L295" s="70"/>
      <c r="M295" s="70">
        <f t="shared" si="165"/>
        <v>5.0000000000238742E-2</v>
      </c>
      <c r="N295" s="70"/>
      <c r="O295" s="70"/>
      <c r="P295" s="70">
        <f t="shared" si="179"/>
        <v>0.49999999999954525</v>
      </c>
      <c r="Q295" s="70">
        <f t="shared" si="179"/>
        <v>0.84999999999979536</v>
      </c>
      <c r="R295" s="70"/>
      <c r="S295" s="70">
        <f t="shared" si="170"/>
        <v>0.24999999999977263</v>
      </c>
      <c r="T295" s="70"/>
      <c r="U295" s="70">
        <f t="shared" si="171"/>
        <v>0</v>
      </c>
      <c r="V295" s="70">
        <f t="shared" si="171"/>
        <v>0.14999999999929514</v>
      </c>
      <c r="W295" s="70">
        <f t="shared" si="171"/>
        <v>-0.30000000000001137</v>
      </c>
      <c r="X295" s="70">
        <f t="shared" si="171"/>
        <v>0.39999999999906777</v>
      </c>
      <c r="Y295" s="70">
        <f t="shared" si="171"/>
        <v>0.15000000000071623</v>
      </c>
      <c r="Z295" s="70">
        <f t="shared" si="171"/>
        <v>0.25000000000119371</v>
      </c>
      <c r="AA295" s="70">
        <f t="shared" si="171"/>
        <v>5.0000000000238742E-2</v>
      </c>
      <c r="AB295" s="70">
        <f t="shared" si="171"/>
        <v>0</v>
      </c>
      <c r="AC295" s="70"/>
      <c r="AD295" s="70">
        <f t="shared" si="172"/>
        <v>0</v>
      </c>
      <c r="AE295" s="70"/>
      <c r="AF295" s="70">
        <f t="shared" si="173"/>
        <v>5.0000000000238742E-2</v>
      </c>
      <c r="AG295" s="70"/>
      <c r="AH295" s="70">
        <f t="shared" si="174"/>
        <v>0.60000000000002274</v>
      </c>
      <c r="AI295" s="70">
        <f t="shared" si="174"/>
        <v>5.0000000000238742E-2</v>
      </c>
      <c r="AJ295" s="70">
        <f t="shared" si="174"/>
        <v>0.19999999999953388</v>
      </c>
      <c r="AK295" s="70">
        <f t="shared" si="174"/>
        <v>0</v>
      </c>
      <c r="AL295" s="70">
        <f t="shared" si="174"/>
        <v>5.0000000000238742E-2</v>
      </c>
      <c r="AM295" s="70">
        <f t="shared" si="174"/>
        <v>9.9999999999056399E-2</v>
      </c>
      <c r="AN295" s="70">
        <f t="shared" si="174"/>
        <v>9.9999999999056399E-2</v>
      </c>
      <c r="AO295" s="70">
        <f t="shared" si="174"/>
        <v>-0.35000000000025011</v>
      </c>
      <c r="AP295" s="70">
        <f t="shared" si="174"/>
        <v>0.35000000000025011</v>
      </c>
      <c r="AQ295" s="70">
        <f t="shared" si="174"/>
        <v>0</v>
      </c>
      <c r="AR295" s="70">
        <f t="shared" si="174"/>
        <v>-0.19999999999953388</v>
      </c>
      <c r="AS295" s="70">
        <f t="shared" si="174"/>
        <v>-2.4500000000003297</v>
      </c>
      <c r="AT295" s="70">
        <f t="shared" si="174"/>
        <v>-0.14999999999929514</v>
      </c>
      <c r="AU295" s="70">
        <f t="shared" si="174"/>
        <v>-5.0000000000238742E-2</v>
      </c>
      <c r="AV295" s="70">
        <f t="shared" si="174"/>
        <v>0</v>
      </c>
      <c r="AW295" s="70">
        <f t="shared" si="174"/>
        <v>0</v>
      </c>
      <c r="AX295" s="70">
        <f t="shared" si="174"/>
        <v>-9.9999999999056399E-2</v>
      </c>
      <c r="AY295" s="70">
        <f t="shared" si="174"/>
        <v>-0.30000000000001137</v>
      </c>
      <c r="AZ295" s="70">
        <f t="shared" si="174"/>
        <v>-0.90000000000003411</v>
      </c>
      <c r="BA295" s="70">
        <f t="shared" si="174"/>
        <v>0.30000000000001137</v>
      </c>
      <c r="BB295" s="70">
        <f t="shared" si="174"/>
        <v>-5.0000000000238742E-2</v>
      </c>
      <c r="BC295" s="70">
        <f t="shared" si="174"/>
        <v>0</v>
      </c>
      <c r="BD295" s="70">
        <f t="shared" si="174"/>
        <v>0.40000000000048885</v>
      </c>
      <c r="BE295" s="70">
        <f t="shared" si="174"/>
        <v>-0.94999999999885176</v>
      </c>
      <c r="BF295" s="70">
        <f t="shared" si="174"/>
        <v>0</v>
      </c>
      <c r="BG295" s="70">
        <f t="shared" si="174"/>
        <v>-0.10000000000047748</v>
      </c>
      <c r="BH295" s="70"/>
      <c r="BI295" s="70">
        <f t="shared" si="175"/>
        <v>0.14999999999929514</v>
      </c>
      <c r="BJ295" s="70"/>
      <c r="BK295" s="70">
        <f t="shared" si="176"/>
        <v>-0.10000000000047748</v>
      </c>
      <c r="BL295" s="70"/>
      <c r="BM295" s="70">
        <f t="shared" si="177"/>
        <v>0.40000000000048885</v>
      </c>
      <c r="BN295" s="70">
        <f t="shared" si="177"/>
        <v>0.14999999999929514</v>
      </c>
      <c r="BO295" s="70">
        <f t="shared" si="177"/>
        <v>0.549999999999784</v>
      </c>
      <c r="BP295" s="70">
        <f t="shared" si="177"/>
        <v>0.39999999999906777</v>
      </c>
      <c r="BQ295" s="70">
        <f t="shared" si="177"/>
        <v>0.40000000000048885</v>
      </c>
      <c r="BR295" s="70">
        <f t="shared" si="177"/>
        <v>0.549999999999784</v>
      </c>
      <c r="BS295" s="70">
        <f t="shared" si="177"/>
        <v>0.65000000000026148</v>
      </c>
      <c r="BT295" s="70">
        <f t="shared" si="177"/>
        <v>0.30000000000001137</v>
      </c>
      <c r="BU295" s="70">
        <f t="shared" si="177"/>
        <v>0</v>
      </c>
      <c r="BV295" s="70">
        <f t="shared" si="177"/>
        <v>0</v>
      </c>
      <c r="BW295" s="70">
        <f t="shared" si="177"/>
        <v>0.40000000000048885</v>
      </c>
      <c r="BX295" s="70"/>
      <c r="BY295" s="70"/>
      <c r="BZ295" s="70"/>
      <c r="CA295" s="70"/>
      <c r="CB295" s="70"/>
      <c r="CC295" s="70"/>
      <c r="CD295" s="250">
        <f t="shared" si="163"/>
        <v>0.84999999999979536</v>
      </c>
      <c r="CE295" s="250">
        <f t="shared" si="164"/>
        <v>-2.4500000000003297</v>
      </c>
    </row>
    <row r="296" spans="1:84" s="346" customFormat="1" x14ac:dyDescent="0.3">
      <c r="A296" s="91">
        <f t="shared" si="145"/>
        <v>44504</v>
      </c>
      <c r="B296" s="70">
        <f t="shared" si="165"/>
        <v>-9.0909090909524981E-2</v>
      </c>
      <c r="C296" s="70">
        <f t="shared" si="165"/>
        <v>-0.12121212121269997</v>
      </c>
      <c r="D296" s="70">
        <f t="shared" si="165"/>
        <v>-9.0909090908663726E-2</v>
      </c>
      <c r="E296" s="70">
        <f t="shared" si="165"/>
        <v>-0.18181818181818871</v>
      </c>
      <c r="F296" s="70">
        <f t="shared" si="165"/>
        <v>-6.0606060605488725E-2</v>
      </c>
      <c r="G296" s="70"/>
      <c r="H296" s="70">
        <f t="shared" si="165"/>
        <v>-9.0909090909524981E-2</v>
      </c>
      <c r="I296" s="70"/>
      <c r="J296" s="70"/>
      <c r="K296" s="70">
        <f t="shared" si="178"/>
        <v>0</v>
      </c>
      <c r="L296" s="70"/>
      <c r="M296" s="70">
        <f t="shared" si="165"/>
        <v>6.0606060606349987E-2</v>
      </c>
      <c r="N296" s="70"/>
      <c r="O296" s="70"/>
      <c r="P296" s="70">
        <f t="shared" si="179"/>
        <v>0.18181818181818871</v>
      </c>
      <c r="Q296" s="70">
        <f t="shared" si="179"/>
        <v>0.57575757575774111</v>
      </c>
      <c r="R296" s="70"/>
      <c r="S296" s="70">
        <f t="shared" si="170"/>
        <v>0.2121212121213637</v>
      </c>
      <c r="T296" s="70"/>
      <c r="U296" s="70">
        <f t="shared" si="171"/>
        <v>0</v>
      </c>
      <c r="V296" s="70"/>
      <c r="W296" s="70">
        <f t="shared" si="171"/>
        <v>-0.12121212121183872</v>
      </c>
      <c r="X296" s="70">
        <f t="shared" si="171"/>
        <v>-0.24242424242367744</v>
      </c>
      <c r="Y296" s="70">
        <f t="shared" si="171"/>
        <v>-0.12121212121269997</v>
      </c>
      <c r="Z296" s="70">
        <f t="shared" si="171"/>
        <v>-3.0303030303174994E-2</v>
      </c>
      <c r="AA296" s="70">
        <f t="shared" si="171"/>
        <v>-9.0909090909524981E-2</v>
      </c>
      <c r="AB296" s="70">
        <f t="shared" si="171"/>
        <v>0</v>
      </c>
      <c r="AC296" s="70"/>
      <c r="AD296" s="70">
        <f t="shared" si="172"/>
        <v>0</v>
      </c>
      <c r="AE296" s="70"/>
      <c r="AF296" s="70">
        <f t="shared" si="173"/>
        <v>-6.0606060605488725E-2</v>
      </c>
      <c r="AG296" s="70"/>
      <c r="AH296" s="70">
        <f t="shared" si="174"/>
        <v>0.24242424242367744</v>
      </c>
      <c r="AI296" s="70">
        <f t="shared" si="174"/>
        <v>-0.15151515151501371</v>
      </c>
      <c r="AJ296" s="70">
        <f t="shared" si="174"/>
        <v>-0.12121212121183872</v>
      </c>
      <c r="AK296" s="70">
        <f t="shared" si="174"/>
        <v>3.0303030303174994E-2</v>
      </c>
      <c r="AL296" s="70">
        <f t="shared" si="174"/>
        <v>-0.27272727272685243</v>
      </c>
      <c r="AM296" s="70">
        <f t="shared" si="174"/>
        <v>-6.0606060605488725E-2</v>
      </c>
      <c r="AN296" s="70">
        <f t="shared" si="174"/>
        <v>-0.33333333333320242</v>
      </c>
      <c r="AO296" s="70">
        <f t="shared" si="174"/>
        <v>-0.15151515151501371</v>
      </c>
      <c r="AP296" s="70">
        <f t="shared" si="174"/>
        <v>6.0606060606349987E-2</v>
      </c>
      <c r="AQ296" s="70">
        <f t="shared" si="174"/>
        <v>0</v>
      </c>
      <c r="AR296" s="70">
        <f t="shared" si="174"/>
        <v>-0.18181818181818871</v>
      </c>
      <c r="AS296" s="70">
        <f t="shared" si="174"/>
        <v>0.12121212121269997</v>
      </c>
      <c r="AT296" s="70">
        <f t="shared" si="174"/>
        <v>3.0303030302313731E-2</v>
      </c>
      <c r="AU296" s="70">
        <f t="shared" si="174"/>
        <v>-0.24242424242453869</v>
      </c>
      <c r="AV296" s="70">
        <f t="shared" si="174"/>
        <v>0</v>
      </c>
      <c r="AW296" s="70">
        <f t="shared" si="174"/>
        <v>0</v>
      </c>
      <c r="AX296" s="70">
        <f t="shared" si="174"/>
        <v>-9.0909090909524981E-2</v>
      </c>
      <c r="AY296" s="70">
        <f t="shared" si="174"/>
        <v>-0.2121212121213637</v>
      </c>
      <c r="AZ296" s="70">
        <f t="shared" si="174"/>
        <v>-0.30303030303002743</v>
      </c>
      <c r="BA296" s="70">
        <f t="shared" si="174"/>
        <v>-0.2121212121213637</v>
      </c>
      <c r="BB296" s="70">
        <f t="shared" si="174"/>
        <v>-0.12121212121269997</v>
      </c>
      <c r="BC296" s="70">
        <f t="shared" si="174"/>
        <v>-0.30303030303002743</v>
      </c>
      <c r="BD296" s="70">
        <f t="shared" si="174"/>
        <v>-0.12121212121269997</v>
      </c>
      <c r="BE296" s="70">
        <f t="shared" si="174"/>
        <v>0.18181818181818871</v>
      </c>
      <c r="BF296" s="70">
        <f t="shared" si="174"/>
        <v>6.0606060606349987E-2</v>
      </c>
      <c r="BG296" s="70">
        <f t="shared" si="174"/>
        <v>-3.0303030302313731E-2</v>
      </c>
      <c r="BH296" s="70"/>
      <c r="BI296" s="70">
        <f t="shared" si="175"/>
        <v>3.0303030303174994E-2</v>
      </c>
      <c r="BJ296" s="70"/>
      <c r="BK296" s="70">
        <f t="shared" si="176"/>
        <v>6.0606060606349987E-2</v>
      </c>
      <c r="BL296" s="70"/>
      <c r="BM296" s="70">
        <f t="shared" si="177"/>
        <v>0.27272727272685243</v>
      </c>
      <c r="BN296" s="70">
        <f t="shared" si="177"/>
        <v>9.0909090909524981E-2</v>
      </c>
      <c r="BO296" s="70">
        <f t="shared" si="177"/>
        <v>0.42424242424186615</v>
      </c>
      <c r="BP296" s="70">
        <f t="shared" si="177"/>
        <v>0.27272727272771369</v>
      </c>
      <c r="BQ296" s="70">
        <f t="shared" si="177"/>
        <v>0.30303030303002743</v>
      </c>
      <c r="BR296" s="70">
        <f t="shared" si="177"/>
        <v>0.2121212121213637</v>
      </c>
      <c r="BS296" s="70">
        <f t="shared" si="177"/>
        <v>0.18181818181818871</v>
      </c>
      <c r="BT296" s="70">
        <f t="shared" si="177"/>
        <v>9.0909090909524981E-2</v>
      </c>
      <c r="BU296" s="70">
        <f t="shared" si="177"/>
        <v>0</v>
      </c>
      <c r="BV296" s="70">
        <f t="shared" si="177"/>
        <v>0</v>
      </c>
      <c r="BW296" s="70">
        <f t="shared" si="177"/>
        <v>0.15151515151501371</v>
      </c>
      <c r="BX296" s="70"/>
      <c r="BY296" s="70"/>
      <c r="BZ296" s="70"/>
      <c r="CA296" s="70"/>
      <c r="CB296" s="70"/>
      <c r="CC296" s="70"/>
      <c r="CD296" s="250">
        <f t="shared" si="163"/>
        <v>0.57575757575774111</v>
      </c>
      <c r="CE296" s="250">
        <f t="shared" si="164"/>
        <v>-0.33333333333320242</v>
      </c>
    </row>
    <row r="297" spans="1:84" s="346" customFormat="1" x14ac:dyDescent="0.3">
      <c r="A297" s="91">
        <f t="shared" si="145"/>
        <v>44531</v>
      </c>
      <c r="B297" s="70">
        <f t="shared" si="165"/>
        <v>0.33333333333492493</v>
      </c>
      <c r="C297" s="70">
        <f t="shared" si="165"/>
        <v>0.44444444444656661</v>
      </c>
      <c r="D297" s="70">
        <f t="shared" si="165"/>
        <v>0.33333333333176696</v>
      </c>
      <c r="E297" s="70">
        <f t="shared" si="165"/>
        <v>0.44444444444340864</v>
      </c>
      <c r="F297" s="70">
        <f t="shared" si="165"/>
        <v>0.44444444444340864</v>
      </c>
      <c r="G297" s="70"/>
      <c r="H297" s="70">
        <f t="shared" si="165"/>
        <v>1.0000000000016169</v>
      </c>
      <c r="I297" s="70"/>
      <c r="J297" s="70"/>
      <c r="K297" s="70">
        <f t="shared" si="178"/>
        <v>0.88888888888997519</v>
      </c>
      <c r="L297" s="70"/>
      <c r="M297" s="70">
        <f t="shared" si="165"/>
        <v>0.9999999999984589</v>
      </c>
      <c r="N297" s="70"/>
      <c r="O297" s="70"/>
      <c r="P297" s="70">
        <f t="shared" si="179"/>
        <v>1.3333333333333839</v>
      </c>
      <c r="Q297" s="70">
        <f t="shared" si="179"/>
        <v>0.9999999999984589</v>
      </c>
      <c r="R297" s="70"/>
      <c r="S297" s="70">
        <f t="shared" si="170"/>
        <v>0.66666666666669194</v>
      </c>
      <c r="T297" s="70"/>
      <c r="U297" s="70">
        <f t="shared" si="171"/>
        <v>0</v>
      </c>
      <c r="V297" s="70"/>
      <c r="W297" s="70">
        <f t="shared" si="171"/>
        <v>0.77777777777517565</v>
      </c>
      <c r="X297" s="70">
        <f t="shared" si="171"/>
        <v>1.4444444444450255</v>
      </c>
      <c r="Y297" s="70">
        <f t="shared" si="171"/>
        <v>0.22222222222328331</v>
      </c>
      <c r="Z297" s="70">
        <f t="shared" si="171"/>
        <v>0.22222222222012533</v>
      </c>
      <c r="AA297" s="70">
        <f t="shared" si="171"/>
        <v>0.22222222222328331</v>
      </c>
      <c r="AB297" s="70">
        <f t="shared" si="171"/>
        <v>0</v>
      </c>
      <c r="AC297" s="70"/>
      <c r="AD297" s="70">
        <f t="shared" si="172"/>
        <v>0</v>
      </c>
      <c r="AE297" s="70"/>
      <c r="AF297" s="70">
        <f t="shared" si="173"/>
        <v>0.77777777777517565</v>
      </c>
      <c r="AG297" s="70"/>
      <c r="AH297" s="70">
        <f t="shared" si="174"/>
        <v>0.88888888888997519</v>
      </c>
      <c r="AI297" s="70">
        <f t="shared" si="174"/>
        <v>0.33333333333176696</v>
      </c>
      <c r="AJ297" s="70">
        <f t="shared" si="174"/>
        <v>0.22222222222328331</v>
      </c>
      <c r="AK297" s="70">
        <f t="shared" si="174"/>
        <v>0</v>
      </c>
      <c r="AL297" s="70">
        <f t="shared" si="174"/>
        <v>0.22222222222012533</v>
      </c>
      <c r="AM297" s="70">
        <f t="shared" si="174"/>
        <v>0.55555555555505032</v>
      </c>
      <c r="AN297" s="70">
        <f t="shared" si="174"/>
        <v>0.44444444444656661</v>
      </c>
      <c r="AO297" s="70">
        <f t="shared" si="174"/>
        <v>0.55555555555505032</v>
      </c>
      <c r="AP297" s="70">
        <f t="shared" si="174"/>
        <v>0.88888888888997519</v>
      </c>
      <c r="AQ297" s="70">
        <f t="shared" si="174"/>
        <v>0</v>
      </c>
      <c r="AR297" s="70">
        <f t="shared" si="174"/>
        <v>0.66666666666669194</v>
      </c>
      <c r="AS297" s="70">
        <f t="shared" si="174"/>
        <v>0.44444444444340864</v>
      </c>
      <c r="AT297" s="70">
        <f t="shared" si="174"/>
        <v>0.55555555555820824</v>
      </c>
      <c r="AU297" s="70">
        <f t="shared" si="174"/>
        <v>0.44444444444340864</v>
      </c>
      <c r="AV297" s="70">
        <f t="shared" si="174"/>
        <v>0</v>
      </c>
      <c r="AW297" s="70">
        <f t="shared" si="174"/>
        <v>0</v>
      </c>
      <c r="AX297" s="70">
        <f t="shared" si="174"/>
        <v>0.33333333333492493</v>
      </c>
      <c r="AY297" s="70">
        <f t="shared" si="174"/>
        <v>0.33333333333492493</v>
      </c>
      <c r="AZ297" s="70">
        <f t="shared" si="174"/>
        <v>0.66666666666669194</v>
      </c>
      <c r="BA297" s="70">
        <f t="shared" si="174"/>
        <v>0.33333333333492493</v>
      </c>
      <c r="BB297" s="70">
        <f t="shared" si="174"/>
        <v>0.66666666666669194</v>
      </c>
      <c r="BC297" s="70">
        <f t="shared" si="174"/>
        <v>0.66666666666669194</v>
      </c>
      <c r="BD297" s="70">
        <f t="shared" si="174"/>
        <v>0.88888888888997519</v>
      </c>
      <c r="BE297" s="70">
        <f t="shared" si="174"/>
        <v>0.22222222222012533</v>
      </c>
      <c r="BF297" s="70">
        <f t="shared" si="174"/>
        <v>0</v>
      </c>
      <c r="BG297" s="70">
        <f t="shared" si="174"/>
        <v>0.11111111110848368</v>
      </c>
      <c r="BH297" s="70"/>
      <c r="BI297" s="70">
        <f t="shared" si="175"/>
        <v>0</v>
      </c>
      <c r="BJ297" s="70"/>
      <c r="BK297" s="70">
        <f t="shared" si="176"/>
        <v>0.22222222222012533</v>
      </c>
      <c r="BL297" s="70"/>
      <c r="BM297" s="70">
        <f t="shared" si="177"/>
        <v>1.1111111111132586</v>
      </c>
      <c r="BN297" s="70">
        <f t="shared" si="177"/>
        <v>0.88888888888681727</v>
      </c>
      <c r="BO297" s="70">
        <f t="shared" si="177"/>
        <v>0.88888888888997519</v>
      </c>
      <c r="BP297" s="70">
        <f t="shared" si="177"/>
        <v>0.66666666666669194</v>
      </c>
      <c r="BQ297" s="70">
        <f t="shared" si="177"/>
        <v>0.66666666666669194</v>
      </c>
      <c r="BR297" s="70">
        <f t="shared" si="177"/>
        <v>0.88888888888681727</v>
      </c>
      <c r="BS297" s="70">
        <f t="shared" si="177"/>
        <v>0.77777777777517565</v>
      </c>
      <c r="BT297" s="70">
        <f t="shared" si="177"/>
        <v>0.9999999999984589</v>
      </c>
      <c r="BU297" s="70">
        <f t="shared" si="177"/>
        <v>0</v>
      </c>
      <c r="BV297" s="70">
        <f t="shared" si="177"/>
        <v>0</v>
      </c>
      <c r="BW297" s="70">
        <f t="shared" si="177"/>
        <v>0.77777777777833357</v>
      </c>
      <c r="BX297" s="70"/>
      <c r="BY297" s="70"/>
      <c r="BZ297" s="70"/>
      <c r="CA297" s="70"/>
      <c r="CB297" s="70"/>
      <c r="CC297" s="70"/>
      <c r="CD297" s="250">
        <f t="shared" si="163"/>
        <v>1.4444444444450255</v>
      </c>
      <c r="CE297" s="250">
        <f t="shared" si="164"/>
        <v>0</v>
      </c>
    </row>
    <row r="298" spans="1:84" s="346" customFormat="1" x14ac:dyDescent="0.3">
      <c r="A298" s="91">
        <f t="shared" si="145"/>
        <v>44592</v>
      </c>
      <c r="B298" s="70">
        <f t="shared" si="165"/>
        <v>0</v>
      </c>
      <c r="C298" s="70">
        <f t="shared" si="165"/>
        <v>0.14754098360586407</v>
      </c>
      <c r="D298" s="70">
        <f t="shared" si="165"/>
        <v>0.14754098360726187</v>
      </c>
      <c r="E298" s="70">
        <f t="shared" si="165"/>
        <v>-0.19672131147495137</v>
      </c>
      <c r="F298" s="70">
        <f t="shared" si="165"/>
        <v>-4.9180327869087284E-2</v>
      </c>
      <c r="G298" s="70"/>
      <c r="H298" s="70">
        <f t="shared" si="165"/>
        <v>-4.9180327869087284E-2</v>
      </c>
      <c r="I298" s="70"/>
      <c r="J298" s="70"/>
      <c r="K298" s="70">
        <f t="shared" si="178"/>
        <v>-0.19672131147634914</v>
      </c>
      <c r="L298" s="70"/>
      <c r="M298" s="70">
        <f t="shared" si="165"/>
        <v>-0.59016393442625192</v>
      </c>
      <c r="N298" s="70"/>
      <c r="O298" s="70"/>
      <c r="P298" s="70">
        <f t="shared" si="179"/>
        <v>0.24590163934403864</v>
      </c>
      <c r="Q298" s="70">
        <f t="shared" si="179"/>
        <v>0.4918032786894751</v>
      </c>
      <c r="R298" s="70"/>
      <c r="S298" s="70">
        <f t="shared" si="170"/>
        <v>0.19672131147495137</v>
      </c>
      <c r="T298" s="70"/>
      <c r="U298" s="70">
        <f t="shared" si="171"/>
        <v>0</v>
      </c>
      <c r="V298" s="70"/>
      <c r="W298" s="70">
        <f t="shared" si="171"/>
        <v>-4.9180327867689499E-2</v>
      </c>
      <c r="X298" s="70">
        <f t="shared" si="171"/>
        <v>-4.9180327869087284E-2</v>
      </c>
      <c r="Y298" s="70">
        <f t="shared" si="171"/>
        <v>0.14754098360586407</v>
      </c>
      <c r="Z298" s="70">
        <f t="shared" si="171"/>
        <v>4.9180327869087284E-2</v>
      </c>
      <c r="AA298" s="70">
        <f t="shared" si="171"/>
        <v>9.8360655736776784E-2</v>
      </c>
      <c r="AB298" s="70">
        <f t="shared" si="171"/>
        <v>0</v>
      </c>
      <c r="AC298" s="70"/>
      <c r="AD298" s="70">
        <f t="shared" si="172"/>
        <v>0</v>
      </c>
      <c r="AE298" s="70"/>
      <c r="AF298" s="70">
        <f t="shared" si="173"/>
        <v>0.24590163934543643</v>
      </c>
      <c r="AG298" s="70"/>
      <c r="AH298" s="70">
        <f t="shared" si="174"/>
        <v>0.29508196721312596</v>
      </c>
      <c r="AI298" s="70">
        <f t="shared" si="174"/>
        <v>0</v>
      </c>
      <c r="AJ298" s="70">
        <f t="shared" si="174"/>
        <v>0.19672131147495137</v>
      </c>
      <c r="AK298" s="70">
        <f t="shared" si="174"/>
        <v>9.8360655738174568E-2</v>
      </c>
      <c r="AL298" s="70">
        <f t="shared" si="174"/>
        <v>0.44262295082038777</v>
      </c>
      <c r="AM298" s="70">
        <f t="shared" si="174"/>
        <v>-9.8360655738174568E-2</v>
      </c>
      <c r="AN298" s="70">
        <f t="shared" si="174"/>
        <v>0.44262295081899</v>
      </c>
      <c r="AO298" s="70">
        <f t="shared" si="174"/>
        <v>0.39344262294990273</v>
      </c>
      <c r="AP298" s="70">
        <f t="shared" si="174"/>
        <v>0.14754098360586407</v>
      </c>
      <c r="AQ298" s="70">
        <f t="shared" si="174"/>
        <v>0</v>
      </c>
      <c r="AR298" s="70">
        <f t="shared" si="174"/>
        <v>-0.19672131147495137</v>
      </c>
      <c r="AS298" s="70">
        <f t="shared" si="174"/>
        <v>2.1147540983609687</v>
      </c>
      <c r="AT298" s="70">
        <f t="shared" si="174"/>
        <v>-0.14754098360726187</v>
      </c>
      <c r="AU298" s="70">
        <f t="shared" si="174"/>
        <v>9.8360655738174568E-2</v>
      </c>
      <c r="AV298" s="70">
        <f t="shared" si="174"/>
        <v>0</v>
      </c>
      <c r="AW298" s="70">
        <f t="shared" si="174"/>
        <v>0</v>
      </c>
      <c r="AX298" s="70">
        <f t="shared" si="174"/>
        <v>4.9180327869087284E-2</v>
      </c>
      <c r="AY298" s="70">
        <f t="shared" si="174"/>
        <v>0.29508196721312596</v>
      </c>
      <c r="AZ298" s="70">
        <f t="shared" si="174"/>
        <v>0.44262295081899</v>
      </c>
      <c r="BA298" s="70">
        <f t="shared" si="174"/>
        <v>-0.34426229508221323</v>
      </c>
      <c r="BB298" s="70">
        <f t="shared" si="174"/>
        <v>-0.24590163934403864</v>
      </c>
      <c r="BC298" s="70">
        <f t="shared" si="174"/>
        <v>0.14754098360586407</v>
      </c>
      <c r="BD298" s="70">
        <f t="shared" si="174"/>
        <v>-0.24590163934403864</v>
      </c>
      <c r="BE298" s="70">
        <f t="shared" si="174"/>
        <v>4.9180327869087284E-2</v>
      </c>
      <c r="BF298" s="70">
        <f t="shared" si="174"/>
        <v>0</v>
      </c>
      <c r="BG298" s="70">
        <f t="shared" si="174"/>
        <v>0.34426229508221323</v>
      </c>
      <c r="BH298" s="70"/>
      <c r="BI298" s="70">
        <f t="shared" si="175"/>
        <v>0</v>
      </c>
      <c r="BJ298" s="70"/>
      <c r="BK298" s="70">
        <f t="shared" si="176"/>
        <v>9.8360655738174568E-2</v>
      </c>
      <c r="BL298" s="70"/>
      <c r="BM298" s="70">
        <f t="shared" si="177"/>
        <v>4.9180327867689499E-2</v>
      </c>
      <c r="BN298" s="70">
        <f t="shared" si="177"/>
        <v>-4.9180327869087284E-2</v>
      </c>
      <c r="BO298" s="70">
        <f t="shared" si="177"/>
        <v>0.49180327868807727</v>
      </c>
      <c r="BP298" s="70">
        <f t="shared" si="177"/>
        <v>0.14754098360586407</v>
      </c>
      <c r="BQ298" s="70">
        <f t="shared" si="177"/>
        <v>0.19672131147634914</v>
      </c>
      <c r="BR298" s="70">
        <f t="shared" si="177"/>
        <v>0.24590163934403864</v>
      </c>
      <c r="BS298" s="70">
        <f t="shared" si="177"/>
        <v>0.29508196721312596</v>
      </c>
      <c r="BT298" s="70">
        <f t="shared" si="177"/>
        <v>0.14754098360726187</v>
      </c>
      <c r="BU298" s="70">
        <f t="shared" si="177"/>
        <v>0</v>
      </c>
      <c r="BV298" s="70">
        <f t="shared" si="177"/>
        <v>0</v>
      </c>
      <c r="BW298" s="70">
        <f t="shared" si="177"/>
        <v>-9.8360655738174568E-2</v>
      </c>
      <c r="BX298" s="70"/>
      <c r="BY298" s="70"/>
      <c r="BZ298" s="70"/>
      <c r="CA298" s="70"/>
      <c r="CB298" s="70"/>
      <c r="CC298" s="70"/>
      <c r="CD298" s="250">
        <f t="shared" si="163"/>
        <v>2.1147540983609687</v>
      </c>
      <c r="CE298" s="250">
        <f t="shared" si="164"/>
        <v>-0.59016393442625192</v>
      </c>
    </row>
    <row r="299" spans="1:84" s="346" customFormat="1" x14ac:dyDescent="0.3">
      <c r="A299" s="91">
        <f t="shared" si="145"/>
        <v>44650</v>
      </c>
      <c r="B299" s="70">
        <f t="shared" si="165"/>
        <v>5.1724137931281458E-2</v>
      </c>
      <c r="C299" s="70">
        <f t="shared" si="165"/>
        <v>-0.10344827586256292</v>
      </c>
      <c r="D299" s="70">
        <f t="shared" si="165"/>
        <v>-5.1724137931281458E-2</v>
      </c>
      <c r="E299" s="70">
        <f t="shared" si="165"/>
        <v>0.20689655172365573</v>
      </c>
      <c r="F299" s="70">
        <f t="shared" si="165"/>
        <v>-0.10344827586109283</v>
      </c>
      <c r="G299" s="70"/>
      <c r="H299" s="70">
        <f t="shared" si="165"/>
        <v>0</v>
      </c>
      <c r="I299" s="70"/>
      <c r="J299" s="70"/>
      <c r="K299" s="70">
        <f t="shared" si="178"/>
        <v>0.20689655172512583</v>
      </c>
      <c r="L299" s="70"/>
      <c r="M299" s="70">
        <f t="shared" si="165"/>
        <v>0</v>
      </c>
      <c r="N299" s="70"/>
      <c r="O299" s="70"/>
      <c r="P299" s="70">
        <f t="shared" si="179"/>
        <v>0.41379310344878156</v>
      </c>
      <c r="Q299" s="70">
        <f t="shared" si="179"/>
        <v>0.46551724137859296</v>
      </c>
      <c r="R299" s="70"/>
      <c r="S299" s="70">
        <f t="shared" si="170"/>
        <v>0.15517241379384436</v>
      </c>
      <c r="T299" s="70"/>
      <c r="U299" s="70">
        <f t="shared" si="171"/>
        <v>0</v>
      </c>
      <c r="V299" s="70"/>
      <c r="W299" s="70">
        <f t="shared" si="171"/>
        <v>0.15517241379237429</v>
      </c>
      <c r="X299" s="70">
        <f t="shared" si="171"/>
        <v>0.31034482758621867</v>
      </c>
      <c r="Y299" s="70">
        <f t="shared" si="171"/>
        <v>5.1724137931281458E-2</v>
      </c>
      <c r="Z299" s="70">
        <f t="shared" si="171"/>
        <v>0.10344827586256292</v>
      </c>
      <c r="AA299" s="70">
        <f t="shared" si="171"/>
        <v>0.10344827586256292</v>
      </c>
      <c r="AB299" s="70">
        <f t="shared" si="171"/>
        <v>0</v>
      </c>
      <c r="AC299" s="70"/>
      <c r="AD299" s="70">
        <f t="shared" si="172"/>
        <v>0</v>
      </c>
      <c r="AE299" s="70"/>
      <c r="AF299" s="70">
        <f t="shared" si="173"/>
        <v>0.10344827586109283</v>
      </c>
      <c r="AG299" s="70"/>
      <c r="AH299" s="70">
        <f t="shared" si="174"/>
        <v>0.20689655172365573</v>
      </c>
      <c r="AI299" s="70">
        <f t="shared" si="174"/>
        <v>0</v>
      </c>
      <c r="AJ299" s="70">
        <f t="shared" si="174"/>
        <v>0</v>
      </c>
      <c r="AK299" s="70">
        <f t="shared" si="174"/>
        <v>0.15517241379237429</v>
      </c>
      <c r="AL299" s="70">
        <f t="shared" si="174"/>
        <v>0.31034482758621867</v>
      </c>
      <c r="AM299" s="70">
        <f t="shared" si="174"/>
        <v>0</v>
      </c>
      <c r="AN299" s="70">
        <f t="shared" si="174"/>
        <v>-0.15517241379237429</v>
      </c>
      <c r="AO299" s="70">
        <f t="shared" si="174"/>
        <v>0.41379310344878156</v>
      </c>
      <c r="AP299" s="70">
        <f t="shared" si="174"/>
        <v>0.31034482758621867</v>
      </c>
      <c r="AQ299" s="70">
        <f t="shared" si="174"/>
        <v>0.20689655172512583</v>
      </c>
      <c r="AR299" s="70">
        <f t="shared" si="174"/>
        <v>0.10344827586109283</v>
      </c>
      <c r="AS299" s="70">
        <f t="shared" si="174"/>
        <v>0.10344827586256292</v>
      </c>
      <c r="AT299" s="70">
        <f t="shared" si="174"/>
        <v>0.10344827586256292</v>
      </c>
      <c r="AU299" s="70"/>
      <c r="AV299" s="70">
        <f t="shared" si="174"/>
        <v>0.10344827586256292</v>
      </c>
      <c r="AW299" s="70">
        <f t="shared" si="174"/>
        <v>0.10344827586109283</v>
      </c>
      <c r="AX299" s="70">
        <f t="shared" si="174"/>
        <v>0.10344827586109283</v>
      </c>
      <c r="AY299" s="70">
        <f t="shared" si="174"/>
        <v>5.172413792981137E-2</v>
      </c>
      <c r="AZ299" s="70">
        <f t="shared" si="174"/>
        <v>0.31034482758621867</v>
      </c>
      <c r="BA299" s="70">
        <f t="shared" si="174"/>
        <v>0.10344827586256292</v>
      </c>
      <c r="BB299" s="70">
        <f t="shared" si="174"/>
        <v>0.15517241379384436</v>
      </c>
      <c r="BC299" s="70">
        <f t="shared" si="174"/>
        <v>0.10344827586256292</v>
      </c>
      <c r="BD299" s="70">
        <f t="shared" si="174"/>
        <v>0.36206896551750012</v>
      </c>
      <c r="BE299" s="70">
        <f t="shared" si="174"/>
        <v>0</v>
      </c>
      <c r="BF299" s="70">
        <f t="shared" si="174"/>
        <v>0.10344827586256292</v>
      </c>
      <c r="BG299" s="70">
        <f t="shared" si="174"/>
        <v>-0.10344827586256292</v>
      </c>
      <c r="BH299" s="70"/>
      <c r="BI299" s="70">
        <f t="shared" si="175"/>
        <v>5.1724137931281458E-2</v>
      </c>
      <c r="BJ299" s="70"/>
      <c r="BK299" s="70">
        <f t="shared" si="176"/>
        <v>0</v>
      </c>
      <c r="BL299" s="70"/>
      <c r="BM299" s="70">
        <f t="shared" si="177"/>
        <v>0.36206896551750012</v>
      </c>
      <c r="BN299" s="70">
        <f t="shared" si="177"/>
        <v>0.31034482758621867</v>
      </c>
      <c r="BO299" s="70">
        <f t="shared" si="177"/>
        <v>0.41379310344878156</v>
      </c>
      <c r="BP299" s="70">
        <f t="shared" si="177"/>
        <v>0.31034482758621867</v>
      </c>
      <c r="BQ299" s="70">
        <f t="shared" si="177"/>
        <v>0.36206896551603002</v>
      </c>
      <c r="BR299" s="70">
        <f t="shared" si="177"/>
        <v>0.41379310344878156</v>
      </c>
      <c r="BS299" s="70">
        <f t="shared" si="177"/>
        <v>0.46551724138006301</v>
      </c>
      <c r="BT299" s="70">
        <f t="shared" si="177"/>
        <v>0.15517241379237429</v>
      </c>
      <c r="BU299" s="70"/>
      <c r="BV299" s="70"/>
      <c r="BW299" s="70">
        <f>BW122*100*30/($A62-$A61)</f>
        <v>0.20689655172512583</v>
      </c>
      <c r="BX299" s="70"/>
      <c r="BY299" s="70"/>
      <c r="BZ299" s="70"/>
      <c r="CA299" s="70"/>
      <c r="CB299" s="70"/>
      <c r="CC299" s="70"/>
      <c r="CD299" s="250">
        <f t="shared" si="163"/>
        <v>0.46551724138006301</v>
      </c>
      <c r="CE299" s="250">
        <f t="shared" si="164"/>
        <v>-0.15517241379237429</v>
      </c>
    </row>
    <row r="300" spans="1:84" s="346" customFormat="1" x14ac:dyDescent="0.3">
      <c r="A300" s="91">
        <f t="shared" si="145"/>
        <v>44711</v>
      </c>
      <c r="B300" s="70">
        <f t="shared" si="165"/>
        <v>-4.9180327869087284E-2</v>
      </c>
      <c r="C300" s="70">
        <f t="shared" si="165"/>
        <v>-9.8360655736776784E-2</v>
      </c>
      <c r="D300" s="70">
        <f t="shared" si="165"/>
        <v>-4.9180327869087284E-2</v>
      </c>
      <c r="E300" s="70">
        <f t="shared" si="165"/>
        <v>9.8360655738174568E-2</v>
      </c>
      <c r="F300" s="70">
        <f t="shared" si="165"/>
        <v>0.24590163934403864</v>
      </c>
      <c r="G300" s="70"/>
      <c r="H300" s="70">
        <f t="shared" si="165"/>
        <v>0</v>
      </c>
      <c r="I300" s="70"/>
      <c r="J300" s="70"/>
      <c r="K300" s="70">
        <f t="shared" si="178"/>
        <v>0.14754098360586407</v>
      </c>
      <c r="L300" s="70"/>
      <c r="M300" s="70">
        <f t="shared" si="165"/>
        <v>0.59016393442625192</v>
      </c>
      <c r="N300" s="70"/>
      <c r="O300" s="70"/>
      <c r="P300" s="70">
        <f t="shared" si="179"/>
        <v>0.5409836065571646</v>
      </c>
      <c r="Q300" s="70">
        <f t="shared" si="179"/>
        <v>0.73770491803351379</v>
      </c>
      <c r="R300" s="70"/>
      <c r="S300" s="70">
        <f t="shared" si="170"/>
        <v>9.8360655736776784E-2</v>
      </c>
      <c r="T300" s="70"/>
      <c r="U300" s="70">
        <f t="shared" si="171"/>
        <v>0</v>
      </c>
      <c r="V300" s="70"/>
      <c r="W300" s="70">
        <f t="shared" si="171"/>
        <v>4.9180327869087284E-2</v>
      </c>
      <c r="X300" s="70">
        <f t="shared" si="171"/>
        <v>-4.9180327869087284E-2</v>
      </c>
      <c r="Y300" s="70">
        <f t="shared" si="171"/>
        <v>-9.8360655736776784E-2</v>
      </c>
      <c r="Z300" s="70">
        <f t="shared" si="171"/>
        <v>0.19672131147495137</v>
      </c>
      <c r="AA300" s="70">
        <f t="shared" si="171"/>
        <v>4.9180327869087284E-2</v>
      </c>
      <c r="AB300" s="70">
        <f t="shared" si="171"/>
        <v>0</v>
      </c>
      <c r="AC300" s="70"/>
      <c r="AD300" s="70">
        <f t="shared" si="172"/>
        <v>0</v>
      </c>
      <c r="AE300" s="70"/>
      <c r="AF300" s="70">
        <f t="shared" si="173"/>
        <v>-4.9180327869087284E-2</v>
      </c>
      <c r="AG300" s="70"/>
      <c r="AH300" s="70">
        <f t="shared" si="174"/>
        <v>0.4918032786894751</v>
      </c>
      <c r="AI300" s="70">
        <f t="shared" si="174"/>
        <v>0</v>
      </c>
      <c r="AJ300" s="70">
        <f t="shared" si="174"/>
        <v>-0.19672131147495137</v>
      </c>
      <c r="AK300" s="70">
        <f t="shared" si="174"/>
        <v>-0.19672131147495137</v>
      </c>
      <c r="AL300" s="70">
        <f t="shared" si="174"/>
        <v>-0.59016393442625192</v>
      </c>
      <c r="AM300" s="70">
        <f t="shared" si="174"/>
        <v>-0.19672131147495137</v>
      </c>
      <c r="AN300" s="70">
        <f t="shared" si="174"/>
        <v>-0.4918032786894751</v>
      </c>
      <c r="AO300" s="70">
        <f t="shared" si="174"/>
        <v>-0.73770491803211591</v>
      </c>
      <c r="AP300" s="70">
        <f t="shared" si="174"/>
        <v>-0.14754098360586407</v>
      </c>
      <c r="AQ300" s="70">
        <f t="shared" si="174"/>
        <v>0</v>
      </c>
      <c r="AR300" s="70">
        <f t="shared" si="174"/>
        <v>4.9180327869087284E-2</v>
      </c>
      <c r="AS300" s="70">
        <f t="shared" si="174"/>
        <v>-0.98360655737755243</v>
      </c>
      <c r="AT300" s="70">
        <f t="shared" si="174"/>
        <v>-0.44262295082038777</v>
      </c>
      <c r="AU300" s="70"/>
      <c r="AV300" s="70">
        <f t="shared" si="174"/>
        <v>0</v>
      </c>
      <c r="AW300" s="70">
        <f t="shared" si="174"/>
        <v>0</v>
      </c>
      <c r="AX300" s="70">
        <f t="shared" si="174"/>
        <v>-0.5409836065571646</v>
      </c>
      <c r="AY300" s="70">
        <f t="shared" si="174"/>
        <v>-0.14754098360586407</v>
      </c>
      <c r="AZ300" s="70">
        <f t="shared" si="174"/>
        <v>-0.63934426229394137</v>
      </c>
      <c r="BA300" s="70">
        <f t="shared" si="174"/>
        <v>-0.14754098360726187</v>
      </c>
      <c r="BB300" s="70">
        <f t="shared" si="174"/>
        <v>-9.8360655738174568E-2</v>
      </c>
      <c r="BC300" s="70">
        <f t="shared" si="174"/>
        <v>-0.4918032786894751</v>
      </c>
      <c r="BD300" s="70">
        <f t="shared" si="174"/>
        <v>-4.9180327869087284E-2</v>
      </c>
      <c r="BE300" s="70">
        <f t="shared" si="174"/>
        <v>-0.3934426229513005</v>
      </c>
      <c r="BF300" s="70">
        <f t="shared" si="174"/>
        <v>-0.14754098360726187</v>
      </c>
      <c r="BG300" s="70">
        <f t="shared" si="174"/>
        <v>-0.44262295081899</v>
      </c>
      <c r="BH300" s="70"/>
      <c r="BI300" s="70">
        <f t="shared" si="175"/>
        <v>-9.8360655738174568E-2</v>
      </c>
      <c r="BJ300" s="70"/>
      <c r="BK300" s="70">
        <f t="shared" si="176"/>
        <v>-0.49180327868807727</v>
      </c>
      <c r="BL300" s="70"/>
      <c r="BM300" s="70">
        <f t="shared" si="177"/>
        <v>0.24590163934403864</v>
      </c>
      <c r="BN300" s="70">
        <f t="shared" si="177"/>
        <v>0.14754098360726187</v>
      </c>
      <c r="BO300" s="70">
        <f t="shared" si="177"/>
        <v>0.5409836065571646</v>
      </c>
      <c r="BP300" s="70">
        <f t="shared" si="177"/>
        <v>0.24590163934403864</v>
      </c>
      <c r="BQ300" s="70">
        <f t="shared" si="177"/>
        <v>0.3934426229513005</v>
      </c>
      <c r="BR300" s="70">
        <f t="shared" si="177"/>
        <v>0.34426229508221323</v>
      </c>
      <c r="BS300" s="70">
        <f t="shared" si="177"/>
        <v>4.9180327869087284E-2</v>
      </c>
      <c r="BT300" s="70">
        <f t="shared" si="177"/>
        <v>0.19672131147634914</v>
      </c>
      <c r="BU300" s="70"/>
      <c r="BV300" s="70"/>
      <c r="BW300" s="70">
        <f>BW123*100*30/($A63-$A62)</f>
        <v>0.24590163934403864</v>
      </c>
      <c r="BX300" s="70"/>
      <c r="BY300" s="70"/>
      <c r="BZ300" s="70"/>
      <c r="CA300" s="70"/>
      <c r="CB300" s="70"/>
      <c r="CC300" s="70"/>
      <c r="CD300" s="250">
        <f t="shared" si="163"/>
        <v>0.73770491803351379</v>
      </c>
      <c r="CE300" s="250">
        <f t="shared" si="164"/>
        <v>-0.98360655737755243</v>
      </c>
    </row>
    <row r="301" spans="1:84" s="346" customFormat="1" x14ac:dyDescent="0.3">
      <c r="A301" s="91">
        <f t="shared" si="145"/>
        <v>44770</v>
      </c>
      <c r="B301" s="70">
        <f t="shared" ref="B301:F301" si="180">B124*100*30/($A64-$A63)</f>
        <v>-5.0847457627361432E-2</v>
      </c>
      <c r="C301" s="70">
        <f t="shared" si="180"/>
        <v>-5.0847457627361432E-2</v>
      </c>
      <c r="D301" s="70">
        <f t="shared" si="180"/>
        <v>-0.20338983050800055</v>
      </c>
      <c r="E301" s="70">
        <f t="shared" si="180"/>
        <v>-0.20338983050944573</v>
      </c>
      <c r="F301" s="70">
        <f t="shared" si="180"/>
        <v>-0.10169491525472286</v>
      </c>
      <c r="G301" s="70"/>
      <c r="H301" s="70">
        <f t="shared" ref="H301" si="181">H124*100*30/($A64-$A63)</f>
        <v>-0.55932203389808544</v>
      </c>
      <c r="I301" s="70"/>
      <c r="J301" s="70"/>
      <c r="K301" s="70">
        <f t="shared" si="178"/>
        <v>0</v>
      </c>
      <c r="L301" s="70"/>
      <c r="M301" s="70">
        <f t="shared" ref="M301" si="182">M124*100*30/($A64-$A63)</f>
        <v>-0.35593220339008486</v>
      </c>
      <c r="N301" s="70"/>
      <c r="O301" s="70"/>
      <c r="P301" s="70">
        <f t="shared" si="179"/>
        <v>0</v>
      </c>
      <c r="Q301" s="70">
        <f t="shared" si="179"/>
        <v>0.30508474576272343</v>
      </c>
      <c r="R301" s="70"/>
      <c r="S301" s="70">
        <f t="shared" si="170"/>
        <v>-0.15254237288063913</v>
      </c>
      <c r="T301" s="70"/>
      <c r="U301" s="70">
        <f t="shared" si="171"/>
        <v>0</v>
      </c>
      <c r="V301" s="70"/>
      <c r="W301" s="70">
        <f t="shared" si="171"/>
        <v>0</v>
      </c>
      <c r="X301" s="70">
        <f t="shared" si="171"/>
        <v>-0.25423728813536201</v>
      </c>
      <c r="Y301" s="70">
        <f t="shared" si="171"/>
        <v>-0.10169491525472286</v>
      </c>
      <c r="Z301" s="70">
        <f t="shared" si="171"/>
        <v>-0.61016949152544686</v>
      </c>
      <c r="AA301" s="70">
        <f t="shared" si="171"/>
        <v>-0.30508474576272343</v>
      </c>
      <c r="AB301" s="70">
        <f t="shared" si="171"/>
        <v>0</v>
      </c>
      <c r="AC301" s="70"/>
      <c r="AD301" s="70">
        <f t="shared" si="172"/>
        <v>0</v>
      </c>
      <c r="AE301" s="70"/>
      <c r="AF301" s="70">
        <f t="shared" si="173"/>
        <v>-0.61016949152544686</v>
      </c>
      <c r="AG301" s="70"/>
      <c r="AH301" s="70">
        <f t="shared" si="174"/>
        <v>0.10169491525327769</v>
      </c>
      <c r="AI301" s="70">
        <f t="shared" si="174"/>
        <v>0</v>
      </c>
      <c r="AJ301" s="70">
        <f t="shared" si="174"/>
        <v>-0.30508474576272343</v>
      </c>
      <c r="AK301" s="70">
        <f t="shared" si="174"/>
        <v>-0.45762711864336253</v>
      </c>
      <c r="AL301" s="70">
        <f t="shared" si="174"/>
        <v>-0.71186440678016971</v>
      </c>
      <c r="AM301" s="70">
        <f t="shared" si="174"/>
        <v>0.10169491525327769</v>
      </c>
      <c r="AN301" s="70">
        <f t="shared" si="174"/>
        <v>-0.4067796610160011</v>
      </c>
      <c r="AO301" s="70">
        <f t="shared" si="174"/>
        <v>-0.45762711864480771</v>
      </c>
      <c r="AP301" s="70">
        <f t="shared" si="174"/>
        <v>-0.20338983050944573</v>
      </c>
      <c r="AQ301" s="70">
        <f t="shared" si="174"/>
        <v>0</v>
      </c>
      <c r="AR301" s="70">
        <f t="shared" si="174"/>
        <v>-0.50847457627072401</v>
      </c>
      <c r="AS301" s="70">
        <f t="shared" si="174"/>
        <v>5.0847457627361432E-2</v>
      </c>
      <c r="AT301" s="70">
        <f t="shared" si="174"/>
        <v>-0.45762711864336253</v>
      </c>
      <c r="AU301" s="70"/>
      <c r="AV301" s="70">
        <f t="shared" si="174"/>
        <v>0</v>
      </c>
      <c r="AW301" s="70">
        <f t="shared" si="174"/>
        <v>0</v>
      </c>
      <c r="AX301" s="70">
        <f t="shared" si="174"/>
        <v>-0.50847457627072401</v>
      </c>
      <c r="AY301" s="70">
        <f t="shared" si="174"/>
        <v>-1.0677966101702545</v>
      </c>
      <c r="AZ301" s="70">
        <f t="shared" si="174"/>
        <v>-1.1694915254249774</v>
      </c>
      <c r="BA301" s="70">
        <f t="shared" si="174"/>
        <v>-0.50847457627072401</v>
      </c>
      <c r="BB301" s="70">
        <f t="shared" si="174"/>
        <v>-0.20338983050800055</v>
      </c>
      <c r="BC301" s="70">
        <f t="shared" si="174"/>
        <v>-0.20338983050800055</v>
      </c>
      <c r="BD301" s="70">
        <f t="shared" si="174"/>
        <v>-0.30508474576272343</v>
      </c>
      <c r="BE301" s="70">
        <f t="shared" si="174"/>
        <v>-0.35593220338863968</v>
      </c>
      <c r="BF301" s="70">
        <f t="shared" ref="BF301:BG301" si="183">BF124*100*30/($A64-$A63)</f>
        <v>-0.15254237288063913</v>
      </c>
      <c r="BG301" s="70">
        <f t="shared" si="183"/>
        <v>-1.0677966101688094</v>
      </c>
      <c r="BH301" s="70"/>
      <c r="BI301" s="70">
        <f t="shared" si="175"/>
        <v>5.0847457627361432E-2</v>
      </c>
      <c r="BJ301" s="70"/>
      <c r="BK301" s="70">
        <f t="shared" si="176"/>
        <v>-0.40677966101744628</v>
      </c>
      <c r="BL301" s="70"/>
      <c r="BM301" s="70">
        <f t="shared" si="177"/>
        <v>0.1525423728820843</v>
      </c>
      <c r="BN301" s="70">
        <f t="shared" si="177"/>
        <v>-0.20338983050800055</v>
      </c>
      <c r="BO301" s="70">
        <f t="shared" si="177"/>
        <v>5.0847457627361432E-2</v>
      </c>
      <c r="BP301" s="70">
        <f t="shared" si="177"/>
        <v>5.0847457627361432E-2</v>
      </c>
      <c r="BQ301" s="70">
        <f t="shared" si="177"/>
        <v>5.0847457627361432E-2</v>
      </c>
      <c r="BR301" s="70">
        <f t="shared" si="177"/>
        <v>-5.0847457627361432E-2</v>
      </c>
      <c r="BS301" s="70">
        <f t="shared" si="177"/>
        <v>0.10169491525327769</v>
      </c>
      <c r="BT301" s="70">
        <f t="shared" si="177"/>
        <v>5.0847457625916262E-2</v>
      </c>
      <c r="BU301" s="70"/>
      <c r="BV301" s="70"/>
      <c r="BW301" s="70">
        <f>BW124*100*30/($A64-$A63)</f>
        <v>0</v>
      </c>
      <c r="BX301" s="70"/>
      <c r="BY301" s="70"/>
      <c r="BZ301" s="70"/>
      <c r="CA301" s="70"/>
      <c r="CB301" s="70"/>
      <c r="CC301" s="70"/>
      <c r="CD301" s="250"/>
      <c r="CE301" s="250"/>
    </row>
    <row r="302" spans="1:84" s="346" customFormat="1" ht="15" thickBot="1" x14ac:dyDescent="0.35">
      <c r="AE302" s="347"/>
      <c r="BH302" s="348"/>
      <c r="CD302" s="512"/>
    </row>
    <row r="303" spans="1:84" ht="15" thickBot="1" x14ac:dyDescent="0.35">
      <c r="A303" s="198"/>
      <c r="B303" s="840" t="s">
        <v>45</v>
      </c>
      <c r="C303" s="841"/>
      <c r="D303" s="841"/>
      <c r="E303" s="841"/>
      <c r="F303" s="841"/>
      <c r="G303" s="841"/>
      <c r="H303" s="841"/>
      <c r="I303" s="841"/>
      <c r="J303" s="841"/>
      <c r="K303" s="841"/>
      <c r="L303" s="841"/>
      <c r="M303" s="841"/>
      <c r="N303" s="841"/>
      <c r="O303" s="841"/>
      <c r="P303" s="841"/>
      <c r="Q303" s="841"/>
      <c r="R303" s="841"/>
      <c r="S303" s="841"/>
      <c r="T303" s="841"/>
      <c r="U303" s="841"/>
      <c r="V303" s="841"/>
      <c r="W303" s="841"/>
      <c r="X303" s="841"/>
      <c r="Y303" s="841"/>
      <c r="Z303" s="841"/>
      <c r="AA303" s="841"/>
      <c r="AB303" s="841"/>
      <c r="AC303" s="841"/>
      <c r="AD303" s="841"/>
      <c r="AE303" s="841"/>
      <c r="AF303" s="841"/>
      <c r="AG303" s="841"/>
      <c r="AH303" s="841"/>
      <c r="AI303" s="841"/>
      <c r="AJ303" s="841"/>
      <c r="AK303" s="841"/>
      <c r="AL303" s="841"/>
      <c r="AM303" s="841"/>
      <c r="AN303" s="841"/>
      <c r="AO303" s="841"/>
      <c r="AP303" s="841"/>
      <c r="AQ303" s="841"/>
      <c r="AR303" s="841"/>
      <c r="AS303" s="841"/>
      <c r="AT303" s="841"/>
      <c r="AU303" s="842"/>
      <c r="AV303" s="800"/>
      <c r="AW303" s="800"/>
      <c r="AX303" s="840" t="s">
        <v>46</v>
      </c>
      <c r="AY303" s="841"/>
      <c r="AZ303" s="841"/>
      <c r="BA303" s="841"/>
      <c r="BB303" s="841"/>
      <c r="BC303" s="841"/>
      <c r="BD303" s="841"/>
      <c r="BE303" s="841"/>
      <c r="BF303" s="841"/>
      <c r="BG303" s="841"/>
      <c r="BH303" s="841"/>
      <c r="BI303" s="841"/>
      <c r="BJ303" s="841"/>
      <c r="BK303" s="841"/>
      <c r="BL303" s="842"/>
      <c r="BM303" s="840" t="s">
        <v>47</v>
      </c>
      <c r="BN303" s="841"/>
      <c r="BO303" s="841"/>
      <c r="BP303" s="841"/>
      <c r="BQ303" s="841"/>
      <c r="BR303" s="841"/>
      <c r="BS303" s="841"/>
      <c r="BT303" s="841"/>
      <c r="BU303" s="841"/>
      <c r="BV303" s="841"/>
      <c r="BW303" s="842"/>
      <c r="BX303" s="371"/>
      <c r="BY303" s="371"/>
      <c r="BZ303" s="371"/>
      <c r="CA303" s="371"/>
      <c r="CB303" s="371"/>
      <c r="CC303" s="371"/>
      <c r="CD303" s="68"/>
    </row>
    <row r="304" spans="1:84" ht="15" thickBot="1" x14ac:dyDescent="0.35">
      <c r="A304" s="369"/>
      <c r="B304" s="129">
        <v>1007</v>
      </c>
      <c r="C304" s="129">
        <v>1008</v>
      </c>
      <c r="D304" s="129">
        <v>1009</v>
      </c>
      <c r="E304" s="129">
        <v>1010</v>
      </c>
      <c r="F304" s="129">
        <v>1011</v>
      </c>
      <c r="G304" s="129">
        <v>1013</v>
      </c>
      <c r="H304" s="129" t="s">
        <v>23</v>
      </c>
      <c r="I304" s="129">
        <v>1015</v>
      </c>
      <c r="J304" s="129">
        <v>1015</v>
      </c>
      <c r="K304" s="129" t="s">
        <v>24</v>
      </c>
      <c r="L304" s="129">
        <v>1016</v>
      </c>
      <c r="M304" s="129" t="str">
        <f>M244</f>
        <v>1016a</v>
      </c>
      <c r="N304" s="129">
        <v>1021</v>
      </c>
      <c r="O304" s="129"/>
      <c r="P304" s="129" t="s">
        <v>26</v>
      </c>
      <c r="Q304" s="129">
        <v>1022</v>
      </c>
      <c r="R304" s="129">
        <v>1023</v>
      </c>
      <c r="S304" s="129" t="s">
        <v>27</v>
      </c>
      <c r="T304" s="129">
        <v>1024</v>
      </c>
      <c r="U304" s="129" t="s">
        <v>28</v>
      </c>
      <c r="V304" s="129" t="s">
        <v>75</v>
      </c>
      <c r="W304" s="129">
        <v>1025</v>
      </c>
      <c r="X304" s="129">
        <v>1026</v>
      </c>
      <c r="Y304" s="129">
        <v>1029</v>
      </c>
      <c r="Z304" s="129">
        <v>1030</v>
      </c>
      <c r="AA304" s="129">
        <v>1031</v>
      </c>
      <c r="AB304" s="129">
        <v>1032</v>
      </c>
      <c r="AC304" s="129">
        <v>1034</v>
      </c>
      <c r="AD304" s="129" t="s">
        <v>29</v>
      </c>
      <c r="AE304" s="368">
        <v>1035</v>
      </c>
      <c r="AF304" s="129" t="s">
        <v>30</v>
      </c>
      <c r="AG304" s="129">
        <v>1036</v>
      </c>
      <c r="AH304" s="129" t="s">
        <v>31</v>
      </c>
      <c r="AI304" s="129">
        <v>1037</v>
      </c>
      <c r="AJ304" s="129">
        <v>1051</v>
      </c>
      <c r="AK304" s="129">
        <v>1052</v>
      </c>
      <c r="AL304" s="129">
        <v>1053</v>
      </c>
      <c r="AM304" s="129">
        <v>1054</v>
      </c>
      <c r="AN304" s="129">
        <v>1055</v>
      </c>
      <c r="AO304" s="129">
        <v>1056</v>
      </c>
      <c r="AP304" s="129">
        <v>1057</v>
      </c>
      <c r="AQ304" s="129">
        <v>1058</v>
      </c>
      <c r="AR304" s="129">
        <v>1059</v>
      </c>
      <c r="AS304" s="129">
        <v>1060</v>
      </c>
      <c r="AT304" s="129">
        <v>1061</v>
      </c>
      <c r="AU304" s="129">
        <v>1062</v>
      </c>
      <c r="AV304" s="129"/>
      <c r="AW304" s="129"/>
      <c r="AX304" s="129">
        <v>1068</v>
      </c>
      <c r="AY304" s="129">
        <v>1069</v>
      </c>
      <c r="AZ304" s="129">
        <v>1070</v>
      </c>
      <c r="BA304" s="129">
        <v>1072</v>
      </c>
      <c r="BB304" s="129">
        <v>1073</v>
      </c>
      <c r="BC304" s="129">
        <v>1075</v>
      </c>
      <c r="BD304" s="129">
        <v>1076</v>
      </c>
      <c r="BE304" s="129">
        <v>1077</v>
      </c>
      <c r="BF304" s="129">
        <v>1078</v>
      </c>
      <c r="BG304" s="129">
        <v>1079</v>
      </c>
      <c r="BH304" s="129">
        <v>1080</v>
      </c>
      <c r="BI304" s="129" t="s">
        <v>32</v>
      </c>
      <c r="BJ304" s="129">
        <v>1084</v>
      </c>
      <c r="BK304" s="129">
        <v>1085</v>
      </c>
      <c r="BL304" s="129">
        <v>1086</v>
      </c>
      <c r="BM304" s="129">
        <v>1090</v>
      </c>
      <c r="BN304" s="129">
        <v>1091</v>
      </c>
      <c r="BO304" s="129">
        <v>1092</v>
      </c>
      <c r="BP304" s="129">
        <v>1093</v>
      </c>
      <c r="BQ304" s="129">
        <v>1094</v>
      </c>
      <c r="BR304" s="129">
        <v>1095</v>
      </c>
      <c r="BS304" s="129">
        <v>1096</v>
      </c>
      <c r="BT304" s="129">
        <v>1097</v>
      </c>
      <c r="BU304" s="129">
        <v>1098</v>
      </c>
      <c r="BV304" s="129">
        <v>1099</v>
      </c>
      <c r="BW304" s="129">
        <v>1100</v>
      </c>
      <c r="BX304" s="129">
        <v>1101</v>
      </c>
      <c r="BY304" s="129">
        <v>1102</v>
      </c>
      <c r="BZ304" s="129">
        <v>1103</v>
      </c>
      <c r="CA304" s="129">
        <v>1104</v>
      </c>
      <c r="CB304" s="129">
        <v>1105</v>
      </c>
      <c r="CC304" s="129">
        <v>1106</v>
      </c>
      <c r="CD304" s="67"/>
    </row>
    <row r="305" spans="1:82" ht="15" thickBot="1" x14ac:dyDescent="0.35">
      <c r="A305" s="206"/>
      <c r="B305" s="803"/>
      <c r="C305" s="803"/>
      <c r="D305" s="803"/>
      <c r="E305" s="803"/>
      <c r="F305" s="803"/>
      <c r="G305" s="803"/>
      <c r="H305" s="803"/>
      <c r="I305" s="803"/>
      <c r="J305" s="803"/>
      <c r="K305" s="803"/>
      <c r="L305" s="803"/>
      <c r="M305" s="803"/>
      <c r="N305" s="803"/>
      <c r="O305" s="803"/>
      <c r="P305" s="803"/>
      <c r="Q305" s="803"/>
      <c r="R305" s="803"/>
      <c r="S305" s="803"/>
      <c r="T305" s="803"/>
      <c r="U305" s="803"/>
      <c r="V305" s="803"/>
      <c r="W305" s="803"/>
      <c r="X305" s="803"/>
      <c r="Y305" s="803"/>
      <c r="Z305" s="803"/>
      <c r="AA305" s="803"/>
      <c r="AB305" s="803"/>
      <c r="AC305" s="803"/>
      <c r="AD305" s="803"/>
      <c r="AE305" s="370"/>
      <c r="AF305" s="803"/>
      <c r="AG305" s="803"/>
      <c r="AH305" s="803"/>
      <c r="AI305" s="803"/>
      <c r="AJ305" s="845" t="s">
        <v>48</v>
      </c>
      <c r="AK305" s="846"/>
      <c r="AL305" s="846"/>
      <c r="AM305" s="846"/>
      <c r="AN305" s="846"/>
      <c r="AO305" s="846"/>
      <c r="AP305" s="846"/>
      <c r="AQ305" s="846"/>
      <c r="AR305" s="846"/>
      <c r="AS305" s="846"/>
      <c r="AT305" s="846"/>
      <c r="AU305" s="847"/>
      <c r="AV305" s="803"/>
      <c r="AW305" s="803"/>
      <c r="AX305" s="845" t="s">
        <v>49</v>
      </c>
      <c r="AY305" s="846"/>
      <c r="AZ305" s="846"/>
      <c r="BA305" s="846"/>
      <c r="BB305" s="846"/>
      <c r="BC305" s="846"/>
      <c r="BD305" s="846"/>
      <c r="BE305" s="846"/>
      <c r="BF305" s="846"/>
      <c r="BG305" s="846"/>
      <c r="BH305" s="846"/>
      <c r="BI305" s="846"/>
      <c r="BJ305" s="846"/>
      <c r="BK305" s="846"/>
      <c r="BL305" s="847"/>
      <c r="BM305" s="845" t="s">
        <v>49</v>
      </c>
      <c r="BN305" s="846"/>
      <c r="BO305" s="846"/>
      <c r="BP305" s="846"/>
      <c r="BQ305" s="846"/>
      <c r="BR305" s="846"/>
      <c r="BS305" s="846"/>
      <c r="BT305" s="846"/>
      <c r="BU305" s="846"/>
      <c r="BV305" s="846"/>
      <c r="BW305" s="847"/>
      <c r="BX305" s="129"/>
      <c r="BY305" s="129"/>
      <c r="BZ305" s="129"/>
      <c r="CA305" s="129"/>
      <c r="CB305" s="129"/>
      <c r="CC305" s="129"/>
      <c r="CD305" s="67"/>
    </row>
    <row r="306" spans="1:82" x14ac:dyDescent="0.3">
      <c r="A306" s="89">
        <v>42276</v>
      </c>
      <c r="B306" s="123">
        <v>0</v>
      </c>
      <c r="C306" s="123">
        <v>0</v>
      </c>
      <c r="D306" s="123">
        <v>0</v>
      </c>
      <c r="E306" s="123">
        <v>0</v>
      </c>
      <c r="F306" s="123">
        <v>0</v>
      </c>
      <c r="G306" s="123">
        <v>0</v>
      </c>
      <c r="H306" s="123">
        <v>0</v>
      </c>
      <c r="I306" s="246">
        <v>0</v>
      </c>
      <c r="J306" s="123"/>
      <c r="K306" s="123">
        <v>0</v>
      </c>
      <c r="L306" s="123">
        <v>0</v>
      </c>
      <c r="M306" s="123">
        <v>0</v>
      </c>
      <c r="N306" s="123">
        <v>0</v>
      </c>
      <c r="O306" s="123"/>
      <c r="P306" s="123">
        <v>0</v>
      </c>
      <c r="Q306" s="123">
        <v>0</v>
      </c>
      <c r="R306" s="123">
        <v>0</v>
      </c>
      <c r="S306" s="123">
        <v>0</v>
      </c>
      <c r="T306" s="123">
        <v>0</v>
      </c>
      <c r="U306" s="123">
        <v>0</v>
      </c>
      <c r="V306" s="123">
        <v>0</v>
      </c>
      <c r="W306" s="123">
        <v>0</v>
      </c>
      <c r="X306" s="123">
        <v>0</v>
      </c>
      <c r="Y306" s="123">
        <v>0</v>
      </c>
      <c r="Z306" s="123">
        <v>0</v>
      </c>
      <c r="AA306" s="123">
        <v>0</v>
      </c>
      <c r="AB306" s="123">
        <v>0</v>
      </c>
      <c r="AC306" s="123"/>
      <c r="AD306" s="123">
        <v>0</v>
      </c>
      <c r="AE306" s="197"/>
      <c r="AF306" s="123">
        <v>0</v>
      </c>
      <c r="AG306" s="123">
        <v>0</v>
      </c>
      <c r="AH306" s="123">
        <v>0</v>
      </c>
      <c r="AI306" s="123">
        <v>0</v>
      </c>
      <c r="AJ306" s="123">
        <v>0</v>
      </c>
      <c r="AK306" s="123">
        <v>0</v>
      </c>
      <c r="AL306" s="123">
        <v>0</v>
      </c>
      <c r="AM306" s="123">
        <v>0</v>
      </c>
      <c r="AN306" s="123">
        <v>0</v>
      </c>
      <c r="AO306" s="123">
        <v>0</v>
      </c>
      <c r="AP306" s="123">
        <v>0</v>
      </c>
      <c r="AQ306" s="123">
        <v>0</v>
      </c>
      <c r="AR306" s="123">
        <v>0</v>
      </c>
      <c r="AS306" s="123">
        <v>0</v>
      </c>
      <c r="AT306" s="123">
        <v>0</v>
      </c>
      <c r="AU306" s="123">
        <v>0</v>
      </c>
      <c r="AV306" s="123"/>
      <c r="AW306" s="123"/>
      <c r="AX306" s="123"/>
      <c r="AY306" s="123"/>
      <c r="AZ306" s="123"/>
      <c r="BA306" s="123"/>
      <c r="BB306" s="123"/>
      <c r="BC306" s="123"/>
      <c r="BD306" s="123"/>
      <c r="BE306" s="123"/>
      <c r="BF306" s="123"/>
      <c r="BG306" s="123"/>
      <c r="BH306" s="246"/>
      <c r="BI306" s="123"/>
      <c r="BJ306" s="123"/>
      <c r="BK306" s="123"/>
      <c r="BL306" s="123"/>
      <c r="BM306" s="124"/>
      <c r="BN306" s="124"/>
      <c r="BO306" s="124"/>
      <c r="BP306" s="124"/>
      <c r="BQ306" s="124"/>
      <c r="BR306" s="124"/>
      <c r="BS306" s="124"/>
      <c r="BT306" s="124"/>
      <c r="BU306" s="124"/>
      <c r="BV306" s="124"/>
      <c r="BW306" s="124"/>
      <c r="BX306" s="124"/>
      <c r="BY306" s="124"/>
      <c r="BZ306" s="124"/>
      <c r="CA306" s="124"/>
      <c r="CB306" s="124"/>
      <c r="CC306" s="124"/>
      <c r="CD306" s="231"/>
    </row>
    <row r="307" spans="1:82" ht="15" customHeight="1" x14ac:dyDescent="0.3">
      <c r="A307" s="89">
        <v>42338</v>
      </c>
      <c r="B307" s="124">
        <f t="shared" ref="B307:B349" si="184">B22-$B$21</f>
        <v>1.0000000000047748E-3</v>
      </c>
      <c r="C307" s="124">
        <f t="shared" ref="C307:C349" si="185">C22-$C$21</f>
        <v>2.9999999999859028E-3</v>
      </c>
      <c r="D307" s="124">
        <f t="shared" ref="D307:D349" si="186">D22-$D$21</f>
        <v>4.9999999999954525E-3</v>
      </c>
      <c r="E307" s="124">
        <f t="shared" ref="E307:E349" si="187">E22-$E$21</f>
        <v>2.9999999999859028E-3</v>
      </c>
      <c r="F307" s="124">
        <f t="shared" ref="F307:F349" si="188">F22-$F$21</f>
        <v>3.9999999999906777E-3</v>
      </c>
      <c r="G307" s="124">
        <f t="shared" ref="G307:G349" si="189">G22-$G$21</f>
        <v>0</v>
      </c>
      <c r="H307" s="124">
        <f t="shared" ref="H307:H334" si="190">H22-$H$21</f>
        <v>1.300000000000523E-2</v>
      </c>
      <c r="I307" s="243">
        <f>I22-$I$21</f>
        <v>4.9999999999954525E-3</v>
      </c>
      <c r="J307" s="243">
        <f>J22-$I$21</f>
        <v>-235.983</v>
      </c>
      <c r="K307" s="124">
        <f t="shared" ref="K307:K349" si="191">K22-$K$21</f>
        <v>4.9999999999954525E-3</v>
      </c>
      <c r="L307" s="124">
        <f t="shared" ref="L307:L327" si="192">L22-$L$21</f>
        <v>1.099999999999568E-2</v>
      </c>
      <c r="M307" s="124">
        <f t="shared" ref="M307:M338" si="193">M22-$M$21</f>
        <v>1.099999999999568E-2</v>
      </c>
      <c r="N307" s="124">
        <f>N22-$N$21</f>
        <v>2.199999999999136E-2</v>
      </c>
      <c r="O307" s="124">
        <f>O22-$N$21</f>
        <v>-228.62200000000001</v>
      </c>
      <c r="P307" s="124">
        <f t="shared" ref="P307:P349" si="194">P22-$P$21</f>
        <v>2.199999999999136E-2</v>
      </c>
      <c r="Q307" s="124">
        <f t="shared" ref="Q307:Q349" si="195">Q22-$Q$21</f>
        <v>3.0000000000001137E-2</v>
      </c>
      <c r="R307" s="124">
        <f t="shared" ref="R307:R349" si="196">R22-$R$21</f>
        <v>0</v>
      </c>
      <c r="S307" s="124">
        <f t="shared" ref="S307:S349" si="197">S22-$S$21</f>
        <v>1.9000000000005457E-2</v>
      </c>
      <c r="T307" s="124">
        <f t="shared" ref="T307:T349" si="198">T22-$T$21</f>
        <v>0</v>
      </c>
      <c r="U307" s="124">
        <f>U22-$U$21</f>
        <v>2.8000000000020009E-2</v>
      </c>
      <c r="V307" s="124">
        <f t="shared" ref="V307:V343" si="199">V22-$V$21</f>
        <v>2.8000000000020009E-2</v>
      </c>
      <c r="W307" s="124">
        <v>1E-3</v>
      </c>
      <c r="X307" s="124">
        <f>X22-$X$21</f>
        <v>8.0000000000097771E-3</v>
      </c>
      <c r="Y307" s="124">
        <f t="shared" ref="Y307:Y349" si="200">Y22-$Y$21</f>
        <v>2.0000000000095497E-3</v>
      </c>
      <c r="Z307" s="124">
        <f t="shared" ref="Z307:Z349" si="201">Z22-$Z$21</f>
        <v>8.0000000000097771E-3</v>
      </c>
      <c r="AA307" s="124">
        <f t="shared" ref="AA307:AA338" si="202">AA22-$AA$21</f>
        <v>3.0000000000143245E-3</v>
      </c>
      <c r="AB307" s="124">
        <f t="shared" ref="AB307:AB345" si="203">AB22-$AB$21</f>
        <v>0</v>
      </c>
      <c r="AC307" s="124"/>
      <c r="AD307" s="124">
        <f t="shared" ref="AD307:AD349" si="204">AD22-$AD$21</f>
        <v>1.2000000000000455E-2</v>
      </c>
      <c r="AE307" s="197"/>
      <c r="AF307" s="124">
        <f t="shared" ref="AF307:AF349" si="205">AF22-$AF$21</f>
        <v>1.9000000000005457E-2</v>
      </c>
      <c r="AG307" s="124">
        <f t="shared" ref="AG307:AG349" si="206">AG22-$AG$21</f>
        <v>0</v>
      </c>
      <c r="AH307" s="124">
        <f t="shared" ref="AH307:AH349" si="207">AH22-$AH$21</f>
        <v>2.7999999999991587E-2</v>
      </c>
      <c r="AI307" s="124">
        <f t="shared" ref="AI307:AI345" si="208">AI22-$AI$21</f>
        <v>3.9999999999906777E-3</v>
      </c>
      <c r="AJ307" s="124">
        <f t="shared" ref="AJ307:AJ349" si="209">AJ22-$AJ$21</f>
        <v>7.0000000000050022E-3</v>
      </c>
      <c r="AK307" s="124">
        <f t="shared" ref="AK307:AK349" si="210">AK22-$AK$21</f>
        <v>9.0000000000145519E-3</v>
      </c>
      <c r="AL307" s="124">
        <f t="shared" ref="AL307:AL349" si="211">AL22-$AL$21</f>
        <v>1.3999999999981583E-2</v>
      </c>
      <c r="AM307" s="124">
        <f t="shared" ref="AM307:AM349" si="212">AM22-$AM$21</f>
        <v>1.0000000000047748E-3</v>
      </c>
      <c r="AN307" s="124">
        <f t="shared" ref="AN307:AN349" si="213">AN22-$AN$21</f>
        <v>1.2000000000000455E-2</v>
      </c>
      <c r="AO307" s="124">
        <f t="shared" ref="AO307:AO349" si="214">AO22-$AO$21</f>
        <v>2.5000000000005684E-2</v>
      </c>
      <c r="AP307" s="124">
        <f t="shared" ref="AP307:AP349" si="215">AP22-$AP$21</f>
        <v>2.7000000000015234E-2</v>
      </c>
      <c r="AQ307" s="124">
        <f t="shared" ref="AQ307:AQ339" si="216">AQ22-$AQ$21</f>
        <v>1.999999999998181E-2</v>
      </c>
      <c r="AR307" s="124">
        <f t="shared" ref="AR307:AR349" si="217">AR22-$AR$21</f>
        <v>1.3999999999981583E-2</v>
      </c>
      <c r="AS307" s="124">
        <f t="shared" ref="AS307:AS349" si="218">AS22-$AS$21</f>
        <v>3.9999999999906777E-3</v>
      </c>
      <c r="AT307" s="124">
        <f t="shared" ref="AT307:AT336" si="219">AT22-$AT$21</f>
        <v>1.099999999999568E-2</v>
      </c>
      <c r="AU307" s="124">
        <f t="shared" ref="AU307:AU336" si="220">AU22-$AU$21</f>
        <v>4.0000000000190994E-3</v>
      </c>
      <c r="AV307" s="367"/>
      <c r="AW307" s="367"/>
      <c r="AX307" s="367"/>
      <c r="AY307" s="367"/>
      <c r="AZ307" s="367"/>
      <c r="BA307" s="367"/>
      <c r="BB307" s="367"/>
      <c r="BC307" s="367"/>
      <c r="BD307" s="367"/>
      <c r="BE307" s="367"/>
      <c r="BF307" s="367"/>
      <c r="BG307" s="367"/>
      <c r="BH307" s="367"/>
      <c r="BI307" s="367"/>
      <c r="BJ307" s="367"/>
      <c r="BK307" s="367"/>
      <c r="BL307" s="367"/>
      <c r="BM307" s="843" t="s">
        <v>36</v>
      </c>
      <c r="BN307" s="843"/>
      <c r="BO307" s="843"/>
      <c r="BP307" s="843"/>
      <c r="BQ307" s="843"/>
      <c r="BR307" s="843"/>
      <c r="BS307" s="843"/>
      <c r="BT307" s="843"/>
      <c r="BU307" s="843"/>
      <c r="BV307" s="843"/>
      <c r="BW307" s="843"/>
      <c r="BX307" s="801"/>
      <c r="BY307" s="801"/>
      <c r="BZ307" s="801"/>
      <c r="CA307" s="801"/>
      <c r="CB307" s="801"/>
      <c r="CC307" s="801"/>
      <c r="CD307" s="513"/>
    </row>
    <row r="308" spans="1:82" ht="15" customHeight="1" x14ac:dyDescent="0.3">
      <c r="A308" s="89">
        <v>42397</v>
      </c>
      <c r="B308" s="124">
        <f t="shared" si="184"/>
        <v>1.0000000000047748E-3</v>
      </c>
      <c r="C308" s="124">
        <f t="shared" si="185"/>
        <v>1.0000000000047748E-3</v>
      </c>
      <c r="D308" s="124">
        <f t="shared" si="186"/>
        <v>0</v>
      </c>
      <c r="E308" s="124">
        <f t="shared" si="187"/>
        <v>2.9999999999859028E-3</v>
      </c>
      <c r="F308" s="124">
        <f t="shared" si="188"/>
        <v>4.9999999999954525E-3</v>
      </c>
      <c r="G308" s="124">
        <f t="shared" si="189"/>
        <v>0</v>
      </c>
      <c r="H308" s="124">
        <f t="shared" si="190"/>
        <v>1.0000000000019327E-2</v>
      </c>
      <c r="I308" s="243">
        <f t="shared" ref="I308:I324" si="221">I23-$I$21</f>
        <v>4.9999999999954525E-3</v>
      </c>
      <c r="J308" s="124"/>
      <c r="K308" s="124">
        <f t="shared" si="191"/>
        <v>4.9999999999954525E-3</v>
      </c>
      <c r="L308" s="124">
        <f t="shared" si="192"/>
        <v>1.4999999999986358E-2</v>
      </c>
      <c r="M308" s="124">
        <f t="shared" si="193"/>
        <v>1.4999999999986358E-2</v>
      </c>
      <c r="N308" s="124">
        <f t="shared" ref="N308:N318" si="222">N23-$N$21</f>
        <v>4.5999999999992269E-2</v>
      </c>
      <c r="O308" s="124"/>
      <c r="P308" s="124">
        <f t="shared" si="194"/>
        <v>4.5999999999992269E-2</v>
      </c>
      <c r="Q308" s="124">
        <f t="shared" si="195"/>
        <v>5.7999999999992724E-2</v>
      </c>
      <c r="R308" s="124">
        <f t="shared" si="196"/>
        <v>0</v>
      </c>
      <c r="S308" s="124">
        <f t="shared" si="197"/>
        <v>3.4000000000020236E-2</v>
      </c>
      <c r="T308" s="124">
        <f t="shared" si="198"/>
        <v>0</v>
      </c>
      <c r="U308" s="124">
        <v>5.1999999999999998E-2</v>
      </c>
      <c r="V308" s="124">
        <f t="shared" si="199"/>
        <v>4.6000000000020691E-2</v>
      </c>
      <c r="W308" s="124">
        <v>1E-3</v>
      </c>
      <c r="X308" s="124" t="s">
        <v>50</v>
      </c>
      <c r="Y308" s="124">
        <f t="shared" si="200"/>
        <v>-2.9999999999859028E-3</v>
      </c>
      <c r="Z308" s="124">
        <f t="shared" si="201"/>
        <v>4.0000000000190994E-3</v>
      </c>
      <c r="AA308" s="124">
        <f t="shared" si="202"/>
        <v>2.0000000000095497E-3</v>
      </c>
      <c r="AB308" s="124">
        <f t="shared" si="203"/>
        <v>0</v>
      </c>
      <c r="AC308" s="124"/>
      <c r="AD308" s="124">
        <f t="shared" si="204"/>
        <v>9.9999999999909051E-3</v>
      </c>
      <c r="AE308" s="197"/>
      <c r="AF308" s="124">
        <f t="shared" si="205"/>
        <v>2.4000000000000909E-2</v>
      </c>
      <c r="AG308" s="124">
        <f t="shared" si="206"/>
        <v>0</v>
      </c>
      <c r="AH308" s="124">
        <f t="shared" si="207"/>
        <v>4.9999999999982947E-2</v>
      </c>
      <c r="AI308" s="124">
        <f t="shared" si="208"/>
        <v>-2.0000000000095497E-3</v>
      </c>
      <c r="AJ308" s="124">
        <f t="shared" si="209"/>
        <v>2.0000000000095497E-3</v>
      </c>
      <c r="AK308" s="124">
        <f t="shared" si="210"/>
        <v>8.0000000000097771E-3</v>
      </c>
      <c r="AL308" s="124">
        <f t="shared" si="211"/>
        <v>2.8999999999996362E-2</v>
      </c>
      <c r="AM308" s="124">
        <f t="shared" si="212"/>
        <v>1.0000000000047748E-3</v>
      </c>
      <c r="AN308" s="124">
        <f t="shared" si="213"/>
        <v>2.7999999999991587E-2</v>
      </c>
      <c r="AO308" s="124">
        <f t="shared" si="214"/>
        <v>4.0000000000020464E-2</v>
      </c>
      <c r="AP308" s="124">
        <f t="shared" si="215"/>
        <v>5.2000000000020918E-2</v>
      </c>
      <c r="AQ308" s="124">
        <f t="shared" si="216"/>
        <v>2.9999999999972715E-2</v>
      </c>
      <c r="AR308" s="124">
        <f t="shared" si="217"/>
        <v>1.8000000000000682E-2</v>
      </c>
      <c r="AS308" s="124">
        <f t="shared" si="218"/>
        <v>8.9999999999861302E-3</v>
      </c>
      <c r="AT308" s="124">
        <f t="shared" si="219"/>
        <v>2.0000000000010232E-2</v>
      </c>
      <c r="AU308" s="124">
        <f t="shared" si="220"/>
        <v>1.1000000000024102E-2</v>
      </c>
      <c r="AV308" s="367"/>
      <c r="AW308" s="367"/>
      <c r="AX308" s="367"/>
      <c r="AY308" s="367"/>
      <c r="AZ308" s="367"/>
      <c r="BA308" s="367"/>
      <c r="BB308" s="367"/>
      <c r="BC308" s="367"/>
      <c r="BD308" s="367"/>
      <c r="BE308" s="367"/>
      <c r="BF308" s="367"/>
      <c r="BG308" s="367"/>
      <c r="BH308" s="367"/>
      <c r="BI308" s="367"/>
      <c r="BJ308" s="367"/>
      <c r="BK308" s="367"/>
      <c r="BL308" s="367"/>
      <c r="BM308" s="843"/>
      <c r="BN308" s="843"/>
      <c r="BO308" s="843"/>
      <c r="BP308" s="843"/>
      <c r="BQ308" s="843"/>
      <c r="BR308" s="843"/>
      <c r="BS308" s="843"/>
      <c r="BT308" s="843"/>
      <c r="BU308" s="843"/>
      <c r="BV308" s="843"/>
      <c r="BW308" s="843"/>
      <c r="BX308" s="801"/>
      <c r="BY308" s="801"/>
      <c r="BZ308" s="801"/>
      <c r="CA308" s="801"/>
      <c r="CB308" s="801"/>
      <c r="CC308" s="801"/>
      <c r="CD308" s="513"/>
    </row>
    <row r="309" spans="1:82" ht="15" customHeight="1" x14ac:dyDescent="0.3">
      <c r="A309" s="89">
        <v>42458</v>
      </c>
      <c r="B309" s="124">
        <f t="shared" si="184"/>
        <v>-1.999999999981128E-3</v>
      </c>
      <c r="C309" s="124">
        <f t="shared" si="185"/>
        <v>0</v>
      </c>
      <c r="D309" s="124">
        <f t="shared" si="186"/>
        <v>-1.0000000000047748E-3</v>
      </c>
      <c r="E309" s="124">
        <f t="shared" si="187"/>
        <v>1.0000000000047748E-3</v>
      </c>
      <c r="F309" s="124">
        <f t="shared" si="188"/>
        <v>1.999999999981128E-3</v>
      </c>
      <c r="G309" s="124">
        <f t="shared" si="189"/>
        <v>0</v>
      </c>
      <c r="H309" s="124">
        <f t="shared" si="190"/>
        <v>5.0000000000238742E-3</v>
      </c>
      <c r="I309" s="243">
        <f t="shared" si="221"/>
        <v>2.0000000000095497E-3</v>
      </c>
      <c r="J309" s="124"/>
      <c r="K309" s="124">
        <f t="shared" si="191"/>
        <v>2.0000000000095497E-3</v>
      </c>
      <c r="L309" s="124">
        <f t="shared" si="192"/>
        <v>1.5999999999991132E-2</v>
      </c>
      <c r="M309" s="124">
        <f t="shared" si="193"/>
        <v>1.5999999999991132E-2</v>
      </c>
      <c r="N309" s="124">
        <f t="shared" si="222"/>
        <v>6.1000000000007049E-2</v>
      </c>
      <c r="O309" s="124"/>
      <c r="P309" s="124">
        <f t="shared" si="194"/>
        <v>6.1000000000007049E-2</v>
      </c>
      <c r="Q309" s="124">
        <f t="shared" si="195"/>
        <v>8.2999999999998408E-2</v>
      </c>
      <c r="R309" s="124">
        <f t="shared" si="196"/>
        <v>0</v>
      </c>
      <c r="S309" s="124">
        <f t="shared" si="197"/>
        <v>4.3000000000006366E-2</v>
      </c>
      <c r="T309" s="124">
        <f t="shared" si="198"/>
        <v>0</v>
      </c>
      <c r="U309" s="124">
        <f t="shared" ref="U309:U336" si="223">U24-$U$21</f>
        <v>6.7000000000007276E-2</v>
      </c>
      <c r="V309" s="124">
        <f t="shared" si="199"/>
        <v>6.7000000000007276E-2</v>
      </c>
      <c r="W309" s="124">
        <f t="shared" ref="W309:W349" si="224">W24-$W$21</f>
        <v>1.999999999981128E-3</v>
      </c>
      <c r="X309" s="124">
        <f t="shared" ref="X309:X349" si="225">X24-$X$21</f>
        <v>1.8000000000000682E-2</v>
      </c>
      <c r="Y309" s="124">
        <f t="shared" si="200"/>
        <v>-2.9999999999859028E-3</v>
      </c>
      <c r="Z309" s="124">
        <f t="shared" si="201"/>
        <v>6.0000000000002274E-3</v>
      </c>
      <c r="AA309" s="124">
        <f t="shared" si="202"/>
        <v>2.0000000000095497E-3</v>
      </c>
      <c r="AB309" s="124">
        <f t="shared" si="203"/>
        <v>0</v>
      </c>
      <c r="AC309" s="124"/>
      <c r="AD309" s="124">
        <f t="shared" si="204"/>
        <v>8.9999999999861302E-3</v>
      </c>
      <c r="AE309" s="197"/>
      <c r="AF309" s="124">
        <f t="shared" si="205"/>
        <v>3.3000000000015461E-2</v>
      </c>
      <c r="AG309" s="124">
        <f t="shared" si="206"/>
        <v>0</v>
      </c>
      <c r="AH309" s="124">
        <f t="shared" si="207"/>
        <v>6.9999999999993179E-2</v>
      </c>
      <c r="AI309" s="124">
        <f t="shared" si="208"/>
        <v>-3.9999999999906777E-3</v>
      </c>
      <c r="AJ309" s="124">
        <f t="shared" si="209"/>
        <v>2.0000000000095497E-3</v>
      </c>
      <c r="AK309" s="124">
        <f t="shared" si="210"/>
        <v>4.0000000000190994E-3</v>
      </c>
      <c r="AL309" s="124">
        <f t="shared" si="211"/>
        <v>3.3999999999991815E-2</v>
      </c>
      <c r="AM309" s="124">
        <f t="shared" si="212"/>
        <v>-1.0000000000047748E-3</v>
      </c>
      <c r="AN309" s="124">
        <f t="shared" si="213"/>
        <v>3.6999999999977717E-2</v>
      </c>
      <c r="AO309" s="124">
        <f t="shared" si="214"/>
        <v>5.2999999999997272E-2</v>
      </c>
      <c r="AP309" s="124">
        <f t="shared" si="215"/>
        <v>6.7000000000007276E-2</v>
      </c>
      <c r="AQ309" s="124">
        <f t="shared" si="216"/>
        <v>3.099999999997749E-2</v>
      </c>
      <c r="AR309" s="124">
        <f t="shared" si="217"/>
        <v>1.2000000000000455E-2</v>
      </c>
      <c r="AS309" s="124">
        <f t="shared" si="218"/>
        <v>-4.9999999999954525E-3</v>
      </c>
      <c r="AT309" s="124">
        <f t="shared" si="219"/>
        <v>1.5999999999991132E-2</v>
      </c>
      <c r="AU309" s="124">
        <f t="shared" si="220"/>
        <v>7.0000000000050022E-3</v>
      </c>
      <c r="AV309" s="367"/>
      <c r="AW309" s="367"/>
      <c r="AX309" s="367"/>
      <c r="AY309" s="367"/>
      <c r="AZ309" s="367"/>
      <c r="BA309" s="367"/>
      <c r="BB309" s="367"/>
      <c r="BC309" s="367"/>
      <c r="BD309" s="367"/>
      <c r="BE309" s="367"/>
      <c r="BF309" s="367"/>
      <c r="BG309" s="367"/>
      <c r="BH309" s="367"/>
      <c r="BI309" s="367"/>
      <c r="BJ309" s="367"/>
      <c r="BK309" s="367"/>
      <c r="BL309" s="367"/>
      <c r="BM309" s="843"/>
      <c r="BN309" s="843"/>
      <c r="BO309" s="843"/>
      <c r="BP309" s="843"/>
      <c r="BQ309" s="843"/>
      <c r="BR309" s="843"/>
      <c r="BS309" s="843"/>
      <c r="BT309" s="843"/>
      <c r="BU309" s="843"/>
      <c r="BV309" s="843"/>
      <c r="BW309" s="843"/>
      <c r="BX309" s="801"/>
      <c r="BY309" s="801"/>
      <c r="BZ309" s="801"/>
      <c r="CA309" s="801"/>
      <c r="CB309" s="801"/>
      <c r="CC309" s="801"/>
      <c r="CD309" s="513"/>
    </row>
    <row r="310" spans="1:82" ht="15" customHeight="1" x14ac:dyDescent="0.3">
      <c r="A310" s="89">
        <f t="shared" ref="A310:A349" si="226">A25</f>
        <v>42520</v>
      </c>
      <c r="B310" s="124">
        <f t="shared" si="184"/>
        <v>-9.9999999997635314E-4</v>
      </c>
      <c r="C310" s="124">
        <f t="shared" si="185"/>
        <v>1.0000000000047748E-3</v>
      </c>
      <c r="D310" s="124">
        <f t="shared" si="186"/>
        <v>-3.0000000000143245E-3</v>
      </c>
      <c r="E310" s="124">
        <f t="shared" si="187"/>
        <v>3.9999999999906777E-3</v>
      </c>
      <c r="F310" s="124">
        <f t="shared" si="188"/>
        <v>4.9999999999954525E-3</v>
      </c>
      <c r="G310" s="124">
        <f t="shared" si="189"/>
        <v>0</v>
      </c>
      <c r="H310" s="124">
        <f t="shared" si="190"/>
        <v>9.0000000000145519E-3</v>
      </c>
      <c r="I310" s="243">
        <f t="shared" si="221"/>
        <v>6.0000000000002274E-3</v>
      </c>
      <c r="J310" s="124"/>
      <c r="K310" s="124">
        <f t="shared" si="191"/>
        <v>6.0000000000002274E-3</v>
      </c>
      <c r="L310" s="124">
        <f t="shared" si="192"/>
        <v>2.2999999999996135E-2</v>
      </c>
      <c r="M310" s="124">
        <f t="shared" si="193"/>
        <v>2.2999999999996135E-2</v>
      </c>
      <c r="N310" s="124">
        <f t="shared" si="222"/>
        <v>8.2999999999998408E-2</v>
      </c>
      <c r="O310" s="124"/>
      <c r="P310" s="124">
        <f t="shared" si="194"/>
        <v>8.2999999999998408E-2</v>
      </c>
      <c r="Q310" s="124">
        <f t="shared" si="195"/>
        <v>0.11599999999998545</v>
      </c>
      <c r="R310" s="124">
        <f t="shared" si="196"/>
        <v>0</v>
      </c>
      <c r="S310" s="124">
        <f t="shared" si="197"/>
        <v>5.8000000000021146E-2</v>
      </c>
      <c r="T310" s="124">
        <f t="shared" si="198"/>
        <v>0</v>
      </c>
      <c r="U310" s="124">
        <f t="shared" si="223"/>
        <v>8.7000000000017508E-2</v>
      </c>
      <c r="V310" s="124">
        <f t="shared" si="199"/>
        <v>8.7000000000017508E-2</v>
      </c>
      <c r="W310" s="124">
        <f t="shared" si="224"/>
        <v>6.9999999999765805E-3</v>
      </c>
      <c r="X310" s="124">
        <f t="shared" si="225"/>
        <v>2.4000000000000909E-2</v>
      </c>
      <c r="Y310" s="124">
        <f t="shared" si="200"/>
        <v>-3.9999999999906777E-3</v>
      </c>
      <c r="Z310" s="124">
        <f t="shared" si="201"/>
        <v>7.0000000000050022E-3</v>
      </c>
      <c r="AA310" s="124">
        <f t="shared" si="202"/>
        <v>4.0000000000190994E-3</v>
      </c>
      <c r="AB310" s="124">
        <f t="shared" si="203"/>
        <v>0</v>
      </c>
      <c r="AC310" s="124"/>
      <c r="AD310" s="124">
        <f t="shared" si="204"/>
        <v>1.6999999999995907E-2</v>
      </c>
      <c r="AE310" s="197"/>
      <c r="AF310" s="124">
        <f t="shared" si="205"/>
        <v>3.9999999999992042E-2</v>
      </c>
      <c r="AG310" s="124">
        <f t="shared" si="206"/>
        <v>0</v>
      </c>
      <c r="AH310" s="124">
        <f t="shared" si="207"/>
        <v>8.6999999999989086E-2</v>
      </c>
      <c r="AI310" s="124">
        <f t="shared" si="208"/>
        <v>-3.9999999999906777E-3</v>
      </c>
      <c r="AJ310" s="124">
        <f t="shared" si="209"/>
        <v>1.0000000000047748E-3</v>
      </c>
      <c r="AK310" s="124">
        <f t="shared" si="210"/>
        <v>1.0000000000047748E-3</v>
      </c>
      <c r="AL310" s="124">
        <f t="shared" si="211"/>
        <v>3.6999999999977717E-2</v>
      </c>
      <c r="AM310" s="124">
        <f t="shared" si="212"/>
        <v>-2.0000000000095497E-3</v>
      </c>
      <c r="AN310" s="124">
        <f t="shared" si="213"/>
        <v>3.6999999999977717E-2</v>
      </c>
      <c r="AO310" s="124">
        <f t="shared" si="214"/>
        <v>5.8999999999997499E-2</v>
      </c>
      <c r="AP310" s="124">
        <f t="shared" si="215"/>
        <v>8.8999999999998636E-2</v>
      </c>
      <c r="AQ310" s="124">
        <f t="shared" si="216"/>
        <v>4.199999999997317E-2</v>
      </c>
      <c r="AR310" s="124">
        <f t="shared" si="217"/>
        <v>1.5999999999991132E-2</v>
      </c>
      <c r="AS310" s="124">
        <f t="shared" si="218"/>
        <v>-3.9999999999906777E-3</v>
      </c>
      <c r="AT310" s="124">
        <f t="shared" si="219"/>
        <v>2.0000000000010232E-2</v>
      </c>
      <c r="AU310" s="124">
        <f t="shared" si="220"/>
        <v>1.0000000000019327E-2</v>
      </c>
      <c r="AV310" s="367"/>
      <c r="AW310" s="367"/>
      <c r="AX310" s="367"/>
      <c r="AY310" s="367"/>
      <c r="AZ310" s="367"/>
      <c r="BA310" s="367"/>
      <c r="BB310" s="367"/>
      <c r="BC310" s="367"/>
      <c r="BD310" s="367"/>
      <c r="BE310" s="367"/>
      <c r="BF310" s="367"/>
      <c r="BG310" s="367"/>
      <c r="BH310" s="367"/>
      <c r="BI310" s="367"/>
      <c r="BJ310" s="367"/>
      <c r="BK310" s="367"/>
      <c r="BL310" s="367"/>
      <c r="BM310" s="843"/>
      <c r="BN310" s="843"/>
      <c r="BO310" s="843"/>
      <c r="BP310" s="843"/>
      <c r="BQ310" s="843"/>
      <c r="BR310" s="843"/>
      <c r="BS310" s="843"/>
      <c r="BT310" s="843"/>
      <c r="BU310" s="843"/>
      <c r="BV310" s="843"/>
      <c r="BW310" s="843"/>
      <c r="BX310" s="801"/>
      <c r="BY310" s="801"/>
      <c r="BZ310" s="801"/>
      <c r="CA310" s="801"/>
      <c r="CB310" s="801"/>
      <c r="CC310" s="801"/>
      <c r="CD310" s="513"/>
    </row>
    <row r="311" spans="1:82" ht="15" customHeight="1" x14ac:dyDescent="0.3">
      <c r="A311" s="89">
        <f t="shared" si="226"/>
        <v>42543</v>
      </c>
      <c r="B311" s="124">
        <f t="shared" si="184"/>
        <v>-1.999999999981128E-3</v>
      </c>
      <c r="C311" s="124">
        <f t="shared" si="185"/>
        <v>1.999999999981128E-3</v>
      </c>
      <c r="D311" s="124">
        <f t="shared" si="186"/>
        <v>-5.0000000000238742E-3</v>
      </c>
      <c r="E311" s="124">
        <f t="shared" si="187"/>
        <v>7.0000000000050022E-3</v>
      </c>
      <c r="F311" s="124">
        <f t="shared" si="188"/>
        <v>2.9999999999859028E-3</v>
      </c>
      <c r="G311" s="124">
        <f t="shared" si="189"/>
        <v>0</v>
      </c>
      <c r="H311" s="124">
        <f t="shared" si="190"/>
        <v>6.0000000000002274E-3</v>
      </c>
      <c r="I311" s="243">
        <f t="shared" si="221"/>
        <v>3.9999999999906777E-3</v>
      </c>
      <c r="J311" s="124"/>
      <c r="K311" s="124">
        <f t="shared" si="191"/>
        <v>3.9999999999906777E-3</v>
      </c>
      <c r="L311" s="124">
        <f t="shared" si="192"/>
        <v>2.2999999999996135E-2</v>
      </c>
      <c r="M311" s="124">
        <f t="shared" si="193"/>
        <v>2.2999999999996135E-2</v>
      </c>
      <c r="N311" s="124">
        <f t="shared" si="222"/>
        <v>9.1999999999984539E-2</v>
      </c>
      <c r="O311" s="124"/>
      <c r="P311" s="124">
        <f t="shared" si="194"/>
        <v>9.1999999999984539E-2</v>
      </c>
      <c r="Q311" s="124">
        <f t="shared" si="195"/>
        <v>0.12299999999999045</v>
      </c>
      <c r="R311" s="124">
        <f t="shared" si="196"/>
        <v>0</v>
      </c>
      <c r="S311" s="124">
        <f t="shared" si="197"/>
        <v>6.3000000000016598E-2</v>
      </c>
      <c r="T311" s="124">
        <f t="shared" si="198"/>
        <v>0</v>
      </c>
      <c r="U311" s="124">
        <f t="shared" si="223"/>
        <v>9.3999999999994088E-2</v>
      </c>
      <c r="V311" s="124">
        <f t="shared" si="199"/>
        <v>9.3999999999994088E-2</v>
      </c>
      <c r="W311" s="124">
        <f t="shared" si="224"/>
        <v>9.9999999999909051E-3</v>
      </c>
      <c r="X311" s="124">
        <f t="shared" si="225"/>
        <v>2.4000000000000909E-2</v>
      </c>
      <c r="Y311" s="124">
        <f t="shared" si="200"/>
        <v>-2.9999999999859028E-3</v>
      </c>
      <c r="Z311" s="124">
        <f t="shared" si="201"/>
        <v>9.0000000000145519E-3</v>
      </c>
      <c r="AA311" s="124">
        <f t="shared" si="202"/>
        <v>2.0000000000095497E-3</v>
      </c>
      <c r="AB311" s="124">
        <f t="shared" si="203"/>
        <v>0</v>
      </c>
      <c r="AC311" s="124"/>
      <c r="AD311" s="124">
        <f t="shared" si="204"/>
        <v>1.6999999999995907E-2</v>
      </c>
      <c r="AE311" s="197"/>
      <c r="AF311" s="124">
        <f t="shared" si="205"/>
        <v>3.9999999999992042E-2</v>
      </c>
      <c r="AG311" s="124">
        <f t="shared" si="206"/>
        <v>0</v>
      </c>
      <c r="AH311" s="124">
        <f t="shared" si="207"/>
        <v>9.6999999999979991E-2</v>
      </c>
      <c r="AI311" s="124">
        <f t="shared" si="208"/>
        <v>-8.0000000000097771E-3</v>
      </c>
      <c r="AJ311" s="124">
        <f t="shared" si="209"/>
        <v>1.0000000000047748E-3</v>
      </c>
      <c r="AK311" s="124">
        <f t="shared" si="210"/>
        <v>-1.999999999981128E-3</v>
      </c>
      <c r="AL311" s="124">
        <f t="shared" si="211"/>
        <v>3.6999999999977717E-2</v>
      </c>
      <c r="AM311" s="124">
        <f t="shared" si="212"/>
        <v>-4.9999999999954525E-3</v>
      </c>
      <c r="AN311" s="124">
        <f t="shared" si="213"/>
        <v>3.7999999999982492E-2</v>
      </c>
      <c r="AO311" s="124">
        <f t="shared" si="214"/>
        <v>6.2000000000011823E-2</v>
      </c>
      <c r="AP311" s="124">
        <f t="shared" si="215"/>
        <v>9.4999999999998863E-2</v>
      </c>
      <c r="AQ311" s="124">
        <f t="shared" si="216"/>
        <v>4.6999999999997044E-2</v>
      </c>
      <c r="AR311" s="124">
        <f t="shared" si="217"/>
        <v>1.6999999999995907E-2</v>
      </c>
      <c r="AS311" s="124">
        <f t="shared" si="218"/>
        <v>-3.0000000000143245E-3</v>
      </c>
      <c r="AT311" s="124">
        <f t="shared" si="219"/>
        <v>1.5000000000014779E-2</v>
      </c>
      <c r="AU311" s="124">
        <f t="shared" si="220"/>
        <v>8.0000000000097771E-3</v>
      </c>
      <c r="AV311" s="367"/>
      <c r="AW311" s="367"/>
      <c r="AX311" s="367"/>
      <c r="AY311" s="367"/>
      <c r="AZ311" s="367"/>
      <c r="BA311" s="367"/>
      <c r="BB311" s="367"/>
      <c r="BC311" s="367"/>
      <c r="BD311" s="367"/>
      <c r="BE311" s="367" t="s">
        <v>51</v>
      </c>
      <c r="BF311" s="367"/>
      <c r="BG311" s="367"/>
      <c r="BH311" s="367"/>
      <c r="BI311" s="367"/>
      <c r="BJ311" s="367"/>
      <c r="BK311" s="367"/>
      <c r="BL311" s="367"/>
      <c r="BM311" s="843"/>
      <c r="BN311" s="843"/>
      <c r="BO311" s="843"/>
      <c r="BP311" s="843"/>
      <c r="BQ311" s="843"/>
      <c r="BR311" s="843"/>
      <c r="BS311" s="843"/>
      <c r="BT311" s="843"/>
      <c r="BU311" s="843"/>
      <c r="BV311" s="843"/>
      <c r="BW311" s="843"/>
      <c r="BX311" s="801"/>
      <c r="BY311" s="801"/>
      <c r="BZ311" s="801"/>
      <c r="CA311" s="801"/>
      <c r="CB311" s="801"/>
      <c r="CC311" s="801"/>
      <c r="CD311" s="513"/>
    </row>
    <row r="312" spans="1:82" ht="15" customHeight="1" x14ac:dyDescent="0.3">
      <c r="A312" s="89">
        <f t="shared" si="226"/>
        <v>42580</v>
      </c>
      <c r="B312" s="124">
        <f t="shared" si="184"/>
        <v>2.0000000000095497E-3</v>
      </c>
      <c r="C312" s="124">
        <f t="shared" si="185"/>
        <v>3.9999999999906777E-3</v>
      </c>
      <c r="D312" s="124">
        <f t="shared" si="186"/>
        <v>1.999999999981128E-3</v>
      </c>
      <c r="E312" s="124">
        <f t="shared" si="187"/>
        <v>8.9999999999861302E-3</v>
      </c>
      <c r="F312" s="124">
        <f t="shared" si="188"/>
        <v>9.9999999999909051E-3</v>
      </c>
      <c r="G312" s="124">
        <f t="shared" si="189"/>
        <v>0</v>
      </c>
      <c r="H312" s="124">
        <f t="shared" si="190"/>
        <v>1.0000000000019327E-2</v>
      </c>
      <c r="I312" s="243">
        <f t="shared" si="221"/>
        <v>1.4000000000010004E-2</v>
      </c>
      <c r="J312" s="124"/>
      <c r="K312" s="124">
        <f t="shared" si="191"/>
        <v>1.4000000000010004E-2</v>
      </c>
      <c r="L312" s="124">
        <f t="shared" si="192"/>
        <v>3.099999999997749E-2</v>
      </c>
      <c r="M312" s="124">
        <f t="shared" si="193"/>
        <v>3.099999999997749E-2</v>
      </c>
      <c r="N312" s="124">
        <f t="shared" si="222"/>
        <v>0.10899999999998045</v>
      </c>
      <c r="O312" s="124"/>
      <c r="P312" s="124">
        <f t="shared" si="194"/>
        <v>0.10899999999998045</v>
      </c>
      <c r="Q312" s="124">
        <f t="shared" si="195"/>
        <v>0.15299999999999159</v>
      </c>
      <c r="R312" s="124">
        <f t="shared" si="196"/>
        <v>0</v>
      </c>
      <c r="S312" s="124">
        <f t="shared" si="197"/>
        <v>7.9000000000007731E-2</v>
      </c>
      <c r="T312" s="124">
        <f t="shared" si="198"/>
        <v>0</v>
      </c>
      <c r="U312" s="124">
        <f t="shared" si="223"/>
        <v>9.200000000001296E-2</v>
      </c>
      <c r="V312" s="124">
        <f t="shared" si="199"/>
        <v>9.200000000001296E-2</v>
      </c>
      <c r="W312" s="124">
        <f t="shared" si="224"/>
        <v>1.4999999999986358E-2</v>
      </c>
      <c r="X312" s="124">
        <f t="shared" si="225"/>
        <v>3.3000000000015461E-2</v>
      </c>
      <c r="Y312" s="124">
        <f t="shared" si="200"/>
        <v>0</v>
      </c>
      <c r="Z312" s="124">
        <f t="shared" si="201"/>
        <v>1.4000000000010004E-2</v>
      </c>
      <c r="AA312" s="124">
        <f t="shared" si="202"/>
        <v>9.0000000000145519E-3</v>
      </c>
      <c r="AB312" s="124">
        <f t="shared" si="203"/>
        <v>0</v>
      </c>
      <c r="AC312" s="124"/>
      <c r="AD312" s="124">
        <f t="shared" si="204"/>
        <v>1.4999999999986358E-2</v>
      </c>
      <c r="AE312" s="197"/>
      <c r="AF312" s="124">
        <f t="shared" si="205"/>
        <v>4.5999999999992269E-2</v>
      </c>
      <c r="AG312" s="124">
        <f t="shared" si="206"/>
        <v>0</v>
      </c>
      <c r="AH312" s="124">
        <f t="shared" si="207"/>
        <v>0.11699999999999022</v>
      </c>
      <c r="AI312" s="124">
        <f t="shared" si="208"/>
        <v>-1.0000000000047748E-3</v>
      </c>
      <c r="AJ312" s="124">
        <f t="shared" si="209"/>
        <v>4.0000000000190994E-3</v>
      </c>
      <c r="AK312" s="124">
        <f t="shared" si="210"/>
        <v>4.0000000000190994E-3</v>
      </c>
      <c r="AL312" s="124">
        <f t="shared" si="211"/>
        <v>3.4999999999996589E-2</v>
      </c>
      <c r="AM312" s="124">
        <f t="shared" si="212"/>
        <v>1.0000000000047748E-3</v>
      </c>
      <c r="AN312" s="124">
        <f t="shared" si="213"/>
        <v>3.299999999998704E-2</v>
      </c>
      <c r="AO312" s="124">
        <f t="shared" si="214"/>
        <v>6.7000000000007276E-2</v>
      </c>
      <c r="AP312" s="124">
        <f t="shared" si="215"/>
        <v>0.10900000000000887</v>
      </c>
      <c r="AQ312" s="124">
        <f t="shared" si="216"/>
        <v>5.3999999999973625E-2</v>
      </c>
      <c r="AR312" s="124">
        <f t="shared" si="217"/>
        <v>1.6999999999995907E-2</v>
      </c>
      <c r="AS312" s="124">
        <f t="shared" si="218"/>
        <v>-1.0000000000047748E-3</v>
      </c>
      <c r="AT312" s="124">
        <f t="shared" si="219"/>
        <v>1.9000000000005457E-2</v>
      </c>
      <c r="AU312" s="124">
        <f t="shared" si="220"/>
        <v>1.1000000000024102E-2</v>
      </c>
      <c r="AV312" s="367"/>
      <c r="AW312" s="367"/>
      <c r="AX312" s="367"/>
      <c r="AY312" s="367"/>
      <c r="AZ312" s="367"/>
      <c r="BA312" s="367"/>
      <c r="BB312" s="367"/>
      <c r="BC312" s="367"/>
      <c r="BD312" s="367"/>
      <c r="BE312" s="367"/>
      <c r="BF312" s="367"/>
      <c r="BG312" s="367"/>
      <c r="BH312" s="367"/>
      <c r="BI312" s="367"/>
      <c r="BJ312" s="367"/>
      <c r="BK312" s="367"/>
      <c r="BL312" s="367"/>
      <c r="BM312" s="843"/>
      <c r="BN312" s="843"/>
      <c r="BO312" s="843"/>
      <c r="BP312" s="843"/>
      <c r="BQ312" s="843"/>
      <c r="BR312" s="843"/>
      <c r="BS312" s="843"/>
      <c r="BT312" s="843"/>
      <c r="BU312" s="843"/>
      <c r="BV312" s="843"/>
      <c r="BW312" s="843"/>
      <c r="BX312" s="801"/>
      <c r="BY312" s="801"/>
      <c r="BZ312" s="801"/>
      <c r="CA312" s="801"/>
      <c r="CB312" s="801"/>
      <c r="CC312" s="801"/>
      <c r="CD312" s="513"/>
    </row>
    <row r="313" spans="1:82" ht="15" customHeight="1" x14ac:dyDescent="0.3">
      <c r="A313" s="89">
        <f t="shared" si="226"/>
        <v>42642</v>
      </c>
      <c r="B313" s="124">
        <f t="shared" si="184"/>
        <v>-1.999999999981128E-3</v>
      </c>
      <c r="C313" s="124">
        <f t="shared" si="185"/>
        <v>0</v>
      </c>
      <c r="D313" s="124">
        <f t="shared" si="186"/>
        <v>2.9999999999859028E-3</v>
      </c>
      <c r="E313" s="124">
        <f t="shared" si="187"/>
        <v>6.0000000000002274E-3</v>
      </c>
      <c r="F313" s="124">
        <f t="shared" si="188"/>
        <v>1.099999999999568E-2</v>
      </c>
      <c r="G313" s="124">
        <f t="shared" si="189"/>
        <v>0</v>
      </c>
      <c r="H313" s="124">
        <f t="shared" si="190"/>
        <v>7.0000000000050022E-3</v>
      </c>
      <c r="I313" s="243">
        <f t="shared" si="221"/>
        <v>8.0000000000097771E-3</v>
      </c>
      <c r="J313" s="124"/>
      <c r="K313" s="124">
        <f t="shared" si="191"/>
        <v>8.0000000000097771E-3</v>
      </c>
      <c r="L313" s="124">
        <f t="shared" si="192"/>
        <v>2.4999999999977263E-2</v>
      </c>
      <c r="M313" s="124">
        <f t="shared" si="193"/>
        <v>2.4999999999977263E-2</v>
      </c>
      <c r="N313" s="124">
        <f t="shared" si="222"/>
        <v>0.12600000000000477</v>
      </c>
      <c r="O313" s="124"/>
      <c r="P313" s="124">
        <f t="shared" si="194"/>
        <v>0.12600000000000477</v>
      </c>
      <c r="Q313" s="124">
        <f t="shared" si="195"/>
        <v>0.18299999999999272</v>
      </c>
      <c r="R313" s="124">
        <f t="shared" si="196"/>
        <v>0</v>
      </c>
      <c r="S313" s="124">
        <f t="shared" si="197"/>
        <v>8.8000000000022283E-2</v>
      </c>
      <c r="T313" s="124">
        <f t="shared" si="198"/>
        <v>0</v>
      </c>
      <c r="U313" s="124">
        <f t="shared" si="223"/>
        <v>9.4999999999998863E-2</v>
      </c>
      <c r="V313" s="124">
        <f t="shared" si="199"/>
        <v>9.4999999999998863E-2</v>
      </c>
      <c r="W313" s="124">
        <f t="shared" si="224"/>
        <v>1.4999999999986358E-2</v>
      </c>
      <c r="X313" s="124">
        <f t="shared" si="225"/>
        <v>2.9000000000024784E-2</v>
      </c>
      <c r="Y313" s="124">
        <f t="shared" si="200"/>
        <v>1.0000000000047748E-3</v>
      </c>
      <c r="Z313" s="124">
        <f t="shared" si="201"/>
        <v>1.5000000000014779E-2</v>
      </c>
      <c r="AA313" s="124">
        <f t="shared" si="202"/>
        <v>9.0000000000145519E-3</v>
      </c>
      <c r="AB313" s="124">
        <f t="shared" si="203"/>
        <v>0</v>
      </c>
      <c r="AC313" s="124"/>
      <c r="AD313" s="124">
        <f t="shared" si="204"/>
        <v>7.9999999999813554E-3</v>
      </c>
      <c r="AE313" s="197"/>
      <c r="AF313" s="124">
        <f t="shared" si="205"/>
        <v>4.4000000000011141E-2</v>
      </c>
      <c r="AG313" s="124">
        <f t="shared" si="206"/>
        <v>0</v>
      </c>
      <c r="AH313" s="124">
        <f t="shared" si="207"/>
        <v>0.13399999999998613</v>
      </c>
      <c r="AI313" s="124">
        <f t="shared" si="208"/>
        <v>-1.0000000000047748E-3</v>
      </c>
      <c r="AJ313" s="124">
        <f t="shared" si="209"/>
        <v>4.0000000000190994E-3</v>
      </c>
      <c r="AK313" s="124">
        <f t="shared" si="210"/>
        <v>1.0000000000047748E-3</v>
      </c>
      <c r="AL313" s="124">
        <f t="shared" si="211"/>
        <v>2.6999999999986812E-2</v>
      </c>
      <c r="AM313" s="124">
        <f t="shared" si="212"/>
        <v>-4.9999999999954525E-3</v>
      </c>
      <c r="AN313" s="124">
        <f t="shared" si="213"/>
        <v>1.2000000000000455E-2</v>
      </c>
      <c r="AO313" s="124">
        <f t="shared" si="214"/>
        <v>5.4000000000002046E-2</v>
      </c>
      <c r="AP313" s="124">
        <f t="shared" si="215"/>
        <v>0.11700000000001864</v>
      </c>
      <c r="AQ313" s="124">
        <f t="shared" si="216"/>
        <v>5.7999999999992724E-2</v>
      </c>
      <c r="AR313" s="124">
        <f t="shared" si="217"/>
        <v>8.9999999999861302E-3</v>
      </c>
      <c r="AS313" s="124">
        <f t="shared" si="218"/>
        <v>-3.0000000000143245E-3</v>
      </c>
      <c r="AT313" s="124">
        <f t="shared" si="219"/>
        <v>1.099999999999568E-2</v>
      </c>
      <c r="AU313" s="124">
        <f t="shared" si="220"/>
        <v>6.0000000000002274E-3</v>
      </c>
      <c r="AV313" s="367"/>
      <c r="AW313" s="367"/>
      <c r="AX313" s="367"/>
      <c r="AY313" s="367"/>
      <c r="AZ313" s="367"/>
      <c r="BA313" s="367"/>
      <c r="BB313" s="367"/>
      <c r="BC313" s="367"/>
      <c r="BD313" s="367"/>
      <c r="BE313" s="367"/>
      <c r="BF313" s="367"/>
      <c r="BG313" s="367"/>
      <c r="BH313" s="367"/>
      <c r="BI313" s="367"/>
      <c r="BJ313" s="367"/>
      <c r="BK313" s="367"/>
      <c r="BL313" s="367"/>
      <c r="BM313" s="843"/>
      <c r="BN313" s="843"/>
      <c r="BO313" s="843"/>
      <c r="BP313" s="843"/>
      <c r="BQ313" s="843"/>
      <c r="BR313" s="843"/>
      <c r="BS313" s="843"/>
      <c r="BT313" s="843"/>
      <c r="BU313" s="843"/>
      <c r="BV313" s="843"/>
      <c r="BW313" s="843"/>
      <c r="BX313" s="801"/>
      <c r="BY313" s="801"/>
      <c r="BZ313" s="801"/>
      <c r="CA313" s="801"/>
      <c r="CB313" s="801"/>
      <c r="CC313" s="801"/>
      <c r="CD313" s="513"/>
    </row>
    <row r="314" spans="1:82" ht="15" customHeight="1" x14ac:dyDescent="0.3">
      <c r="A314" s="89">
        <f t="shared" si="226"/>
        <v>42703</v>
      </c>
      <c r="B314" s="124">
        <f t="shared" si="184"/>
        <v>0</v>
      </c>
      <c r="C314" s="124">
        <f t="shared" si="185"/>
        <v>1.999999999981128E-3</v>
      </c>
      <c r="D314" s="124">
        <f t="shared" si="186"/>
        <v>1.999999999981128E-3</v>
      </c>
      <c r="E314" s="124">
        <f t="shared" si="187"/>
        <v>9.9999999999909051E-3</v>
      </c>
      <c r="F314" s="124">
        <f t="shared" si="188"/>
        <v>1.099999999999568E-2</v>
      </c>
      <c r="G314" s="124">
        <f t="shared" si="189"/>
        <v>0</v>
      </c>
      <c r="H314" s="124">
        <f t="shared" si="190"/>
        <v>5.0000000000238742E-3</v>
      </c>
      <c r="I314" s="243">
        <f t="shared" si="221"/>
        <v>1.2000000000000455E-2</v>
      </c>
      <c r="J314" s="124"/>
      <c r="K314" s="124">
        <f t="shared" si="191"/>
        <v>1.2000000000000455E-2</v>
      </c>
      <c r="L314" s="124">
        <f t="shared" si="192"/>
        <v>3.6000000000001364E-2</v>
      </c>
      <c r="M314" s="124">
        <f t="shared" si="193"/>
        <v>3.6000000000001364E-2</v>
      </c>
      <c r="N314" s="124">
        <f t="shared" si="222"/>
        <v>0.14400000000000546</v>
      </c>
      <c r="O314" s="124"/>
      <c r="P314" s="124">
        <f t="shared" si="194"/>
        <v>0.14400000000000546</v>
      </c>
      <c r="Q314" s="124">
        <f t="shared" si="195"/>
        <v>0.21399999999999864</v>
      </c>
      <c r="R314" s="124">
        <f t="shared" si="196"/>
        <v>0</v>
      </c>
      <c r="S314" s="124">
        <f t="shared" si="197"/>
        <v>0.11199999999999477</v>
      </c>
      <c r="T314" s="124">
        <f t="shared" si="198"/>
        <v>0</v>
      </c>
      <c r="U314" s="124">
        <f t="shared" si="223"/>
        <v>0.125</v>
      </c>
      <c r="V314" s="124">
        <f t="shared" si="199"/>
        <v>0.125</v>
      </c>
      <c r="W314" s="124">
        <f t="shared" si="224"/>
        <v>1.5999999999991132E-2</v>
      </c>
      <c r="X314" s="124">
        <f t="shared" si="225"/>
        <v>3.6000000000001364E-2</v>
      </c>
      <c r="Y314" s="124">
        <f t="shared" si="200"/>
        <v>1.0000000000047748E-3</v>
      </c>
      <c r="Z314" s="124">
        <f t="shared" si="201"/>
        <v>1.6000000000019554E-2</v>
      </c>
      <c r="AA314" s="124">
        <f t="shared" si="202"/>
        <v>1.2000000000000455E-2</v>
      </c>
      <c r="AB314" s="124">
        <f t="shared" si="203"/>
        <v>0</v>
      </c>
      <c r="AC314" s="124"/>
      <c r="AD314" s="124">
        <f t="shared" si="204"/>
        <v>2.199999999999136E-2</v>
      </c>
      <c r="AE314" s="197"/>
      <c r="AF314" s="124">
        <f t="shared" si="205"/>
        <v>5.5000000000006821E-2</v>
      </c>
      <c r="AG314" s="124">
        <f t="shared" si="206"/>
        <v>0</v>
      </c>
      <c r="AH314" s="124">
        <f t="shared" si="207"/>
        <v>0.16899999999998272</v>
      </c>
      <c r="AI314" s="124">
        <f t="shared" si="208"/>
        <v>-2.0000000000095497E-3</v>
      </c>
      <c r="AJ314" s="124">
        <f t="shared" si="209"/>
        <v>6.0000000000002274E-3</v>
      </c>
      <c r="AK314" s="124">
        <f t="shared" si="210"/>
        <v>3.0000000000143245E-3</v>
      </c>
      <c r="AL314" s="124">
        <f t="shared" si="211"/>
        <v>3.9999999999992042E-2</v>
      </c>
      <c r="AM314" s="124">
        <f t="shared" si="212"/>
        <v>-1.0000000000047748E-3</v>
      </c>
      <c r="AN314" s="124">
        <f t="shared" si="213"/>
        <v>2.4000000000000909E-2</v>
      </c>
      <c r="AO314" s="124">
        <f t="shared" si="214"/>
        <v>6.9999999999993179E-2</v>
      </c>
      <c r="AP314" s="124">
        <f t="shared" si="215"/>
        <v>0.14600000000001501</v>
      </c>
      <c r="AQ314" s="124">
        <f t="shared" si="216"/>
        <v>7.7999999999974534E-2</v>
      </c>
      <c r="AR314" s="124">
        <f t="shared" si="217"/>
        <v>1.6999999999995907E-2</v>
      </c>
      <c r="AS314" s="124">
        <f t="shared" si="218"/>
        <v>2.0000000000095497E-3</v>
      </c>
      <c r="AT314" s="124">
        <f t="shared" si="219"/>
        <v>1.5999999999991132E-2</v>
      </c>
      <c r="AU314" s="124">
        <f t="shared" si="220"/>
        <v>6.0000000000002274E-3</v>
      </c>
      <c r="AV314" s="367"/>
      <c r="AW314" s="367"/>
      <c r="AX314" s="367"/>
      <c r="AY314" s="367"/>
      <c r="AZ314" s="367"/>
      <c r="BA314" s="367"/>
      <c r="BB314" s="367"/>
      <c r="BC314" s="367"/>
      <c r="BD314" s="367"/>
      <c r="BE314" s="367"/>
      <c r="BF314" s="367"/>
      <c r="BG314" s="367"/>
      <c r="BH314" s="367"/>
      <c r="BI314" s="367"/>
      <c r="BJ314" s="367"/>
      <c r="BK314" s="367"/>
      <c r="BL314" s="367"/>
      <c r="BM314" s="843"/>
      <c r="BN314" s="843"/>
      <c r="BO314" s="843"/>
      <c r="BP314" s="843"/>
      <c r="BQ314" s="843"/>
      <c r="BR314" s="843"/>
      <c r="BS314" s="843"/>
      <c r="BT314" s="843"/>
      <c r="BU314" s="843"/>
      <c r="BV314" s="843"/>
      <c r="BW314" s="843"/>
      <c r="BX314" s="801"/>
      <c r="BY314" s="801"/>
      <c r="BZ314" s="801"/>
      <c r="CA314" s="801"/>
      <c r="CB314" s="801"/>
      <c r="CC314" s="801"/>
      <c r="CD314" s="513"/>
    </row>
    <row r="315" spans="1:82" ht="15" customHeight="1" x14ac:dyDescent="0.3">
      <c r="A315" s="89">
        <f t="shared" si="226"/>
        <v>42762</v>
      </c>
      <c r="B315" s="124">
        <f t="shared" si="184"/>
        <v>3.0000000000143245E-3</v>
      </c>
      <c r="C315" s="124">
        <f t="shared" si="185"/>
        <v>1.999999999981128E-3</v>
      </c>
      <c r="D315" s="124">
        <f t="shared" si="186"/>
        <v>4.9999999999954525E-3</v>
      </c>
      <c r="E315" s="124">
        <f t="shared" si="187"/>
        <v>3.9999999999906777E-3</v>
      </c>
      <c r="F315" s="124">
        <f t="shared" si="188"/>
        <v>7.0000000000050022E-3</v>
      </c>
      <c r="G315" s="124">
        <f t="shared" si="189"/>
        <v>0</v>
      </c>
      <c r="H315" s="124">
        <f t="shared" si="190"/>
        <v>2.0000000000095497E-3</v>
      </c>
      <c r="I315" s="243">
        <f t="shared" si="221"/>
        <v>9.9999999999909051E-3</v>
      </c>
      <c r="J315" s="124"/>
      <c r="K315" s="124">
        <f t="shared" si="191"/>
        <v>9.9999999999909051E-3</v>
      </c>
      <c r="L315" s="124">
        <f t="shared" si="192"/>
        <v>3.8999999999987267E-2</v>
      </c>
      <c r="M315" s="124">
        <f t="shared" si="193"/>
        <v>3.8999999999987267E-2</v>
      </c>
      <c r="N315" s="124">
        <f t="shared" si="222"/>
        <v>0.15899999999999181</v>
      </c>
      <c r="O315" s="124"/>
      <c r="P315" s="124">
        <f t="shared" si="194"/>
        <v>0.15899999999999181</v>
      </c>
      <c r="Q315" s="124">
        <f t="shared" si="195"/>
        <v>0.24099999999998545</v>
      </c>
      <c r="R315" s="124">
        <f t="shared" si="196"/>
        <v>0</v>
      </c>
      <c r="S315" s="124">
        <f t="shared" si="197"/>
        <v>0.12100000000000932</v>
      </c>
      <c r="T315" s="124">
        <f t="shared" si="198"/>
        <v>0</v>
      </c>
      <c r="U315" s="124">
        <f t="shared" si="223"/>
        <v>0.13700000000000045</v>
      </c>
      <c r="V315" s="124">
        <f t="shared" si="199"/>
        <v>0.13700000000000045</v>
      </c>
      <c r="W315" s="124">
        <f t="shared" si="224"/>
        <v>1.5999999999991132E-2</v>
      </c>
      <c r="X315" s="124">
        <f t="shared" si="225"/>
        <v>3.5000000000025011E-2</v>
      </c>
      <c r="Y315" s="124">
        <f t="shared" si="200"/>
        <v>7.0000000000050022E-3</v>
      </c>
      <c r="Z315" s="124">
        <f t="shared" si="201"/>
        <v>1.5000000000014779E-2</v>
      </c>
      <c r="AA315" s="124">
        <f t="shared" si="202"/>
        <v>1.0000000000019327E-2</v>
      </c>
      <c r="AB315" s="124">
        <f t="shared" si="203"/>
        <v>0</v>
      </c>
      <c r="AC315" s="124"/>
      <c r="AD315" s="124">
        <f t="shared" si="204"/>
        <v>1.4999999999986358E-2</v>
      </c>
      <c r="AE315" s="197"/>
      <c r="AF315" s="124">
        <f t="shared" si="205"/>
        <v>5.7000000000016371E-2</v>
      </c>
      <c r="AG315" s="124">
        <f t="shared" si="206"/>
        <v>0</v>
      </c>
      <c r="AH315" s="124">
        <f t="shared" si="207"/>
        <v>0.1769999999999925</v>
      </c>
      <c r="AI315" s="124">
        <f t="shared" si="208"/>
        <v>-3.9999999999906777E-3</v>
      </c>
      <c r="AJ315" s="124">
        <f t="shared" si="209"/>
        <v>0</v>
      </c>
      <c r="AK315" s="124">
        <f t="shared" si="210"/>
        <v>-1.999999999981128E-3</v>
      </c>
      <c r="AL315" s="124">
        <f t="shared" si="211"/>
        <v>3.7999999999982492E-2</v>
      </c>
      <c r="AM315" s="124">
        <f t="shared" si="212"/>
        <v>1.0000000000047748E-3</v>
      </c>
      <c r="AN315" s="124">
        <f t="shared" si="213"/>
        <v>2.199999999999136E-2</v>
      </c>
      <c r="AO315" s="124">
        <f t="shared" si="214"/>
        <v>6.9999999999993179E-2</v>
      </c>
      <c r="AP315" s="124">
        <f t="shared" si="215"/>
        <v>0.15800000000001546</v>
      </c>
      <c r="AQ315" s="124">
        <f t="shared" si="216"/>
        <v>8.2999999999998408E-2</v>
      </c>
      <c r="AR315" s="124">
        <f t="shared" si="217"/>
        <v>1.2000000000000455E-2</v>
      </c>
      <c r="AS315" s="124">
        <f t="shared" si="218"/>
        <v>-7.0000000000050022E-3</v>
      </c>
      <c r="AT315" s="124">
        <f t="shared" si="219"/>
        <v>8.0000000000097771E-3</v>
      </c>
      <c r="AU315" s="124">
        <f t="shared" si="220"/>
        <v>0</v>
      </c>
      <c r="AV315" s="367"/>
      <c r="AW315" s="367"/>
      <c r="AX315" s="367"/>
      <c r="AY315" s="367"/>
      <c r="AZ315" s="367"/>
      <c r="BA315" s="367"/>
      <c r="BB315" s="367"/>
      <c r="BC315" s="367"/>
      <c r="BD315" s="367"/>
      <c r="BE315" s="367"/>
      <c r="BF315" s="367"/>
      <c r="BG315" s="367"/>
      <c r="BH315" s="367"/>
      <c r="BI315" s="367"/>
      <c r="BJ315" s="367"/>
      <c r="BK315" s="367"/>
      <c r="BL315" s="367"/>
      <c r="BM315" s="843"/>
      <c r="BN315" s="843"/>
      <c r="BO315" s="843"/>
      <c r="BP315" s="843"/>
      <c r="BQ315" s="843"/>
      <c r="BR315" s="843"/>
      <c r="BS315" s="843"/>
      <c r="BT315" s="843"/>
      <c r="BU315" s="843"/>
      <c r="BV315" s="843"/>
      <c r="BW315" s="843"/>
      <c r="BX315" s="801"/>
      <c r="BY315" s="801"/>
      <c r="BZ315" s="801"/>
      <c r="CA315" s="801"/>
      <c r="CB315" s="801"/>
      <c r="CC315" s="801"/>
      <c r="CD315" s="513"/>
    </row>
    <row r="316" spans="1:82" ht="18" x14ac:dyDescent="0.3">
      <c r="A316" s="89">
        <f t="shared" si="226"/>
        <v>42824</v>
      </c>
      <c r="B316" s="124">
        <f t="shared" si="184"/>
        <v>1.0000000000047748E-3</v>
      </c>
      <c r="C316" s="124">
        <f t="shared" si="185"/>
        <v>2.9999999999859028E-3</v>
      </c>
      <c r="D316" s="124">
        <f t="shared" si="186"/>
        <v>2.9999999999859028E-3</v>
      </c>
      <c r="E316" s="124">
        <f t="shared" si="187"/>
        <v>8.9999999999861302E-3</v>
      </c>
      <c r="F316" s="124">
        <f t="shared" si="188"/>
        <v>1.099999999999568E-2</v>
      </c>
      <c r="G316" s="124">
        <f t="shared" si="189"/>
        <v>0</v>
      </c>
      <c r="H316" s="124">
        <f t="shared" si="190"/>
        <v>9.0000000000145519E-3</v>
      </c>
      <c r="I316" s="243">
        <f t="shared" si="221"/>
        <v>1.5999999999991132E-2</v>
      </c>
      <c r="J316" s="124"/>
      <c r="K316" s="124">
        <f t="shared" si="191"/>
        <v>1.5999999999991132E-2</v>
      </c>
      <c r="L316" s="124">
        <f t="shared" si="192"/>
        <v>4.2999999999977945E-2</v>
      </c>
      <c r="M316" s="124">
        <f t="shared" si="193"/>
        <v>4.2999999999977945E-2</v>
      </c>
      <c r="N316" s="124">
        <f t="shared" si="222"/>
        <v>0.18099999999998317</v>
      </c>
      <c r="O316" s="124"/>
      <c r="P316" s="124">
        <f t="shared" si="194"/>
        <v>0.18099999999998317</v>
      </c>
      <c r="Q316" s="124">
        <f t="shared" si="195"/>
        <v>0.27499999999997726</v>
      </c>
      <c r="R316" s="124">
        <f t="shared" si="196"/>
        <v>0</v>
      </c>
      <c r="S316" s="124">
        <f t="shared" si="197"/>
        <v>0.14199999999999591</v>
      </c>
      <c r="T316" s="124">
        <f t="shared" si="198"/>
        <v>0</v>
      </c>
      <c r="U316" s="124">
        <f t="shared" si="223"/>
        <v>0.16200000000000614</v>
      </c>
      <c r="V316" s="124">
        <f t="shared" si="199"/>
        <v>0.16200000000000614</v>
      </c>
      <c r="W316" s="124">
        <f t="shared" si="224"/>
        <v>1.8000000000000682E-2</v>
      </c>
      <c r="X316" s="124">
        <f t="shared" si="225"/>
        <v>4.7000000000025466E-2</v>
      </c>
      <c r="Y316" s="124">
        <f t="shared" si="200"/>
        <v>2.0000000000095497E-3</v>
      </c>
      <c r="Z316" s="124">
        <f t="shared" si="201"/>
        <v>1.6999999999995907E-2</v>
      </c>
      <c r="AA316" s="124">
        <f t="shared" si="202"/>
        <v>1.300000000000523E-2</v>
      </c>
      <c r="AB316" s="124">
        <f t="shared" si="203"/>
        <v>0</v>
      </c>
      <c r="AC316" s="124"/>
      <c r="AD316" s="124">
        <f t="shared" si="204"/>
        <v>2.0999999999986585E-2</v>
      </c>
      <c r="AE316" s="197"/>
      <c r="AF316" s="124">
        <f t="shared" si="205"/>
        <v>6.6000000000002501E-2</v>
      </c>
      <c r="AG316" s="124">
        <f t="shared" si="206"/>
        <v>0</v>
      </c>
      <c r="AH316" s="124">
        <f t="shared" si="207"/>
        <v>0.20199999999999818</v>
      </c>
      <c r="AI316" s="124">
        <f t="shared" si="208"/>
        <v>-2.9999999999859028E-3</v>
      </c>
      <c r="AJ316" s="124">
        <f t="shared" si="209"/>
        <v>4.0000000000190994E-3</v>
      </c>
      <c r="AK316" s="124">
        <f t="shared" si="210"/>
        <v>4.0000000000190994E-3</v>
      </c>
      <c r="AL316" s="124">
        <f t="shared" si="211"/>
        <v>5.0999999999987722E-2</v>
      </c>
      <c r="AM316" s="124">
        <f t="shared" si="212"/>
        <v>-1.0000000000047748E-3</v>
      </c>
      <c r="AN316" s="124">
        <f t="shared" si="213"/>
        <v>3.9999999999992042E-2</v>
      </c>
      <c r="AO316" s="124">
        <f t="shared" si="214"/>
        <v>8.7000000000017508E-2</v>
      </c>
      <c r="AP316" s="124">
        <f t="shared" si="215"/>
        <v>0.1839999999999975</v>
      </c>
      <c r="AQ316" s="124">
        <f t="shared" si="216"/>
        <v>9.7999999999984766E-2</v>
      </c>
      <c r="AR316" s="124">
        <f t="shared" si="217"/>
        <v>2.5999999999982037E-2</v>
      </c>
      <c r="AS316" s="124">
        <f t="shared" si="218"/>
        <v>-1.0000000000047748E-3</v>
      </c>
      <c r="AT316" s="124">
        <f t="shared" si="219"/>
        <v>1.6999999999995907E-2</v>
      </c>
      <c r="AU316" s="124">
        <f t="shared" si="220"/>
        <v>9.0000000000145519E-3</v>
      </c>
      <c r="AV316" s="124"/>
      <c r="AW316" s="124"/>
      <c r="AX316" s="124">
        <v>0</v>
      </c>
      <c r="AY316" s="124">
        <v>0</v>
      </c>
      <c r="AZ316" s="124">
        <v>0</v>
      </c>
      <c r="BA316" s="124">
        <v>0</v>
      </c>
      <c r="BB316" s="124">
        <v>0</v>
      </c>
      <c r="BC316" s="124">
        <v>0</v>
      </c>
      <c r="BD316" s="124">
        <v>0</v>
      </c>
      <c r="BE316" s="124">
        <v>0</v>
      </c>
      <c r="BF316" s="124">
        <v>0</v>
      </c>
      <c r="BG316" s="124">
        <v>0</v>
      </c>
      <c r="BH316" s="124">
        <v>0</v>
      </c>
      <c r="BI316" s="124">
        <v>0</v>
      </c>
      <c r="BJ316" s="124">
        <v>0</v>
      </c>
      <c r="BK316" s="124">
        <v>0</v>
      </c>
      <c r="BL316" s="124">
        <v>0</v>
      </c>
      <c r="BM316" s="843"/>
      <c r="BN316" s="843"/>
      <c r="BO316" s="843"/>
      <c r="BP316" s="843"/>
      <c r="BQ316" s="843"/>
      <c r="BR316" s="843"/>
      <c r="BS316" s="843"/>
      <c r="BT316" s="843"/>
      <c r="BU316" s="843"/>
      <c r="BV316" s="843"/>
      <c r="BW316" s="843"/>
      <c r="BX316" s="801"/>
      <c r="BY316" s="801"/>
      <c r="BZ316" s="801"/>
      <c r="CA316" s="801"/>
      <c r="CB316" s="801"/>
      <c r="CC316" s="801"/>
      <c r="CD316" s="513"/>
    </row>
    <row r="317" spans="1:82" ht="18" x14ac:dyDescent="0.3">
      <c r="A317" s="89">
        <f t="shared" si="226"/>
        <v>42885</v>
      </c>
      <c r="B317" s="124">
        <f t="shared" si="184"/>
        <v>2.0000000000095497E-3</v>
      </c>
      <c r="C317" s="124">
        <f t="shared" si="185"/>
        <v>2.9999999999859028E-3</v>
      </c>
      <c r="D317" s="124">
        <f t="shared" si="186"/>
        <v>6.0000000000002274E-3</v>
      </c>
      <c r="E317" s="124">
        <f t="shared" si="187"/>
        <v>1.099999999999568E-2</v>
      </c>
      <c r="F317" s="124">
        <f t="shared" si="188"/>
        <v>1.300000000000523E-2</v>
      </c>
      <c r="G317" s="124">
        <f t="shared" si="189"/>
        <v>0</v>
      </c>
      <c r="H317" s="124">
        <f t="shared" si="190"/>
        <v>9.0000000000145519E-3</v>
      </c>
      <c r="I317" s="243">
        <f t="shared" si="221"/>
        <v>1.9000000000005457E-2</v>
      </c>
      <c r="J317" s="124"/>
      <c r="K317" s="124">
        <f t="shared" si="191"/>
        <v>1.9000000000005457E-2</v>
      </c>
      <c r="L317" s="124">
        <f t="shared" si="192"/>
        <v>4.0999999999996817E-2</v>
      </c>
      <c r="M317" s="124">
        <f t="shared" si="193"/>
        <v>4.0999999999996817E-2</v>
      </c>
      <c r="N317" s="124">
        <f t="shared" si="222"/>
        <v>0.1980000000000075</v>
      </c>
      <c r="O317" s="124"/>
      <c r="P317" s="124">
        <f t="shared" si="194"/>
        <v>0.1980000000000075</v>
      </c>
      <c r="Q317" s="124">
        <f t="shared" si="195"/>
        <v>0.30099999999998772</v>
      </c>
      <c r="R317" s="124">
        <f t="shared" si="196"/>
        <v>0</v>
      </c>
      <c r="S317" s="124">
        <f t="shared" si="197"/>
        <v>0.14900000000000091</v>
      </c>
      <c r="T317" s="124">
        <f t="shared" si="198"/>
        <v>0</v>
      </c>
      <c r="U317" s="124">
        <f t="shared" si="223"/>
        <v>0.16300000000001091</v>
      </c>
      <c r="V317" s="124">
        <f t="shared" si="199"/>
        <v>0.16300000000001091</v>
      </c>
      <c r="W317" s="124">
        <f t="shared" si="224"/>
        <v>2.0999999999986585E-2</v>
      </c>
      <c r="X317" s="124">
        <f t="shared" si="225"/>
        <v>5.1000000000016144E-2</v>
      </c>
      <c r="Y317" s="124">
        <f t="shared" si="200"/>
        <v>5.0000000000238742E-3</v>
      </c>
      <c r="Z317" s="124">
        <f t="shared" si="201"/>
        <v>2.2000000000019782E-2</v>
      </c>
      <c r="AA317" s="124">
        <f t="shared" si="202"/>
        <v>1.8000000000000682E-2</v>
      </c>
      <c r="AB317" s="124">
        <f t="shared" si="203"/>
        <v>0</v>
      </c>
      <c r="AC317" s="124"/>
      <c r="AD317" s="124">
        <f t="shared" si="204"/>
        <v>2.199999999999136E-2</v>
      </c>
      <c r="AE317" s="197"/>
      <c r="AF317" s="124">
        <f t="shared" si="205"/>
        <v>7.3000000000007503E-2</v>
      </c>
      <c r="AG317" s="124">
        <f t="shared" si="206"/>
        <v>0</v>
      </c>
      <c r="AH317" s="124">
        <f t="shared" si="207"/>
        <v>0.22399999999998954</v>
      </c>
      <c r="AI317" s="124">
        <f t="shared" si="208"/>
        <v>-1.0000000000047748E-3</v>
      </c>
      <c r="AJ317" s="124">
        <f t="shared" si="209"/>
        <v>7.0000000000050022E-3</v>
      </c>
      <c r="AK317" s="124">
        <f t="shared" si="210"/>
        <v>1.300000000000523E-2</v>
      </c>
      <c r="AL317" s="124">
        <f t="shared" si="211"/>
        <v>5.6999999999987949E-2</v>
      </c>
      <c r="AM317" s="124">
        <f t="shared" si="212"/>
        <v>1.999999999981128E-3</v>
      </c>
      <c r="AN317" s="124">
        <f t="shared" si="213"/>
        <v>3.299999999998704E-2</v>
      </c>
      <c r="AO317" s="124">
        <f t="shared" si="214"/>
        <v>9.3999999999994088E-2</v>
      </c>
      <c r="AP317" s="124">
        <f t="shared" si="215"/>
        <v>0.19700000000000273</v>
      </c>
      <c r="AQ317" s="124">
        <f t="shared" si="216"/>
        <v>0.10399999999998499</v>
      </c>
      <c r="AR317" s="124">
        <f t="shared" si="217"/>
        <v>1.9000000000005457E-2</v>
      </c>
      <c r="AS317" s="124">
        <f t="shared" si="218"/>
        <v>0</v>
      </c>
      <c r="AT317" s="124">
        <f t="shared" si="219"/>
        <v>1.5000000000014779E-2</v>
      </c>
      <c r="AU317" s="124">
        <f t="shared" si="220"/>
        <v>6.0000000000002274E-3</v>
      </c>
      <c r="AV317" s="124"/>
      <c r="AW317" s="124"/>
      <c r="AX317" s="124">
        <f t="shared" ref="AX317:AX349" si="227">AX32-$AX$31</f>
        <v>-2.9999999999859028E-3</v>
      </c>
      <c r="AY317" s="124">
        <f t="shared" ref="AY317:AY349" si="228">AY32-$AY$31</f>
        <v>-3.9999999999906777E-3</v>
      </c>
      <c r="AZ317" s="124">
        <f t="shared" ref="AZ317:AZ349" si="229">AZ32-$AZ$31</f>
        <v>-1.0000000000019327E-2</v>
      </c>
      <c r="BA317" s="124">
        <f t="shared" ref="BA317:BA349" si="230">BA32-$BA$31</f>
        <v>-1.0000000000047748E-3</v>
      </c>
      <c r="BB317" s="124">
        <f t="shared" ref="BB317:BB349" si="231">BB32-$BB$31</f>
        <v>4.9999999999954525E-3</v>
      </c>
      <c r="BC317" s="124">
        <f t="shared" ref="BC317:BC349" si="232">BC32-$BC$31</f>
        <v>2.9999999999859028E-3</v>
      </c>
      <c r="BD317" s="124">
        <f t="shared" ref="BD317:BD349" si="233">BD32-$BD$31</f>
        <v>4.0000000000190994E-3</v>
      </c>
      <c r="BE317" s="124">
        <f t="shared" ref="BE317:BE349" si="234">BE32-$BE$31</f>
        <v>-4.9999999999954525E-3</v>
      </c>
      <c r="BF317" s="124">
        <f t="shared" ref="BF317:BF349" si="235">BF32-$BF$31</f>
        <v>-2.0000000000095497E-3</v>
      </c>
      <c r="BG317" s="124">
        <f t="shared" ref="BG317:BG349" si="236">BG32-$BG$31</f>
        <v>-1.0000000000047748E-3</v>
      </c>
      <c r="BH317" s="124">
        <f>BH32-$BH$31</f>
        <v>4.9999999999954525E-3</v>
      </c>
      <c r="BI317" s="124">
        <f t="shared" ref="BI317:BI349" si="237">BI32-$BI$31</f>
        <v>4.9999999999954525E-3</v>
      </c>
      <c r="BJ317" s="124">
        <f>BJ32-$BJ$31</f>
        <v>0</v>
      </c>
      <c r="BK317" s="124">
        <f>BK32-$BJ$31</f>
        <v>210.53100000000001</v>
      </c>
      <c r="BL317" s="124">
        <f>BL32-$BJ$31</f>
        <v>210.065</v>
      </c>
      <c r="BM317" s="843"/>
      <c r="BN317" s="843"/>
      <c r="BO317" s="843"/>
      <c r="BP317" s="843"/>
      <c r="BQ317" s="843"/>
      <c r="BR317" s="843"/>
      <c r="BS317" s="843"/>
      <c r="BT317" s="843"/>
      <c r="BU317" s="843"/>
      <c r="BV317" s="843"/>
      <c r="BW317" s="843"/>
      <c r="BX317" s="801"/>
      <c r="BY317" s="801"/>
      <c r="BZ317" s="801"/>
      <c r="CA317" s="801"/>
      <c r="CB317" s="801"/>
      <c r="CC317" s="801"/>
      <c r="CD317" s="513"/>
    </row>
    <row r="318" spans="1:82" ht="18.600000000000001" thickBot="1" x14ac:dyDescent="0.35">
      <c r="A318" s="89">
        <f t="shared" si="226"/>
        <v>42950</v>
      </c>
      <c r="B318" s="124">
        <f t="shared" si="184"/>
        <v>-1.999999999981128E-3</v>
      </c>
      <c r="C318" s="124">
        <f t="shared" si="185"/>
        <v>0</v>
      </c>
      <c r="D318" s="124">
        <f t="shared" si="186"/>
        <v>9.9999999997635314E-4</v>
      </c>
      <c r="E318" s="124">
        <f t="shared" si="187"/>
        <v>7.0000000000050022E-3</v>
      </c>
      <c r="F318" s="124">
        <f t="shared" si="188"/>
        <v>1.099999999999568E-2</v>
      </c>
      <c r="G318" s="124">
        <f t="shared" si="189"/>
        <v>0</v>
      </c>
      <c r="H318" s="124">
        <f t="shared" si="190"/>
        <v>0</v>
      </c>
      <c r="I318" s="243">
        <f t="shared" si="221"/>
        <v>1.9000000000005457E-2</v>
      </c>
      <c r="J318" s="124"/>
      <c r="K318" s="124">
        <f t="shared" si="191"/>
        <v>1.9000000000005457E-2</v>
      </c>
      <c r="L318" s="124">
        <f t="shared" si="192"/>
        <v>3.3999999999991815E-2</v>
      </c>
      <c r="M318" s="124">
        <f t="shared" si="193"/>
        <v>3.3999999999991815E-2</v>
      </c>
      <c r="N318" s="124">
        <f t="shared" si="222"/>
        <v>0.21500000000000341</v>
      </c>
      <c r="O318" s="124"/>
      <c r="P318" s="124">
        <f t="shared" si="194"/>
        <v>0.21500000000000341</v>
      </c>
      <c r="Q318" s="124">
        <f t="shared" si="195"/>
        <v>0.33199999999999363</v>
      </c>
      <c r="R318" s="124">
        <f t="shared" si="196"/>
        <v>0</v>
      </c>
      <c r="S318" s="124">
        <f t="shared" si="197"/>
        <v>0.15999999999999659</v>
      </c>
      <c r="T318" s="124">
        <f t="shared" si="198"/>
        <v>0</v>
      </c>
      <c r="U318" s="124">
        <f t="shared" si="223"/>
        <v>0.17199999999999704</v>
      </c>
      <c r="V318" s="124">
        <f t="shared" si="199"/>
        <v>0.17199999999999704</v>
      </c>
      <c r="W318" s="124">
        <f t="shared" si="224"/>
        <v>1.8000000000000682E-2</v>
      </c>
      <c r="X318" s="124">
        <f t="shared" si="225"/>
        <v>4.9000000000006594E-2</v>
      </c>
      <c r="Y318" s="124">
        <f t="shared" si="200"/>
        <v>2.0000000000095497E-3</v>
      </c>
      <c r="Z318" s="124">
        <f t="shared" si="201"/>
        <v>1.6000000000019554E-2</v>
      </c>
      <c r="AA318" s="124">
        <f t="shared" si="202"/>
        <v>1.2000000000000455E-2</v>
      </c>
      <c r="AB318" s="124">
        <f t="shared" si="203"/>
        <v>0</v>
      </c>
      <c r="AC318" s="124"/>
      <c r="AD318" s="124">
        <f t="shared" si="204"/>
        <v>1.099999999999568E-2</v>
      </c>
      <c r="AE318" s="197"/>
      <c r="AF318" s="124">
        <f t="shared" si="205"/>
        <v>6.3000000000016598E-2</v>
      </c>
      <c r="AG318" s="124">
        <f t="shared" si="206"/>
        <v>0</v>
      </c>
      <c r="AH318" s="124">
        <f t="shared" si="207"/>
        <v>0.23900000000000432</v>
      </c>
      <c r="AI318" s="124">
        <f t="shared" si="208"/>
        <v>-4.9999999999954525E-3</v>
      </c>
      <c r="AJ318" s="124">
        <f t="shared" si="209"/>
        <v>-2.9999999999859028E-3</v>
      </c>
      <c r="AK318" s="124">
        <f t="shared" si="210"/>
        <v>-1.3999999999981583E-2</v>
      </c>
      <c r="AL318" s="124">
        <f t="shared" si="211"/>
        <v>3.9999999999992042E-2</v>
      </c>
      <c r="AM318" s="124">
        <f t="shared" si="212"/>
        <v>-3.0000000000143245E-3</v>
      </c>
      <c r="AN318" s="124">
        <f t="shared" si="213"/>
        <v>1.099999999999568E-2</v>
      </c>
      <c r="AO318" s="124">
        <f t="shared" si="214"/>
        <v>7.6999999999998181E-2</v>
      </c>
      <c r="AP318" s="124">
        <f t="shared" si="215"/>
        <v>0.19900000000001228</v>
      </c>
      <c r="AQ318" s="124">
        <f t="shared" si="216"/>
        <v>0.10499999999998977</v>
      </c>
      <c r="AR318" s="124">
        <f t="shared" si="217"/>
        <v>1.300000000000523E-2</v>
      </c>
      <c r="AS318" s="124">
        <f t="shared" si="218"/>
        <v>-7.0000000000050022E-3</v>
      </c>
      <c r="AT318" s="124">
        <f t="shared" si="219"/>
        <v>6.0000000000002274E-3</v>
      </c>
      <c r="AU318" s="124">
        <f t="shared" si="220"/>
        <v>-2.9999999999859028E-3</v>
      </c>
      <c r="AV318" s="124"/>
      <c r="AW318" s="124"/>
      <c r="AX318" s="124">
        <f t="shared" si="227"/>
        <v>-1.6999999999995907E-2</v>
      </c>
      <c r="AY318" s="124">
        <f t="shared" si="228"/>
        <v>-2.6999999999986812E-2</v>
      </c>
      <c r="AZ318" s="124">
        <f t="shared" si="229"/>
        <v>-2.8999999999996362E-2</v>
      </c>
      <c r="BA318" s="124">
        <f t="shared" si="230"/>
        <v>-1.6999999999995907E-2</v>
      </c>
      <c r="BB318" s="124">
        <f t="shared" si="231"/>
        <v>-2.0000000000095497E-3</v>
      </c>
      <c r="BC318" s="124">
        <f t="shared" si="232"/>
        <v>-9.9999999999909051E-3</v>
      </c>
      <c r="BD318" s="124">
        <f t="shared" si="233"/>
        <v>3.0000000000143245E-3</v>
      </c>
      <c r="BE318" s="124">
        <f t="shared" si="234"/>
        <v>-2.8999999999996362E-2</v>
      </c>
      <c r="BF318" s="124">
        <f t="shared" si="235"/>
        <v>-4.9999999999954525E-3</v>
      </c>
      <c r="BG318" s="124">
        <f t="shared" si="236"/>
        <v>-2.6000000000010459E-2</v>
      </c>
      <c r="BH318" s="243"/>
      <c r="BI318" s="124">
        <f t="shared" si="237"/>
        <v>-4.9999999999954525E-3</v>
      </c>
      <c r="BJ318" s="124"/>
      <c r="BK318" s="124"/>
      <c r="BL318" s="124"/>
      <c r="BM318" s="843"/>
      <c r="BN318" s="843"/>
      <c r="BO318" s="843"/>
      <c r="BP318" s="843"/>
      <c r="BQ318" s="843"/>
      <c r="BR318" s="843"/>
      <c r="BS318" s="843"/>
      <c r="BT318" s="843"/>
      <c r="BU318" s="843"/>
      <c r="BV318" s="843"/>
      <c r="BW318" s="843"/>
      <c r="BX318" s="801"/>
      <c r="BY318" s="801"/>
      <c r="BZ318" s="801"/>
      <c r="CA318" s="801"/>
      <c r="CB318" s="801"/>
      <c r="CC318" s="801"/>
      <c r="CD318" s="513"/>
    </row>
    <row r="319" spans="1:82" s="46" customFormat="1" ht="15" thickBot="1" x14ac:dyDescent="0.35">
      <c r="A319" s="405">
        <f t="shared" si="226"/>
        <v>43010</v>
      </c>
      <c r="B319" s="406">
        <f t="shared" si="184"/>
        <v>-1.999999999981128E-3</v>
      </c>
      <c r="C319" s="406">
        <f t="shared" si="185"/>
        <v>1.999999999981128E-3</v>
      </c>
      <c r="D319" s="406">
        <f t="shared" si="186"/>
        <v>2.9999999999859028E-3</v>
      </c>
      <c r="E319" s="406">
        <f t="shared" si="187"/>
        <v>8.9999999999861302E-3</v>
      </c>
      <c r="F319" s="406">
        <f t="shared" si="188"/>
        <v>1.2000000000000455E-2</v>
      </c>
      <c r="G319" s="406">
        <f t="shared" si="189"/>
        <v>0</v>
      </c>
      <c r="H319" s="406">
        <f t="shared" si="190"/>
        <v>0</v>
      </c>
      <c r="I319" s="407">
        <f t="shared" si="221"/>
        <v>2.0000000000010232E-2</v>
      </c>
      <c r="J319" s="406"/>
      <c r="K319" s="406">
        <f t="shared" si="191"/>
        <v>2.0000000000010232E-2</v>
      </c>
      <c r="L319" s="406">
        <f t="shared" si="192"/>
        <v>3.6999999999977717E-2</v>
      </c>
      <c r="M319" s="124">
        <f t="shared" si="193"/>
        <v>3.6999999999977717E-2</v>
      </c>
      <c r="N319" s="406"/>
      <c r="O319" s="406"/>
      <c r="P319" s="406">
        <f t="shared" si="194"/>
        <v>0.23199999999999932</v>
      </c>
      <c r="Q319" s="406">
        <f t="shared" si="195"/>
        <v>0.35799999999997567</v>
      </c>
      <c r="R319" s="406">
        <f t="shared" si="196"/>
        <v>0</v>
      </c>
      <c r="S319" s="406">
        <f t="shared" si="197"/>
        <v>0.17000000000001592</v>
      </c>
      <c r="T319" s="406">
        <f t="shared" si="198"/>
        <v>0</v>
      </c>
      <c r="U319" s="406">
        <f t="shared" si="223"/>
        <v>0.18500000000000227</v>
      </c>
      <c r="V319" s="124">
        <f t="shared" si="199"/>
        <v>0.18500000000000227</v>
      </c>
      <c r="W319" s="406">
        <f t="shared" si="224"/>
        <v>1.999999999998181E-2</v>
      </c>
      <c r="X319" s="406">
        <f t="shared" si="225"/>
        <v>5.5000000000006821E-2</v>
      </c>
      <c r="Y319" s="406">
        <f t="shared" si="200"/>
        <v>-9.9999999997635314E-4</v>
      </c>
      <c r="Z319" s="406">
        <f t="shared" si="201"/>
        <v>1.4000000000010004E-2</v>
      </c>
      <c r="AA319" s="406">
        <f t="shared" si="202"/>
        <v>1.300000000000523E-2</v>
      </c>
      <c r="AB319" s="406">
        <f t="shared" si="203"/>
        <v>0</v>
      </c>
      <c r="AC319" s="406"/>
      <c r="AD319" s="406">
        <f t="shared" si="204"/>
        <v>1.3999999999981583E-2</v>
      </c>
      <c r="AE319" s="370"/>
      <c r="AF319" s="406">
        <f t="shared" si="205"/>
        <v>6.7000000000007276E-2</v>
      </c>
      <c r="AG319" s="406">
        <f t="shared" si="206"/>
        <v>0</v>
      </c>
      <c r="AH319" s="406">
        <f t="shared" si="207"/>
        <v>0.25899999999998613</v>
      </c>
      <c r="AI319" s="406">
        <f t="shared" si="208"/>
        <v>-6.0000000000002274E-3</v>
      </c>
      <c r="AJ319" s="406">
        <f t="shared" si="209"/>
        <v>-2.9999999999859028E-3</v>
      </c>
      <c r="AK319" s="406">
        <f t="shared" si="210"/>
        <v>-4.9999999999954525E-3</v>
      </c>
      <c r="AL319" s="406">
        <f t="shared" si="211"/>
        <v>3.9999999999992042E-2</v>
      </c>
      <c r="AM319" s="406">
        <f t="shared" si="212"/>
        <v>-4.9999999999954525E-3</v>
      </c>
      <c r="AN319" s="406">
        <f t="shared" si="213"/>
        <v>1.2000000000000455E-2</v>
      </c>
      <c r="AO319" s="406">
        <f t="shared" si="214"/>
        <v>7.8000000000002956E-2</v>
      </c>
      <c r="AP319" s="406">
        <f t="shared" si="215"/>
        <v>0.21200000000001751</v>
      </c>
      <c r="AQ319" s="406">
        <f t="shared" si="216"/>
        <v>0.11199999999999477</v>
      </c>
      <c r="AR319" s="406">
        <f t="shared" si="217"/>
        <v>1.5999999999991132E-2</v>
      </c>
      <c r="AS319" s="406">
        <f t="shared" si="218"/>
        <v>-4.9999999999954525E-3</v>
      </c>
      <c r="AT319" s="406">
        <f t="shared" si="219"/>
        <v>2.0000000000095497E-3</v>
      </c>
      <c r="AU319" s="406">
        <f t="shared" si="220"/>
        <v>-6.9999999999765805E-3</v>
      </c>
      <c r="AV319" s="406"/>
      <c r="AW319" s="406"/>
      <c r="AX319" s="406">
        <f t="shared" si="227"/>
        <v>-1.8000000000000682E-2</v>
      </c>
      <c r="AY319" s="406">
        <f t="shared" si="228"/>
        <v>-3.1999999999982265E-2</v>
      </c>
      <c r="AZ319" s="406">
        <f t="shared" si="229"/>
        <v>-3.7000000000006139E-2</v>
      </c>
      <c r="BA319" s="406">
        <f t="shared" si="230"/>
        <v>-1.2000000000000455E-2</v>
      </c>
      <c r="BB319" s="406">
        <f t="shared" si="231"/>
        <v>1.0000000000047748E-3</v>
      </c>
      <c r="BC319" s="406">
        <f t="shared" si="232"/>
        <v>-8.0000000000097771E-3</v>
      </c>
      <c r="BD319" s="406">
        <f t="shared" si="233"/>
        <v>1.300000000000523E-2</v>
      </c>
      <c r="BE319" s="406">
        <f t="shared" si="234"/>
        <v>-2.4000000000000909E-2</v>
      </c>
      <c r="BF319" s="406">
        <f t="shared" si="235"/>
        <v>-2.0000000000095497E-3</v>
      </c>
      <c r="BG319" s="406">
        <f t="shared" si="236"/>
        <v>-2.3000000000024556E-2</v>
      </c>
      <c r="BH319" s="407"/>
      <c r="BI319" s="406">
        <f t="shared" si="237"/>
        <v>-1.0000000000047748E-3</v>
      </c>
      <c r="BJ319" s="406"/>
      <c r="BK319" s="406"/>
      <c r="BL319" s="406"/>
      <c r="BM319" s="406">
        <v>0</v>
      </c>
      <c r="BN319" s="406">
        <v>0</v>
      </c>
      <c r="BO319" s="406">
        <v>0</v>
      </c>
      <c r="BP319" s="406">
        <v>0</v>
      </c>
      <c r="BQ319" s="406">
        <v>0</v>
      </c>
      <c r="BR319" s="406">
        <v>0</v>
      </c>
      <c r="BS319" s="406">
        <v>0</v>
      </c>
      <c r="BT319" s="406">
        <v>0</v>
      </c>
      <c r="BU319" s="406">
        <v>0</v>
      </c>
      <c r="BV319" s="406">
        <v>0</v>
      </c>
      <c r="BW319" s="406">
        <v>0</v>
      </c>
      <c r="BX319" s="124"/>
      <c r="BY319" s="124"/>
      <c r="BZ319" s="124"/>
      <c r="CA319" s="124"/>
      <c r="CB319" s="124"/>
      <c r="CC319" s="124"/>
      <c r="CD319" s="231"/>
    </row>
    <row r="320" spans="1:82" x14ac:dyDescent="0.3">
      <c r="A320" s="89">
        <f t="shared" si="226"/>
        <v>43068</v>
      </c>
      <c r="B320" s="124">
        <f t="shared" si="184"/>
        <v>0</v>
      </c>
      <c r="C320" s="124">
        <f t="shared" si="185"/>
        <v>3.9999999999906777E-3</v>
      </c>
      <c r="D320" s="124">
        <f t="shared" si="186"/>
        <v>1.999999999981128E-3</v>
      </c>
      <c r="E320" s="124">
        <f t="shared" si="187"/>
        <v>9.9999999999909051E-3</v>
      </c>
      <c r="F320" s="124">
        <f t="shared" si="188"/>
        <v>1.3999999999981583E-2</v>
      </c>
      <c r="G320" s="124">
        <f t="shared" si="189"/>
        <v>0</v>
      </c>
      <c r="H320" s="124">
        <f t="shared" si="190"/>
        <v>1.0000000000047748E-3</v>
      </c>
      <c r="I320" s="243">
        <f t="shared" si="221"/>
        <v>2.2999999999996135E-2</v>
      </c>
      <c r="J320" s="124"/>
      <c r="K320" s="124">
        <f t="shared" si="191"/>
        <v>2.2999999999996135E-2</v>
      </c>
      <c r="L320" s="124">
        <f t="shared" si="192"/>
        <v>4.6999999999997044E-2</v>
      </c>
      <c r="M320" s="124">
        <f t="shared" si="193"/>
        <v>4.6999999999997044E-2</v>
      </c>
      <c r="N320" s="124"/>
      <c r="O320" s="124"/>
      <c r="P320" s="124">
        <f t="shared" si="194"/>
        <v>0.24699999999998568</v>
      </c>
      <c r="Q320" s="124">
        <f t="shared" si="195"/>
        <v>0.38599999999999568</v>
      </c>
      <c r="R320" s="124">
        <f t="shared" si="196"/>
        <v>0</v>
      </c>
      <c r="S320" s="124">
        <f t="shared" si="197"/>
        <v>0.18999999999999773</v>
      </c>
      <c r="T320" s="124">
        <f t="shared" si="198"/>
        <v>0</v>
      </c>
      <c r="U320" s="124">
        <f t="shared" si="223"/>
        <v>0.21200000000001751</v>
      </c>
      <c r="V320" s="124">
        <f t="shared" si="199"/>
        <v>0.21200000000001751</v>
      </c>
      <c r="W320" s="124">
        <f t="shared" si="224"/>
        <v>2.2999999999996135E-2</v>
      </c>
      <c r="X320" s="124">
        <f t="shared" si="225"/>
        <v>6.3000000000016598E-2</v>
      </c>
      <c r="Y320" s="124">
        <f t="shared" si="200"/>
        <v>2.0000000000095497E-3</v>
      </c>
      <c r="Z320" s="124">
        <f t="shared" si="201"/>
        <v>1.9000000000005457E-2</v>
      </c>
      <c r="AA320" s="124">
        <f t="shared" si="202"/>
        <v>1.300000000000523E-2</v>
      </c>
      <c r="AB320" s="124">
        <f t="shared" si="203"/>
        <v>0</v>
      </c>
      <c r="AC320" s="124"/>
      <c r="AD320" s="124">
        <f t="shared" si="204"/>
        <v>2.199999999999136E-2</v>
      </c>
      <c r="AE320" s="197"/>
      <c r="AF320" s="124">
        <f t="shared" si="205"/>
        <v>7.8000000000002956E-2</v>
      </c>
      <c r="AG320" s="124">
        <f t="shared" si="206"/>
        <v>0</v>
      </c>
      <c r="AH320" s="124">
        <f t="shared" si="207"/>
        <v>0.28299999999998704</v>
      </c>
      <c r="AI320" s="124">
        <f t="shared" si="208"/>
        <v>-4.9999999999954525E-3</v>
      </c>
      <c r="AJ320" s="124">
        <f t="shared" si="209"/>
        <v>4.0000000000190994E-3</v>
      </c>
      <c r="AK320" s="124">
        <f t="shared" si="210"/>
        <v>1.0000000000047748E-3</v>
      </c>
      <c r="AL320" s="124">
        <f t="shared" si="211"/>
        <v>5.1999999999992497E-2</v>
      </c>
      <c r="AM320" s="124">
        <f t="shared" si="212"/>
        <v>-4.0000000000190994E-3</v>
      </c>
      <c r="AN320" s="124">
        <f t="shared" si="213"/>
        <v>2.199999999999136E-2</v>
      </c>
      <c r="AO320" s="124">
        <f t="shared" si="214"/>
        <v>9.1000000000008185E-2</v>
      </c>
      <c r="AP320" s="124">
        <f t="shared" si="215"/>
        <v>0.23300000000000409</v>
      </c>
      <c r="AQ320" s="124">
        <f t="shared" si="216"/>
        <v>0.12599999999997635</v>
      </c>
      <c r="AR320" s="124">
        <f t="shared" si="217"/>
        <v>2.4000000000000909E-2</v>
      </c>
      <c r="AS320" s="124">
        <f t="shared" si="218"/>
        <v>0</v>
      </c>
      <c r="AT320" s="124">
        <f t="shared" si="219"/>
        <v>1.300000000000523E-2</v>
      </c>
      <c r="AU320" s="124">
        <f t="shared" si="220"/>
        <v>-2.9999999999859028E-3</v>
      </c>
      <c r="AV320" s="124"/>
      <c r="AW320" s="124"/>
      <c r="AX320" s="124">
        <f t="shared" si="227"/>
        <v>-2.0000000000095497E-3</v>
      </c>
      <c r="AY320" s="124">
        <f t="shared" si="228"/>
        <v>-2.5000000000005684E-2</v>
      </c>
      <c r="AZ320" s="124">
        <f t="shared" si="229"/>
        <v>-2.7000000000015234E-2</v>
      </c>
      <c r="BA320" s="124">
        <f t="shared" si="230"/>
        <v>-2.0000000000095497E-3</v>
      </c>
      <c r="BB320" s="124">
        <f t="shared" si="231"/>
        <v>7.0000000000050022E-3</v>
      </c>
      <c r="BC320" s="124">
        <f t="shared" si="232"/>
        <v>0</v>
      </c>
      <c r="BD320" s="124">
        <f t="shared" si="233"/>
        <v>1.300000000000523E-2</v>
      </c>
      <c r="BE320" s="124">
        <f t="shared" si="234"/>
        <v>-1.5999999999991132E-2</v>
      </c>
      <c r="BF320" s="124">
        <f t="shared" si="235"/>
        <v>-2.0000000000095497E-3</v>
      </c>
      <c r="BG320" s="124">
        <f t="shared" si="236"/>
        <v>-1.4000000000010004E-2</v>
      </c>
      <c r="BH320" s="243"/>
      <c r="BI320" s="124">
        <f t="shared" si="237"/>
        <v>0</v>
      </c>
      <c r="BJ320" s="124">
        <f>BJ35-$BJ$31</f>
        <v>0</v>
      </c>
      <c r="BK320" s="124"/>
      <c r="BL320" s="124"/>
      <c r="BM320" s="124">
        <f t="shared" ref="BM320:BM349" si="238">BM35-$BM$34</f>
        <v>1.8000000000000682E-2</v>
      </c>
      <c r="BN320" s="124">
        <f t="shared" ref="BN320:BN349" si="239">BN35-$BN$34</f>
        <v>1.1999999999972033E-2</v>
      </c>
      <c r="BO320" s="124">
        <f t="shared" ref="BO320:BO349" si="240">BO35-$BO$34</f>
        <v>2.5000000000005684E-2</v>
      </c>
      <c r="BP320" s="124">
        <f t="shared" ref="BP320:BP349" si="241">BP35-$BP$34</f>
        <v>1.300000000000523E-2</v>
      </c>
      <c r="BQ320" s="124">
        <f t="shared" ref="BQ320:BQ349" si="242">BQ35-$BQ$34</f>
        <v>1.8000000000000682E-2</v>
      </c>
      <c r="BR320" s="124">
        <f t="shared" ref="BR320:BR349" si="243">BR35-$BR$34</f>
        <v>2.2999999999996135E-2</v>
      </c>
      <c r="BS320" s="124">
        <f t="shared" ref="BS320:BS349" si="244">BS35-$BS$34</f>
        <v>2.6999999999986812E-2</v>
      </c>
      <c r="BT320" s="124">
        <f t="shared" ref="BT320:BT349" si="245">BT35-$BT$34</f>
        <v>1.9000000000005457E-2</v>
      </c>
      <c r="BU320" s="124">
        <f t="shared" ref="BU320:BU346" si="246">BU35-$BU$34</f>
        <v>0</v>
      </c>
      <c r="BV320" s="124">
        <f t="shared" ref="BV320:BV346" si="247">BV35-$BV$34</f>
        <v>0</v>
      </c>
      <c r="BW320" s="124">
        <f t="shared" ref="BW320:BW349" si="248">BW35-$BW$34</f>
        <v>2.1000000000015007E-2</v>
      </c>
      <c r="BX320" s="124"/>
      <c r="BY320" s="124"/>
      <c r="BZ320" s="124"/>
      <c r="CA320" s="124"/>
      <c r="CB320" s="124"/>
      <c r="CC320" s="124"/>
      <c r="CD320" s="231"/>
    </row>
    <row r="321" spans="1:83" x14ac:dyDescent="0.3">
      <c r="A321" s="89">
        <f t="shared" si="226"/>
        <v>43129</v>
      </c>
      <c r="B321" s="124">
        <f t="shared" si="184"/>
        <v>0</v>
      </c>
      <c r="C321" s="124">
        <f t="shared" si="185"/>
        <v>1.999999999981128E-3</v>
      </c>
      <c r="D321" s="124">
        <f t="shared" si="186"/>
        <v>6.0000000000002274E-3</v>
      </c>
      <c r="E321" s="124">
        <f t="shared" si="187"/>
        <v>1.4000000000010004E-2</v>
      </c>
      <c r="F321" s="124">
        <f t="shared" si="188"/>
        <v>1.8000000000000682E-2</v>
      </c>
      <c r="G321" s="124">
        <f t="shared" si="189"/>
        <v>0</v>
      </c>
      <c r="H321" s="124">
        <f t="shared" si="190"/>
        <v>5.0000000000238742E-3</v>
      </c>
      <c r="I321" s="243">
        <f t="shared" si="221"/>
        <v>2.6999999999986812E-2</v>
      </c>
      <c r="J321" s="124"/>
      <c r="K321" s="124">
        <f t="shared" si="191"/>
        <v>2.6999999999986812E-2</v>
      </c>
      <c r="L321" s="124">
        <f t="shared" si="192"/>
        <v>5.4000000000002046E-2</v>
      </c>
      <c r="M321" s="124">
        <f t="shared" si="193"/>
        <v>5.4000000000002046E-2</v>
      </c>
      <c r="N321" s="124"/>
      <c r="O321" s="124"/>
      <c r="P321" s="124">
        <f t="shared" si="194"/>
        <v>0.26499999999998636</v>
      </c>
      <c r="Q321" s="124">
        <f t="shared" si="195"/>
        <v>0.41399999999998727</v>
      </c>
      <c r="R321" s="124">
        <f t="shared" si="196"/>
        <v>0</v>
      </c>
      <c r="S321" s="124">
        <f t="shared" si="197"/>
        <v>0.20799999999999841</v>
      </c>
      <c r="T321" s="124">
        <f t="shared" si="198"/>
        <v>0</v>
      </c>
      <c r="U321" s="124">
        <f t="shared" si="223"/>
        <v>0.23199999999999932</v>
      </c>
      <c r="V321" s="124">
        <f t="shared" si="199"/>
        <v>0.23199999999999932</v>
      </c>
      <c r="W321" s="124">
        <f t="shared" si="224"/>
        <v>2.2999999999996135E-2</v>
      </c>
      <c r="X321" s="124">
        <f t="shared" si="225"/>
        <v>6.7000000000007276E-2</v>
      </c>
      <c r="Y321" s="124">
        <f t="shared" si="200"/>
        <v>4.0000000000190994E-3</v>
      </c>
      <c r="Z321" s="124">
        <f t="shared" si="201"/>
        <v>2.2999999999996135E-2</v>
      </c>
      <c r="AA321" s="124">
        <f t="shared" si="202"/>
        <v>2.0000000000010232E-2</v>
      </c>
      <c r="AB321" s="124">
        <f t="shared" si="203"/>
        <v>0</v>
      </c>
      <c r="AC321" s="124"/>
      <c r="AD321" s="124">
        <f t="shared" si="204"/>
        <v>3.0000000000001137E-2</v>
      </c>
      <c r="AE321" s="197"/>
      <c r="AF321" s="124">
        <f t="shared" si="205"/>
        <v>9.3000000000017735E-2</v>
      </c>
      <c r="AG321" s="124">
        <f t="shared" si="206"/>
        <v>0</v>
      </c>
      <c r="AH321" s="124">
        <f t="shared" si="207"/>
        <v>0.3019999999999925</v>
      </c>
      <c r="AI321" s="124">
        <f t="shared" si="208"/>
        <v>-1.0000000000047748E-3</v>
      </c>
      <c r="AJ321" s="124">
        <f t="shared" si="209"/>
        <v>6.0000000000002274E-3</v>
      </c>
      <c r="AK321" s="124">
        <f t="shared" si="210"/>
        <v>4.0000000000190994E-3</v>
      </c>
      <c r="AL321" s="124">
        <f t="shared" si="211"/>
        <v>7.5999999999993406E-2</v>
      </c>
      <c r="AM321" s="124">
        <f t="shared" si="212"/>
        <v>-2.0000000000095497E-3</v>
      </c>
      <c r="AN321" s="124">
        <f t="shared" si="213"/>
        <v>4.4999999999987494E-2</v>
      </c>
      <c r="AO321" s="124">
        <f t="shared" si="214"/>
        <v>0.11600000000001387</v>
      </c>
      <c r="AP321" s="124">
        <f t="shared" si="215"/>
        <v>0.25300000000001432</v>
      </c>
      <c r="AQ321" s="124">
        <f t="shared" si="216"/>
        <v>0.13499999999999091</v>
      </c>
      <c r="AR321" s="124">
        <f t="shared" si="217"/>
        <v>3.1000000000005912E-2</v>
      </c>
      <c r="AS321" s="124">
        <f t="shared" si="218"/>
        <v>1.0000000000047748E-3</v>
      </c>
      <c r="AT321" s="124">
        <f t="shared" si="219"/>
        <v>1.5999999999991132E-2</v>
      </c>
      <c r="AU321" s="124">
        <f t="shared" si="220"/>
        <v>7.0000000000050022E-3</v>
      </c>
      <c r="AV321" s="124"/>
      <c r="AW321" s="124"/>
      <c r="AX321" s="124">
        <f t="shared" si="227"/>
        <v>2.0000000000095497E-3</v>
      </c>
      <c r="AY321" s="124">
        <f t="shared" si="228"/>
        <v>0</v>
      </c>
      <c r="AZ321" s="124">
        <f t="shared" si="229"/>
        <v>1.999999999981128E-3</v>
      </c>
      <c r="BA321" s="124">
        <f t="shared" si="230"/>
        <v>2.0000000000095497E-3</v>
      </c>
      <c r="BB321" s="124">
        <f t="shared" si="231"/>
        <v>1.099999999999568E-2</v>
      </c>
      <c r="BC321" s="124">
        <f t="shared" si="232"/>
        <v>6.0000000000002274E-3</v>
      </c>
      <c r="BD321" s="124">
        <f t="shared" si="233"/>
        <v>4.0999999999996817E-2</v>
      </c>
      <c r="BE321" s="124">
        <f t="shared" si="234"/>
        <v>1.7000000000024329E-2</v>
      </c>
      <c r="BF321" s="124">
        <f t="shared" si="235"/>
        <v>0</v>
      </c>
      <c r="BG321" s="124">
        <f t="shared" si="236"/>
        <v>9.9999999999909051E-3</v>
      </c>
      <c r="BH321" s="243"/>
      <c r="BI321" s="124">
        <f t="shared" si="237"/>
        <v>-6.0000000000002274E-3</v>
      </c>
      <c r="BJ321" s="124">
        <f>BJ36-$BJ$31</f>
        <v>0</v>
      </c>
      <c r="BK321" s="124"/>
      <c r="BL321" s="124"/>
      <c r="BM321" s="124">
        <f t="shared" si="238"/>
        <v>3.4999999999996589E-2</v>
      </c>
      <c r="BN321" s="124">
        <f t="shared" si="239"/>
        <v>2.2999999999996135E-2</v>
      </c>
      <c r="BO321" s="124">
        <f t="shared" si="240"/>
        <v>4.6999999999997044E-2</v>
      </c>
      <c r="BP321" s="124">
        <f t="shared" si="241"/>
        <v>2.7999999999991587E-2</v>
      </c>
      <c r="BQ321" s="124">
        <f t="shared" si="242"/>
        <v>3.4999999999996589E-2</v>
      </c>
      <c r="BR321" s="124">
        <f t="shared" si="243"/>
        <v>4.4000000000011141E-2</v>
      </c>
      <c r="BS321" s="124">
        <f t="shared" si="244"/>
        <v>4.3000000000006366E-2</v>
      </c>
      <c r="BT321" s="124">
        <f t="shared" si="245"/>
        <v>3.0000000000001137E-2</v>
      </c>
      <c r="BU321" s="124">
        <f t="shared" si="246"/>
        <v>0</v>
      </c>
      <c r="BV321" s="124">
        <f t="shared" si="247"/>
        <v>0</v>
      </c>
      <c r="BW321" s="124">
        <f t="shared" si="248"/>
        <v>3.4000000000020236E-2</v>
      </c>
      <c r="BX321" s="124"/>
      <c r="BY321" s="124"/>
      <c r="BZ321" s="124"/>
      <c r="CA321" s="124"/>
      <c r="CB321" s="124"/>
      <c r="CC321" s="124"/>
      <c r="CD321" s="231"/>
    </row>
    <row r="322" spans="1:83" x14ac:dyDescent="0.3">
      <c r="A322" s="89">
        <f t="shared" si="226"/>
        <v>43188</v>
      </c>
      <c r="B322" s="124">
        <f t="shared" si="184"/>
        <v>2.0000000000095497E-3</v>
      </c>
      <c r="C322" s="124">
        <f t="shared" si="185"/>
        <v>4.9999999999954525E-3</v>
      </c>
      <c r="D322" s="124">
        <f t="shared" si="186"/>
        <v>9.9999999999909051E-3</v>
      </c>
      <c r="E322" s="124">
        <f t="shared" si="187"/>
        <v>1.4999999999986358E-2</v>
      </c>
      <c r="F322" s="124">
        <f t="shared" si="188"/>
        <v>1.999999999998181E-2</v>
      </c>
      <c r="G322" s="124">
        <f t="shared" si="189"/>
        <v>0</v>
      </c>
      <c r="H322" s="124">
        <f t="shared" si="190"/>
        <v>8.0000000000097771E-3</v>
      </c>
      <c r="I322" s="243">
        <f t="shared" si="221"/>
        <v>2.8999999999996362E-2</v>
      </c>
      <c r="J322" s="124"/>
      <c r="K322" s="124">
        <f t="shared" si="191"/>
        <v>2.8999999999996362E-2</v>
      </c>
      <c r="L322" s="124">
        <f t="shared" si="192"/>
        <v>5.8999999999997499E-2</v>
      </c>
      <c r="M322" s="124">
        <f t="shared" si="193"/>
        <v>5.8999999999997499E-2</v>
      </c>
      <c r="N322" s="124"/>
      <c r="O322" s="124"/>
      <c r="P322" s="124">
        <f t="shared" si="194"/>
        <v>0.28600000000000136</v>
      </c>
      <c r="Q322" s="124">
        <f t="shared" si="195"/>
        <v>0.4439999999999884</v>
      </c>
      <c r="R322" s="124">
        <f t="shared" si="196"/>
        <v>0</v>
      </c>
      <c r="S322" s="124">
        <f t="shared" si="197"/>
        <v>0.21800000000001774</v>
      </c>
      <c r="T322" s="124">
        <f t="shared" si="198"/>
        <v>0</v>
      </c>
      <c r="U322" s="124">
        <f t="shared" si="223"/>
        <v>0.24899999999999523</v>
      </c>
      <c r="V322" s="124">
        <f t="shared" si="199"/>
        <v>0.24899999999999523</v>
      </c>
      <c r="W322" s="124">
        <f t="shared" si="224"/>
        <v>3.1999999999982265E-2</v>
      </c>
      <c r="X322" s="124">
        <f t="shared" si="225"/>
        <v>7.5000000000017053E-2</v>
      </c>
      <c r="Y322" s="124">
        <f t="shared" si="200"/>
        <v>7.0000000000050022E-3</v>
      </c>
      <c r="Z322" s="124">
        <f t="shared" si="201"/>
        <v>2.8000000000020009E-2</v>
      </c>
      <c r="AA322" s="124">
        <f t="shared" si="202"/>
        <v>2.3000000000024556E-2</v>
      </c>
      <c r="AB322" s="124">
        <f t="shared" si="203"/>
        <v>0</v>
      </c>
      <c r="AC322" s="124"/>
      <c r="AD322" s="124">
        <f t="shared" si="204"/>
        <v>3.099999999997749E-2</v>
      </c>
      <c r="AE322" s="197"/>
      <c r="AF322" s="124">
        <f t="shared" si="205"/>
        <v>9.9000000000017963E-2</v>
      </c>
      <c r="AG322" s="124">
        <f t="shared" si="206"/>
        <v>0</v>
      </c>
      <c r="AH322" s="124">
        <f t="shared" si="207"/>
        <v>0.3160000000000025</v>
      </c>
      <c r="AI322" s="124">
        <f t="shared" si="208"/>
        <v>-2.0000000000095497E-3</v>
      </c>
      <c r="AJ322" s="124">
        <f t="shared" si="209"/>
        <v>8.0000000000097771E-3</v>
      </c>
      <c r="AK322" s="124">
        <f t="shared" si="210"/>
        <v>4.0000000000190994E-3</v>
      </c>
      <c r="AL322" s="124">
        <f t="shared" si="211"/>
        <v>7.8999999999979309E-2</v>
      </c>
      <c r="AM322" s="124">
        <f t="shared" si="212"/>
        <v>1.0000000000047748E-3</v>
      </c>
      <c r="AN322" s="124">
        <f t="shared" si="213"/>
        <v>5.5999999999983174E-2</v>
      </c>
      <c r="AO322" s="124">
        <f t="shared" si="214"/>
        <v>0.12399999999999523</v>
      </c>
      <c r="AP322" s="124">
        <f t="shared" si="215"/>
        <v>0.26600000000001955</v>
      </c>
      <c r="AQ322" s="124">
        <f t="shared" si="216"/>
        <v>0.14099999999999113</v>
      </c>
      <c r="AR322" s="124">
        <f t="shared" si="217"/>
        <v>3.1000000000005912E-2</v>
      </c>
      <c r="AS322" s="124">
        <f t="shared" si="218"/>
        <v>2.0000000000095497E-3</v>
      </c>
      <c r="AT322" s="124">
        <f t="shared" si="219"/>
        <v>1.6999999999995907E-2</v>
      </c>
      <c r="AU322" s="124">
        <f t="shared" si="220"/>
        <v>9.0000000000145519E-3</v>
      </c>
      <c r="AV322" s="124"/>
      <c r="AW322" s="124"/>
      <c r="AX322" s="124">
        <f t="shared" si="227"/>
        <v>6.0000000000002274E-3</v>
      </c>
      <c r="AY322" s="124">
        <f t="shared" si="228"/>
        <v>7.0000000000050022E-3</v>
      </c>
      <c r="AZ322" s="124">
        <f t="shared" si="229"/>
        <v>1.099999999999568E-2</v>
      </c>
      <c r="BA322" s="124">
        <f t="shared" si="230"/>
        <v>2.9999999999859028E-3</v>
      </c>
      <c r="BB322" s="124">
        <f t="shared" si="231"/>
        <v>1.300000000000523E-2</v>
      </c>
      <c r="BC322" s="124">
        <f t="shared" si="232"/>
        <v>7.9999999999813554E-3</v>
      </c>
      <c r="BD322" s="124">
        <f t="shared" si="233"/>
        <v>4.2000000000001592E-2</v>
      </c>
      <c r="BE322" s="124">
        <f t="shared" si="234"/>
        <v>2.1000000000015007E-2</v>
      </c>
      <c r="BF322" s="124">
        <f t="shared" si="235"/>
        <v>9.9999999999909051E-3</v>
      </c>
      <c r="BG322" s="124">
        <f t="shared" si="236"/>
        <v>1.3999999999981583E-2</v>
      </c>
      <c r="BH322" s="243"/>
      <c r="BI322" s="124">
        <f t="shared" si="237"/>
        <v>1.0000000000047748E-3</v>
      </c>
      <c r="BJ322" s="124">
        <f>BJ37-$BJ$31</f>
        <v>0</v>
      </c>
      <c r="BK322" s="124"/>
      <c r="BL322" s="124"/>
      <c r="BM322" s="124">
        <f t="shared" si="238"/>
        <v>5.7000000000016371E-2</v>
      </c>
      <c r="BN322" s="124">
        <f t="shared" si="239"/>
        <v>4.199999999997317E-2</v>
      </c>
      <c r="BO322" s="124">
        <f t="shared" si="240"/>
        <v>7.4000000000012278E-2</v>
      </c>
      <c r="BP322" s="124">
        <f t="shared" si="241"/>
        <v>4.9000000000006594E-2</v>
      </c>
      <c r="BQ322" s="124">
        <f t="shared" si="242"/>
        <v>5.49999999999784E-2</v>
      </c>
      <c r="BR322" s="124">
        <f t="shared" si="243"/>
        <v>6.0000000000002274E-2</v>
      </c>
      <c r="BS322" s="124">
        <f t="shared" si="244"/>
        <v>5.8999999999997499E-2</v>
      </c>
      <c r="BT322" s="124">
        <f t="shared" si="245"/>
        <v>3.9000000000015689E-2</v>
      </c>
      <c r="BU322" s="124">
        <f t="shared" si="246"/>
        <v>0</v>
      </c>
      <c r="BV322" s="124">
        <f t="shared" si="247"/>
        <v>0</v>
      </c>
      <c r="BW322" s="124">
        <f t="shared" si="248"/>
        <v>4.6000000000020691E-2</v>
      </c>
      <c r="BX322" s="124"/>
      <c r="BY322" s="124"/>
      <c r="BZ322" s="124"/>
      <c r="CA322" s="124"/>
      <c r="CB322" s="124"/>
      <c r="CC322" s="124"/>
      <c r="CD322" s="231"/>
    </row>
    <row r="323" spans="1:83" x14ac:dyDescent="0.3">
      <c r="A323" s="89">
        <f t="shared" si="226"/>
        <v>43251</v>
      </c>
      <c r="B323" s="124">
        <f t="shared" si="184"/>
        <v>0</v>
      </c>
      <c r="C323" s="124">
        <f t="shared" si="185"/>
        <v>2.9999999999859028E-3</v>
      </c>
      <c r="D323" s="124">
        <f t="shared" si="186"/>
        <v>6.0000000000002274E-3</v>
      </c>
      <c r="E323" s="124">
        <f t="shared" si="187"/>
        <v>1.5999999999991132E-2</v>
      </c>
      <c r="F323" s="124">
        <f t="shared" si="188"/>
        <v>1.9000000000005457E-2</v>
      </c>
      <c r="G323" s="124">
        <f t="shared" si="189"/>
        <v>0</v>
      </c>
      <c r="H323" s="124">
        <f t="shared" si="190"/>
        <v>7.0000000000050022E-3</v>
      </c>
      <c r="I323" s="243">
        <f t="shared" si="221"/>
        <v>3.1000000000005912E-2</v>
      </c>
      <c r="J323" s="124"/>
      <c r="K323" s="124">
        <f t="shared" si="191"/>
        <v>3.1000000000005912E-2</v>
      </c>
      <c r="L323" s="124">
        <f t="shared" si="192"/>
        <v>5.7999999999992724E-2</v>
      </c>
      <c r="M323" s="124">
        <f t="shared" si="193"/>
        <v>5.7999999999992724E-2</v>
      </c>
      <c r="N323" s="124"/>
      <c r="O323" s="124"/>
      <c r="P323" s="124">
        <f t="shared" si="194"/>
        <v>0.29699999999999704</v>
      </c>
      <c r="Q323" s="124">
        <f t="shared" si="195"/>
        <v>0.45999999999997954</v>
      </c>
      <c r="R323" s="124">
        <f t="shared" si="196"/>
        <v>0</v>
      </c>
      <c r="S323" s="124">
        <f t="shared" si="197"/>
        <v>0.22400000000001796</v>
      </c>
      <c r="T323" s="124">
        <f t="shared" si="198"/>
        <v>0</v>
      </c>
      <c r="U323" s="124">
        <f t="shared" si="223"/>
        <v>0.242999999999995</v>
      </c>
      <c r="V323" s="124">
        <f t="shared" si="199"/>
        <v>0.242999999999995</v>
      </c>
      <c r="W323" s="124">
        <f t="shared" si="224"/>
        <v>3.099999999997749E-2</v>
      </c>
      <c r="X323" s="124">
        <f t="shared" si="225"/>
        <v>7.6999999999998181E-2</v>
      </c>
      <c r="Y323" s="124">
        <f t="shared" si="200"/>
        <v>5.0000000000238742E-3</v>
      </c>
      <c r="Z323" s="124">
        <f t="shared" si="201"/>
        <v>2.7000000000015234E-2</v>
      </c>
      <c r="AA323" s="124">
        <f t="shared" si="202"/>
        <v>2.0000000000010232E-2</v>
      </c>
      <c r="AB323" s="124">
        <f t="shared" si="203"/>
        <v>0</v>
      </c>
      <c r="AC323" s="124"/>
      <c r="AD323" s="124">
        <f t="shared" si="204"/>
        <v>2.6999999999986812E-2</v>
      </c>
      <c r="AE323" s="197"/>
      <c r="AF323" s="124">
        <f t="shared" si="205"/>
        <v>9.6000000000003638E-2</v>
      </c>
      <c r="AG323" s="124">
        <f t="shared" si="206"/>
        <v>0</v>
      </c>
      <c r="AH323" s="124">
        <f t="shared" si="207"/>
        <v>0.32899999999997931</v>
      </c>
      <c r="AI323" s="124">
        <f t="shared" si="208"/>
        <v>-2.0000000000095497E-3</v>
      </c>
      <c r="AJ323" s="124">
        <f t="shared" si="209"/>
        <v>1.0000000000019327E-2</v>
      </c>
      <c r="AK323" s="124">
        <f t="shared" si="210"/>
        <v>2.0000000000095497E-3</v>
      </c>
      <c r="AL323" s="124">
        <f t="shared" si="211"/>
        <v>6.9999999999993179E-2</v>
      </c>
      <c r="AM323" s="124">
        <f t="shared" si="212"/>
        <v>0</v>
      </c>
      <c r="AN323" s="124">
        <f t="shared" si="213"/>
        <v>4.0999999999996817E-2</v>
      </c>
      <c r="AO323" s="124">
        <f t="shared" si="214"/>
        <v>0.11600000000001387</v>
      </c>
      <c r="AP323" s="124">
        <f t="shared" si="215"/>
        <v>0.27000000000001023</v>
      </c>
      <c r="AQ323" s="124">
        <f t="shared" si="216"/>
        <v>0.13999999999998636</v>
      </c>
      <c r="AR323" s="124">
        <f t="shared" si="217"/>
        <v>2.7999999999991587E-2</v>
      </c>
      <c r="AS323" s="124">
        <f t="shared" si="218"/>
        <v>1.0000000000047748E-3</v>
      </c>
      <c r="AT323" s="124">
        <f t="shared" si="219"/>
        <v>1.300000000000523E-2</v>
      </c>
      <c r="AU323" s="124">
        <f t="shared" si="220"/>
        <v>7.0000000000050022E-3</v>
      </c>
      <c r="AV323" s="124"/>
      <c r="AW323" s="124"/>
      <c r="AX323" s="124">
        <f t="shared" si="227"/>
        <v>1.0000000000047748E-3</v>
      </c>
      <c r="AY323" s="124">
        <f t="shared" si="228"/>
        <v>1.0000000000047748E-3</v>
      </c>
      <c r="AZ323" s="124">
        <f t="shared" si="229"/>
        <v>-2.0000000000095497E-3</v>
      </c>
      <c r="BA323" s="124">
        <f t="shared" si="230"/>
        <v>-3.0000000000143245E-3</v>
      </c>
      <c r="BB323" s="124">
        <f t="shared" si="231"/>
        <v>9.9999999999909051E-3</v>
      </c>
      <c r="BC323" s="124">
        <f t="shared" si="232"/>
        <v>1.0000000000047748E-3</v>
      </c>
      <c r="BD323" s="124">
        <f t="shared" si="233"/>
        <v>3.6000000000001364E-2</v>
      </c>
      <c r="BE323" s="124">
        <f t="shared" si="234"/>
        <v>1.0000000000019327E-2</v>
      </c>
      <c r="BF323" s="124">
        <f t="shared" si="235"/>
        <v>7.0000000000050022E-3</v>
      </c>
      <c r="BG323" s="124">
        <f t="shared" si="236"/>
        <v>4.9999999999954525E-3</v>
      </c>
      <c r="BH323" s="243"/>
      <c r="BI323" s="124">
        <f t="shared" si="237"/>
        <v>2.0000000000095497E-3</v>
      </c>
      <c r="BJ323" s="124">
        <f>BJ38-$BJ$31</f>
        <v>0</v>
      </c>
      <c r="BK323" s="124"/>
      <c r="BL323" s="124"/>
      <c r="BM323" s="124">
        <f t="shared" si="238"/>
        <v>6.8000000000012051E-2</v>
      </c>
      <c r="BN323" s="124">
        <f t="shared" si="239"/>
        <v>4.6999999999997044E-2</v>
      </c>
      <c r="BO323" s="124">
        <f t="shared" si="240"/>
        <v>8.7999999999993861E-2</v>
      </c>
      <c r="BP323" s="124">
        <f t="shared" si="241"/>
        <v>5.5000000000006821E-2</v>
      </c>
      <c r="BQ323" s="124">
        <f t="shared" si="242"/>
        <v>6.2999999999988177E-2</v>
      </c>
      <c r="BR323" s="124">
        <f t="shared" si="243"/>
        <v>7.2000000000002728E-2</v>
      </c>
      <c r="BS323" s="124">
        <f t="shared" si="244"/>
        <v>7.0999999999997954E-2</v>
      </c>
      <c r="BT323" s="124">
        <f t="shared" si="245"/>
        <v>4.3000000000006366E-2</v>
      </c>
      <c r="BU323" s="124">
        <f t="shared" si="246"/>
        <v>0</v>
      </c>
      <c r="BV323" s="124">
        <f t="shared" si="247"/>
        <v>0</v>
      </c>
      <c r="BW323" s="124">
        <f t="shared" si="248"/>
        <v>5.5000000000006821E-2</v>
      </c>
      <c r="BX323" s="124"/>
      <c r="BY323" s="124"/>
      <c r="BZ323" s="124"/>
      <c r="CA323" s="124"/>
      <c r="CB323" s="124"/>
      <c r="CC323" s="124"/>
      <c r="CD323" s="231"/>
    </row>
    <row r="324" spans="1:83" x14ac:dyDescent="0.3">
      <c r="A324" s="89">
        <f t="shared" si="226"/>
        <v>43312</v>
      </c>
      <c r="B324" s="124">
        <f t="shared" si="184"/>
        <v>1.0000000000047748E-3</v>
      </c>
      <c r="C324" s="124">
        <f t="shared" si="185"/>
        <v>3.9999999999906777E-3</v>
      </c>
      <c r="D324" s="124">
        <f t="shared" si="186"/>
        <v>6.0000000000002274E-3</v>
      </c>
      <c r="E324" s="124">
        <f t="shared" si="187"/>
        <v>1.4999999999986358E-2</v>
      </c>
      <c r="F324" s="124">
        <f t="shared" si="188"/>
        <v>1.999999999998181E-2</v>
      </c>
      <c r="G324" s="124">
        <f t="shared" si="189"/>
        <v>0</v>
      </c>
      <c r="H324" s="124">
        <f t="shared" si="190"/>
        <v>3.0000000000143245E-3</v>
      </c>
      <c r="I324" s="243">
        <f t="shared" si="221"/>
        <v>3.3999999999991815E-2</v>
      </c>
      <c r="J324" s="124"/>
      <c r="K324" s="124">
        <f t="shared" si="191"/>
        <v>3.3999999999991815E-2</v>
      </c>
      <c r="L324" s="124">
        <f t="shared" si="192"/>
        <v>4.4999999999987494E-2</v>
      </c>
      <c r="M324" s="124">
        <f t="shared" si="193"/>
        <v>4.4999999999987494E-2</v>
      </c>
      <c r="N324" s="124"/>
      <c r="O324" s="124"/>
      <c r="P324" s="124">
        <f t="shared" si="194"/>
        <v>0.31000000000000227</v>
      </c>
      <c r="Q324" s="124">
        <f t="shared" si="195"/>
        <v>0.48599999999999</v>
      </c>
      <c r="R324" s="124">
        <f t="shared" si="196"/>
        <v>0</v>
      </c>
      <c r="S324" s="124">
        <f t="shared" si="197"/>
        <v>0.23000000000001819</v>
      </c>
      <c r="T324" s="124">
        <f t="shared" si="198"/>
        <v>0</v>
      </c>
      <c r="U324" s="124">
        <f t="shared" si="223"/>
        <v>0.24800000000001887</v>
      </c>
      <c r="V324" s="124">
        <f t="shared" si="199"/>
        <v>0.24800000000001887</v>
      </c>
      <c r="W324" s="124">
        <f t="shared" si="224"/>
        <v>2.5999999999982037E-2</v>
      </c>
      <c r="X324" s="124">
        <f t="shared" si="225"/>
        <v>7.4000000000012278E-2</v>
      </c>
      <c r="Y324" s="124">
        <f t="shared" si="200"/>
        <v>5.0000000000238742E-3</v>
      </c>
      <c r="Z324" s="124">
        <f t="shared" si="201"/>
        <v>2.5000000000005684E-2</v>
      </c>
      <c r="AA324" s="124">
        <f t="shared" si="202"/>
        <v>2.1000000000015007E-2</v>
      </c>
      <c r="AB324" s="124">
        <f t="shared" si="203"/>
        <v>0</v>
      </c>
      <c r="AC324" s="124"/>
      <c r="AD324" s="124">
        <f t="shared" si="204"/>
        <v>2.4000000000000909E-2</v>
      </c>
      <c r="AE324" s="197"/>
      <c r="AF324" s="124">
        <f t="shared" si="205"/>
        <v>9.1000000000008185E-2</v>
      </c>
      <c r="AG324" s="124">
        <f t="shared" si="206"/>
        <v>0</v>
      </c>
      <c r="AH324" s="124">
        <f t="shared" si="207"/>
        <v>0.34000000000000341</v>
      </c>
      <c r="AI324" s="124">
        <f t="shared" si="208"/>
        <v>-1.0000000000047748E-3</v>
      </c>
      <c r="AJ324" s="124">
        <f t="shared" si="209"/>
        <v>2.0000000000095497E-3</v>
      </c>
      <c r="AK324" s="124">
        <f t="shared" si="210"/>
        <v>-9.9999999997635314E-4</v>
      </c>
      <c r="AL324" s="124">
        <f t="shared" si="211"/>
        <v>6.0000000000002274E-2</v>
      </c>
      <c r="AM324" s="124">
        <f t="shared" si="212"/>
        <v>-4.0000000000190994E-3</v>
      </c>
      <c r="AN324" s="124">
        <f t="shared" si="213"/>
        <v>2.4000000000000909E-2</v>
      </c>
      <c r="AO324" s="124">
        <f t="shared" si="214"/>
        <v>0.10300000000000864</v>
      </c>
      <c r="AP324" s="124">
        <f t="shared" si="215"/>
        <v>0.27299999999999613</v>
      </c>
      <c r="AQ324" s="124">
        <f t="shared" si="216"/>
        <v>0.13899999999998158</v>
      </c>
      <c r="AR324" s="124">
        <f t="shared" si="217"/>
        <v>2.0999999999986585E-2</v>
      </c>
      <c r="AS324" s="124">
        <f t="shared" si="218"/>
        <v>-3.9999999999906777E-3</v>
      </c>
      <c r="AT324" s="124">
        <f t="shared" si="219"/>
        <v>4.9999999999954525E-3</v>
      </c>
      <c r="AU324" s="124">
        <f t="shared" si="220"/>
        <v>-3.9999999999906777E-3</v>
      </c>
      <c r="AV324" s="124"/>
      <c r="AW324" s="124"/>
      <c r="AX324" s="124">
        <f t="shared" si="227"/>
        <v>-1.2000000000000455E-2</v>
      </c>
      <c r="AY324" s="124">
        <f t="shared" si="228"/>
        <v>-1.9000000000005457E-2</v>
      </c>
      <c r="AZ324" s="124">
        <f t="shared" si="229"/>
        <v>-2.7999999999991587E-2</v>
      </c>
      <c r="BA324" s="124">
        <f t="shared" si="230"/>
        <v>-1.5000000000014779E-2</v>
      </c>
      <c r="BB324" s="124">
        <f t="shared" si="231"/>
        <v>6.0000000000002274E-3</v>
      </c>
      <c r="BC324" s="124">
        <f t="shared" si="232"/>
        <v>-6.0000000000002274E-3</v>
      </c>
      <c r="BD324" s="124">
        <f t="shared" si="233"/>
        <v>2.8000000000020009E-2</v>
      </c>
      <c r="BE324" s="124">
        <f t="shared" si="234"/>
        <v>-1.2000000000000455E-2</v>
      </c>
      <c r="BF324" s="124">
        <f t="shared" si="235"/>
        <v>-1.0000000000019327E-2</v>
      </c>
      <c r="BG324" s="124">
        <f t="shared" si="236"/>
        <v>-2.2000000000019782E-2</v>
      </c>
      <c r="BH324" s="243"/>
      <c r="BI324" s="124">
        <f t="shared" si="237"/>
        <v>-2.9999999999859028E-3</v>
      </c>
      <c r="BJ324" s="124"/>
      <c r="BK324" s="124"/>
      <c r="BL324" s="124"/>
      <c r="BM324" s="124">
        <f t="shared" si="238"/>
        <v>7.9000000000007731E-2</v>
      </c>
      <c r="BN324" s="124">
        <f t="shared" si="239"/>
        <v>5.2999999999997272E-2</v>
      </c>
      <c r="BO324" s="124">
        <f t="shared" si="240"/>
        <v>0.10400000000001342</v>
      </c>
      <c r="BP324" s="124">
        <f t="shared" si="241"/>
        <v>6.8999999999988404E-2</v>
      </c>
      <c r="BQ324" s="124">
        <f t="shared" si="242"/>
        <v>7.8999999999979309E-2</v>
      </c>
      <c r="BR324" s="124">
        <f t="shared" si="243"/>
        <v>8.7999999999993861E-2</v>
      </c>
      <c r="BS324" s="124">
        <f t="shared" si="244"/>
        <v>8.1999999999993634E-2</v>
      </c>
      <c r="BT324" s="124">
        <f t="shared" si="245"/>
        <v>5.1000000000016144E-2</v>
      </c>
      <c r="BU324" s="124">
        <f t="shared" si="246"/>
        <v>0</v>
      </c>
      <c r="BV324" s="124">
        <f t="shared" si="247"/>
        <v>0</v>
      </c>
      <c r="BW324" s="124">
        <f t="shared" si="248"/>
        <v>6.3000000000016598E-2</v>
      </c>
      <c r="BX324" s="124"/>
      <c r="BY324" s="124"/>
      <c r="BZ324" s="124"/>
      <c r="CA324" s="124"/>
      <c r="CB324" s="124"/>
      <c r="CC324" s="124"/>
      <c r="CD324" s="231"/>
    </row>
    <row r="325" spans="1:83" x14ac:dyDescent="0.3">
      <c r="A325" s="89">
        <f t="shared" si="226"/>
        <v>43375</v>
      </c>
      <c r="B325" s="124">
        <f t="shared" si="184"/>
        <v>2.0000000000095497E-3</v>
      </c>
      <c r="C325" s="124">
        <f t="shared" si="185"/>
        <v>6.0000000000002274E-3</v>
      </c>
      <c r="D325" s="124">
        <f t="shared" si="186"/>
        <v>6.0000000000002274E-3</v>
      </c>
      <c r="E325" s="124">
        <f t="shared" si="187"/>
        <v>1.4999999999986358E-2</v>
      </c>
      <c r="F325" s="124">
        <f t="shared" si="188"/>
        <v>2.0999999999986585E-2</v>
      </c>
      <c r="G325" s="124">
        <f t="shared" si="189"/>
        <v>0</v>
      </c>
      <c r="H325" s="124">
        <f t="shared" si="190"/>
        <v>-9.9999999997635314E-4</v>
      </c>
      <c r="I325" s="243"/>
      <c r="J325" s="124"/>
      <c r="K325" s="124">
        <f t="shared" si="191"/>
        <v>3.7000000000006139E-2</v>
      </c>
      <c r="L325" s="124">
        <f t="shared" si="192"/>
        <v>4.2999999999977945E-2</v>
      </c>
      <c r="M325" s="124">
        <f t="shared" si="193"/>
        <v>4.2999999999977945E-2</v>
      </c>
      <c r="N325" s="124"/>
      <c r="O325" s="124"/>
      <c r="P325" s="124">
        <f t="shared" si="194"/>
        <v>0.32999999999998408</v>
      </c>
      <c r="Q325" s="124">
        <f t="shared" si="195"/>
        <v>0.51200000000000045</v>
      </c>
      <c r="R325" s="124">
        <f t="shared" si="196"/>
        <v>0</v>
      </c>
      <c r="S325" s="124">
        <f t="shared" si="197"/>
        <v>0.24000000000000909</v>
      </c>
      <c r="T325" s="124">
        <f t="shared" si="198"/>
        <v>0</v>
      </c>
      <c r="U325" s="124">
        <f t="shared" si="223"/>
        <v>0.26500000000001478</v>
      </c>
      <c r="V325" s="124">
        <f t="shared" si="199"/>
        <v>0.26500000000001478</v>
      </c>
      <c r="W325" s="124">
        <f t="shared" si="224"/>
        <v>2.6999999999986812E-2</v>
      </c>
      <c r="X325" s="124">
        <f t="shared" si="225"/>
        <v>8.2000000000022055E-2</v>
      </c>
      <c r="Y325" s="124">
        <f t="shared" si="200"/>
        <v>5.0000000000238742E-3</v>
      </c>
      <c r="Z325" s="124">
        <f t="shared" si="201"/>
        <v>2.4000000000000909E-2</v>
      </c>
      <c r="AA325" s="124">
        <f t="shared" si="202"/>
        <v>1.9000000000005457E-2</v>
      </c>
      <c r="AB325" s="124">
        <f t="shared" si="203"/>
        <v>0</v>
      </c>
      <c r="AC325" s="124"/>
      <c r="AD325" s="124">
        <f t="shared" si="204"/>
        <v>2.4000000000000909E-2</v>
      </c>
      <c r="AE325" s="197"/>
      <c r="AF325" s="124">
        <f t="shared" si="205"/>
        <v>9.3999999999994088E-2</v>
      </c>
      <c r="AG325" s="124">
        <f t="shared" si="206"/>
        <v>0</v>
      </c>
      <c r="AH325" s="124">
        <f t="shared" si="207"/>
        <v>0.36199999999999477</v>
      </c>
      <c r="AI325" s="124">
        <f t="shared" si="208"/>
        <v>-2.0000000000095497E-3</v>
      </c>
      <c r="AJ325" s="124">
        <f t="shared" si="209"/>
        <v>-1.999999999981128E-3</v>
      </c>
      <c r="AK325" s="124">
        <f t="shared" si="210"/>
        <v>-3.9999999999906777E-3</v>
      </c>
      <c r="AL325" s="124">
        <f t="shared" si="211"/>
        <v>6.7999999999983629E-2</v>
      </c>
      <c r="AM325" s="124">
        <f t="shared" si="212"/>
        <v>-3.0000000000143245E-3</v>
      </c>
      <c r="AN325" s="124">
        <f t="shared" si="213"/>
        <v>2.2999999999996135E-2</v>
      </c>
      <c r="AO325" s="124">
        <f t="shared" si="214"/>
        <v>0.10400000000001342</v>
      </c>
      <c r="AP325" s="124">
        <f t="shared" si="215"/>
        <v>0.28600000000000136</v>
      </c>
      <c r="AQ325" s="124">
        <f t="shared" si="216"/>
        <v>0.14799999999999613</v>
      </c>
      <c r="AR325" s="124">
        <f t="shared" si="217"/>
        <v>2.199999999999136E-2</v>
      </c>
      <c r="AS325" s="124">
        <f t="shared" si="218"/>
        <v>-4.9999999999954525E-3</v>
      </c>
      <c r="AT325" s="124">
        <f t="shared" si="219"/>
        <v>3.9999999999906777E-3</v>
      </c>
      <c r="AU325" s="124">
        <f t="shared" si="220"/>
        <v>-4.9999999999954525E-3</v>
      </c>
      <c r="AV325" s="124"/>
      <c r="AW325" s="124"/>
      <c r="AX325" s="124">
        <f t="shared" si="227"/>
        <v>-1.5999999999991132E-2</v>
      </c>
      <c r="AY325" s="124">
        <f t="shared" si="228"/>
        <v>-3.1999999999982265E-2</v>
      </c>
      <c r="AZ325" s="124">
        <f t="shared" si="229"/>
        <v>-3.8000000000010914E-2</v>
      </c>
      <c r="BA325" s="124">
        <f t="shared" si="230"/>
        <v>-2.1000000000015007E-2</v>
      </c>
      <c r="BB325" s="124">
        <f t="shared" si="231"/>
        <v>9.9999999999909051E-3</v>
      </c>
      <c r="BC325" s="124">
        <f t="shared" si="232"/>
        <v>-4.9999999999954525E-3</v>
      </c>
      <c r="BD325" s="124">
        <f t="shared" si="233"/>
        <v>4.6000000000020691E-2</v>
      </c>
      <c r="BE325" s="124">
        <f t="shared" si="234"/>
        <v>-1.999999999998181E-2</v>
      </c>
      <c r="BF325" s="124">
        <f t="shared" si="235"/>
        <v>1.999999999981128E-3</v>
      </c>
      <c r="BG325" s="124">
        <f t="shared" si="236"/>
        <v>-2.1000000000015007E-2</v>
      </c>
      <c r="BH325" s="243"/>
      <c r="BI325" s="124">
        <f t="shared" si="237"/>
        <v>-1.0000000000047748E-3</v>
      </c>
      <c r="BJ325" s="124"/>
      <c r="BK325" s="124"/>
      <c r="BL325" s="124"/>
      <c r="BM325" s="124">
        <f t="shared" si="238"/>
        <v>9.6000000000003638E-2</v>
      </c>
      <c r="BN325" s="124">
        <f t="shared" si="239"/>
        <v>6.6999999999978854E-2</v>
      </c>
      <c r="BO325" s="124">
        <f t="shared" si="240"/>
        <v>0.125</v>
      </c>
      <c r="BP325" s="124">
        <f t="shared" si="241"/>
        <v>8.2999999999998408E-2</v>
      </c>
      <c r="BQ325" s="124">
        <f t="shared" si="242"/>
        <v>9.4999999999998863E-2</v>
      </c>
      <c r="BR325" s="124">
        <f t="shared" si="243"/>
        <v>0.10200000000000387</v>
      </c>
      <c r="BS325" s="124">
        <f t="shared" si="244"/>
        <v>9.7999999999984766E-2</v>
      </c>
      <c r="BT325" s="124">
        <f t="shared" si="245"/>
        <v>6.2000000000011823E-2</v>
      </c>
      <c r="BU325" s="124">
        <f t="shared" si="246"/>
        <v>0</v>
      </c>
      <c r="BV325" s="124">
        <f t="shared" si="247"/>
        <v>0</v>
      </c>
      <c r="BW325" s="124">
        <f t="shared" si="248"/>
        <v>7.5000000000017053E-2</v>
      </c>
      <c r="BX325" s="124"/>
      <c r="BY325" s="124"/>
      <c r="BZ325" s="124"/>
      <c r="CA325" s="124"/>
      <c r="CB325" s="124"/>
      <c r="CC325" s="124"/>
      <c r="CD325" s="231"/>
    </row>
    <row r="326" spans="1:83" x14ac:dyDescent="0.3">
      <c r="A326" s="89">
        <f t="shared" si="226"/>
        <v>43438</v>
      </c>
      <c r="B326" s="124">
        <f t="shared" si="184"/>
        <v>1.0000000000047748E-3</v>
      </c>
      <c r="C326" s="124">
        <f t="shared" si="185"/>
        <v>3.9999999999906777E-3</v>
      </c>
      <c r="D326" s="124">
        <f t="shared" si="186"/>
        <v>4.9999999999954525E-3</v>
      </c>
      <c r="E326" s="124">
        <f t="shared" si="187"/>
        <v>1.4000000000010004E-2</v>
      </c>
      <c r="F326" s="124">
        <f t="shared" si="188"/>
        <v>1.6999999999995907E-2</v>
      </c>
      <c r="G326" s="124">
        <f t="shared" si="189"/>
        <v>0</v>
      </c>
      <c r="H326" s="124">
        <f t="shared" si="190"/>
        <v>-2.9999999999859028E-3</v>
      </c>
      <c r="I326" s="243"/>
      <c r="J326" s="124"/>
      <c r="K326" s="124">
        <f t="shared" si="191"/>
        <v>3.8999999999987267E-2</v>
      </c>
      <c r="L326" s="124">
        <f t="shared" si="192"/>
        <v>4.6999999999997044E-2</v>
      </c>
      <c r="M326" s="124">
        <f t="shared" si="193"/>
        <v>4.6999999999997044E-2</v>
      </c>
      <c r="N326" s="124"/>
      <c r="O326" s="124"/>
      <c r="P326" s="124">
        <f t="shared" si="194"/>
        <v>0.34000000000000341</v>
      </c>
      <c r="Q326" s="124">
        <f t="shared" si="195"/>
        <v>0.53499999999999659</v>
      </c>
      <c r="R326" s="124">
        <f t="shared" si="196"/>
        <v>0</v>
      </c>
      <c r="S326" s="124">
        <f t="shared" si="197"/>
        <v>0.25</v>
      </c>
      <c r="T326" s="124">
        <f t="shared" si="198"/>
        <v>0</v>
      </c>
      <c r="U326" s="124">
        <f t="shared" si="223"/>
        <v>0.27400000000000091</v>
      </c>
      <c r="V326" s="124">
        <f t="shared" si="199"/>
        <v>0.27400000000000091</v>
      </c>
      <c r="W326" s="124">
        <f t="shared" si="224"/>
        <v>2.4000000000000909E-2</v>
      </c>
      <c r="X326" s="124">
        <f t="shared" si="225"/>
        <v>8.2000000000022055E-2</v>
      </c>
      <c r="Y326" s="124">
        <f t="shared" si="200"/>
        <v>5.0000000000238742E-3</v>
      </c>
      <c r="Z326" s="124">
        <f t="shared" si="201"/>
        <v>2.4000000000000909E-2</v>
      </c>
      <c r="AA326" s="124">
        <f t="shared" si="202"/>
        <v>2.0000000000010232E-2</v>
      </c>
      <c r="AB326" s="124">
        <f t="shared" si="203"/>
        <v>0</v>
      </c>
      <c r="AC326" s="124"/>
      <c r="AD326" s="124">
        <f t="shared" si="204"/>
        <v>2.2999999999996135E-2</v>
      </c>
      <c r="AE326" s="197"/>
      <c r="AF326" s="124">
        <f t="shared" si="205"/>
        <v>9.9999999999994316E-2</v>
      </c>
      <c r="AG326" s="124">
        <f t="shared" si="206"/>
        <v>0</v>
      </c>
      <c r="AH326" s="124">
        <f t="shared" si="207"/>
        <v>0.37600000000000477</v>
      </c>
      <c r="AI326" s="124">
        <f t="shared" si="208"/>
        <v>-2.0000000000095497E-3</v>
      </c>
      <c r="AJ326" s="124">
        <f t="shared" si="209"/>
        <v>2.0000000000095497E-3</v>
      </c>
      <c r="AK326" s="124">
        <f t="shared" si="210"/>
        <v>2.0000000000095497E-3</v>
      </c>
      <c r="AL326" s="124">
        <f t="shared" si="211"/>
        <v>5.8999999999997499E-2</v>
      </c>
      <c r="AM326" s="124">
        <f t="shared" si="212"/>
        <v>-3.0000000000143245E-3</v>
      </c>
      <c r="AN326" s="124">
        <f t="shared" si="213"/>
        <v>1.8000000000000682E-2</v>
      </c>
      <c r="AO326" s="124">
        <f t="shared" si="214"/>
        <v>0.10800000000000409</v>
      </c>
      <c r="AP326" s="124">
        <f t="shared" si="215"/>
        <v>0.29300000000000637</v>
      </c>
      <c r="AQ326" s="124">
        <f t="shared" si="216"/>
        <v>0.14799999999999613</v>
      </c>
      <c r="AR326" s="124">
        <f t="shared" si="217"/>
        <v>2.4000000000000909E-2</v>
      </c>
      <c r="AS326" s="124">
        <f t="shared" si="218"/>
        <v>-3.0000000000143245E-3</v>
      </c>
      <c r="AT326" s="124">
        <f t="shared" si="219"/>
        <v>3.9999999999906777E-3</v>
      </c>
      <c r="AU326" s="124">
        <f t="shared" si="220"/>
        <v>-9.9999999999909051E-3</v>
      </c>
      <c r="AV326" s="124"/>
      <c r="AW326" s="124"/>
      <c r="AX326" s="124">
        <f t="shared" si="227"/>
        <v>-1.8000000000000682E-2</v>
      </c>
      <c r="AY326" s="124">
        <f t="shared" si="228"/>
        <v>-3.299999999998704E-2</v>
      </c>
      <c r="AZ326" s="124">
        <f t="shared" si="229"/>
        <v>-3.4999999999996589E-2</v>
      </c>
      <c r="BA326" s="124">
        <f t="shared" si="230"/>
        <v>-2.0000000000010232E-2</v>
      </c>
      <c r="BB326" s="124">
        <f t="shared" si="231"/>
        <v>9.0000000000145519E-3</v>
      </c>
      <c r="BC326" s="124">
        <f t="shared" si="232"/>
        <v>-4.0000000000190994E-3</v>
      </c>
      <c r="BD326" s="124">
        <f t="shared" si="233"/>
        <v>4.6999999999997044E-2</v>
      </c>
      <c r="BE326" s="124">
        <f t="shared" si="234"/>
        <v>-1.6999999999995907E-2</v>
      </c>
      <c r="BF326" s="124">
        <f t="shared" si="235"/>
        <v>-1.6000000000019554E-2</v>
      </c>
      <c r="BG326" s="124">
        <f t="shared" si="236"/>
        <v>-2.3000000000024556E-2</v>
      </c>
      <c r="BH326" s="243"/>
      <c r="BI326" s="124">
        <f t="shared" si="237"/>
        <v>-2.0000000000095497E-3</v>
      </c>
      <c r="BJ326" s="124"/>
      <c r="BK326" s="124"/>
      <c r="BL326" s="124"/>
      <c r="BM326" s="124">
        <f t="shared" si="238"/>
        <v>0.10500000000001819</v>
      </c>
      <c r="BN326" s="124">
        <f t="shared" si="239"/>
        <v>7.3999999999983856E-2</v>
      </c>
      <c r="BO326" s="124">
        <f t="shared" si="240"/>
        <v>0.14199999999999591</v>
      </c>
      <c r="BP326" s="124">
        <f t="shared" si="241"/>
        <v>9.6000000000003638E-2</v>
      </c>
      <c r="BQ326" s="124">
        <f t="shared" si="242"/>
        <v>0.10699999999999932</v>
      </c>
      <c r="BR326" s="124">
        <f t="shared" si="243"/>
        <v>0.11099999999999</v>
      </c>
      <c r="BS326" s="124">
        <f t="shared" si="244"/>
        <v>0.10699999999999932</v>
      </c>
      <c r="BT326" s="124">
        <f t="shared" si="245"/>
        <v>6.8000000000012051E-2</v>
      </c>
      <c r="BU326" s="124">
        <f t="shared" si="246"/>
        <v>0</v>
      </c>
      <c r="BV326" s="124">
        <f t="shared" si="247"/>
        <v>0</v>
      </c>
      <c r="BW326" s="124">
        <f t="shared" si="248"/>
        <v>8.2000000000022055E-2</v>
      </c>
      <c r="BX326" s="124"/>
      <c r="BY326" s="124"/>
      <c r="BZ326" s="124"/>
      <c r="CA326" s="124"/>
      <c r="CB326" s="124"/>
      <c r="CC326" s="124"/>
      <c r="CD326" s="231"/>
    </row>
    <row r="327" spans="1:83" x14ac:dyDescent="0.3">
      <c r="A327" s="89">
        <f t="shared" si="226"/>
        <v>43494</v>
      </c>
      <c r="B327" s="124">
        <f t="shared" si="184"/>
        <v>3.0000000000143245E-3</v>
      </c>
      <c r="C327" s="124">
        <f t="shared" si="185"/>
        <v>4.9999999999954525E-3</v>
      </c>
      <c r="D327" s="124">
        <f t="shared" si="186"/>
        <v>6.9999999999765805E-3</v>
      </c>
      <c r="E327" s="124">
        <f t="shared" si="187"/>
        <v>1.4999999999986358E-2</v>
      </c>
      <c r="F327" s="124">
        <f t="shared" si="188"/>
        <v>1.8000000000000682E-2</v>
      </c>
      <c r="G327" s="124">
        <f t="shared" si="189"/>
        <v>0</v>
      </c>
      <c r="H327" s="124">
        <f t="shared" si="190"/>
        <v>-2.9999999999859028E-3</v>
      </c>
      <c r="I327" s="243"/>
      <c r="J327" s="124"/>
      <c r="K327" s="124">
        <f t="shared" si="191"/>
        <v>3.9999999999992042E-2</v>
      </c>
      <c r="L327" s="124">
        <f t="shared" si="192"/>
        <v>5.5999999999983174E-2</v>
      </c>
      <c r="M327" s="124">
        <f t="shared" si="193"/>
        <v>5.5999999999983174E-2</v>
      </c>
      <c r="N327" s="124"/>
      <c r="O327" s="124"/>
      <c r="P327" s="124">
        <f t="shared" si="194"/>
        <v>0.35300000000000864</v>
      </c>
      <c r="Q327" s="124">
        <f t="shared" si="195"/>
        <v>0.55799999999999272</v>
      </c>
      <c r="R327" s="124">
        <f t="shared" si="196"/>
        <v>0</v>
      </c>
      <c r="S327" s="124">
        <f t="shared" si="197"/>
        <v>0.27100000000001501</v>
      </c>
      <c r="T327" s="124">
        <f t="shared" si="198"/>
        <v>0</v>
      </c>
      <c r="U327" s="124">
        <f t="shared" si="223"/>
        <v>0.30400000000000205</v>
      </c>
      <c r="V327" s="124">
        <f t="shared" si="199"/>
        <v>0.30400000000000205</v>
      </c>
      <c r="W327" s="124">
        <f t="shared" si="224"/>
        <v>3.0000000000001137E-2</v>
      </c>
      <c r="X327" s="124">
        <f t="shared" si="225"/>
        <v>9.200000000001296E-2</v>
      </c>
      <c r="Y327" s="124">
        <f t="shared" si="200"/>
        <v>6.0000000000002274E-3</v>
      </c>
      <c r="Z327" s="124">
        <f t="shared" si="201"/>
        <v>2.8999999999996362E-2</v>
      </c>
      <c r="AA327" s="124">
        <f t="shared" si="202"/>
        <v>2.2000000000019782E-2</v>
      </c>
      <c r="AB327" s="124">
        <f t="shared" si="203"/>
        <v>0</v>
      </c>
      <c r="AC327" s="124"/>
      <c r="AD327" s="124">
        <f t="shared" si="204"/>
        <v>3.3999999999991815E-2</v>
      </c>
      <c r="AE327" s="197"/>
      <c r="AF327" s="124">
        <f t="shared" si="205"/>
        <v>0.11000000000001364</v>
      </c>
      <c r="AG327" s="124">
        <f t="shared" si="206"/>
        <v>0</v>
      </c>
      <c r="AH327" s="124">
        <f t="shared" si="207"/>
        <v>0.39300000000000068</v>
      </c>
      <c r="AI327" s="124">
        <f t="shared" si="208"/>
        <v>-2.0000000000095497E-3</v>
      </c>
      <c r="AJ327" s="124">
        <f t="shared" si="209"/>
        <v>6.0000000000002274E-3</v>
      </c>
      <c r="AK327" s="124">
        <f t="shared" si="210"/>
        <v>1.0000000000047748E-3</v>
      </c>
      <c r="AL327" s="124">
        <f t="shared" si="211"/>
        <v>7.8000000000002956E-2</v>
      </c>
      <c r="AM327" s="124">
        <f t="shared" si="212"/>
        <v>-3.0000000000143245E-3</v>
      </c>
      <c r="AN327" s="124">
        <f t="shared" si="213"/>
        <v>4.0999999999996817E-2</v>
      </c>
      <c r="AO327" s="124">
        <f t="shared" si="214"/>
        <v>0.12100000000000932</v>
      </c>
      <c r="AP327" s="124">
        <f t="shared" si="215"/>
        <v>0.3130000000000166</v>
      </c>
      <c r="AQ327" s="124">
        <f t="shared" si="216"/>
        <v>0.15999999999999659</v>
      </c>
      <c r="AR327" s="124">
        <f t="shared" si="217"/>
        <v>3.1000000000005912E-2</v>
      </c>
      <c r="AS327" s="124">
        <f t="shared" si="218"/>
        <v>-2.0000000000095497E-3</v>
      </c>
      <c r="AT327" s="124">
        <f t="shared" si="219"/>
        <v>9.9999999999909051E-3</v>
      </c>
      <c r="AU327" s="124">
        <f t="shared" si="220"/>
        <v>-6.9999999999765805E-3</v>
      </c>
      <c r="AV327" s="124"/>
      <c r="AW327" s="124"/>
      <c r="AX327" s="124">
        <f t="shared" si="227"/>
        <v>-1.0000000000047748E-3</v>
      </c>
      <c r="AY327" s="124">
        <f t="shared" si="228"/>
        <v>-2.199999999999136E-2</v>
      </c>
      <c r="AZ327" s="124">
        <f t="shared" si="229"/>
        <v>-2.7000000000015234E-2</v>
      </c>
      <c r="BA327" s="124">
        <f t="shared" si="230"/>
        <v>-8.0000000000097771E-3</v>
      </c>
      <c r="BB327" s="124">
        <f t="shared" si="231"/>
        <v>1.300000000000523E-2</v>
      </c>
      <c r="BC327" s="124">
        <f t="shared" si="232"/>
        <v>3.9999999999906777E-3</v>
      </c>
      <c r="BD327" s="124">
        <f t="shared" si="233"/>
        <v>6.0000000000002274E-2</v>
      </c>
      <c r="BE327" s="124">
        <f t="shared" si="234"/>
        <v>-3.9999999999906777E-3</v>
      </c>
      <c r="BF327" s="124">
        <f t="shared" si="235"/>
        <v>-4.9999999999954525E-3</v>
      </c>
      <c r="BG327" s="124">
        <f t="shared" si="236"/>
        <v>-2.0000000000095497E-3</v>
      </c>
      <c r="BH327" s="243"/>
      <c r="BI327" s="124">
        <f t="shared" si="237"/>
        <v>0</v>
      </c>
      <c r="BJ327" s="124"/>
      <c r="BK327" s="124"/>
      <c r="BL327" s="124"/>
      <c r="BM327" s="124">
        <f t="shared" si="238"/>
        <v>0.117999999999995</v>
      </c>
      <c r="BN327" s="124">
        <f t="shared" si="239"/>
        <v>7.6999999999998181E-2</v>
      </c>
      <c r="BO327" s="124">
        <f t="shared" si="240"/>
        <v>0.16400000000001569</v>
      </c>
      <c r="BP327" s="124">
        <f t="shared" si="241"/>
        <v>0.10699999999999932</v>
      </c>
      <c r="BQ327" s="124">
        <f t="shared" si="242"/>
        <v>0.12299999999999045</v>
      </c>
      <c r="BR327" s="124">
        <f t="shared" si="243"/>
        <v>0.12899999999999068</v>
      </c>
      <c r="BS327" s="124">
        <f t="shared" si="244"/>
        <v>0.12399999999999523</v>
      </c>
      <c r="BT327" s="124">
        <f t="shared" si="245"/>
        <v>8.1999999999993634E-2</v>
      </c>
      <c r="BU327" s="124">
        <f t="shared" si="246"/>
        <v>0</v>
      </c>
      <c r="BV327" s="124">
        <f t="shared" si="247"/>
        <v>0</v>
      </c>
      <c r="BW327" s="124">
        <f t="shared" si="248"/>
        <v>9.5000000000027285E-2</v>
      </c>
      <c r="BX327" s="124"/>
      <c r="BY327" s="124"/>
      <c r="BZ327" s="124"/>
      <c r="CA327" s="124"/>
      <c r="CB327" s="124"/>
      <c r="CC327" s="124"/>
      <c r="CD327" s="231"/>
    </row>
    <row r="328" spans="1:83" x14ac:dyDescent="0.3">
      <c r="A328" s="89">
        <f t="shared" si="226"/>
        <v>43551</v>
      </c>
      <c r="B328" s="124">
        <f t="shared" si="184"/>
        <v>-9.9999999997635314E-4</v>
      </c>
      <c r="C328" s="124">
        <f t="shared" si="185"/>
        <v>-1.0000000000047748E-3</v>
      </c>
      <c r="D328" s="124">
        <f t="shared" si="186"/>
        <v>3.9999999999906777E-3</v>
      </c>
      <c r="E328" s="124">
        <f t="shared" si="187"/>
        <v>9.9999999999909051E-3</v>
      </c>
      <c r="F328" s="124">
        <f t="shared" si="188"/>
        <v>1.8000000000000682E-2</v>
      </c>
      <c r="G328" s="124">
        <f t="shared" si="189"/>
        <v>0</v>
      </c>
      <c r="H328" s="124">
        <f t="shared" si="190"/>
        <v>1.0000000000047748E-3</v>
      </c>
      <c r="I328" s="243"/>
      <c r="J328" s="124"/>
      <c r="K328" s="124">
        <f t="shared" si="191"/>
        <v>4.2000000000001592E-2</v>
      </c>
      <c r="L328" s="124"/>
      <c r="M328" s="124">
        <f t="shared" si="193"/>
        <v>5.8999999999969077E-2</v>
      </c>
      <c r="N328" s="124"/>
      <c r="O328" s="124"/>
      <c r="P328" s="124">
        <f t="shared" si="194"/>
        <v>0.36299999999999955</v>
      </c>
      <c r="Q328" s="124">
        <f t="shared" si="195"/>
        <v>0.57399999999998386</v>
      </c>
      <c r="R328" s="124">
        <f t="shared" si="196"/>
        <v>0</v>
      </c>
      <c r="S328" s="124">
        <f t="shared" si="197"/>
        <v>0.27700000000001523</v>
      </c>
      <c r="T328" s="124">
        <f t="shared" si="198"/>
        <v>0</v>
      </c>
      <c r="U328" s="124">
        <f t="shared" si="223"/>
        <v>0.31499999999999773</v>
      </c>
      <c r="V328" s="124">
        <f t="shared" si="199"/>
        <v>0.31499999999999773</v>
      </c>
      <c r="W328" s="124">
        <f t="shared" si="224"/>
        <v>2.7999999999991587E-2</v>
      </c>
      <c r="X328" s="124">
        <f t="shared" si="225"/>
        <v>9.3000000000017735E-2</v>
      </c>
      <c r="Y328" s="124">
        <f t="shared" si="200"/>
        <v>6.0000000000002274E-3</v>
      </c>
      <c r="Z328" s="124">
        <f t="shared" si="201"/>
        <v>2.8000000000020009E-2</v>
      </c>
      <c r="AA328" s="124">
        <f t="shared" si="202"/>
        <v>2.1000000000015007E-2</v>
      </c>
      <c r="AB328" s="124">
        <f t="shared" si="203"/>
        <v>0</v>
      </c>
      <c r="AC328" s="124"/>
      <c r="AD328" s="124">
        <f t="shared" si="204"/>
        <v>3.4999999999996589E-2</v>
      </c>
      <c r="AE328" s="197"/>
      <c r="AF328" s="124">
        <f t="shared" si="205"/>
        <v>0.11700000000001864</v>
      </c>
      <c r="AG328" s="124">
        <f t="shared" si="206"/>
        <v>0</v>
      </c>
      <c r="AH328" s="124">
        <f t="shared" si="207"/>
        <v>0.40299999999999159</v>
      </c>
      <c r="AI328" s="124">
        <f t="shared" si="208"/>
        <v>-2.0000000000095497E-3</v>
      </c>
      <c r="AJ328" s="124">
        <f t="shared" si="209"/>
        <v>-2.9999999999859028E-3</v>
      </c>
      <c r="AK328" s="124">
        <f t="shared" si="210"/>
        <v>-1.999999999981128E-3</v>
      </c>
      <c r="AL328" s="124">
        <f t="shared" si="211"/>
        <v>8.1999999999993634E-2</v>
      </c>
      <c r="AM328" s="124">
        <f t="shared" si="212"/>
        <v>-4.9999999999954525E-3</v>
      </c>
      <c r="AN328" s="124">
        <f t="shared" si="213"/>
        <v>4.8000000000001819E-2</v>
      </c>
      <c r="AO328" s="124">
        <f t="shared" si="214"/>
        <v>0.13300000000000978</v>
      </c>
      <c r="AP328" s="124">
        <f t="shared" si="215"/>
        <v>0.31700000000000728</v>
      </c>
      <c r="AQ328" s="124">
        <f t="shared" si="216"/>
        <v>0.15599999999997749</v>
      </c>
      <c r="AR328" s="124">
        <f t="shared" si="217"/>
        <v>3.1000000000005912E-2</v>
      </c>
      <c r="AS328" s="124">
        <f t="shared" si="218"/>
        <v>-9.0000000000145519E-3</v>
      </c>
      <c r="AT328" s="124">
        <f t="shared" si="219"/>
        <v>1.2000000000000455E-2</v>
      </c>
      <c r="AU328" s="124">
        <f t="shared" si="220"/>
        <v>-2.9999999999859028E-3</v>
      </c>
      <c r="AV328" s="124"/>
      <c r="AW328" s="124"/>
      <c r="AX328" s="124">
        <f t="shared" si="227"/>
        <v>-4.9999999999954525E-3</v>
      </c>
      <c r="AY328" s="124">
        <f t="shared" si="228"/>
        <v>-8.9999999999861302E-3</v>
      </c>
      <c r="AZ328" s="124">
        <f t="shared" si="229"/>
        <v>-1.099999999999568E-2</v>
      </c>
      <c r="BA328" s="124">
        <f t="shared" si="230"/>
        <v>-1.099999999999568E-2</v>
      </c>
      <c r="BB328" s="124">
        <f t="shared" si="231"/>
        <v>7.0000000000050022E-3</v>
      </c>
      <c r="BC328" s="124">
        <f t="shared" si="232"/>
        <v>0</v>
      </c>
      <c r="BD328" s="124">
        <f t="shared" si="233"/>
        <v>5.4000000000002046E-2</v>
      </c>
      <c r="BE328" s="124">
        <f t="shared" si="234"/>
        <v>1.0000000000047748E-3</v>
      </c>
      <c r="BF328" s="124">
        <f t="shared" si="235"/>
        <v>-1.099999999999568E-2</v>
      </c>
      <c r="BG328" s="124">
        <f t="shared" si="236"/>
        <v>3.9999999999906777E-3</v>
      </c>
      <c r="BH328" s="243"/>
      <c r="BI328" s="124">
        <f t="shared" si="237"/>
        <v>-6.0000000000002274E-3</v>
      </c>
      <c r="BJ328" s="124"/>
      <c r="BK328" s="124"/>
      <c r="BL328" s="124"/>
      <c r="BM328" s="124">
        <f t="shared" si="238"/>
        <v>0.1220000000000141</v>
      </c>
      <c r="BN328" s="124">
        <f t="shared" si="239"/>
        <v>7.9999999999984084E-2</v>
      </c>
      <c r="BO328" s="124">
        <f t="shared" si="240"/>
        <v>0.17600000000001614</v>
      </c>
      <c r="BP328" s="124">
        <f t="shared" si="241"/>
        <v>0.11199999999999477</v>
      </c>
      <c r="BQ328" s="124">
        <f t="shared" si="242"/>
        <v>0.12699999999998113</v>
      </c>
      <c r="BR328" s="124">
        <f t="shared" si="243"/>
        <v>0.13700000000000045</v>
      </c>
      <c r="BS328" s="124">
        <f t="shared" si="244"/>
        <v>0.13399999999998613</v>
      </c>
      <c r="BT328" s="124">
        <f t="shared" si="245"/>
        <v>8.6000000000012733E-2</v>
      </c>
      <c r="BU328" s="124">
        <f t="shared" si="246"/>
        <v>0</v>
      </c>
      <c r="BV328" s="124">
        <f t="shared" si="247"/>
        <v>0</v>
      </c>
      <c r="BW328" s="124">
        <f t="shared" si="248"/>
        <v>9.8000000000013188E-2</v>
      </c>
      <c r="BX328" s="124"/>
      <c r="BY328" s="124"/>
      <c r="BZ328" s="124"/>
      <c r="CA328" s="124"/>
      <c r="CB328" s="124"/>
      <c r="CC328" s="124"/>
      <c r="CD328" s="231"/>
    </row>
    <row r="329" spans="1:83" x14ac:dyDescent="0.3">
      <c r="A329" s="89">
        <f t="shared" si="226"/>
        <v>43613</v>
      </c>
      <c r="B329" s="124">
        <f t="shared" si="184"/>
        <v>3.0000000000143245E-3</v>
      </c>
      <c r="C329" s="124">
        <f t="shared" si="185"/>
        <v>3.9999999999906777E-3</v>
      </c>
      <c r="D329" s="124">
        <f t="shared" si="186"/>
        <v>8.9999999999861302E-3</v>
      </c>
      <c r="E329" s="124">
        <f t="shared" si="187"/>
        <v>1.4000000000010004E-2</v>
      </c>
      <c r="F329" s="124">
        <f t="shared" si="188"/>
        <v>2.2999999999996135E-2</v>
      </c>
      <c r="G329" s="124">
        <f t="shared" si="189"/>
        <v>0</v>
      </c>
      <c r="H329" s="124">
        <f t="shared" si="190"/>
        <v>3.0000000000143245E-3</v>
      </c>
      <c r="I329" s="243"/>
      <c r="J329" s="124"/>
      <c r="K329" s="124">
        <f t="shared" si="191"/>
        <v>4.8000000000001819E-2</v>
      </c>
      <c r="L329" s="124"/>
      <c r="M329" s="124">
        <f t="shared" si="193"/>
        <v>6.8999999999988404E-2</v>
      </c>
      <c r="N329" s="124"/>
      <c r="O329" s="124"/>
      <c r="P329" s="124">
        <f t="shared" si="194"/>
        <v>0.37999999999999545</v>
      </c>
      <c r="Q329" s="124">
        <f t="shared" si="195"/>
        <v>0.59799999999998477</v>
      </c>
      <c r="R329" s="124">
        <f t="shared" si="196"/>
        <v>0</v>
      </c>
      <c r="S329" s="124">
        <f t="shared" si="197"/>
        <v>0.29099999999999682</v>
      </c>
      <c r="T329" s="124">
        <f t="shared" si="198"/>
        <v>0</v>
      </c>
      <c r="U329" s="124">
        <f t="shared" si="223"/>
        <v>0.32099999999999795</v>
      </c>
      <c r="V329" s="124">
        <f t="shared" si="199"/>
        <v>0.32099999999999795</v>
      </c>
      <c r="W329" s="124">
        <f t="shared" si="224"/>
        <v>3.6000000000001364E-2</v>
      </c>
      <c r="X329" s="124">
        <f t="shared" si="225"/>
        <v>0.10099999999999909</v>
      </c>
      <c r="Y329" s="124">
        <f t="shared" si="200"/>
        <v>8.0000000000097771E-3</v>
      </c>
      <c r="Z329" s="124">
        <f t="shared" si="201"/>
        <v>3.1000000000005912E-2</v>
      </c>
      <c r="AA329" s="124">
        <f t="shared" si="202"/>
        <v>2.5000000000005684E-2</v>
      </c>
      <c r="AB329" s="124">
        <f t="shared" si="203"/>
        <v>0</v>
      </c>
      <c r="AC329" s="124"/>
      <c r="AD329" s="124">
        <f t="shared" si="204"/>
        <v>3.6000000000001364E-2</v>
      </c>
      <c r="AE329" s="197"/>
      <c r="AF329" s="124">
        <f t="shared" si="205"/>
        <v>0.12100000000000932</v>
      </c>
      <c r="AG329" s="124">
        <f t="shared" si="206"/>
        <v>0</v>
      </c>
      <c r="AH329" s="124">
        <f t="shared" si="207"/>
        <v>0.42099999999999227</v>
      </c>
      <c r="AI329" s="124">
        <f t="shared" si="208"/>
        <v>1.0000000000047748E-3</v>
      </c>
      <c r="AJ329" s="124">
        <f t="shared" si="209"/>
        <v>1.0000000000047748E-3</v>
      </c>
      <c r="AK329" s="124">
        <f t="shared" si="210"/>
        <v>3.0000000000143245E-3</v>
      </c>
      <c r="AL329" s="124">
        <f t="shared" si="211"/>
        <v>8.4999999999979536E-2</v>
      </c>
      <c r="AM329" s="124">
        <f t="shared" si="212"/>
        <v>1.0000000000047748E-3</v>
      </c>
      <c r="AN329" s="124">
        <f t="shared" si="213"/>
        <v>4.4999999999987494E-2</v>
      </c>
      <c r="AO329" s="124">
        <f t="shared" si="214"/>
        <v>0.13700000000000045</v>
      </c>
      <c r="AP329" s="124">
        <f t="shared" si="215"/>
        <v>0.32900000000000773</v>
      </c>
      <c r="AQ329" s="124">
        <f t="shared" si="216"/>
        <v>0.16199999999997772</v>
      </c>
      <c r="AR329" s="124">
        <f t="shared" si="217"/>
        <v>3.0000000000001137E-2</v>
      </c>
      <c r="AS329" s="124">
        <f t="shared" si="218"/>
        <v>-2.0000000000095497E-3</v>
      </c>
      <c r="AT329" s="124">
        <f t="shared" si="219"/>
        <v>1.300000000000523E-2</v>
      </c>
      <c r="AU329" s="124">
        <f t="shared" si="220"/>
        <v>3.0000000000143245E-3</v>
      </c>
      <c r="AV329" s="124"/>
      <c r="AW329" s="124"/>
      <c r="AX329" s="124">
        <f t="shared" si="227"/>
        <v>1.0000000000047748E-3</v>
      </c>
      <c r="AY329" s="124">
        <f t="shared" si="228"/>
        <v>-9.9999999999909051E-3</v>
      </c>
      <c r="AZ329" s="124">
        <f t="shared" si="229"/>
        <v>-1.300000000000523E-2</v>
      </c>
      <c r="BA329" s="124">
        <f t="shared" si="230"/>
        <v>0</v>
      </c>
      <c r="BB329" s="124">
        <f t="shared" si="231"/>
        <v>1.5000000000014779E-2</v>
      </c>
      <c r="BC329" s="124">
        <f t="shared" si="232"/>
        <v>3.9999999999906777E-3</v>
      </c>
      <c r="BD329" s="124">
        <f t="shared" si="233"/>
        <v>6.2000000000011823E-2</v>
      </c>
      <c r="BE329" s="124">
        <f t="shared" si="234"/>
        <v>-4.9999999999954525E-3</v>
      </c>
      <c r="BF329" s="124">
        <f t="shared" si="235"/>
        <v>-1.099999999999568E-2</v>
      </c>
      <c r="BG329" s="124">
        <f t="shared" si="236"/>
        <v>6.0000000000002274E-3</v>
      </c>
      <c r="BH329" s="243"/>
      <c r="BI329" s="124">
        <f t="shared" si="237"/>
        <v>2.0000000000095497E-3</v>
      </c>
      <c r="BJ329" s="124"/>
      <c r="BK329" s="124"/>
      <c r="BL329" s="124"/>
      <c r="BM329" s="124">
        <f t="shared" si="238"/>
        <v>0.13800000000000523</v>
      </c>
      <c r="BN329" s="124">
        <f t="shared" si="239"/>
        <v>9.1999999999984539E-2</v>
      </c>
      <c r="BO329" s="124">
        <f t="shared" si="240"/>
        <v>0.19700000000000273</v>
      </c>
      <c r="BP329" s="124">
        <f t="shared" si="241"/>
        <v>0.12700000000000955</v>
      </c>
      <c r="BQ329" s="124">
        <f t="shared" si="242"/>
        <v>0.14199999999999591</v>
      </c>
      <c r="BR329" s="124">
        <f t="shared" si="243"/>
        <v>0.15299999999999159</v>
      </c>
      <c r="BS329" s="124">
        <f t="shared" si="244"/>
        <v>0.14900000000000091</v>
      </c>
      <c r="BT329" s="124">
        <f t="shared" si="245"/>
        <v>9.8000000000013188E-2</v>
      </c>
      <c r="BU329" s="124">
        <f t="shared" si="246"/>
        <v>0</v>
      </c>
      <c r="BV329" s="124">
        <f t="shared" si="247"/>
        <v>0</v>
      </c>
      <c r="BW329" s="124">
        <f t="shared" si="248"/>
        <v>0.11100000000001842</v>
      </c>
      <c r="BX329" s="124"/>
      <c r="BY329" s="124"/>
      <c r="BZ329" s="124"/>
      <c r="CA329" s="124"/>
      <c r="CB329" s="124"/>
      <c r="CC329" s="124"/>
      <c r="CD329" s="231"/>
    </row>
    <row r="330" spans="1:83" x14ac:dyDescent="0.3">
      <c r="A330" s="89">
        <f t="shared" si="226"/>
        <v>43678</v>
      </c>
      <c r="B330" s="124">
        <f t="shared" si="184"/>
        <v>-9.9999999997635314E-4</v>
      </c>
      <c r="C330" s="124">
        <f t="shared" si="185"/>
        <v>1.999999999981128E-3</v>
      </c>
      <c r="D330" s="124">
        <f t="shared" si="186"/>
        <v>2.9999999999859028E-3</v>
      </c>
      <c r="E330" s="124">
        <f t="shared" si="187"/>
        <v>1.2000000000000455E-2</v>
      </c>
      <c r="F330" s="124">
        <f t="shared" si="188"/>
        <v>1.9000000000005457E-2</v>
      </c>
      <c r="G330" s="124">
        <f t="shared" si="189"/>
        <v>0</v>
      </c>
      <c r="H330" s="124">
        <f t="shared" si="190"/>
        <v>1.0000000000047748E-3</v>
      </c>
      <c r="I330" s="243"/>
      <c r="J330" s="124"/>
      <c r="K330" s="124">
        <f t="shared" si="191"/>
        <v>4.5999999999992269E-2</v>
      </c>
      <c r="L330" s="124"/>
      <c r="M330" s="124">
        <f t="shared" si="193"/>
        <v>5.3999999999973625E-2</v>
      </c>
      <c r="N330" s="124"/>
      <c r="O330" s="124"/>
      <c r="P330" s="124">
        <f t="shared" si="194"/>
        <v>0.38399999999998613</v>
      </c>
      <c r="Q330" s="124">
        <f t="shared" si="195"/>
        <v>0.617999999999995</v>
      </c>
      <c r="R330" s="124">
        <f t="shared" si="196"/>
        <v>0</v>
      </c>
      <c r="S330" s="124">
        <f t="shared" si="197"/>
        <v>0.28800000000001091</v>
      </c>
      <c r="T330" s="124">
        <f t="shared" si="198"/>
        <v>0</v>
      </c>
      <c r="U330" s="124">
        <f t="shared" si="223"/>
        <v>0.31700000000000728</v>
      </c>
      <c r="V330" s="124">
        <f t="shared" si="199"/>
        <v>0.31700000000000728</v>
      </c>
      <c r="W330" s="124">
        <f t="shared" si="224"/>
        <v>2.7999999999991587E-2</v>
      </c>
      <c r="X330" s="124">
        <f t="shared" si="225"/>
        <v>9.200000000001296E-2</v>
      </c>
      <c r="Y330" s="124">
        <f t="shared" si="200"/>
        <v>4.0000000000190994E-3</v>
      </c>
      <c r="Z330" s="124">
        <f t="shared" si="201"/>
        <v>2.6000000000010459E-2</v>
      </c>
      <c r="AA330" s="124">
        <f t="shared" si="202"/>
        <v>2.1000000000015007E-2</v>
      </c>
      <c r="AB330" s="124">
        <f t="shared" si="203"/>
        <v>0</v>
      </c>
      <c r="AC330" s="124"/>
      <c r="AD330" s="124">
        <f t="shared" si="204"/>
        <v>2.6999999999986812E-2</v>
      </c>
      <c r="AE330" s="197"/>
      <c r="AF330" s="124">
        <f t="shared" si="205"/>
        <v>0.11000000000001364</v>
      </c>
      <c r="AG330" s="124">
        <f t="shared" si="206"/>
        <v>0</v>
      </c>
      <c r="AH330" s="124">
        <f t="shared" si="207"/>
        <v>0.42399999999997817</v>
      </c>
      <c r="AI330" s="124">
        <f t="shared" si="208"/>
        <v>-3.9999999999906777E-3</v>
      </c>
      <c r="AJ330" s="124">
        <f t="shared" si="209"/>
        <v>-2.9999999999859028E-3</v>
      </c>
      <c r="AK330" s="124">
        <f t="shared" si="210"/>
        <v>-3.9999999999906777E-3</v>
      </c>
      <c r="AL330" s="124">
        <f t="shared" si="211"/>
        <v>6.8999999999988404E-2</v>
      </c>
      <c r="AM330" s="124">
        <f t="shared" si="212"/>
        <v>-4.0000000000190994E-3</v>
      </c>
      <c r="AN330" s="124">
        <f t="shared" si="213"/>
        <v>2.0999999999986585E-2</v>
      </c>
      <c r="AO330" s="124">
        <f t="shared" si="214"/>
        <v>0.11899999999999977</v>
      </c>
      <c r="AP330" s="124">
        <f t="shared" si="215"/>
        <v>0.32400000000001228</v>
      </c>
      <c r="AQ330" s="124">
        <f t="shared" si="216"/>
        <v>0.15699999999998226</v>
      </c>
      <c r="AR330" s="124">
        <f t="shared" si="217"/>
        <v>2.199999999999136E-2</v>
      </c>
      <c r="AS330" s="124">
        <f t="shared" si="218"/>
        <v>-9.9999999999909051E-3</v>
      </c>
      <c r="AT330" s="124">
        <f t="shared" si="219"/>
        <v>6.0000000000002274E-3</v>
      </c>
      <c r="AU330" s="124">
        <f t="shared" si="220"/>
        <v>-9.9999999999909051E-3</v>
      </c>
      <c r="AV330" s="124"/>
      <c r="AW330" s="124"/>
      <c r="AX330" s="124">
        <f t="shared" si="227"/>
        <v>-1.4999999999986358E-2</v>
      </c>
      <c r="AY330" s="124">
        <f t="shared" si="228"/>
        <v>-3.0000000000001137E-2</v>
      </c>
      <c r="AZ330" s="124">
        <f t="shared" si="229"/>
        <v>-3.9000000000015689E-2</v>
      </c>
      <c r="BA330" s="124">
        <f t="shared" si="230"/>
        <v>-2.4000000000000909E-2</v>
      </c>
      <c r="BB330" s="124">
        <f t="shared" si="231"/>
        <v>7.0000000000050022E-3</v>
      </c>
      <c r="BC330" s="124">
        <f t="shared" si="232"/>
        <v>-8.0000000000097771E-3</v>
      </c>
      <c r="BD330" s="124">
        <f t="shared" si="233"/>
        <v>6.6000000000002501E-2</v>
      </c>
      <c r="BE330" s="124">
        <f t="shared" si="234"/>
        <v>-2.2999999999996135E-2</v>
      </c>
      <c r="BF330" s="124">
        <f t="shared" si="235"/>
        <v>-1.2000000000000455E-2</v>
      </c>
      <c r="BG330" s="124">
        <f t="shared" si="236"/>
        <v>-2.7000000000015234E-2</v>
      </c>
      <c r="BH330" s="243"/>
      <c r="BI330" s="124">
        <f t="shared" si="237"/>
        <v>-4.9999999999954525E-3</v>
      </c>
      <c r="BJ330" s="124"/>
      <c r="BK330" s="124"/>
      <c r="BL330" s="124"/>
      <c r="BM330" s="124">
        <f t="shared" si="238"/>
        <v>0.13900000000001</v>
      </c>
      <c r="BN330" s="124">
        <f t="shared" si="239"/>
        <v>9.0999999999979764E-2</v>
      </c>
      <c r="BO330" s="124">
        <f t="shared" si="240"/>
        <v>0.20600000000001728</v>
      </c>
      <c r="BP330" s="124">
        <f t="shared" si="241"/>
        <v>0.13499999999999091</v>
      </c>
      <c r="BQ330" s="124">
        <f t="shared" si="242"/>
        <v>0.15099999999998204</v>
      </c>
      <c r="BR330" s="124">
        <f t="shared" si="243"/>
        <v>0.15899999999999181</v>
      </c>
      <c r="BS330" s="124">
        <f t="shared" si="244"/>
        <v>0.15500000000000114</v>
      </c>
      <c r="BT330" s="124">
        <f t="shared" si="245"/>
        <v>9.9000000000017963E-2</v>
      </c>
      <c r="BU330" s="124">
        <f t="shared" si="246"/>
        <v>0</v>
      </c>
      <c r="BV330" s="124">
        <f t="shared" si="247"/>
        <v>0</v>
      </c>
      <c r="BW330" s="124">
        <f t="shared" si="248"/>
        <v>0.11600000000001387</v>
      </c>
      <c r="BX330" s="124"/>
      <c r="BY330" s="124"/>
      <c r="BZ330" s="124"/>
      <c r="CA330" s="124"/>
      <c r="CB330" s="124"/>
      <c r="CC330" s="124"/>
      <c r="CD330" s="231"/>
    </row>
    <row r="331" spans="1:83" x14ac:dyDescent="0.3">
      <c r="A331" s="89">
        <f t="shared" si="226"/>
        <v>43738</v>
      </c>
      <c r="B331" s="124">
        <f t="shared" si="184"/>
        <v>1.0000000000047748E-3</v>
      </c>
      <c r="C331" s="124">
        <f t="shared" si="185"/>
        <v>4.9999999999954525E-3</v>
      </c>
      <c r="D331" s="124">
        <f t="shared" si="186"/>
        <v>7.9999999999813554E-3</v>
      </c>
      <c r="E331" s="124">
        <f t="shared" si="187"/>
        <v>1.6999999999995907E-2</v>
      </c>
      <c r="F331" s="124">
        <f t="shared" si="188"/>
        <v>2.4000000000000909E-2</v>
      </c>
      <c r="G331" s="124">
        <f t="shared" si="189"/>
        <v>0</v>
      </c>
      <c r="H331" s="124">
        <f t="shared" si="190"/>
        <v>-6.9999999999765805E-3</v>
      </c>
      <c r="I331" s="243"/>
      <c r="J331" s="124"/>
      <c r="K331" s="124">
        <f t="shared" si="191"/>
        <v>5.2999999999997272E-2</v>
      </c>
      <c r="L331" s="124"/>
      <c r="M331" s="124">
        <f t="shared" si="193"/>
        <v>6.2999999999988177E-2</v>
      </c>
      <c r="N331" s="124"/>
      <c r="O331" s="124"/>
      <c r="P331" s="124">
        <f t="shared" si="194"/>
        <v>0.40399999999999636</v>
      </c>
      <c r="Q331" s="124">
        <f t="shared" si="195"/>
        <v>0.63999999999998636</v>
      </c>
      <c r="R331" s="124">
        <f t="shared" si="196"/>
        <v>0</v>
      </c>
      <c r="S331" s="124">
        <f t="shared" si="197"/>
        <v>0.29300000000000637</v>
      </c>
      <c r="T331" s="124">
        <f t="shared" si="198"/>
        <v>0</v>
      </c>
      <c r="U331" s="124">
        <f t="shared" si="223"/>
        <v>0.32900000000000773</v>
      </c>
      <c r="V331" s="124">
        <f t="shared" si="199"/>
        <v>0.32900000000000773</v>
      </c>
      <c r="W331" s="124">
        <f t="shared" si="224"/>
        <v>3.099999999997749E-2</v>
      </c>
      <c r="X331" s="124">
        <f t="shared" si="225"/>
        <v>0.10099999999999909</v>
      </c>
      <c r="Y331" s="124">
        <f t="shared" si="200"/>
        <v>8.0000000000097771E-3</v>
      </c>
      <c r="Z331" s="124">
        <f t="shared" si="201"/>
        <v>2.8999999999996362E-2</v>
      </c>
      <c r="AA331" s="124">
        <f t="shared" si="202"/>
        <v>2.5000000000005684E-2</v>
      </c>
      <c r="AB331" s="124">
        <f t="shared" si="203"/>
        <v>0</v>
      </c>
      <c r="AC331" s="124"/>
      <c r="AD331" s="124">
        <f t="shared" si="204"/>
        <v>2.2999999999996135E-2</v>
      </c>
      <c r="AE331" s="197"/>
      <c r="AF331" s="124">
        <f t="shared" si="205"/>
        <v>0.10800000000000409</v>
      </c>
      <c r="AG331" s="124">
        <f t="shared" si="206"/>
        <v>0</v>
      </c>
      <c r="AH331" s="124">
        <f t="shared" si="207"/>
        <v>0.43899999999999295</v>
      </c>
      <c r="AI331" s="124">
        <f t="shared" si="208"/>
        <v>0</v>
      </c>
      <c r="AJ331" s="124">
        <f t="shared" si="209"/>
        <v>1.0000000000047748E-3</v>
      </c>
      <c r="AK331" s="124">
        <f t="shared" si="210"/>
        <v>-2.9999999999859028E-3</v>
      </c>
      <c r="AL331" s="124">
        <f t="shared" si="211"/>
        <v>7.0999999999997954E-2</v>
      </c>
      <c r="AM331" s="124">
        <f t="shared" si="212"/>
        <v>0</v>
      </c>
      <c r="AN331" s="124">
        <f t="shared" si="213"/>
        <v>2.2999999999996135E-2</v>
      </c>
      <c r="AO331" s="124">
        <f t="shared" si="214"/>
        <v>0.11899999999999977</v>
      </c>
      <c r="AP331" s="124">
        <f t="shared" si="215"/>
        <v>0.32800000000000296</v>
      </c>
      <c r="AQ331" s="124">
        <f t="shared" si="216"/>
        <v>0.16199999999997772</v>
      </c>
      <c r="AR331" s="124">
        <f t="shared" si="217"/>
        <v>2.6999999999986812E-2</v>
      </c>
      <c r="AS331" s="124">
        <f t="shared" si="218"/>
        <v>-4.9999999999954525E-3</v>
      </c>
      <c r="AT331" s="124">
        <f t="shared" si="219"/>
        <v>3.9999999999906777E-3</v>
      </c>
      <c r="AU331" s="124">
        <f t="shared" si="220"/>
        <v>-1.099999999999568E-2</v>
      </c>
      <c r="AV331" s="124"/>
      <c r="AW331" s="124"/>
      <c r="AX331" s="124">
        <f t="shared" si="227"/>
        <v>-1.300000000000523E-2</v>
      </c>
      <c r="AY331" s="124">
        <f t="shared" si="228"/>
        <v>-3.4999999999996589E-2</v>
      </c>
      <c r="AZ331" s="124">
        <f t="shared" si="229"/>
        <v>-4.2000000000001592E-2</v>
      </c>
      <c r="BA331" s="124">
        <f t="shared" si="230"/>
        <v>-2.199999999999136E-2</v>
      </c>
      <c r="BB331" s="124">
        <f t="shared" si="231"/>
        <v>1.2000000000000455E-2</v>
      </c>
      <c r="BC331" s="124">
        <f t="shared" si="232"/>
        <v>-3.0000000000143245E-3</v>
      </c>
      <c r="BD331" s="124">
        <f t="shared" si="233"/>
        <v>6.9000000000016826E-2</v>
      </c>
      <c r="BE331" s="124">
        <f t="shared" si="234"/>
        <v>-1.2000000000000455E-2</v>
      </c>
      <c r="BF331" s="124">
        <f t="shared" si="235"/>
        <v>-4.0000000000190994E-3</v>
      </c>
      <c r="BG331" s="124">
        <f t="shared" si="236"/>
        <v>-2.4000000000000909E-2</v>
      </c>
      <c r="BH331" s="243"/>
      <c r="BI331" s="124">
        <f t="shared" si="237"/>
        <v>3.9999999999906777E-3</v>
      </c>
      <c r="BJ331" s="124"/>
      <c r="BK331" s="124"/>
      <c r="BL331" s="124"/>
      <c r="BM331" s="124">
        <f t="shared" si="238"/>
        <v>0.15300000000002001</v>
      </c>
      <c r="BN331" s="124">
        <f t="shared" si="239"/>
        <v>0.10599999999999454</v>
      </c>
      <c r="BO331" s="124">
        <f t="shared" si="240"/>
        <v>0.22400000000001796</v>
      </c>
      <c r="BP331" s="124">
        <f t="shared" si="241"/>
        <v>0.14900000000000091</v>
      </c>
      <c r="BQ331" s="124">
        <f t="shared" si="242"/>
        <v>0.16399999999998727</v>
      </c>
      <c r="BR331" s="124">
        <f t="shared" si="243"/>
        <v>0.16999999999998749</v>
      </c>
      <c r="BS331" s="124">
        <f t="shared" si="244"/>
        <v>0.16599999999999682</v>
      </c>
      <c r="BT331" s="124">
        <f t="shared" si="245"/>
        <v>0.10400000000001342</v>
      </c>
      <c r="BU331" s="124">
        <f t="shared" si="246"/>
        <v>0</v>
      </c>
      <c r="BV331" s="124">
        <f t="shared" si="247"/>
        <v>0</v>
      </c>
      <c r="BW331" s="124">
        <f t="shared" si="248"/>
        <v>0.12000000000000455</v>
      </c>
      <c r="BX331" s="124"/>
      <c r="BY331" s="124"/>
      <c r="BZ331" s="124"/>
      <c r="CA331" s="124"/>
      <c r="CB331" s="124"/>
      <c r="CC331" s="124"/>
      <c r="CD331" s="231"/>
    </row>
    <row r="332" spans="1:83" x14ac:dyDescent="0.3">
      <c r="A332" s="89">
        <f t="shared" si="226"/>
        <v>43801</v>
      </c>
      <c r="B332" s="124">
        <f t="shared" si="184"/>
        <v>3.0000000000143245E-3</v>
      </c>
      <c r="C332" s="124">
        <f t="shared" si="185"/>
        <v>6.0000000000002274E-3</v>
      </c>
      <c r="D332" s="124">
        <f t="shared" si="186"/>
        <v>6.0000000000002274E-3</v>
      </c>
      <c r="E332" s="124">
        <f t="shared" si="187"/>
        <v>1.9000000000005457E-2</v>
      </c>
      <c r="F332" s="124">
        <f t="shared" si="188"/>
        <v>2.2999999999996135E-2</v>
      </c>
      <c r="G332" s="124">
        <f t="shared" si="189"/>
        <v>0</v>
      </c>
      <c r="H332" s="124">
        <f t="shared" si="190"/>
        <v>-4.9999999999954525E-3</v>
      </c>
      <c r="I332" s="243"/>
      <c r="J332" s="124"/>
      <c r="K332" s="124">
        <f t="shared" si="191"/>
        <v>5.5000000000006821E-2</v>
      </c>
      <c r="L332" s="124"/>
      <c r="M332" s="124">
        <f t="shared" si="193"/>
        <v>7.0999999999969532E-2</v>
      </c>
      <c r="N332" s="124"/>
      <c r="O332" s="124"/>
      <c r="P332" s="124">
        <f t="shared" si="194"/>
        <v>0.41499999999999204</v>
      </c>
      <c r="Q332" s="124">
        <f t="shared" si="195"/>
        <v>0.66399999999998727</v>
      </c>
      <c r="R332" s="124">
        <f t="shared" si="196"/>
        <v>0</v>
      </c>
      <c r="S332" s="124">
        <f t="shared" si="197"/>
        <v>0.3130000000000166</v>
      </c>
      <c r="T332" s="124">
        <f t="shared" si="198"/>
        <v>0</v>
      </c>
      <c r="U332" s="124">
        <f t="shared" si="223"/>
        <v>0.35099999999999909</v>
      </c>
      <c r="V332" s="124">
        <f t="shared" si="199"/>
        <v>0.35099999999999909</v>
      </c>
      <c r="W332" s="124">
        <f t="shared" si="224"/>
        <v>3.099999999997749E-2</v>
      </c>
      <c r="X332" s="124">
        <f t="shared" si="225"/>
        <v>0.10600000000002296</v>
      </c>
      <c r="Y332" s="124">
        <f t="shared" si="200"/>
        <v>7.0000000000050022E-3</v>
      </c>
      <c r="Z332" s="124">
        <f t="shared" si="201"/>
        <v>3.0000000000001137E-2</v>
      </c>
      <c r="AA332" s="124">
        <f t="shared" si="202"/>
        <v>2.6000000000010459E-2</v>
      </c>
      <c r="AB332" s="124">
        <f t="shared" si="203"/>
        <v>0</v>
      </c>
      <c r="AC332" s="124"/>
      <c r="AD332" s="124">
        <f t="shared" si="204"/>
        <v>3.3999999999991815E-2</v>
      </c>
      <c r="AE332" s="197"/>
      <c r="AF332" s="124">
        <f t="shared" si="205"/>
        <v>0.12000000000000455</v>
      </c>
      <c r="AG332" s="124">
        <f t="shared" si="206"/>
        <v>0</v>
      </c>
      <c r="AH332" s="124">
        <f t="shared" si="207"/>
        <v>0.46299999999999386</v>
      </c>
      <c r="AI332" s="124">
        <f t="shared" si="208"/>
        <v>-1.0000000000047748E-3</v>
      </c>
      <c r="AJ332" s="124">
        <f t="shared" si="209"/>
        <v>1.0000000000047748E-3</v>
      </c>
      <c r="AK332" s="124">
        <f t="shared" si="210"/>
        <v>6.0000000000002274E-3</v>
      </c>
      <c r="AL332" s="124">
        <f t="shared" si="211"/>
        <v>8.1999999999993634E-2</v>
      </c>
      <c r="AM332" s="124">
        <f t="shared" si="212"/>
        <v>-2.0000000000095497E-3</v>
      </c>
      <c r="AN332" s="124">
        <f t="shared" si="213"/>
        <v>3.0000000000001137E-2</v>
      </c>
      <c r="AO332" s="124">
        <f t="shared" si="214"/>
        <v>0.1290000000000191</v>
      </c>
      <c r="AP332" s="124">
        <f t="shared" si="215"/>
        <v>0.35300000000000864</v>
      </c>
      <c r="AQ332" s="124">
        <f t="shared" si="216"/>
        <v>0.1729999999999734</v>
      </c>
      <c r="AR332" s="124">
        <f t="shared" si="217"/>
        <v>3.6000000000001364E-2</v>
      </c>
      <c r="AS332" s="124">
        <f t="shared" si="218"/>
        <v>6.0000000000002274E-3</v>
      </c>
      <c r="AT332" s="124">
        <f t="shared" si="219"/>
        <v>9.9999999999909051E-3</v>
      </c>
      <c r="AU332" s="124">
        <f t="shared" si="220"/>
        <v>-4.9999999999954525E-3</v>
      </c>
      <c r="AV332" s="124"/>
      <c r="AW332" s="124"/>
      <c r="AX332" s="124">
        <f t="shared" si="227"/>
        <v>3.9999999999906777E-3</v>
      </c>
      <c r="AY332" s="124">
        <f t="shared" si="228"/>
        <v>-3.3999999999991815E-2</v>
      </c>
      <c r="AZ332" s="124">
        <f t="shared" si="229"/>
        <v>-3.9000000000015689E-2</v>
      </c>
      <c r="BA332" s="124">
        <f t="shared" si="230"/>
        <v>-3.0000000000143245E-3</v>
      </c>
      <c r="BB332" s="124">
        <f t="shared" si="231"/>
        <v>2.0000000000010232E-2</v>
      </c>
      <c r="BC332" s="124">
        <f t="shared" si="232"/>
        <v>3.9999999999906777E-3</v>
      </c>
      <c r="BD332" s="124">
        <f t="shared" si="233"/>
        <v>8.1999999999993634E-2</v>
      </c>
      <c r="BE332" s="124">
        <f t="shared" si="234"/>
        <v>-1.999999999998181E-2</v>
      </c>
      <c r="BF332" s="124">
        <f t="shared" si="235"/>
        <v>-6.0000000000002274E-3</v>
      </c>
      <c r="BG332" s="124">
        <f t="shared" si="236"/>
        <v>-1.4000000000010004E-2</v>
      </c>
      <c r="BH332" s="243"/>
      <c r="BI332" s="124">
        <f t="shared" si="237"/>
        <v>4.9999999999954525E-3</v>
      </c>
      <c r="BJ332" s="124"/>
      <c r="BK332" s="124"/>
      <c r="BL332" s="124"/>
      <c r="BM332" s="124">
        <f t="shared" si="238"/>
        <v>0.16300000000001091</v>
      </c>
      <c r="BN332" s="124">
        <f t="shared" si="239"/>
        <v>0.11099999999999</v>
      </c>
      <c r="BO332" s="124">
        <f t="shared" si="240"/>
        <v>0.25100000000000477</v>
      </c>
      <c r="BP332" s="124">
        <f t="shared" si="241"/>
        <v>0.16100000000000136</v>
      </c>
      <c r="BQ332" s="124">
        <f t="shared" si="242"/>
        <v>0.17900000000000205</v>
      </c>
      <c r="BR332" s="124">
        <f t="shared" si="243"/>
        <v>0.18700000000001182</v>
      </c>
      <c r="BS332" s="124">
        <f t="shared" si="244"/>
        <v>0.18799999999998818</v>
      </c>
      <c r="BT332" s="124">
        <f t="shared" si="245"/>
        <v>0.12399999999999523</v>
      </c>
      <c r="BU332" s="124">
        <f t="shared" si="246"/>
        <v>0</v>
      </c>
      <c r="BV332" s="124">
        <f t="shared" si="247"/>
        <v>0</v>
      </c>
      <c r="BW332" s="124">
        <f t="shared" si="248"/>
        <v>0.14100000000001955</v>
      </c>
      <c r="BX332" s="124"/>
      <c r="BY332" s="124"/>
      <c r="BZ332" s="124"/>
      <c r="CA332" s="124"/>
      <c r="CB332" s="124"/>
      <c r="CC332" s="124"/>
      <c r="CD332" s="230">
        <f t="shared" ref="CD332:CD348" si="249">MAX(B332:BW332)</f>
        <v>0.66399999999998727</v>
      </c>
      <c r="CE332" s="230">
        <f t="shared" ref="CE332:CE348" si="250">MIN(B332:BW332)</f>
        <v>-3.9000000000015689E-2</v>
      </c>
    </row>
    <row r="333" spans="1:83" x14ac:dyDescent="0.3">
      <c r="A333" s="89">
        <f t="shared" si="226"/>
        <v>43860</v>
      </c>
      <c r="B333" s="124">
        <f t="shared" si="184"/>
        <v>1.0000000000047748E-3</v>
      </c>
      <c r="C333" s="124">
        <f t="shared" si="185"/>
        <v>7.0000000000050022E-3</v>
      </c>
      <c r="D333" s="124">
        <f t="shared" si="186"/>
        <v>8.9999999999861302E-3</v>
      </c>
      <c r="E333" s="124">
        <f t="shared" si="187"/>
        <v>2.199999999999136E-2</v>
      </c>
      <c r="F333" s="124">
        <f t="shared" si="188"/>
        <v>2.4000000000000909E-2</v>
      </c>
      <c r="G333" s="124">
        <f t="shared" si="189"/>
        <v>0</v>
      </c>
      <c r="H333" s="124">
        <f t="shared" si="190"/>
        <v>-1.999999999981128E-3</v>
      </c>
      <c r="I333" s="243"/>
      <c r="J333" s="124"/>
      <c r="K333" s="124">
        <f t="shared" si="191"/>
        <v>5.6000000000011596E-2</v>
      </c>
      <c r="L333" s="124"/>
      <c r="M333" s="124">
        <f t="shared" si="193"/>
        <v>7.2999999999979082E-2</v>
      </c>
      <c r="N333" s="124"/>
      <c r="O333" s="124"/>
      <c r="P333" s="124">
        <f t="shared" si="194"/>
        <v>0.42599999999998772</v>
      </c>
      <c r="Q333" s="124">
        <f t="shared" si="195"/>
        <v>0.67599999999998772</v>
      </c>
      <c r="R333" s="124">
        <f t="shared" si="196"/>
        <v>0</v>
      </c>
      <c r="S333" s="124">
        <f t="shared" si="197"/>
        <v>0.31499999999999773</v>
      </c>
      <c r="T333" s="124">
        <f t="shared" si="198"/>
        <v>0</v>
      </c>
      <c r="U333" s="124">
        <f t="shared" si="223"/>
        <v>0.36600000000001387</v>
      </c>
      <c r="V333" s="124">
        <f t="shared" si="199"/>
        <v>0.36600000000001387</v>
      </c>
      <c r="W333" s="124">
        <f t="shared" si="224"/>
        <v>3.6999999999977717E-2</v>
      </c>
      <c r="X333" s="124">
        <f t="shared" si="225"/>
        <v>0.11000000000001364</v>
      </c>
      <c r="Y333" s="124">
        <f t="shared" si="200"/>
        <v>8.0000000000097771E-3</v>
      </c>
      <c r="Z333" s="124">
        <f t="shared" si="201"/>
        <v>3.2000000000010687E-2</v>
      </c>
      <c r="AA333" s="124">
        <f t="shared" si="202"/>
        <v>2.3000000000024556E-2</v>
      </c>
      <c r="AB333" s="124">
        <f t="shared" si="203"/>
        <v>0</v>
      </c>
      <c r="AC333" s="124"/>
      <c r="AD333" s="124">
        <f t="shared" si="204"/>
        <v>3.9999999999992042E-2</v>
      </c>
      <c r="AE333" s="197"/>
      <c r="AF333" s="124">
        <f t="shared" si="205"/>
        <v>0.12399999999999523</v>
      </c>
      <c r="AG333" s="124">
        <f t="shared" si="206"/>
        <v>0</v>
      </c>
      <c r="AH333" s="124">
        <f t="shared" si="207"/>
        <v>0.47299999999998477</v>
      </c>
      <c r="AI333" s="124">
        <f t="shared" si="208"/>
        <v>0</v>
      </c>
      <c r="AJ333" s="124">
        <f t="shared" si="209"/>
        <v>3.0000000000143245E-3</v>
      </c>
      <c r="AK333" s="124">
        <f t="shared" si="210"/>
        <v>4.0000000000190994E-3</v>
      </c>
      <c r="AL333" s="124">
        <f t="shared" si="211"/>
        <v>9.0999999999979764E-2</v>
      </c>
      <c r="AM333" s="124">
        <f t="shared" si="212"/>
        <v>-3.0000000000143245E-3</v>
      </c>
      <c r="AN333" s="124">
        <f t="shared" si="213"/>
        <v>4.2000000000001592E-2</v>
      </c>
      <c r="AO333" s="124">
        <f t="shared" si="214"/>
        <v>0.14300000000000068</v>
      </c>
      <c r="AP333" s="124">
        <f t="shared" si="215"/>
        <v>0.35800000000000409</v>
      </c>
      <c r="AQ333" s="124">
        <f t="shared" si="216"/>
        <v>0.17799999999999727</v>
      </c>
      <c r="AR333" s="124">
        <f t="shared" si="217"/>
        <v>3.7000000000006139E-2</v>
      </c>
      <c r="AS333" s="124">
        <f t="shared" si="218"/>
        <v>-2.0000000000095497E-3</v>
      </c>
      <c r="AT333" s="124">
        <f t="shared" si="219"/>
        <v>1.099999999999568E-2</v>
      </c>
      <c r="AU333" s="124">
        <f t="shared" si="220"/>
        <v>-3.9999999999906777E-3</v>
      </c>
      <c r="AV333" s="124"/>
      <c r="AW333" s="124"/>
      <c r="AX333" s="124">
        <f t="shared" si="227"/>
        <v>0</v>
      </c>
      <c r="AY333" s="124">
        <f t="shared" si="228"/>
        <v>-3.1000000000005912E-2</v>
      </c>
      <c r="AZ333" s="124">
        <f t="shared" si="229"/>
        <v>-3.3000000000015461E-2</v>
      </c>
      <c r="BA333" s="124">
        <f t="shared" si="230"/>
        <v>-1.0000000000047748E-3</v>
      </c>
      <c r="BB333" s="124">
        <f t="shared" si="231"/>
        <v>1.5999999999991132E-2</v>
      </c>
      <c r="BC333" s="124">
        <f t="shared" si="232"/>
        <v>9.9999999999909051E-3</v>
      </c>
      <c r="BD333" s="124">
        <f t="shared" si="233"/>
        <v>8.1999999999993634E-2</v>
      </c>
      <c r="BE333" s="124">
        <f t="shared" si="234"/>
        <v>-7.9999999999813554E-3</v>
      </c>
      <c r="BF333" s="124">
        <f t="shared" si="235"/>
        <v>-7.0000000000050022E-3</v>
      </c>
      <c r="BG333" s="124">
        <f t="shared" si="236"/>
        <v>0</v>
      </c>
      <c r="BH333" s="243"/>
      <c r="BI333" s="124">
        <f t="shared" si="237"/>
        <v>0</v>
      </c>
      <c r="BJ333" s="124"/>
      <c r="BK333" s="124"/>
      <c r="BL333" s="124"/>
      <c r="BM333" s="124">
        <f t="shared" si="238"/>
        <v>0.16900000000001114</v>
      </c>
      <c r="BN333" s="124">
        <f t="shared" si="239"/>
        <v>0.11299999999999955</v>
      </c>
      <c r="BO333" s="124">
        <f t="shared" si="240"/>
        <v>0.25800000000000978</v>
      </c>
      <c r="BP333" s="124">
        <f t="shared" si="241"/>
        <v>0.16499999999999204</v>
      </c>
      <c r="BQ333" s="124">
        <f t="shared" si="242"/>
        <v>0.18299999999999272</v>
      </c>
      <c r="BR333" s="124">
        <f t="shared" si="243"/>
        <v>0.19599999999999795</v>
      </c>
      <c r="BS333" s="124">
        <f t="shared" si="244"/>
        <v>0.1939999999999884</v>
      </c>
      <c r="BT333" s="124">
        <f t="shared" si="245"/>
        <v>0.12700000000000955</v>
      </c>
      <c r="BU333" s="124">
        <f t="shared" si="246"/>
        <v>0</v>
      </c>
      <c r="BV333" s="124">
        <f t="shared" si="247"/>
        <v>0</v>
      </c>
      <c r="BW333" s="124">
        <f t="shared" si="248"/>
        <v>0.14300000000000068</v>
      </c>
      <c r="BX333" s="124"/>
      <c r="BY333" s="124"/>
      <c r="BZ333" s="124"/>
      <c r="CA333" s="124"/>
      <c r="CB333" s="124"/>
      <c r="CC333" s="124"/>
      <c r="CD333" s="230">
        <f t="shared" si="249"/>
        <v>0.67599999999998772</v>
      </c>
      <c r="CE333" s="230">
        <f t="shared" si="250"/>
        <v>-3.3000000000015461E-2</v>
      </c>
    </row>
    <row r="334" spans="1:83" x14ac:dyDescent="0.3">
      <c r="A334" s="89">
        <f t="shared" si="226"/>
        <v>43916</v>
      </c>
      <c r="B334" s="124">
        <f t="shared" si="184"/>
        <v>3.0000000000143245E-3</v>
      </c>
      <c r="C334" s="124">
        <f t="shared" si="185"/>
        <v>4.9999999999954525E-3</v>
      </c>
      <c r="D334" s="124">
        <f t="shared" si="186"/>
        <v>8.9999999999861302E-3</v>
      </c>
      <c r="E334" s="124">
        <f t="shared" si="187"/>
        <v>1.9000000000005457E-2</v>
      </c>
      <c r="F334" s="124">
        <f t="shared" si="188"/>
        <v>2.7999999999991587E-2</v>
      </c>
      <c r="G334" s="124">
        <f t="shared" si="189"/>
        <v>0</v>
      </c>
      <c r="H334" s="124">
        <f t="shared" si="190"/>
        <v>2.0000000000095497E-3</v>
      </c>
      <c r="I334" s="243"/>
      <c r="J334" s="124"/>
      <c r="K334" s="124">
        <f t="shared" si="191"/>
        <v>6.1000000000007049E-2</v>
      </c>
      <c r="L334" s="124"/>
      <c r="M334" s="124">
        <f t="shared" si="193"/>
        <v>7.9999999999984084E-2</v>
      </c>
      <c r="N334" s="124"/>
      <c r="O334" s="124"/>
      <c r="P334" s="124">
        <f t="shared" si="194"/>
        <v>0.43999999999999773</v>
      </c>
      <c r="Q334" s="124">
        <f t="shared" si="195"/>
        <v>0.69899999999998386</v>
      </c>
      <c r="R334" s="124">
        <f t="shared" si="196"/>
        <v>0</v>
      </c>
      <c r="S334" s="124">
        <f t="shared" si="197"/>
        <v>0.33200000000002206</v>
      </c>
      <c r="T334" s="124">
        <f t="shared" si="198"/>
        <v>0</v>
      </c>
      <c r="U334" s="124">
        <f t="shared" si="223"/>
        <v>0.37700000000000955</v>
      </c>
      <c r="V334" s="124">
        <f t="shared" si="199"/>
        <v>0.37700000000000955</v>
      </c>
      <c r="W334" s="124">
        <f t="shared" si="224"/>
        <v>3.9999999999992042E-2</v>
      </c>
      <c r="X334" s="124">
        <f t="shared" si="225"/>
        <v>0.11700000000001864</v>
      </c>
      <c r="Y334" s="124">
        <f t="shared" si="200"/>
        <v>9.0000000000145519E-3</v>
      </c>
      <c r="Z334" s="124">
        <f t="shared" si="201"/>
        <v>3.3000000000015461E-2</v>
      </c>
      <c r="AA334" s="124">
        <f t="shared" si="202"/>
        <v>2.7000000000015234E-2</v>
      </c>
      <c r="AB334" s="124">
        <f t="shared" si="203"/>
        <v>0</v>
      </c>
      <c r="AC334" s="124"/>
      <c r="AD334" s="124">
        <f t="shared" si="204"/>
        <v>4.399999999998272E-2</v>
      </c>
      <c r="AE334" s="197"/>
      <c r="AF334" s="124">
        <f t="shared" si="205"/>
        <v>0.13900000000001</v>
      </c>
      <c r="AG334" s="124">
        <f t="shared" si="206"/>
        <v>0</v>
      </c>
      <c r="AH334" s="124">
        <f t="shared" si="207"/>
        <v>0.48099999999999454</v>
      </c>
      <c r="AI334" s="124">
        <f t="shared" si="208"/>
        <v>-1.0000000000047748E-3</v>
      </c>
      <c r="AJ334" s="124">
        <f t="shared" si="209"/>
        <v>3.0000000000143245E-3</v>
      </c>
      <c r="AK334" s="124">
        <f t="shared" si="210"/>
        <v>5.0000000000238742E-3</v>
      </c>
      <c r="AL334" s="124">
        <f t="shared" si="211"/>
        <v>9.6999999999979991E-2</v>
      </c>
      <c r="AM334" s="124">
        <f t="shared" si="212"/>
        <v>-1.0000000000047748E-3</v>
      </c>
      <c r="AN334" s="124">
        <f t="shared" si="213"/>
        <v>5.5999999999983174E-2</v>
      </c>
      <c r="AO334" s="124">
        <f t="shared" si="214"/>
        <v>0.15900000000002024</v>
      </c>
      <c r="AP334" s="124">
        <f t="shared" si="215"/>
        <v>0.37100000000000932</v>
      </c>
      <c r="AQ334" s="124">
        <f t="shared" si="216"/>
        <v>0.17899999999997362</v>
      </c>
      <c r="AR334" s="124">
        <f t="shared" si="217"/>
        <v>3.9999999999992042E-2</v>
      </c>
      <c r="AS334" s="124">
        <f t="shared" si="218"/>
        <v>0</v>
      </c>
      <c r="AT334" s="124">
        <f t="shared" si="219"/>
        <v>1.5999999999991132E-2</v>
      </c>
      <c r="AU334" s="124">
        <f t="shared" si="220"/>
        <v>2.0000000000095497E-3</v>
      </c>
      <c r="AV334" s="124"/>
      <c r="AW334" s="124"/>
      <c r="AX334" s="124">
        <f t="shared" si="227"/>
        <v>4.9999999999954525E-3</v>
      </c>
      <c r="AY334" s="124">
        <f t="shared" si="228"/>
        <v>1.0000000000047748E-3</v>
      </c>
      <c r="AZ334" s="124">
        <f t="shared" si="229"/>
        <v>1.0000000000047748E-3</v>
      </c>
      <c r="BA334" s="124">
        <f t="shared" si="230"/>
        <v>2.0000000000095497E-3</v>
      </c>
      <c r="BB334" s="124">
        <f t="shared" si="231"/>
        <v>1.9000000000005457E-2</v>
      </c>
      <c r="BC334" s="124">
        <f t="shared" si="232"/>
        <v>7.9999999999813554E-3</v>
      </c>
      <c r="BD334" s="124">
        <f t="shared" si="233"/>
        <v>7.8000000000002956E-2</v>
      </c>
      <c r="BE334" s="124">
        <f t="shared" si="234"/>
        <v>1.300000000000523E-2</v>
      </c>
      <c r="BF334" s="124">
        <f t="shared" si="235"/>
        <v>-1.099999999999568E-2</v>
      </c>
      <c r="BG334" s="124">
        <f t="shared" si="236"/>
        <v>1.4999999999986358E-2</v>
      </c>
      <c r="BH334" s="243"/>
      <c r="BI334" s="124">
        <f t="shared" si="237"/>
        <v>0</v>
      </c>
      <c r="BJ334" s="124"/>
      <c r="BK334" s="124"/>
      <c r="BL334" s="124"/>
      <c r="BM334" s="124">
        <f t="shared" si="238"/>
        <v>0.17900000000000205</v>
      </c>
      <c r="BN334" s="124">
        <f t="shared" si="239"/>
        <v>0.11999999999997613</v>
      </c>
      <c r="BO334" s="124">
        <f t="shared" si="240"/>
        <v>0.27600000000001046</v>
      </c>
      <c r="BP334" s="124">
        <f t="shared" si="241"/>
        <v>0.1769999999999925</v>
      </c>
      <c r="BQ334" s="124">
        <f t="shared" si="242"/>
        <v>0.19700000000000273</v>
      </c>
      <c r="BR334" s="124">
        <f t="shared" si="243"/>
        <v>0.20500000000001251</v>
      </c>
      <c r="BS334" s="124">
        <f t="shared" si="244"/>
        <v>0.20300000000000296</v>
      </c>
      <c r="BT334" s="124">
        <f t="shared" si="245"/>
        <v>0.13400000000001455</v>
      </c>
      <c r="BU334" s="124">
        <f t="shared" si="246"/>
        <v>0</v>
      </c>
      <c r="BV334" s="124">
        <f t="shared" si="247"/>
        <v>0</v>
      </c>
      <c r="BW334" s="124">
        <f t="shared" si="248"/>
        <v>0.15000000000000568</v>
      </c>
      <c r="BX334" s="124"/>
      <c r="BY334" s="124"/>
      <c r="BZ334" s="124"/>
      <c r="CA334" s="124"/>
      <c r="CB334" s="124"/>
      <c r="CC334" s="124"/>
      <c r="CD334" s="230">
        <f t="shared" si="249"/>
        <v>0.69899999999998386</v>
      </c>
      <c r="CE334" s="230">
        <f t="shared" si="250"/>
        <v>-1.099999999999568E-2</v>
      </c>
    </row>
    <row r="335" spans="1:83" x14ac:dyDescent="0.3">
      <c r="A335" s="89">
        <f t="shared" si="226"/>
        <v>43979</v>
      </c>
      <c r="B335" s="124">
        <f t="shared" si="184"/>
        <v>1.0000000000047748E-3</v>
      </c>
      <c r="C335" s="124">
        <f t="shared" si="185"/>
        <v>2.9999999999859028E-3</v>
      </c>
      <c r="D335" s="124">
        <f t="shared" si="186"/>
        <v>6.0000000000002274E-3</v>
      </c>
      <c r="E335" s="124">
        <f t="shared" si="187"/>
        <v>2.0000000000010232E-2</v>
      </c>
      <c r="F335" s="124">
        <f t="shared" si="188"/>
        <v>2.5000000000005684E-2</v>
      </c>
      <c r="G335" s="124">
        <f t="shared" si="189"/>
        <v>0</v>
      </c>
      <c r="H335" s="535"/>
      <c r="I335" s="243"/>
      <c r="J335" s="124"/>
      <c r="K335" s="124">
        <f t="shared" si="191"/>
        <v>6.1000000000007049E-2</v>
      </c>
      <c r="L335" s="124"/>
      <c r="M335" s="124">
        <f t="shared" si="193"/>
        <v>7.3999999999983856E-2</v>
      </c>
      <c r="N335" s="124"/>
      <c r="O335" s="124"/>
      <c r="P335" s="124">
        <f t="shared" si="194"/>
        <v>0.4480000000000075</v>
      </c>
      <c r="Q335" s="124">
        <f t="shared" si="195"/>
        <v>0.71499999999997499</v>
      </c>
      <c r="R335" s="124">
        <f t="shared" si="196"/>
        <v>0</v>
      </c>
      <c r="S335" s="124">
        <f t="shared" si="197"/>
        <v>0.33100000000001728</v>
      </c>
      <c r="T335" s="124">
        <f t="shared" si="198"/>
        <v>0</v>
      </c>
      <c r="U335" s="124">
        <f t="shared" si="223"/>
        <v>0.36199999999999477</v>
      </c>
      <c r="V335" s="124">
        <f t="shared" si="199"/>
        <v>0.36199999999999477</v>
      </c>
      <c r="W335" s="124">
        <f t="shared" si="224"/>
        <v>3.6999999999977717E-2</v>
      </c>
      <c r="X335" s="124">
        <f t="shared" si="225"/>
        <v>0.11400000000000432</v>
      </c>
      <c r="Y335" s="124">
        <f t="shared" si="200"/>
        <v>7.0000000000050022E-3</v>
      </c>
      <c r="Z335" s="124">
        <f t="shared" si="201"/>
        <v>3.2000000000010687E-2</v>
      </c>
      <c r="AA335" s="124">
        <f t="shared" si="202"/>
        <v>2.6000000000010459E-2</v>
      </c>
      <c r="AB335" s="124">
        <f t="shared" si="203"/>
        <v>0</v>
      </c>
      <c r="AC335" s="124"/>
      <c r="AD335" s="124">
        <f t="shared" si="204"/>
        <v>3.6999999999977717E-2</v>
      </c>
      <c r="AE335" s="197"/>
      <c r="AF335" s="124">
        <f t="shared" si="205"/>
        <v>0.13500000000001933</v>
      </c>
      <c r="AG335" s="124">
        <f t="shared" si="206"/>
        <v>0</v>
      </c>
      <c r="AH335" s="124">
        <f t="shared" si="207"/>
        <v>0.48499999999998522</v>
      </c>
      <c r="AI335" s="124">
        <f t="shared" si="208"/>
        <v>-2.0000000000095497E-3</v>
      </c>
      <c r="AJ335" s="124">
        <f t="shared" si="209"/>
        <v>0</v>
      </c>
      <c r="AK335" s="124">
        <f t="shared" si="210"/>
        <v>-3.6999999999977717E-2</v>
      </c>
      <c r="AL335" s="124">
        <f t="shared" si="211"/>
        <v>8.5999999999984311E-2</v>
      </c>
      <c r="AM335" s="124">
        <f t="shared" si="212"/>
        <v>0</v>
      </c>
      <c r="AN335" s="124">
        <f t="shared" si="213"/>
        <v>4.6999999999997044E-2</v>
      </c>
      <c r="AO335" s="124">
        <f t="shared" si="214"/>
        <v>0.14700000000001978</v>
      </c>
      <c r="AP335" s="124">
        <f t="shared" si="215"/>
        <v>0.36700000000001864</v>
      </c>
      <c r="AQ335" s="124">
        <f t="shared" si="216"/>
        <v>0.1729999999999734</v>
      </c>
      <c r="AR335" s="124">
        <f t="shared" si="217"/>
        <v>4.8000000000001819E-2</v>
      </c>
      <c r="AS335" s="124">
        <f t="shared" si="218"/>
        <v>-1.0000000000047748E-3</v>
      </c>
      <c r="AT335" s="124">
        <f t="shared" si="219"/>
        <v>1.6999999999995907E-2</v>
      </c>
      <c r="AU335" s="124">
        <f t="shared" si="220"/>
        <v>-3.9999999999906777E-3</v>
      </c>
      <c r="AV335" s="124"/>
      <c r="AW335" s="124"/>
      <c r="AX335" s="124">
        <f t="shared" si="227"/>
        <v>-7.0000000000050022E-3</v>
      </c>
      <c r="AY335" s="124">
        <f t="shared" si="228"/>
        <v>-1.999999999981128E-3</v>
      </c>
      <c r="AZ335" s="124">
        <f t="shared" si="229"/>
        <v>-1.4000000000010004E-2</v>
      </c>
      <c r="BA335" s="124">
        <f t="shared" si="230"/>
        <v>-1.2000000000000455E-2</v>
      </c>
      <c r="BB335" s="124">
        <f t="shared" si="231"/>
        <v>1.4000000000010004E-2</v>
      </c>
      <c r="BC335" s="124">
        <f t="shared" si="232"/>
        <v>1.0000000000047748E-3</v>
      </c>
      <c r="BD335" s="124">
        <f t="shared" si="233"/>
        <v>8.1999999999993634E-2</v>
      </c>
      <c r="BE335" s="124">
        <f t="shared" si="234"/>
        <v>-9.9999999997635314E-4</v>
      </c>
      <c r="BF335" s="124">
        <f t="shared" si="235"/>
        <v>-1.2000000000000455E-2</v>
      </c>
      <c r="BG335" s="124">
        <f t="shared" si="236"/>
        <v>2.9999999999859028E-3</v>
      </c>
      <c r="BH335" s="243"/>
      <c r="BI335" s="124">
        <f t="shared" si="237"/>
        <v>-1.0000000000047748E-3</v>
      </c>
      <c r="BJ335" s="124"/>
      <c r="BK335" s="124"/>
      <c r="BL335" s="124"/>
      <c r="BM335" s="124">
        <f t="shared" si="238"/>
        <v>0.18700000000001182</v>
      </c>
      <c r="BN335" s="124">
        <f t="shared" si="239"/>
        <v>0.12299999999999045</v>
      </c>
      <c r="BO335" s="124">
        <f t="shared" si="240"/>
        <v>0.28700000000000614</v>
      </c>
      <c r="BP335" s="124">
        <f t="shared" si="241"/>
        <v>0.1839999999999975</v>
      </c>
      <c r="BQ335" s="124">
        <f t="shared" si="242"/>
        <v>0.20399999999997931</v>
      </c>
      <c r="BR335" s="124">
        <f t="shared" si="243"/>
        <v>0.21299999999999386</v>
      </c>
      <c r="BS335" s="124">
        <f t="shared" si="244"/>
        <v>0.21000000000000796</v>
      </c>
      <c r="BT335" s="124">
        <f t="shared" si="245"/>
        <v>0.13400000000001455</v>
      </c>
      <c r="BU335" s="124">
        <f t="shared" si="246"/>
        <v>0</v>
      </c>
      <c r="BV335" s="124">
        <f t="shared" si="247"/>
        <v>0</v>
      </c>
      <c r="BW335" s="124">
        <f t="shared" si="248"/>
        <v>0.15300000000002001</v>
      </c>
      <c r="BX335" s="124"/>
      <c r="BY335" s="124"/>
      <c r="BZ335" s="124"/>
      <c r="CA335" s="124"/>
      <c r="CB335" s="124"/>
      <c r="CC335" s="124"/>
      <c r="CD335" s="230">
        <f t="shared" si="249"/>
        <v>0.71499999999997499</v>
      </c>
      <c r="CE335" s="230">
        <f t="shared" si="250"/>
        <v>-3.6999999999977717E-2</v>
      </c>
    </row>
    <row r="336" spans="1:83" x14ac:dyDescent="0.3">
      <c r="A336" s="89">
        <f t="shared" si="226"/>
        <v>44046</v>
      </c>
      <c r="B336" s="124">
        <f t="shared" si="184"/>
        <v>2.0000000000095497E-3</v>
      </c>
      <c r="C336" s="124">
        <f t="shared" si="185"/>
        <v>4.9999999999954525E-3</v>
      </c>
      <c r="D336" s="124">
        <f t="shared" si="186"/>
        <v>4.9999999999954525E-3</v>
      </c>
      <c r="E336" s="124">
        <f t="shared" si="187"/>
        <v>1.9000000000005457E-2</v>
      </c>
      <c r="F336" s="124">
        <f t="shared" si="188"/>
        <v>2.4000000000000909E-2</v>
      </c>
      <c r="G336" s="124">
        <f t="shared" si="189"/>
        <v>0</v>
      </c>
      <c r="H336" s="535"/>
      <c r="I336" s="243"/>
      <c r="J336" s="124"/>
      <c r="K336" s="124">
        <f t="shared" si="191"/>
        <v>6.2999999999988177E-2</v>
      </c>
      <c r="L336" s="124"/>
      <c r="M336" s="124">
        <f t="shared" si="193"/>
        <v>6.2999999999988177E-2</v>
      </c>
      <c r="N336" s="124"/>
      <c r="O336" s="124"/>
      <c r="P336" s="124">
        <f t="shared" si="194"/>
        <v>0.45599999999998886</v>
      </c>
      <c r="Q336" s="124">
        <f t="shared" si="195"/>
        <v>0.73199999999999932</v>
      </c>
      <c r="R336" s="124">
        <f t="shared" si="196"/>
        <v>0</v>
      </c>
      <c r="S336" s="124">
        <f t="shared" si="197"/>
        <v>0.32800000000000296</v>
      </c>
      <c r="T336" s="124">
        <f t="shared" si="198"/>
        <v>0</v>
      </c>
      <c r="U336" s="124">
        <f t="shared" si="223"/>
        <v>0.37700000000000955</v>
      </c>
      <c r="V336" s="124">
        <f t="shared" si="199"/>
        <v>0.37700000000000955</v>
      </c>
      <c r="W336" s="124">
        <f t="shared" si="224"/>
        <v>3.099999999997749E-2</v>
      </c>
      <c r="X336" s="124">
        <f t="shared" si="225"/>
        <v>0.11100000000001842</v>
      </c>
      <c r="Y336" s="124">
        <f t="shared" si="200"/>
        <v>7.0000000000050022E-3</v>
      </c>
      <c r="Z336" s="124">
        <f t="shared" si="201"/>
        <v>3.1000000000005912E-2</v>
      </c>
      <c r="AA336" s="124">
        <f t="shared" si="202"/>
        <v>2.4000000000000909E-2</v>
      </c>
      <c r="AB336" s="124">
        <f t="shared" si="203"/>
        <v>0</v>
      </c>
      <c r="AC336" s="124"/>
      <c r="AD336" s="124">
        <f t="shared" si="204"/>
        <v>3.1999999999982265E-2</v>
      </c>
      <c r="AE336" s="197"/>
      <c r="AF336" s="124">
        <f t="shared" si="205"/>
        <v>0.1290000000000191</v>
      </c>
      <c r="AG336" s="124">
        <f t="shared" si="206"/>
        <v>0</v>
      </c>
      <c r="AH336" s="124">
        <f t="shared" si="207"/>
        <v>0.49799999999999045</v>
      </c>
      <c r="AI336" s="124">
        <f t="shared" si="208"/>
        <v>-2.0000000000095497E-3</v>
      </c>
      <c r="AJ336" s="124">
        <f t="shared" si="209"/>
        <v>-4.9999999999954525E-3</v>
      </c>
      <c r="AK336" s="124">
        <f t="shared" si="210"/>
        <v>-4.2000000000001592E-2</v>
      </c>
      <c r="AL336" s="124">
        <f t="shared" si="211"/>
        <v>7.8000000000002956E-2</v>
      </c>
      <c r="AM336" s="124">
        <f t="shared" si="212"/>
        <v>-4.0000000000190994E-3</v>
      </c>
      <c r="AN336" s="124">
        <f t="shared" si="213"/>
        <v>3.0000000000001137E-2</v>
      </c>
      <c r="AO336" s="124">
        <f t="shared" si="214"/>
        <v>0.132000000000005</v>
      </c>
      <c r="AP336" s="124">
        <f t="shared" si="215"/>
        <v>0.36800000000002342</v>
      </c>
      <c r="AQ336" s="124">
        <f t="shared" si="216"/>
        <v>0.1729999999999734</v>
      </c>
      <c r="AR336" s="124">
        <f t="shared" si="217"/>
        <v>2.6999999999986812E-2</v>
      </c>
      <c r="AS336" s="124">
        <f t="shared" si="218"/>
        <v>-4.9999999999954525E-3</v>
      </c>
      <c r="AT336" s="124">
        <f t="shared" si="219"/>
        <v>3.9999999999906777E-3</v>
      </c>
      <c r="AU336" s="124">
        <f t="shared" si="220"/>
        <v>-1.099999999999568E-2</v>
      </c>
      <c r="AV336" s="124"/>
      <c r="AW336" s="124"/>
      <c r="AX336" s="124">
        <f t="shared" si="227"/>
        <v>-1.6999999999995907E-2</v>
      </c>
      <c r="AY336" s="124">
        <f t="shared" si="228"/>
        <v>-2.8999999999996362E-2</v>
      </c>
      <c r="AZ336" s="124">
        <f t="shared" si="229"/>
        <v>-3.9999999999992042E-2</v>
      </c>
      <c r="BA336" s="124">
        <f t="shared" si="230"/>
        <v>-2.0000000000010232E-2</v>
      </c>
      <c r="BB336" s="124">
        <f t="shared" si="231"/>
        <v>1.2000000000000455E-2</v>
      </c>
      <c r="BC336" s="124">
        <f t="shared" si="232"/>
        <v>3.9999999999906777E-3</v>
      </c>
      <c r="BD336" s="124">
        <f t="shared" si="233"/>
        <v>8.0000000000012506E-2</v>
      </c>
      <c r="BE336" s="124">
        <f t="shared" si="234"/>
        <v>-1.4999999999986358E-2</v>
      </c>
      <c r="BF336" s="124">
        <f t="shared" si="235"/>
        <v>-1.2000000000000455E-2</v>
      </c>
      <c r="BG336" s="124">
        <f t="shared" si="236"/>
        <v>-2.0000000000010232E-2</v>
      </c>
      <c r="BH336" s="243"/>
      <c r="BI336" s="124">
        <f t="shared" si="237"/>
        <v>-1.0000000000047748E-3</v>
      </c>
      <c r="BJ336" s="124"/>
      <c r="BK336" s="124"/>
      <c r="BL336" s="124"/>
      <c r="BM336" s="124">
        <f t="shared" si="238"/>
        <v>0.19200000000000728</v>
      </c>
      <c r="BN336" s="124">
        <f t="shared" si="239"/>
        <v>0.125</v>
      </c>
      <c r="BO336" s="124">
        <f t="shared" si="240"/>
        <v>0.29900000000000659</v>
      </c>
      <c r="BP336" s="124">
        <f t="shared" si="241"/>
        <v>0.19200000000000728</v>
      </c>
      <c r="BQ336" s="124">
        <f t="shared" si="242"/>
        <v>0.21299999999999386</v>
      </c>
      <c r="BR336" s="124">
        <f t="shared" si="243"/>
        <v>0.22200000000000841</v>
      </c>
      <c r="BS336" s="124">
        <f t="shared" si="244"/>
        <v>0.21799999999998931</v>
      </c>
      <c r="BT336" s="124">
        <f t="shared" si="245"/>
        <v>0.13700000000000045</v>
      </c>
      <c r="BU336" s="124">
        <f t="shared" si="246"/>
        <v>0</v>
      </c>
      <c r="BV336" s="124">
        <f t="shared" si="247"/>
        <v>0</v>
      </c>
      <c r="BW336" s="124">
        <f t="shared" si="248"/>
        <v>0.15700000000001069</v>
      </c>
      <c r="BX336" s="124"/>
      <c r="BY336" s="124"/>
      <c r="BZ336" s="124"/>
      <c r="CA336" s="124"/>
      <c r="CB336" s="124"/>
      <c r="CC336" s="124"/>
      <c r="CD336" s="230">
        <f t="shared" si="249"/>
        <v>0.73199999999999932</v>
      </c>
      <c r="CE336" s="230">
        <f t="shared" si="250"/>
        <v>-4.2000000000001592E-2</v>
      </c>
    </row>
    <row r="337" spans="1:83" x14ac:dyDescent="0.3">
      <c r="A337" s="89">
        <f t="shared" si="226"/>
        <v>44068</v>
      </c>
      <c r="B337" s="124">
        <f t="shared" si="184"/>
        <v>0</v>
      </c>
      <c r="C337" s="124">
        <f t="shared" si="185"/>
        <v>4.9999999999954525E-3</v>
      </c>
      <c r="D337" s="124">
        <f t="shared" si="186"/>
        <v>3.9999999999906777E-3</v>
      </c>
      <c r="E337" s="124">
        <f t="shared" si="187"/>
        <v>1.9000000000005457E-2</v>
      </c>
      <c r="F337" s="124">
        <f t="shared" si="188"/>
        <v>2.5000000000005684E-2</v>
      </c>
      <c r="G337" s="124">
        <f t="shared" si="189"/>
        <v>0</v>
      </c>
      <c r="H337" s="535"/>
      <c r="I337" s="243"/>
      <c r="J337" s="124"/>
      <c r="K337" s="124">
        <f t="shared" si="191"/>
        <v>6.6000000000002501E-2</v>
      </c>
      <c r="L337" s="124"/>
      <c r="M337" s="124">
        <f t="shared" si="193"/>
        <v>7.1999999999974307E-2</v>
      </c>
      <c r="N337" s="124"/>
      <c r="O337" s="124"/>
      <c r="P337" s="124">
        <f t="shared" si="194"/>
        <v>0.46000000000000796</v>
      </c>
      <c r="Q337" s="124">
        <f t="shared" si="195"/>
        <v>0.73999999999998067</v>
      </c>
      <c r="R337" s="124">
        <f t="shared" si="196"/>
        <v>0</v>
      </c>
      <c r="S337" s="124">
        <f t="shared" si="197"/>
        <v>0.33299999999999841</v>
      </c>
      <c r="T337" s="124">
        <f t="shared" si="198"/>
        <v>0</v>
      </c>
      <c r="U337" s="124"/>
      <c r="V337" s="124">
        <f t="shared" si="199"/>
        <v>0.37700000000000955</v>
      </c>
      <c r="W337" s="124">
        <f t="shared" si="224"/>
        <v>2.8999999999996362E-2</v>
      </c>
      <c r="X337" s="124">
        <f t="shared" si="225"/>
        <v>0.11899999999999977</v>
      </c>
      <c r="Y337" s="124">
        <f t="shared" si="200"/>
        <v>7.0000000000050022E-3</v>
      </c>
      <c r="Z337" s="124">
        <f t="shared" si="201"/>
        <v>3.2000000000010687E-2</v>
      </c>
      <c r="AA337" s="124">
        <f t="shared" si="202"/>
        <v>2.5000000000005684E-2</v>
      </c>
      <c r="AB337" s="124">
        <f t="shared" si="203"/>
        <v>0</v>
      </c>
      <c r="AC337" s="124"/>
      <c r="AD337" s="124">
        <f t="shared" si="204"/>
        <v>3.0000000000001137E-2</v>
      </c>
      <c r="AE337" s="197"/>
      <c r="AF337" s="124">
        <f t="shared" si="205"/>
        <v>0.125</v>
      </c>
      <c r="AG337" s="124">
        <f t="shared" si="206"/>
        <v>0</v>
      </c>
      <c r="AH337" s="124">
        <f t="shared" si="207"/>
        <v>0.5</v>
      </c>
      <c r="AI337" s="124">
        <f t="shared" si="208"/>
        <v>-1.0000000000047748E-3</v>
      </c>
      <c r="AJ337" s="124">
        <f t="shared" si="209"/>
        <v>-4.9999999999954525E-3</v>
      </c>
      <c r="AK337" s="124">
        <f t="shared" si="210"/>
        <v>-4.2999999999977945E-2</v>
      </c>
      <c r="AL337" s="124">
        <f t="shared" si="211"/>
        <v>7.6999999999998181E-2</v>
      </c>
      <c r="AM337" s="124">
        <f t="shared" si="212"/>
        <v>-4.0000000000190994E-3</v>
      </c>
      <c r="AN337" s="124">
        <f t="shared" si="213"/>
        <v>3.0000000000001137E-2</v>
      </c>
      <c r="AO337" s="124">
        <f t="shared" si="214"/>
        <v>0.12999999999999545</v>
      </c>
      <c r="AP337" s="124">
        <f t="shared" si="215"/>
        <v>0.37000000000000455</v>
      </c>
      <c r="AQ337" s="124">
        <f t="shared" si="216"/>
        <v>0.1729999999999734</v>
      </c>
      <c r="AR337" s="124">
        <f t="shared" si="217"/>
        <v>2.6999999999986812E-2</v>
      </c>
      <c r="AS337" s="124">
        <f t="shared" si="218"/>
        <v>-3.0000000000143245E-3</v>
      </c>
      <c r="AT337" s="124"/>
      <c r="AU337" s="124"/>
      <c r="AV337" s="124"/>
      <c r="AW337" s="124"/>
      <c r="AX337" s="124">
        <f t="shared" si="227"/>
        <v>-1.6999999999995907E-2</v>
      </c>
      <c r="AY337" s="124">
        <f t="shared" si="228"/>
        <v>-3.1000000000005912E-2</v>
      </c>
      <c r="AZ337" s="124">
        <f t="shared" si="229"/>
        <v>-4.4000000000011141E-2</v>
      </c>
      <c r="BA337" s="124">
        <f t="shared" si="230"/>
        <v>-2.0000000000010232E-2</v>
      </c>
      <c r="BB337" s="124">
        <f t="shared" si="231"/>
        <v>1.4000000000010004E-2</v>
      </c>
      <c r="BC337" s="124">
        <f t="shared" si="232"/>
        <v>2.9999999999859028E-3</v>
      </c>
      <c r="BD337" s="124">
        <f t="shared" si="233"/>
        <v>8.4000000000003183E-2</v>
      </c>
      <c r="BE337" s="124">
        <f t="shared" si="234"/>
        <v>-1.3999999999981583E-2</v>
      </c>
      <c r="BF337" s="124">
        <f t="shared" si="235"/>
        <v>-1.099999999999568E-2</v>
      </c>
      <c r="BG337" s="124">
        <f t="shared" si="236"/>
        <v>-1.9000000000005457E-2</v>
      </c>
      <c r="BH337" s="243"/>
      <c r="BI337" s="124">
        <f t="shared" si="237"/>
        <v>2.0000000000095497E-3</v>
      </c>
      <c r="BJ337" s="124"/>
      <c r="BK337" s="124"/>
      <c r="BL337" s="124"/>
      <c r="BM337" s="124">
        <f t="shared" si="238"/>
        <v>0.19599999999999795</v>
      </c>
      <c r="BN337" s="124">
        <f t="shared" si="239"/>
        <v>0.12599999999997635</v>
      </c>
      <c r="BO337" s="124">
        <f t="shared" si="240"/>
        <v>0.30000000000001137</v>
      </c>
      <c r="BP337" s="124">
        <f t="shared" si="241"/>
        <v>0.19599999999999795</v>
      </c>
      <c r="BQ337" s="124">
        <f t="shared" si="242"/>
        <v>0.21599999999997976</v>
      </c>
      <c r="BR337" s="124">
        <f t="shared" si="243"/>
        <v>0.22900000000001342</v>
      </c>
      <c r="BS337" s="124">
        <f t="shared" si="244"/>
        <v>0.22100000000000364</v>
      </c>
      <c r="BT337" s="124">
        <f t="shared" si="245"/>
        <v>0.14000000000001478</v>
      </c>
      <c r="BU337" s="124">
        <f t="shared" si="246"/>
        <v>0</v>
      </c>
      <c r="BV337" s="124">
        <f t="shared" si="247"/>
        <v>0</v>
      </c>
      <c r="BW337" s="124">
        <f t="shared" si="248"/>
        <v>0.16100000000000136</v>
      </c>
      <c r="BX337" s="124"/>
      <c r="BY337" s="124"/>
      <c r="BZ337" s="124"/>
      <c r="CA337" s="124"/>
      <c r="CB337" s="124"/>
      <c r="CC337" s="124"/>
      <c r="CD337" s="230">
        <f t="shared" si="249"/>
        <v>0.73999999999998067</v>
      </c>
      <c r="CE337" s="230">
        <f t="shared" si="250"/>
        <v>-4.4000000000011141E-2</v>
      </c>
    </row>
    <row r="338" spans="1:83" x14ac:dyDescent="0.3">
      <c r="A338" s="89">
        <f t="shared" si="226"/>
        <v>44104</v>
      </c>
      <c r="B338" s="124">
        <f t="shared" si="184"/>
        <v>2.0000000000095497E-3</v>
      </c>
      <c r="C338" s="124">
        <f t="shared" si="185"/>
        <v>6.0000000000002274E-3</v>
      </c>
      <c r="D338" s="124">
        <f t="shared" si="186"/>
        <v>6.0000000000002274E-3</v>
      </c>
      <c r="E338" s="124">
        <f t="shared" si="187"/>
        <v>2.2999999999996135E-2</v>
      </c>
      <c r="F338" s="124">
        <f t="shared" si="188"/>
        <v>2.6999999999986812E-2</v>
      </c>
      <c r="G338" s="124">
        <f t="shared" si="189"/>
        <v>0</v>
      </c>
      <c r="H338" s="535"/>
      <c r="I338" s="243"/>
      <c r="J338" s="124"/>
      <c r="K338" s="124">
        <f t="shared" si="191"/>
        <v>6.6000000000002501E-2</v>
      </c>
      <c r="L338" s="124"/>
      <c r="M338" s="124">
        <f t="shared" si="193"/>
        <v>7.1999999999974307E-2</v>
      </c>
      <c r="N338" s="124"/>
      <c r="O338" s="124"/>
      <c r="P338" s="124">
        <f t="shared" si="194"/>
        <v>0.46799999999998931</v>
      </c>
      <c r="Q338" s="124">
        <f t="shared" si="195"/>
        <v>0.75099999999997635</v>
      </c>
      <c r="R338" s="124">
        <f t="shared" si="196"/>
        <v>0</v>
      </c>
      <c r="S338" s="124">
        <f t="shared" si="197"/>
        <v>0.33700000000001751</v>
      </c>
      <c r="T338" s="124">
        <f t="shared" si="198"/>
        <v>0</v>
      </c>
      <c r="U338" s="124"/>
      <c r="V338" s="124">
        <f t="shared" si="199"/>
        <v>0.37899999999999068</v>
      </c>
      <c r="W338" s="124">
        <f t="shared" si="224"/>
        <v>3.0000000000001137E-2</v>
      </c>
      <c r="X338" s="124">
        <f t="shared" si="225"/>
        <v>0.11800000000002342</v>
      </c>
      <c r="Y338" s="124">
        <f t="shared" si="200"/>
        <v>7.0000000000050022E-3</v>
      </c>
      <c r="Z338" s="124">
        <f t="shared" si="201"/>
        <v>3.2000000000010687E-2</v>
      </c>
      <c r="AA338" s="124">
        <f t="shared" si="202"/>
        <v>2.6000000000010459E-2</v>
      </c>
      <c r="AB338" s="124">
        <f t="shared" si="203"/>
        <v>0</v>
      </c>
      <c r="AC338" s="124"/>
      <c r="AD338" s="124">
        <f t="shared" si="204"/>
        <v>3.3999999999991815E-2</v>
      </c>
      <c r="AE338" s="197"/>
      <c r="AF338" s="124">
        <f t="shared" si="205"/>
        <v>0.12700000000000955</v>
      </c>
      <c r="AG338" s="124">
        <f t="shared" si="206"/>
        <v>0</v>
      </c>
      <c r="AH338" s="124">
        <f t="shared" si="207"/>
        <v>0.50799999999998136</v>
      </c>
      <c r="AI338" s="124">
        <f t="shared" si="208"/>
        <v>0</v>
      </c>
      <c r="AJ338" s="124">
        <f t="shared" si="209"/>
        <v>-5.9999999999718057E-3</v>
      </c>
      <c r="AK338" s="124">
        <f t="shared" si="210"/>
        <v>-3.9999999999992042E-2</v>
      </c>
      <c r="AL338" s="124">
        <f t="shared" si="211"/>
        <v>7.5999999999993406E-2</v>
      </c>
      <c r="AM338" s="124">
        <f t="shared" si="212"/>
        <v>-3.0000000000143245E-3</v>
      </c>
      <c r="AN338" s="124">
        <f t="shared" si="213"/>
        <v>3.099999999997749E-2</v>
      </c>
      <c r="AO338" s="124">
        <f t="shared" si="214"/>
        <v>0.13300000000000978</v>
      </c>
      <c r="AP338" s="124">
        <f t="shared" si="215"/>
        <v>0.37400000000002365</v>
      </c>
      <c r="AQ338" s="124">
        <f t="shared" si="216"/>
        <v>0.17399999999997817</v>
      </c>
      <c r="AR338" s="124">
        <f t="shared" si="217"/>
        <v>2.7999999999991587E-2</v>
      </c>
      <c r="AS338" s="124">
        <f t="shared" si="218"/>
        <v>0</v>
      </c>
      <c r="AT338" s="124"/>
      <c r="AU338" s="124"/>
      <c r="AV338" s="124"/>
      <c r="AW338" s="124"/>
      <c r="AX338" s="124">
        <f t="shared" si="227"/>
        <v>-1.5999999999991132E-2</v>
      </c>
      <c r="AY338" s="124">
        <f t="shared" si="228"/>
        <v>-3.3999999999991815E-2</v>
      </c>
      <c r="AZ338" s="124">
        <f t="shared" si="229"/>
        <v>-4.9000000000006594E-2</v>
      </c>
      <c r="BA338" s="124">
        <f t="shared" si="230"/>
        <v>-1.9000000000005457E-2</v>
      </c>
      <c r="BB338" s="124">
        <f t="shared" si="231"/>
        <v>1.5000000000014779E-2</v>
      </c>
      <c r="BC338" s="124">
        <f t="shared" si="232"/>
        <v>1.999999999981128E-3</v>
      </c>
      <c r="BD338" s="124">
        <f t="shared" si="233"/>
        <v>8.7999999999993861E-2</v>
      </c>
      <c r="BE338" s="124">
        <f t="shared" si="234"/>
        <v>-1.2000000000000455E-2</v>
      </c>
      <c r="BF338" s="124">
        <f t="shared" si="235"/>
        <v>-1.0000000000019327E-2</v>
      </c>
      <c r="BG338" s="124">
        <f t="shared" si="236"/>
        <v>-1.7000000000024329E-2</v>
      </c>
      <c r="BH338" s="243"/>
      <c r="BI338" s="124">
        <f t="shared" si="237"/>
        <v>4.9999999999954525E-3</v>
      </c>
      <c r="BJ338" s="124"/>
      <c r="BK338" s="124"/>
      <c r="BL338" s="124"/>
      <c r="BM338" s="124">
        <f t="shared" si="238"/>
        <v>0.20100000000002183</v>
      </c>
      <c r="BN338" s="124">
        <f t="shared" si="239"/>
        <v>0.12999999999999545</v>
      </c>
      <c r="BO338" s="124">
        <f t="shared" si="240"/>
        <v>0.31000000000000227</v>
      </c>
      <c r="BP338" s="124">
        <f t="shared" si="241"/>
        <v>0.20300000000000296</v>
      </c>
      <c r="BQ338" s="124">
        <f t="shared" si="242"/>
        <v>0.22399999999998954</v>
      </c>
      <c r="BR338" s="124">
        <f t="shared" si="243"/>
        <v>0.23199999999999932</v>
      </c>
      <c r="BS338" s="124">
        <f t="shared" si="244"/>
        <v>0.22599999999999909</v>
      </c>
      <c r="BT338" s="124">
        <f t="shared" si="245"/>
        <v>0.14199999999999591</v>
      </c>
      <c r="BU338" s="124">
        <f t="shared" si="246"/>
        <v>0</v>
      </c>
      <c r="BV338" s="124">
        <f t="shared" si="247"/>
        <v>0</v>
      </c>
      <c r="BW338" s="124">
        <f t="shared" si="248"/>
        <v>0.16300000000001091</v>
      </c>
      <c r="BX338" s="124"/>
      <c r="BY338" s="124"/>
      <c r="BZ338" s="124"/>
      <c r="CA338" s="124"/>
      <c r="CB338" s="124"/>
      <c r="CC338" s="124"/>
      <c r="CD338" s="230">
        <f t="shared" si="249"/>
        <v>0.75099999999997635</v>
      </c>
      <c r="CE338" s="230">
        <f t="shared" si="250"/>
        <v>-4.9000000000006594E-2</v>
      </c>
    </row>
    <row r="339" spans="1:83" x14ac:dyDescent="0.3">
      <c r="A339" s="89">
        <f t="shared" si="226"/>
        <v>44167</v>
      </c>
      <c r="B339" s="124">
        <f t="shared" si="184"/>
        <v>-1.999999999981128E-3</v>
      </c>
      <c r="C339" s="124">
        <f t="shared" si="185"/>
        <v>0</v>
      </c>
      <c r="D339" s="124">
        <f t="shared" si="186"/>
        <v>6.0000000000002274E-3</v>
      </c>
      <c r="E339" s="124">
        <f t="shared" si="187"/>
        <v>1.5999999999991132E-2</v>
      </c>
      <c r="F339" s="124">
        <f t="shared" si="188"/>
        <v>2.2999999999996135E-2</v>
      </c>
      <c r="G339" s="124">
        <f t="shared" si="189"/>
        <v>0</v>
      </c>
      <c r="H339" s="535"/>
      <c r="I339" s="243"/>
      <c r="J339" s="124"/>
      <c r="K339" s="124">
        <f t="shared" si="191"/>
        <v>6.4999999999997726E-2</v>
      </c>
      <c r="L339" s="124"/>
      <c r="M339" s="124"/>
      <c r="N339" s="124"/>
      <c r="O339" s="124"/>
      <c r="P339" s="124">
        <f t="shared" si="194"/>
        <v>0.47899999999998499</v>
      </c>
      <c r="Q339" s="124">
        <f t="shared" si="195"/>
        <v>0.76800000000000068</v>
      </c>
      <c r="R339" s="124">
        <f t="shared" si="196"/>
        <v>0</v>
      </c>
      <c r="S339" s="124">
        <f t="shared" si="197"/>
        <v>0.34600000000000364</v>
      </c>
      <c r="T339" s="124">
        <f t="shared" si="198"/>
        <v>0</v>
      </c>
      <c r="U339" s="124"/>
      <c r="V339" s="124">
        <f t="shared" si="199"/>
        <v>0.37899999999999068</v>
      </c>
      <c r="W339" s="124">
        <f t="shared" si="224"/>
        <v>2.4000000000000909E-2</v>
      </c>
      <c r="X339" s="124">
        <f t="shared" si="225"/>
        <v>0.11800000000002342</v>
      </c>
      <c r="Y339" s="124">
        <f t="shared" si="200"/>
        <v>7.0000000000050022E-3</v>
      </c>
      <c r="Z339" s="124">
        <f t="shared" si="201"/>
        <v>3.8000000000010914E-2</v>
      </c>
      <c r="AA339" s="124"/>
      <c r="AB339" s="124">
        <f t="shared" si="203"/>
        <v>0</v>
      </c>
      <c r="AC339" s="124"/>
      <c r="AD339" s="124">
        <f t="shared" si="204"/>
        <v>4.2000000000001592E-2</v>
      </c>
      <c r="AE339" s="197"/>
      <c r="AF339" s="124">
        <f t="shared" si="205"/>
        <v>0.132000000000005</v>
      </c>
      <c r="AG339" s="124">
        <f t="shared" si="206"/>
        <v>0</v>
      </c>
      <c r="AH339" s="124">
        <f t="shared" si="207"/>
        <v>0.52299999999999613</v>
      </c>
      <c r="AI339" s="124">
        <f t="shared" si="208"/>
        <v>-3.9999999999906777E-3</v>
      </c>
      <c r="AJ339" s="124">
        <f t="shared" si="209"/>
        <v>-1.999999999981128E-3</v>
      </c>
      <c r="AK339" s="124">
        <f t="shared" si="210"/>
        <v>-3.099999999997749E-2</v>
      </c>
      <c r="AL339" s="124">
        <f t="shared" si="211"/>
        <v>8.3999999999974762E-2</v>
      </c>
      <c r="AM339" s="124">
        <f t="shared" si="212"/>
        <v>1.0000000000047748E-3</v>
      </c>
      <c r="AN339" s="124">
        <f t="shared" si="213"/>
        <v>3.1999999999982265E-2</v>
      </c>
      <c r="AO339" s="231">
        <f t="shared" si="214"/>
        <v>0.14000000000001478</v>
      </c>
      <c r="AP339" s="124">
        <f t="shared" si="215"/>
        <v>0.38300000000000978</v>
      </c>
      <c r="AQ339" s="124">
        <f t="shared" si="216"/>
        <v>0.1799999999999784</v>
      </c>
      <c r="AR339" s="124">
        <f t="shared" si="217"/>
        <v>3.299999999998704E-2</v>
      </c>
      <c r="AS339" s="124">
        <f t="shared" si="218"/>
        <v>-3.9999999999906777E-3</v>
      </c>
      <c r="AT339" s="124">
        <f t="shared" ref="AT339:AT349" si="251">AT54-$AT$21</f>
        <v>8.0000000000097771E-3</v>
      </c>
      <c r="AU339" s="124">
        <f t="shared" ref="AU339:AU346" si="252">AU54-$AU$21</f>
        <v>-5.0999999999987722E-2</v>
      </c>
      <c r="AV339" s="124"/>
      <c r="AW339" s="124"/>
      <c r="AX339" s="124">
        <f t="shared" si="227"/>
        <v>-4.4000000000011141E-2</v>
      </c>
      <c r="AY339" s="124">
        <f t="shared" si="228"/>
        <v>-4.3000000000006366E-2</v>
      </c>
      <c r="AZ339" s="124">
        <f t="shared" si="229"/>
        <v>-4.9000000000006594E-2</v>
      </c>
      <c r="BA339" s="124">
        <f t="shared" si="230"/>
        <v>-2.0000000000010232E-2</v>
      </c>
      <c r="BB339" s="124">
        <f t="shared" si="231"/>
        <v>1.300000000000523E-2</v>
      </c>
      <c r="BC339" s="124">
        <f t="shared" si="232"/>
        <v>-2.0000000000095497E-3</v>
      </c>
      <c r="BD339" s="124">
        <f t="shared" si="233"/>
        <v>8.8999999999998636E-2</v>
      </c>
      <c r="BE339" s="124">
        <f t="shared" si="234"/>
        <v>-1.999999999981128E-3</v>
      </c>
      <c r="BF339" s="124">
        <f t="shared" si="235"/>
        <v>3.9999999999906777E-3</v>
      </c>
      <c r="BG339" s="124">
        <f t="shared" si="236"/>
        <v>-5.0000000000238742E-3</v>
      </c>
      <c r="BH339" s="243"/>
      <c r="BI339" s="124">
        <f t="shared" si="237"/>
        <v>4.9999999999954525E-3</v>
      </c>
      <c r="BJ339" s="124"/>
      <c r="BK339" s="124"/>
      <c r="BL339" s="124"/>
      <c r="BM339" s="124">
        <f t="shared" si="238"/>
        <v>0.23000000000001819</v>
      </c>
      <c r="BN339" s="124">
        <f t="shared" si="239"/>
        <v>0.13599999999999568</v>
      </c>
      <c r="BO339" s="124">
        <f t="shared" si="240"/>
        <v>0.32400000000001228</v>
      </c>
      <c r="BP339" s="124">
        <f t="shared" si="241"/>
        <v>0.20799999999999841</v>
      </c>
      <c r="BQ339" s="124">
        <f t="shared" si="242"/>
        <v>0.22999999999998977</v>
      </c>
      <c r="BR339" s="124">
        <f t="shared" si="243"/>
        <v>0.24000000000000909</v>
      </c>
      <c r="BS339" s="124">
        <f t="shared" si="244"/>
        <v>0.23499999999998522</v>
      </c>
      <c r="BT339" s="124">
        <f t="shared" si="245"/>
        <v>0.14900000000000091</v>
      </c>
      <c r="BU339" s="124">
        <f t="shared" si="246"/>
        <v>0</v>
      </c>
      <c r="BV339" s="124">
        <f t="shared" si="247"/>
        <v>0</v>
      </c>
      <c r="BW339" s="124">
        <f t="shared" si="248"/>
        <v>0.17200000000002547</v>
      </c>
      <c r="BX339" s="124"/>
      <c r="BY339" s="124"/>
      <c r="BZ339" s="124"/>
      <c r="CA339" s="124"/>
      <c r="CB339" s="124"/>
      <c r="CC339" s="124"/>
      <c r="CD339" s="230">
        <f t="shared" si="249"/>
        <v>0.76800000000000068</v>
      </c>
      <c r="CE339" s="230">
        <f t="shared" si="250"/>
        <v>-5.0999999999987722E-2</v>
      </c>
    </row>
    <row r="340" spans="1:83" x14ac:dyDescent="0.3">
      <c r="A340" s="89">
        <f t="shared" si="226"/>
        <v>44223</v>
      </c>
      <c r="B340" s="124">
        <f t="shared" si="184"/>
        <v>6.0000000000002274E-3</v>
      </c>
      <c r="C340" s="124">
        <f t="shared" si="185"/>
        <v>7.9999999999813554E-3</v>
      </c>
      <c r="D340" s="124">
        <f t="shared" si="186"/>
        <v>7.9999999999813554E-3</v>
      </c>
      <c r="E340" s="124">
        <f t="shared" si="187"/>
        <v>2.6999999999986812E-2</v>
      </c>
      <c r="F340" s="124">
        <f t="shared" si="188"/>
        <v>3.1999999999982265E-2</v>
      </c>
      <c r="G340" s="124">
        <f t="shared" si="189"/>
        <v>0</v>
      </c>
      <c r="H340" s="535"/>
      <c r="I340" s="243"/>
      <c r="J340" s="124"/>
      <c r="K340" s="124">
        <f t="shared" si="191"/>
        <v>7.4000000000012278E-2</v>
      </c>
      <c r="L340" s="124"/>
      <c r="M340" s="124"/>
      <c r="N340" s="124"/>
      <c r="O340" s="124"/>
      <c r="P340" s="124">
        <f t="shared" si="194"/>
        <v>0.48900000000000432</v>
      </c>
      <c r="Q340" s="124">
        <f t="shared" si="195"/>
        <v>0.78099999999997749</v>
      </c>
      <c r="R340" s="124">
        <f t="shared" si="196"/>
        <v>0</v>
      </c>
      <c r="S340" s="124">
        <f t="shared" si="197"/>
        <v>0.36199999999999477</v>
      </c>
      <c r="T340" s="124">
        <f t="shared" si="198"/>
        <v>0</v>
      </c>
      <c r="U340" s="124"/>
      <c r="V340" s="124">
        <f t="shared" si="199"/>
        <v>0.42199999999999704</v>
      </c>
      <c r="W340" s="124">
        <f t="shared" si="224"/>
        <v>2.4000000000000909E-2</v>
      </c>
      <c r="X340" s="124">
        <f t="shared" si="225"/>
        <v>0.11800000000002342</v>
      </c>
      <c r="Y340" s="124">
        <f t="shared" si="200"/>
        <v>1.0000000000019327E-2</v>
      </c>
      <c r="Z340" s="124">
        <f t="shared" si="201"/>
        <v>3.8000000000010914E-2</v>
      </c>
      <c r="AA340" s="124"/>
      <c r="AB340" s="124">
        <f t="shared" si="203"/>
        <v>0</v>
      </c>
      <c r="AC340" s="124"/>
      <c r="AD340" s="124">
        <f t="shared" si="204"/>
        <v>4.5999999999992269E-2</v>
      </c>
      <c r="AE340" s="197"/>
      <c r="AF340" s="124">
        <f t="shared" si="205"/>
        <v>0.14199999999999591</v>
      </c>
      <c r="AG340" s="124">
        <f t="shared" si="206"/>
        <v>0</v>
      </c>
      <c r="AH340" s="124">
        <f t="shared" si="207"/>
        <v>0.53499999999999659</v>
      </c>
      <c r="AI340" s="124">
        <f t="shared" si="208"/>
        <v>-1.0000000000047748E-3</v>
      </c>
      <c r="AJ340" s="124">
        <f t="shared" si="209"/>
        <v>5.0000000000238742E-3</v>
      </c>
      <c r="AK340" s="124">
        <f t="shared" si="210"/>
        <v>-2.5999999999982037E-2</v>
      </c>
      <c r="AL340" s="124">
        <f t="shared" si="211"/>
        <v>0.10199999999997544</v>
      </c>
      <c r="AM340" s="124">
        <f t="shared" si="212"/>
        <v>0</v>
      </c>
      <c r="AN340" s="124">
        <f t="shared" si="213"/>
        <v>5.5999999999983174E-2</v>
      </c>
      <c r="AO340" s="231">
        <f t="shared" si="214"/>
        <v>0.15800000000001546</v>
      </c>
      <c r="AP340" s="124">
        <f t="shared" si="215"/>
        <v>0.40000000000000568</v>
      </c>
      <c r="AQ340" s="124"/>
      <c r="AR340" s="124">
        <f t="shared" si="217"/>
        <v>4.2000000000001592E-2</v>
      </c>
      <c r="AS340" s="124">
        <f t="shared" si="218"/>
        <v>2.9999999999859028E-3</v>
      </c>
      <c r="AT340" s="124">
        <f t="shared" si="251"/>
        <v>1.8000000000000682E-2</v>
      </c>
      <c r="AU340" s="124">
        <f t="shared" si="252"/>
        <v>3.0000000000143245E-3</v>
      </c>
      <c r="AV340" s="124"/>
      <c r="AW340" s="124"/>
      <c r="AX340" s="124">
        <f t="shared" si="227"/>
        <v>2.0000000000095497E-3</v>
      </c>
      <c r="AY340" s="124">
        <f t="shared" si="228"/>
        <v>-1.4999999999986358E-2</v>
      </c>
      <c r="AZ340" s="124">
        <f t="shared" si="229"/>
        <v>-2.2999999999996135E-2</v>
      </c>
      <c r="BA340" s="124">
        <f t="shared" si="230"/>
        <v>1.0000000000047748E-3</v>
      </c>
      <c r="BB340" s="124">
        <f t="shared" si="231"/>
        <v>2.0000000000010232E-2</v>
      </c>
      <c r="BC340" s="124">
        <f t="shared" si="232"/>
        <v>1.099999999999568E-2</v>
      </c>
      <c r="BD340" s="124">
        <f t="shared" si="233"/>
        <v>8.8999999999998636E-2</v>
      </c>
      <c r="BE340" s="124">
        <f t="shared" si="234"/>
        <v>5.0000000000238742E-3</v>
      </c>
      <c r="BF340" s="124">
        <f t="shared" si="235"/>
        <v>-1.0000000000047748E-3</v>
      </c>
      <c r="BG340" s="124">
        <f t="shared" si="236"/>
        <v>1.099999999999568E-2</v>
      </c>
      <c r="BH340" s="243"/>
      <c r="BI340" s="124">
        <f t="shared" si="237"/>
        <v>4.9999999999954525E-3</v>
      </c>
      <c r="BJ340" s="124"/>
      <c r="BK340" s="124"/>
      <c r="BL340" s="124"/>
      <c r="BM340" s="124">
        <f t="shared" si="238"/>
        <v>0.21700000000001296</v>
      </c>
      <c r="BN340" s="124">
        <f t="shared" si="239"/>
        <v>0.13399999999998613</v>
      </c>
      <c r="BO340" s="124">
        <f t="shared" si="240"/>
        <v>0.34200000000001296</v>
      </c>
      <c r="BP340" s="124">
        <f t="shared" si="241"/>
        <v>0.21799999999998931</v>
      </c>
      <c r="BQ340" s="124">
        <f t="shared" si="242"/>
        <v>0.24199999999999022</v>
      </c>
      <c r="BR340" s="124">
        <f t="shared" si="243"/>
        <v>0.25499999999999545</v>
      </c>
      <c r="BS340" s="124">
        <f t="shared" si="244"/>
        <v>0.2529999999999859</v>
      </c>
      <c r="BT340" s="124">
        <f t="shared" si="245"/>
        <v>0.16400000000001569</v>
      </c>
      <c r="BU340" s="124">
        <f t="shared" si="246"/>
        <v>0</v>
      </c>
      <c r="BV340" s="124">
        <f t="shared" si="247"/>
        <v>0</v>
      </c>
      <c r="BW340" s="124">
        <f t="shared" si="248"/>
        <v>0.18400000000002592</v>
      </c>
      <c r="BX340" s="124"/>
      <c r="BY340" s="124"/>
      <c r="BZ340" s="124"/>
      <c r="CA340" s="124"/>
      <c r="CB340" s="124"/>
      <c r="CC340" s="124"/>
      <c r="CD340" s="230">
        <f t="shared" si="249"/>
        <v>0.78099999999997749</v>
      </c>
      <c r="CE340" s="230">
        <f t="shared" si="250"/>
        <v>-2.5999999999982037E-2</v>
      </c>
    </row>
    <row r="341" spans="1:83" x14ac:dyDescent="0.3">
      <c r="A341" s="89">
        <f t="shared" si="226"/>
        <v>44285</v>
      </c>
      <c r="B341" s="124">
        <f t="shared" si="184"/>
        <v>3.0000000000143245E-3</v>
      </c>
      <c r="C341" s="124">
        <f t="shared" si="185"/>
        <v>6.0000000000002274E-3</v>
      </c>
      <c r="D341" s="124">
        <f t="shared" si="186"/>
        <v>7.9999999999813554E-3</v>
      </c>
      <c r="E341" s="124">
        <f t="shared" si="187"/>
        <v>2.0999999999986585E-2</v>
      </c>
      <c r="F341" s="124">
        <f t="shared" si="188"/>
        <v>2.5999999999982037E-2</v>
      </c>
      <c r="G341" s="124">
        <f t="shared" si="189"/>
        <v>0</v>
      </c>
      <c r="H341" s="535"/>
      <c r="I341" s="243"/>
      <c r="J341" s="124"/>
      <c r="K341" s="124">
        <f t="shared" si="191"/>
        <v>7.4999999999988631E-2</v>
      </c>
      <c r="L341" s="124"/>
      <c r="M341" s="124"/>
      <c r="N341" s="124"/>
      <c r="O341" s="124"/>
      <c r="P341" s="124">
        <f t="shared" si="194"/>
        <v>0.49899999999999523</v>
      </c>
      <c r="Q341" s="124">
        <f t="shared" si="195"/>
        <v>0.79099999999999682</v>
      </c>
      <c r="R341" s="124">
        <f t="shared" si="196"/>
        <v>0</v>
      </c>
      <c r="S341" s="124">
        <f t="shared" si="197"/>
        <v>0.36899999999999977</v>
      </c>
      <c r="T341" s="124">
        <f t="shared" si="198"/>
        <v>0</v>
      </c>
      <c r="U341" s="124"/>
      <c r="V341" s="124">
        <f t="shared" si="199"/>
        <v>0.40200000000001523</v>
      </c>
      <c r="W341" s="124">
        <f t="shared" si="224"/>
        <v>3.6000000000001364E-2</v>
      </c>
      <c r="X341" s="124">
        <f t="shared" si="225"/>
        <v>0.125</v>
      </c>
      <c r="Y341" s="124">
        <f t="shared" si="200"/>
        <v>8.0000000000097771E-3</v>
      </c>
      <c r="Z341" s="124">
        <f t="shared" si="201"/>
        <v>3.7000000000006139E-2</v>
      </c>
      <c r="AA341" s="124"/>
      <c r="AB341" s="124">
        <f t="shared" si="203"/>
        <v>0</v>
      </c>
      <c r="AC341" s="124"/>
      <c r="AD341" s="124">
        <f t="shared" si="204"/>
        <v>4.5999999999992269E-2</v>
      </c>
      <c r="AE341" s="197"/>
      <c r="AF341" s="124">
        <f t="shared" si="205"/>
        <v>0.15000000000000568</v>
      </c>
      <c r="AG341" s="124">
        <f t="shared" si="206"/>
        <v>0</v>
      </c>
      <c r="AH341" s="124">
        <f t="shared" si="207"/>
        <v>0.53399999999999181</v>
      </c>
      <c r="AI341" s="124">
        <f t="shared" si="208"/>
        <v>-1.0000000000047748E-3</v>
      </c>
      <c r="AJ341" s="124">
        <f t="shared" si="209"/>
        <v>4.0000000000190994E-3</v>
      </c>
      <c r="AK341" s="124">
        <f t="shared" si="210"/>
        <v>-2.5999999999982037E-2</v>
      </c>
      <c r="AL341" s="124">
        <f t="shared" si="211"/>
        <v>0.10599999999999454</v>
      </c>
      <c r="AM341" s="124">
        <f t="shared" si="212"/>
        <v>-4.0000000000190994E-3</v>
      </c>
      <c r="AN341" s="124">
        <f t="shared" si="213"/>
        <v>5.4000000000002046E-2</v>
      </c>
      <c r="AO341" s="231">
        <f t="shared" si="214"/>
        <v>0.16400000000001569</v>
      </c>
      <c r="AP341" s="124">
        <f t="shared" si="215"/>
        <v>0.40600000000000591</v>
      </c>
      <c r="AQ341" s="124">
        <f t="shared" ref="AQ341:AQ349" si="253">AQ56-$AQ$21</f>
        <v>0.18899999999999295</v>
      </c>
      <c r="AR341" s="124">
        <f t="shared" si="217"/>
        <v>3.7000000000006139E-2</v>
      </c>
      <c r="AS341" s="124">
        <f t="shared" si="218"/>
        <v>-3.9999999999906777E-3</v>
      </c>
      <c r="AT341" s="124">
        <f t="shared" si="251"/>
        <v>2.0000000000010232E-2</v>
      </c>
      <c r="AU341" s="124">
        <f t="shared" si="252"/>
        <v>2.0000000000095497E-3</v>
      </c>
      <c r="AV341" s="124"/>
      <c r="AW341" s="124"/>
      <c r="AX341" s="124">
        <f t="shared" si="227"/>
        <v>3.9999999999906777E-3</v>
      </c>
      <c r="AY341" s="124">
        <f t="shared" si="228"/>
        <v>-1.0000000000047748E-3</v>
      </c>
      <c r="AZ341" s="124">
        <f t="shared" si="229"/>
        <v>1.999999999981128E-3</v>
      </c>
      <c r="BA341" s="124">
        <f t="shared" si="230"/>
        <v>-2.0000000000095497E-3</v>
      </c>
      <c r="BB341" s="124">
        <f t="shared" si="231"/>
        <v>1.5000000000014779E-2</v>
      </c>
      <c r="BC341" s="124">
        <f t="shared" si="232"/>
        <v>4.9999999999954525E-3</v>
      </c>
      <c r="BD341" s="124">
        <f t="shared" si="233"/>
        <v>9.7000000000008413E-2</v>
      </c>
      <c r="BE341" s="124">
        <f t="shared" si="234"/>
        <v>1.6000000000019554E-2</v>
      </c>
      <c r="BF341" s="124">
        <f t="shared" si="235"/>
        <v>-4.0000000000190994E-3</v>
      </c>
      <c r="BG341" s="124">
        <f t="shared" si="236"/>
        <v>1.6999999999995907E-2</v>
      </c>
      <c r="BH341" s="243"/>
      <c r="BI341" s="124">
        <f t="shared" si="237"/>
        <v>-2.0000000000095497E-3</v>
      </c>
      <c r="BJ341" s="124"/>
      <c r="BK341" s="124"/>
      <c r="BL341" s="124"/>
      <c r="BM341" s="124">
        <f t="shared" si="238"/>
        <v>0.22100000000000364</v>
      </c>
      <c r="BN341" s="124">
        <f t="shared" si="239"/>
        <v>0.13799999999997681</v>
      </c>
      <c r="BO341" s="124">
        <f t="shared" si="240"/>
        <v>0.34700000000000841</v>
      </c>
      <c r="BP341" s="124">
        <f t="shared" si="241"/>
        <v>0.21999999999999886</v>
      </c>
      <c r="BQ341" s="124">
        <f t="shared" si="242"/>
        <v>0.242999999999995</v>
      </c>
      <c r="BR341" s="124">
        <f t="shared" si="243"/>
        <v>0.25800000000000978</v>
      </c>
      <c r="BS341" s="124">
        <f t="shared" si="244"/>
        <v>0.25399999999999068</v>
      </c>
      <c r="BT341" s="124">
        <f t="shared" si="245"/>
        <v>0.16800000000000637</v>
      </c>
      <c r="BU341" s="124">
        <f t="shared" si="246"/>
        <v>0</v>
      </c>
      <c r="BV341" s="124">
        <f t="shared" si="247"/>
        <v>0</v>
      </c>
      <c r="BW341" s="124">
        <f t="shared" si="248"/>
        <v>0.18600000000000705</v>
      </c>
      <c r="BX341" s="124"/>
      <c r="BY341" s="124"/>
      <c r="BZ341" s="124"/>
      <c r="CA341" s="124"/>
      <c r="CB341" s="124"/>
      <c r="CC341" s="124"/>
      <c r="CD341" s="230">
        <f t="shared" si="249"/>
        <v>0.79099999999999682</v>
      </c>
      <c r="CE341" s="230">
        <f t="shared" si="250"/>
        <v>-2.5999999999982037E-2</v>
      </c>
    </row>
    <row r="342" spans="1:83" x14ac:dyDescent="0.3">
      <c r="A342" s="89">
        <f t="shared" si="226"/>
        <v>44345</v>
      </c>
      <c r="B342" s="124">
        <f t="shared" si="184"/>
        <v>4.0000000000190994E-3</v>
      </c>
      <c r="C342" s="124">
        <f t="shared" si="185"/>
        <v>6.0000000000002274E-3</v>
      </c>
      <c r="D342" s="124">
        <f t="shared" si="186"/>
        <v>7.9999999999813554E-3</v>
      </c>
      <c r="E342" s="124">
        <f t="shared" si="187"/>
        <v>2.4000000000000909E-2</v>
      </c>
      <c r="F342" s="124">
        <f t="shared" si="188"/>
        <v>2.7999999999991587E-2</v>
      </c>
      <c r="G342" s="124">
        <f t="shared" si="189"/>
        <v>0</v>
      </c>
      <c r="H342" s="535"/>
      <c r="I342" s="243"/>
      <c r="J342" s="124"/>
      <c r="K342" s="124">
        <f t="shared" si="191"/>
        <v>7.4999999999988631E-2</v>
      </c>
      <c r="L342" s="124"/>
      <c r="M342" s="124"/>
      <c r="N342" s="124"/>
      <c r="O342" s="124"/>
      <c r="P342" s="124">
        <f t="shared" si="194"/>
        <v>0.507000000000005</v>
      </c>
      <c r="Q342" s="124">
        <f t="shared" si="195"/>
        <v>0.80699999999998795</v>
      </c>
      <c r="R342" s="124">
        <f t="shared" si="196"/>
        <v>0</v>
      </c>
      <c r="S342" s="124">
        <f t="shared" si="197"/>
        <v>0.3720000000000141</v>
      </c>
      <c r="T342" s="124">
        <f t="shared" si="198"/>
        <v>0</v>
      </c>
      <c r="U342" s="124"/>
      <c r="V342" s="124">
        <f t="shared" si="199"/>
        <v>0.40600000000000591</v>
      </c>
      <c r="W342" s="124">
        <f t="shared" si="224"/>
        <v>3.9999999999992042E-2</v>
      </c>
      <c r="X342" s="124">
        <f t="shared" si="225"/>
        <v>0.1290000000000191</v>
      </c>
      <c r="Y342" s="124">
        <f t="shared" si="200"/>
        <v>7.0000000000050022E-3</v>
      </c>
      <c r="Z342" s="124">
        <f t="shared" si="201"/>
        <v>3.4999999999996589E-2</v>
      </c>
      <c r="AA342" s="124"/>
      <c r="AB342" s="124">
        <f t="shared" si="203"/>
        <v>0</v>
      </c>
      <c r="AC342" s="124"/>
      <c r="AD342" s="124">
        <f t="shared" si="204"/>
        <v>4.2999999999977945E-2</v>
      </c>
      <c r="AE342" s="197"/>
      <c r="AF342" s="124">
        <f t="shared" si="205"/>
        <v>0.15299999999999159</v>
      </c>
      <c r="AG342" s="124">
        <f t="shared" si="206"/>
        <v>0</v>
      </c>
      <c r="AH342" s="124">
        <f t="shared" si="207"/>
        <v>0.54699999999999704</v>
      </c>
      <c r="AI342" s="124">
        <f t="shared" si="208"/>
        <v>0</v>
      </c>
      <c r="AJ342" s="124">
        <f t="shared" si="209"/>
        <v>2.0000000000095497E-3</v>
      </c>
      <c r="AK342" s="124">
        <f t="shared" si="210"/>
        <v>-3.0000000000001137E-2</v>
      </c>
      <c r="AL342" s="124">
        <f t="shared" si="211"/>
        <v>0.10299999999998022</v>
      </c>
      <c r="AM342" s="124">
        <f t="shared" si="212"/>
        <v>-4.9999999999954525E-3</v>
      </c>
      <c r="AN342" s="124">
        <f t="shared" si="213"/>
        <v>5.2999999999997272E-2</v>
      </c>
      <c r="AO342" s="231">
        <f t="shared" si="214"/>
        <v>0.17100000000002069</v>
      </c>
      <c r="AP342" s="124">
        <f t="shared" si="215"/>
        <v>0.40999999999999659</v>
      </c>
      <c r="AQ342" s="124">
        <f t="shared" si="253"/>
        <v>0.19799999999997908</v>
      </c>
      <c r="AR342" s="124">
        <f t="shared" si="217"/>
        <v>4.399999999998272E-2</v>
      </c>
      <c r="AS342" s="124">
        <f t="shared" si="218"/>
        <v>-2.0000000000095497E-3</v>
      </c>
      <c r="AT342" s="124">
        <f t="shared" si="251"/>
        <v>1.8000000000000682E-2</v>
      </c>
      <c r="AU342" s="124">
        <f t="shared" si="252"/>
        <v>5.0000000000238742E-3</v>
      </c>
      <c r="AV342" s="124"/>
      <c r="AW342" s="124"/>
      <c r="AX342" s="124">
        <f t="shared" si="227"/>
        <v>-2.0000000000095497E-3</v>
      </c>
      <c r="AY342" s="124">
        <f t="shared" si="228"/>
        <v>-3.9999999999906777E-3</v>
      </c>
      <c r="AZ342" s="124">
        <f t="shared" si="229"/>
        <v>-2.0000000000095497E-3</v>
      </c>
      <c r="BA342" s="124">
        <f t="shared" si="230"/>
        <v>3.9999999999906777E-3</v>
      </c>
      <c r="BB342" s="124">
        <f t="shared" si="231"/>
        <v>2.1000000000015007E-2</v>
      </c>
      <c r="BC342" s="124">
        <f t="shared" si="232"/>
        <v>1.099999999999568E-2</v>
      </c>
      <c r="BD342" s="124">
        <f t="shared" si="233"/>
        <v>9.7000000000008413E-2</v>
      </c>
      <c r="BE342" s="124">
        <f t="shared" si="234"/>
        <v>1.2000000000000455E-2</v>
      </c>
      <c r="BF342" s="124">
        <f t="shared" si="235"/>
        <v>-4.0000000000190994E-3</v>
      </c>
      <c r="BG342" s="124">
        <f t="shared" si="236"/>
        <v>1.4999999999986358E-2</v>
      </c>
      <c r="BH342" s="243"/>
      <c r="BI342" s="124">
        <f t="shared" si="237"/>
        <v>-2.9999999999859028E-3</v>
      </c>
      <c r="BJ342" s="124"/>
      <c r="BK342" s="124"/>
      <c r="BL342" s="124"/>
      <c r="BM342" s="124">
        <f t="shared" si="238"/>
        <v>0.22700000000000387</v>
      </c>
      <c r="BN342" s="124">
        <f t="shared" si="239"/>
        <v>0.14199999999999591</v>
      </c>
      <c r="BO342" s="124">
        <f t="shared" si="240"/>
        <v>0.36000000000001364</v>
      </c>
      <c r="BP342" s="124">
        <f t="shared" si="241"/>
        <v>0.22800000000000864</v>
      </c>
      <c r="BQ342" s="124">
        <f t="shared" si="242"/>
        <v>0.25199999999998113</v>
      </c>
      <c r="BR342" s="124">
        <f t="shared" si="243"/>
        <v>0.26400000000001</v>
      </c>
      <c r="BS342" s="124">
        <f t="shared" si="244"/>
        <v>0.26200000000000045</v>
      </c>
      <c r="BT342" s="124">
        <f t="shared" si="245"/>
        <v>0.17199999999999704</v>
      </c>
      <c r="BU342" s="124">
        <f t="shared" si="246"/>
        <v>0</v>
      </c>
      <c r="BV342" s="124">
        <f t="shared" si="247"/>
        <v>0</v>
      </c>
      <c r="BW342" s="124">
        <f t="shared" si="248"/>
        <v>0.1910000000000025</v>
      </c>
      <c r="BX342" s="124"/>
      <c r="BY342" s="124"/>
      <c r="BZ342" s="124"/>
      <c r="CA342" s="124"/>
      <c r="CB342" s="124"/>
      <c r="CC342" s="124"/>
      <c r="CD342" s="230">
        <f t="shared" si="249"/>
        <v>0.80699999999998795</v>
      </c>
      <c r="CE342" s="230">
        <f t="shared" si="250"/>
        <v>-3.0000000000001137E-2</v>
      </c>
    </row>
    <row r="343" spans="1:83" x14ac:dyDescent="0.3">
      <c r="A343" s="89">
        <f t="shared" si="226"/>
        <v>44405</v>
      </c>
      <c r="B343" s="124">
        <f t="shared" si="184"/>
        <v>3.0000000000143245E-3</v>
      </c>
      <c r="C343" s="124">
        <f t="shared" si="185"/>
        <v>7.0000000000050022E-3</v>
      </c>
      <c r="D343" s="124">
        <f t="shared" si="186"/>
        <v>7.9999999999813554E-3</v>
      </c>
      <c r="E343" s="124">
        <f t="shared" si="187"/>
        <v>2.5000000000005684E-2</v>
      </c>
      <c r="F343" s="124">
        <f t="shared" si="188"/>
        <v>3.1999999999982265E-2</v>
      </c>
      <c r="G343" s="124">
        <f t="shared" si="189"/>
        <v>0</v>
      </c>
      <c r="H343" s="535"/>
      <c r="I343" s="243"/>
      <c r="J343" s="124"/>
      <c r="K343" s="124">
        <f t="shared" si="191"/>
        <v>7.6999999999998181E-2</v>
      </c>
      <c r="L343" s="124"/>
      <c r="M343" s="124"/>
      <c r="N343" s="124"/>
      <c r="O343" s="124"/>
      <c r="P343" s="124">
        <f t="shared" si="194"/>
        <v>0.51699999999999591</v>
      </c>
      <c r="Q343" s="124">
        <f t="shared" si="195"/>
        <v>0.82399999999998386</v>
      </c>
      <c r="R343" s="124">
        <f t="shared" si="196"/>
        <v>0</v>
      </c>
      <c r="S343" s="124">
        <f t="shared" si="197"/>
        <v>0.37700000000000955</v>
      </c>
      <c r="T343" s="124">
        <f t="shared" si="198"/>
        <v>0</v>
      </c>
      <c r="U343" s="124"/>
      <c r="V343" s="124">
        <f t="shared" si="199"/>
        <v>0.40899999999999181</v>
      </c>
      <c r="W343" s="124">
        <f t="shared" si="224"/>
        <v>3.3999999999991815E-2</v>
      </c>
      <c r="X343" s="124">
        <f t="shared" si="225"/>
        <v>0.13700000000000045</v>
      </c>
      <c r="Y343" s="124">
        <f t="shared" si="200"/>
        <v>1.0000000000019327E-2</v>
      </c>
      <c r="Z343" s="124">
        <f t="shared" si="201"/>
        <v>4.0000000000020464E-2</v>
      </c>
      <c r="AA343" s="124"/>
      <c r="AB343" s="124">
        <f t="shared" si="203"/>
        <v>0</v>
      </c>
      <c r="AC343" s="124"/>
      <c r="AD343" s="124">
        <f t="shared" si="204"/>
        <v>4.5999999999992269E-2</v>
      </c>
      <c r="AE343" s="197"/>
      <c r="AF343" s="124">
        <f t="shared" si="205"/>
        <v>0.15399999999999636</v>
      </c>
      <c r="AG343" s="124">
        <f t="shared" si="206"/>
        <v>0</v>
      </c>
      <c r="AH343" s="124">
        <f t="shared" si="207"/>
        <v>0.5589999999999975</v>
      </c>
      <c r="AI343" s="124">
        <f t="shared" si="208"/>
        <v>1.0000000000047748E-3</v>
      </c>
      <c r="AJ343" s="124">
        <f t="shared" si="209"/>
        <v>6.0000000000002274E-3</v>
      </c>
      <c r="AK343" s="124">
        <f t="shared" si="210"/>
        <v>-3.0000000000001137E-2</v>
      </c>
      <c r="AL343" s="124">
        <f t="shared" si="211"/>
        <v>0.10399999999998499</v>
      </c>
      <c r="AM343" s="124">
        <f t="shared" si="212"/>
        <v>-3.0000000000143245E-3</v>
      </c>
      <c r="AN343" s="124">
        <f t="shared" si="213"/>
        <v>5.49999999999784E-2</v>
      </c>
      <c r="AO343" s="231">
        <f t="shared" si="214"/>
        <v>0.16400000000001569</v>
      </c>
      <c r="AP343" s="124">
        <f t="shared" si="215"/>
        <v>0.41700000000000159</v>
      </c>
      <c r="AQ343" s="124">
        <f t="shared" si="253"/>
        <v>0.19699999999997431</v>
      </c>
      <c r="AR343" s="124">
        <f t="shared" si="217"/>
        <v>3.9999999999992042E-2</v>
      </c>
      <c r="AS343" s="124">
        <f t="shared" si="218"/>
        <v>-5.1000000000016144E-2</v>
      </c>
      <c r="AT343" s="124">
        <f t="shared" si="251"/>
        <v>1.5000000000014779E-2</v>
      </c>
      <c r="AU343" s="124">
        <f t="shared" si="252"/>
        <v>4.0000000000190994E-3</v>
      </c>
      <c r="AV343" s="124"/>
      <c r="AW343" s="124"/>
      <c r="AX343" s="124">
        <f t="shared" si="227"/>
        <v>-3.9999999999906777E-3</v>
      </c>
      <c r="AY343" s="124">
        <f t="shared" si="228"/>
        <v>-9.9999999999909051E-3</v>
      </c>
      <c r="AZ343" s="124">
        <f t="shared" si="229"/>
        <v>-2.0000000000010232E-2</v>
      </c>
      <c r="BA343" s="124">
        <f t="shared" si="230"/>
        <v>9.9999999999909051E-3</v>
      </c>
      <c r="BB343" s="124">
        <f t="shared" si="231"/>
        <v>2.0000000000010232E-2</v>
      </c>
      <c r="BC343" s="124">
        <f t="shared" si="232"/>
        <v>1.099999999999568E-2</v>
      </c>
      <c r="BD343" s="124">
        <f t="shared" si="233"/>
        <v>0.10500000000001819</v>
      </c>
      <c r="BE343" s="124">
        <f t="shared" si="234"/>
        <v>-6.9999999999765805E-3</v>
      </c>
      <c r="BF343" s="124">
        <f t="shared" si="235"/>
        <v>-4.0000000000190994E-3</v>
      </c>
      <c r="BG343" s="124">
        <f t="shared" si="236"/>
        <v>1.2999999999976808E-2</v>
      </c>
      <c r="BH343" s="243"/>
      <c r="BI343" s="124">
        <f t="shared" si="237"/>
        <v>0</v>
      </c>
      <c r="BJ343" s="124"/>
      <c r="BK343" s="124"/>
      <c r="BL343" s="124"/>
      <c r="BM343" s="124">
        <f t="shared" si="238"/>
        <v>0.23500000000001364</v>
      </c>
      <c r="BN343" s="124">
        <f t="shared" si="239"/>
        <v>0.14499999999998181</v>
      </c>
      <c r="BO343" s="124">
        <f t="shared" si="240"/>
        <v>0.37100000000000932</v>
      </c>
      <c r="BP343" s="124">
        <f t="shared" si="241"/>
        <v>0.23599999999999</v>
      </c>
      <c r="BQ343" s="124">
        <f t="shared" si="242"/>
        <v>0.25999999999999091</v>
      </c>
      <c r="BR343" s="124">
        <f t="shared" si="243"/>
        <v>0.27500000000000568</v>
      </c>
      <c r="BS343" s="124">
        <f t="shared" si="244"/>
        <v>0.27500000000000568</v>
      </c>
      <c r="BT343" s="124">
        <f t="shared" si="245"/>
        <v>0.17799999999999727</v>
      </c>
      <c r="BU343" s="124">
        <f t="shared" si="246"/>
        <v>0</v>
      </c>
      <c r="BV343" s="124">
        <f t="shared" si="247"/>
        <v>0</v>
      </c>
      <c r="BW343" s="124">
        <f t="shared" si="248"/>
        <v>0.19900000000001228</v>
      </c>
      <c r="BX343" s="124"/>
      <c r="BY343" s="124"/>
      <c r="BZ343" s="124"/>
      <c r="CA343" s="124"/>
      <c r="CB343" s="124"/>
      <c r="CC343" s="124"/>
      <c r="CD343" s="230">
        <f t="shared" si="249"/>
        <v>0.82399999999998386</v>
      </c>
      <c r="CE343" s="230">
        <f t="shared" si="250"/>
        <v>-5.1000000000016144E-2</v>
      </c>
    </row>
    <row r="344" spans="1:83" x14ac:dyDescent="0.3">
      <c r="A344" s="89">
        <f t="shared" si="226"/>
        <v>44504</v>
      </c>
      <c r="B344" s="124">
        <f t="shared" si="184"/>
        <v>0</v>
      </c>
      <c r="C344" s="124">
        <f t="shared" si="185"/>
        <v>2.9999999999859028E-3</v>
      </c>
      <c r="D344" s="124">
        <f t="shared" si="186"/>
        <v>4.9999999999954525E-3</v>
      </c>
      <c r="E344" s="124">
        <f t="shared" si="187"/>
        <v>1.9000000000005457E-2</v>
      </c>
      <c r="F344" s="124">
        <f t="shared" si="188"/>
        <v>3.0000000000001137E-2</v>
      </c>
      <c r="G344" s="124">
        <f t="shared" si="189"/>
        <v>0</v>
      </c>
      <c r="H344" s="535"/>
      <c r="I344" s="243"/>
      <c r="J344" s="124"/>
      <c r="K344" s="124">
        <f t="shared" si="191"/>
        <v>7.6999999999998181E-2</v>
      </c>
      <c r="L344" s="124"/>
      <c r="M344" s="124"/>
      <c r="N344" s="124"/>
      <c r="O344" s="124"/>
      <c r="P344" s="124">
        <f t="shared" si="194"/>
        <v>0.52299999999999613</v>
      </c>
      <c r="Q344" s="124">
        <f t="shared" si="195"/>
        <v>0.84299999999998931</v>
      </c>
      <c r="R344" s="124">
        <f t="shared" si="196"/>
        <v>0</v>
      </c>
      <c r="S344" s="124">
        <f t="shared" si="197"/>
        <v>0.38400000000001455</v>
      </c>
      <c r="T344" s="124">
        <f t="shared" si="198"/>
        <v>0</v>
      </c>
      <c r="U344" s="124"/>
      <c r="V344" s="124"/>
      <c r="W344" s="124">
        <f t="shared" si="224"/>
        <v>3.0000000000001137E-2</v>
      </c>
      <c r="X344" s="124">
        <f t="shared" si="225"/>
        <v>0.1290000000000191</v>
      </c>
      <c r="Y344" s="124">
        <f t="shared" si="200"/>
        <v>6.0000000000002274E-3</v>
      </c>
      <c r="Z344" s="124">
        <f t="shared" si="201"/>
        <v>3.9000000000015689E-2</v>
      </c>
      <c r="AA344" s="124"/>
      <c r="AB344" s="124">
        <f t="shared" si="203"/>
        <v>0</v>
      </c>
      <c r="AC344" s="124"/>
      <c r="AD344" s="124">
        <f t="shared" si="204"/>
        <v>3.8999999999987267E-2</v>
      </c>
      <c r="AE344" s="197"/>
      <c r="AF344" s="124">
        <f t="shared" si="205"/>
        <v>0.15200000000001523</v>
      </c>
      <c r="AG344" s="124">
        <f t="shared" si="206"/>
        <v>0</v>
      </c>
      <c r="AH344" s="124">
        <f t="shared" si="207"/>
        <v>0.56699999999997885</v>
      </c>
      <c r="AI344" s="124">
        <f t="shared" si="208"/>
        <v>-3.9999999999906777E-3</v>
      </c>
      <c r="AJ344" s="124">
        <f t="shared" si="209"/>
        <v>2.0000000000095497E-3</v>
      </c>
      <c r="AK344" s="124">
        <f t="shared" si="210"/>
        <v>-2.8999999999996362E-2</v>
      </c>
      <c r="AL344" s="124">
        <f t="shared" si="211"/>
        <v>9.4999999999998863E-2</v>
      </c>
      <c r="AM344" s="124">
        <f t="shared" si="212"/>
        <v>-4.9999999999954525E-3</v>
      </c>
      <c r="AN344" s="124">
        <f t="shared" si="213"/>
        <v>4.399999999998272E-2</v>
      </c>
      <c r="AO344" s="231">
        <f t="shared" si="214"/>
        <v>0.15900000000002024</v>
      </c>
      <c r="AP344" s="124">
        <f t="shared" si="215"/>
        <v>0.41900000000001114</v>
      </c>
      <c r="AQ344" s="124">
        <f t="shared" si="253"/>
        <v>0.19299999999998363</v>
      </c>
      <c r="AR344" s="124">
        <f t="shared" si="217"/>
        <v>3.3999999999991815E-2</v>
      </c>
      <c r="AS344" s="124">
        <f t="shared" si="218"/>
        <v>-4.6999999999997044E-2</v>
      </c>
      <c r="AT344" s="124">
        <f t="shared" si="251"/>
        <v>1.5999999999991132E-2</v>
      </c>
      <c r="AU344" s="124">
        <f t="shared" si="252"/>
        <v>-3.9999999999906777E-3</v>
      </c>
      <c r="AV344" s="124"/>
      <c r="AW344" s="124"/>
      <c r="AX344" s="124">
        <f t="shared" si="227"/>
        <v>-7.0000000000050022E-3</v>
      </c>
      <c r="AY344" s="124">
        <f t="shared" si="228"/>
        <v>-1.6999999999995907E-2</v>
      </c>
      <c r="AZ344" s="124">
        <f t="shared" si="229"/>
        <v>-3.0000000000001137E-2</v>
      </c>
      <c r="BA344" s="124">
        <f t="shared" si="230"/>
        <v>2.9999999999859028E-3</v>
      </c>
      <c r="BB344" s="124">
        <f t="shared" si="231"/>
        <v>1.5999999999991132E-2</v>
      </c>
      <c r="BC344" s="124">
        <f t="shared" si="232"/>
        <v>1.0000000000047748E-3</v>
      </c>
      <c r="BD344" s="124">
        <f t="shared" si="233"/>
        <v>0.10099999999999909</v>
      </c>
      <c r="BE344" s="124">
        <f t="shared" si="234"/>
        <v>-9.9999999997635314E-4</v>
      </c>
      <c r="BF344" s="124">
        <f t="shared" si="235"/>
        <v>-2.0000000000095497E-3</v>
      </c>
      <c r="BG344" s="124">
        <f t="shared" si="236"/>
        <v>1.2000000000000455E-2</v>
      </c>
      <c r="BH344" s="243"/>
      <c r="BI344" s="124">
        <f t="shared" si="237"/>
        <v>1.0000000000047748E-3</v>
      </c>
      <c r="BJ344" s="124"/>
      <c r="BK344" s="124"/>
      <c r="BL344" s="124"/>
      <c r="BM344" s="124">
        <f t="shared" si="238"/>
        <v>0.24399999999999977</v>
      </c>
      <c r="BN344" s="124">
        <f t="shared" si="239"/>
        <v>0.14799999999999613</v>
      </c>
      <c r="BO344" s="124">
        <f t="shared" si="240"/>
        <v>0.38499999999999091</v>
      </c>
      <c r="BP344" s="124">
        <f t="shared" si="241"/>
        <v>0.24500000000000455</v>
      </c>
      <c r="BQ344" s="124">
        <f t="shared" si="242"/>
        <v>0.26999999999998181</v>
      </c>
      <c r="BR344" s="124">
        <f t="shared" si="243"/>
        <v>0.28200000000001069</v>
      </c>
      <c r="BS344" s="124">
        <f t="shared" si="244"/>
        <v>0.28100000000000591</v>
      </c>
      <c r="BT344" s="124">
        <f t="shared" si="245"/>
        <v>0.1810000000000116</v>
      </c>
      <c r="BU344" s="124">
        <f t="shared" si="246"/>
        <v>0</v>
      </c>
      <c r="BV344" s="124">
        <f t="shared" si="247"/>
        <v>0</v>
      </c>
      <c r="BW344" s="124">
        <f t="shared" si="248"/>
        <v>0.20400000000000773</v>
      </c>
      <c r="BX344" s="124"/>
      <c r="BY344" s="124"/>
      <c r="BZ344" s="124"/>
      <c r="CA344" s="124"/>
      <c r="CB344" s="124"/>
      <c r="CC344" s="124"/>
      <c r="CD344" s="230">
        <f t="shared" si="249"/>
        <v>0.84299999999998931</v>
      </c>
      <c r="CE344" s="230">
        <f t="shared" si="250"/>
        <v>-4.6999999999997044E-2</v>
      </c>
    </row>
    <row r="345" spans="1:83" x14ac:dyDescent="0.3">
      <c r="A345" s="89">
        <f t="shared" si="226"/>
        <v>44531</v>
      </c>
      <c r="B345" s="124">
        <f t="shared" si="184"/>
        <v>3.0000000000143245E-3</v>
      </c>
      <c r="C345" s="124">
        <f t="shared" si="185"/>
        <v>7.0000000000050022E-3</v>
      </c>
      <c r="D345" s="124">
        <f t="shared" si="186"/>
        <v>7.9999999999813554E-3</v>
      </c>
      <c r="E345" s="124">
        <f t="shared" si="187"/>
        <v>2.2999999999996135E-2</v>
      </c>
      <c r="F345" s="124">
        <f t="shared" si="188"/>
        <v>3.3999999999991815E-2</v>
      </c>
      <c r="G345" s="124">
        <f t="shared" si="189"/>
        <v>0</v>
      </c>
      <c r="H345" s="535"/>
      <c r="I345" s="243"/>
      <c r="J345" s="124"/>
      <c r="K345" s="124">
        <f t="shared" si="191"/>
        <v>8.5000000000007958E-2</v>
      </c>
      <c r="L345" s="124"/>
      <c r="M345" s="124"/>
      <c r="N345" s="124"/>
      <c r="O345" s="124"/>
      <c r="P345" s="124">
        <f t="shared" si="194"/>
        <v>0.53499999999999659</v>
      </c>
      <c r="Q345" s="124">
        <f t="shared" si="195"/>
        <v>0.85199999999997544</v>
      </c>
      <c r="R345" s="124">
        <f t="shared" si="196"/>
        <v>0</v>
      </c>
      <c r="S345" s="124">
        <f t="shared" si="197"/>
        <v>0.39000000000001478</v>
      </c>
      <c r="T345" s="124">
        <f t="shared" si="198"/>
        <v>0</v>
      </c>
      <c r="U345" s="124"/>
      <c r="V345" s="124"/>
      <c r="W345" s="124">
        <f t="shared" si="224"/>
        <v>3.6999999999977717E-2</v>
      </c>
      <c r="X345" s="124">
        <f t="shared" si="225"/>
        <v>0.14200000000002433</v>
      </c>
      <c r="Y345" s="124">
        <f t="shared" si="200"/>
        <v>8.0000000000097771E-3</v>
      </c>
      <c r="Z345" s="124">
        <f t="shared" si="201"/>
        <v>4.0999999999996817E-2</v>
      </c>
      <c r="AA345" s="124"/>
      <c r="AB345" s="124">
        <f t="shared" si="203"/>
        <v>0</v>
      </c>
      <c r="AC345" s="124"/>
      <c r="AD345" s="124">
        <f t="shared" si="204"/>
        <v>4.4999999999987494E-2</v>
      </c>
      <c r="AE345" s="197"/>
      <c r="AF345" s="124">
        <f t="shared" si="205"/>
        <v>0.15899999999999181</v>
      </c>
      <c r="AG345" s="124">
        <f t="shared" si="206"/>
        <v>0</v>
      </c>
      <c r="AH345" s="124">
        <f t="shared" si="207"/>
        <v>0.57499999999998863</v>
      </c>
      <c r="AI345" s="124">
        <f t="shared" si="208"/>
        <v>-1.0000000000047748E-3</v>
      </c>
      <c r="AJ345" s="124">
        <f t="shared" si="209"/>
        <v>4.0000000000190994E-3</v>
      </c>
      <c r="AK345" s="124">
        <f t="shared" si="210"/>
        <v>-2.8999999999996362E-2</v>
      </c>
      <c r="AL345" s="124">
        <f t="shared" si="211"/>
        <v>9.6999999999979991E-2</v>
      </c>
      <c r="AM345" s="124">
        <f t="shared" si="212"/>
        <v>0</v>
      </c>
      <c r="AN345" s="124">
        <f t="shared" si="213"/>
        <v>4.8000000000001819E-2</v>
      </c>
      <c r="AO345" s="231">
        <f t="shared" si="214"/>
        <v>0.16400000000001569</v>
      </c>
      <c r="AP345" s="124">
        <f t="shared" si="215"/>
        <v>0.42700000000002092</v>
      </c>
      <c r="AQ345" s="124">
        <f t="shared" si="253"/>
        <v>0.19999999999998863</v>
      </c>
      <c r="AR345" s="124">
        <f t="shared" si="217"/>
        <v>3.9999999999992042E-2</v>
      </c>
      <c r="AS345" s="124">
        <f t="shared" si="218"/>
        <v>-4.3000000000006366E-2</v>
      </c>
      <c r="AT345" s="124">
        <f t="shared" si="251"/>
        <v>2.1000000000015007E-2</v>
      </c>
      <c r="AU345" s="124">
        <f t="shared" si="252"/>
        <v>0</v>
      </c>
      <c r="AV345" s="124"/>
      <c r="AW345" s="124"/>
      <c r="AX345" s="124">
        <f t="shared" si="227"/>
        <v>-3.9999999999906777E-3</v>
      </c>
      <c r="AY345" s="124">
        <f t="shared" si="228"/>
        <v>-1.3999999999981583E-2</v>
      </c>
      <c r="AZ345" s="124">
        <f t="shared" si="229"/>
        <v>-2.4000000000000909E-2</v>
      </c>
      <c r="BA345" s="124">
        <f t="shared" si="230"/>
        <v>6.0000000000002274E-3</v>
      </c>
      <c r="BB345" s="124">
        <f t="shared" si="231"/>
        <v>2.199999999999136E-2</v>
      </c>
      <c r="BC345" s="124">
        <f t="shared" si="232"/>
        <v>7.0000000000050022E-3</v>
      </c>
      <c r="BD345" s="124">
        <f t="shared" si="233"/>
        <v>0.10900000000000887</v>
      </c>
      <c r="BE345" s="124">
        <f t="shared" si="234"/>
        <v>1.0000000000047748E-3</v>
      </c>
      <c r="BF345" s="124">
        <f t="shared" si="235"/>
        <v>-2.0000000000095497E-3</v>
      </c>
      <c r="BG345" s="124">
        <f t="shared" si="236"/>
        <v>1.2999999999976808E-2</v>
      </c>
      <c r="BH345" s="243"/>
      <c r="BI345" s="124">
        <f t="shared" si="237"/>
        <v>1.0000000000047748E-3</v>
      </c>
      <c r="BJ345" s="124"/>
      <c r="BK345" s="124"/>
      <c r="BL345" s="124"/>
      <c r="BM345" s="124">
        <f t="shared" si="238"/>
        <v>0.2540000000000191</v>
      </c>
      <c r="BN345" s="124">
        <f t="shared" si="239"/>
        <v>0.15599999999997749</v>
      </c>
      <c r="BO345" s="124">
        <f t="shared" si="240"/>
        <v>0.39300000000000068</v>
      </c>
      <c r="BP345" s="124">
        <f t="shared" si="241"/>
        <v>0.25100000000000477</v>
      </c>
      <c r="BQ345" s="124">
        <f t="shared" si="242"/>
        <v>0.27599999999998204</v>
      </c>
      <c r="BR345" s="124">
        <f t="shared" si="243"/>
        <v>0.28999999999999204</v>
      </c>
      <c r="BS345" s="124">
        <f t="shared" si="244"/>
        <v>0.28799999999998249</v>
      </c>
      <c r="BT345" s="124">
        <f t="shared" si="245"/>
        <v>0.18999999999999773</v>
      </c>
      <c r="BU345" s="124">
        <f t="shared" si="246"/>
        <v>0</v>
      </c>
      <c r="BV345" s="124">
        <f t="shared" si="247"/>
        <v>0</v>
      </c>
      <c r="BW345" s="124">
        <f t="shared" si="248"/>
        <v>0.21100000000001273</v>
      </c>
      <c r="BX345" s="124"/>
      <c r="BY345" s="124"/>
      <c r="BZ345" s="124"/>
      <c r="CA345" s="124"/>
      <c r="CB345" s="124"/>
      <c r="CC345" s="124"/>
      <c r="CD345" s="230">
        <f t="shared" si="249"/>
        <v>0.85199999999997544</v>
      </c>
      <c r="CE345" s="230">
        <f t="shared" si="250"/>
        <v>-4.3000000000006366E-2</v>
      </c>
    </row>
    <row r="346" spans="1:83" x14ac:dyDescent="0.3">
      <c r="A346" s="89">
        <f t="shared" si="226"/>
        <v>44592</v>
      </c>
      <c r="B346" s="124">
        <f t="shared" si="184"/>
        <v>3.0000000000143245E-3</v>
      </c>
      <c r="C346" s="124">
        <f t="shared" si="185"/>
        <v>9.9999999999909051E-3</v>
      </c>
      <c r="D346" s="124">
        <f t="shared" si="186"/>
        <v>1.099999999999568E-2</v>
      </c>
      <c r="E346" s="124">
        <f t="shared" si="187"/>
        <v>1.9000000000005457E-2</v>
      </c>
      <c r="F346" s="124">
        <f t="shared" si="188"/>
        <v>3.299999999998704E-2</v>
      </c>
      <c r="G346" s="124">
        <f t="shared" si="189"/>
        <v>0</v>
      </c>
      <c r="H346" s="535"/>
      <c r="I346" s="243"/>
      <c r="J346" s="124"/>
      <c r="K346" s="124">
        <f t="shared" si="191"/>
        <v>8.0999999999988859E-2</v>
      </c>
      <c r="L346" s="124"/>
      <c r="M346" s="124"/>
      <c r="N346" s="124"/>
      <c r="O346" s="124"/>
      <c r="P346" s="124">
        <f t="shared" si="194"/>
        <v>0.53999999999999204</v>
      </c>
      <c r="Q346" s="124">
        <f t="shared" si="195"/>
        <v>0.86199999999999477</v>
      </c>
      <c r="R346" s="124">
        <f t="shared" si="196"/>
        <v>0</v>
      </c>
      <c r="S346" s="124">
        <f t="shared" si="197"/>
        <v>0.39400000000000546</v>
      </c>
      <c r="T346" s="124">
        <f t="shared" si="198"/>
        <v>0</v>
      </c>
      <c r="U346" s="124"/>
      <c r="V346" s="124">
        <f>V61-$V$21</f>
        <v>1.1550000000000011</v>
      </c>
      <c r="W346" s="124">
        <f t="shared" si="224"/>
        <v>3.6000000000001364E-2</v>
      </c>
      <c r="X346" s="124">
        <f t="shared" si="225"/>
        <v>0.14100000000001955</v>
      </c>
      <c r="Y346" s="124">
        <f t="shared" si="200"/>
        <v>1.099999999999568E-2</v>
      </c>
      <c r="Z346" s="124">
        <f t="shared" si="201"/>
        <v>4.2000000000001592E-2</v>
      </c>
      <c r="AA346" s="124"/>
      <c r="AB346" s="124"/>
      <c r="AC346" s="124"/>
      <c r="AD346" s="124">
        <f t="shared" si="204"/>
        <v>5.1999999999992497E-2</v>
      </c>
      <c r="AE346" s="197"/>
      <c r="AF346" s="124">
        <f t="shared" si="205"/>
        <v>0.16400000000001569</v>
      </c>
      <c r="AG346" s="124">
        <f t="shared" si="206"/>
        <v>0</v>
      </c>
      <c r="AH346" s="124">
        <f t="shared" si="207"/>
        <v>0.58099999999998886</v>
      </c>
      <c r="AI346" s="124"/>
      <c r="AJ346" s="124">
        <f t="shared" si="209"/>
        <v>8.0000000000097771E-3</v>
      </c>
      <c r="AK346" s="124">
        <f t="shared" si="210"/>
        <v>-2.6999999999986812E-2</v>
      </c>
      <c r="AL346" s="124">
        <f t="shared" si="211"/>
        <v>0.10599999999999454</v>
      </c>
      <c r="AM346" s="124">
        <f t="shared" si="212"/>
        <v>-2.0000000000095497E-3</v>
      </c>
      <c r="AN346" s="124">
        <f t="shared" si="213"/>
        <v>5.6999999999987949E-2</v>
      </c>
      <c r="AO346" s="231">
        <f t="shared" si="214"/>
        <v>0.17199999999999704</v>
      </c>
      <c r="AP346" s="124">
        <f t="shared" si="215"/>
        <v>0.43000000000000682</v>
      </c>
      <c r="AQ346" s="124">
        <f t="shared" si="253"/>
        <v>0.19699999999997431</v>
      </c>
      <c r="AR346" s="124">
        <f t="shared" si="217"/>
        <v>3.6000000000001364E-2</v>
      </c>
      <c r="AS346" s="124">
        <f t="shared" si="218"/>
        <v>0</v>
      </c>
      <c r="AT346" s="124">
        <f t="shared" si="251"/>
        <v>1.8000000000000682E-2</v>
      </c>
      <c r="AU346" s="124">
        <f t="shared" si="252"/>
        <v>2.0000000000095497E-3</v>
      </c>
      <c r="AV346" s="124"/>
      <c r="AW346" s="124"/>
      <c r="AX346" s="124">
        <f t="shared" si="227"/>
        <v>-2.9999999999859028E-3</v>
      </c>
      <c r="AY346" s="124">
        <f t="shared" si="228"/>
        <v>-7.9999999999813554E-3</v>
      </c>
      <c r="AZ346" s="124">
        <f t="shared" si="229"/>
        <v>-1.5000000000014779E-2</v>
      </c>
      <c r="BA346" s="124">
        <f t="shared" si="230"/>
        <v>-1.0000000000047748E-3</v>
      </c>
      <c r="BB346" s="124">
        <f t="shared" si="231"/>
        <v>1.6999999999995907E-2</v>
      </c>
      <c r="BC346" s="124">
        <f t="shared" si="232"/>
        <v>9.9999999999909051E-3</v>
      </c>
      <c r="BD346" s="124">
        <f t="shared" si="233"/>
        <v>0.10400000000001342</v>
      </c>
      <c r="BE346" s="124">
        <f t="shared" si="234"/>
        <v>2.0000000000095497E-3</v>
      </c>
      <c r="BF346" s="124">
        <f t="shared" si="235"/>
        <v>-2.0000000000095497E-3</v>
      </c>
      <c r="BG346" s="124">
        <f t="shared" si="236"/>
        <v>1.999999999998181E-2</v>
      </c>
      <c r="BH346" s="243"/>
      <c r="BI346" s="124">
        <f t="shared" si="237"/>
        <v>1.0000000000047748E-3</v>
      </c>
      <c r="BJ346" s="124"/>
      <c r="BK346" s="124"/>
      <c r="BL346" s="124"/>
      <c r="BM346" s="124">
        <f t="shared" si="238"/>
        <v>0.25499999999999545</v>
      </c>
      <c r="BN346" s="124">
        <f t="shared" si="239"/>
        <v>0.15499999999997272</v>
      </c>
      <c r="BO346" s="124">
        <f t="shared" si="240"/>
        <v>0.40299999999999159</v>
      </c>
      <c r="BP346" s="124">
        <f t="shared" si="241"/>
        <v>0.25399999999999068</v>
      </c>
      <c r="BQ346" s="124">
        <f t="shared" si="242"/>
        <v>0.28000000000000114</v>
      </c>
      <c r="BR346" s="124">
        <f t="shared" si="243"/>
        <v>0.29499999999998749</v>
      </c>
      <c r="BS346" s="124">
        <f t="shared" si="244"/>
        <v>0.29399999999998272</v>
      </c>
      <c r="BT346" s="124">
        <f t="shared" si="245"/>
        <v>0.19300000000001205</v>
      </c>
      <c r="BU346" s="124">
        <f t="shared" si="246"/>
        <v>0</v>
      </c>
      <c r="BV346" s="124">
        <f t="shared" si="247"/>
        <v>0</v>
      </c>
      <c r="BW346" s="124">
        <f t="shared" si="248"/>
        <v>0.20900000000000318</v>
      </c>
      <c r="BX346" s="124"/>
      <c r="BY346" s="124"/>
      <c r="BZ346" s="124"/>
      <c r="CA346" s="124"/>
      <c r="CB346" s="124"/>
      <c r="CC346" s="124"/>
      <c r="CD346" s="230">
        <f t="shared" si="249"/>
        <v>1.1550000000000011</v>
      </c>
      <c r="CE346" s="230">
        <f t="shared" si="250"/>
        <v>-2.6999999999986812E-2</v>
      </c>
    </row>
    <row r="347" spans="1:83" x14ac:dyDescent="0.3">
      <c r="A347" s="89">
        <f t="shared" si="226"/>
        <v>44650</v>
      </c>
      <c r="B347" s="124">
        <f t="shared" si="184"/>
        <v>4.0000000000190994E-3</v>
      </c>
      <c r="C347" s="124">
        <f t="shared" si="185"/>
        <v>7.9999999999813554E-3</v>
      </c>
      <c r="D347" s="124">
        <f t="shared" si="186"/>
        <v>9.9999999999909051E-3</v>
      </c>
      <c r="E347" s="124">
        <f t="shared" si="187"/>
        <v>2.2999999999996135E-2</v>
      </c>
      <c r="F347" s="124">
        <f t="shared" si="188"/>
        <v>3.1000000000005912E-2</v>
      </c>
      <c r="G347" s="124">
        <f t="shared" si="189"/>
        <v>0</v>
      </c>
      <c r="H347" s="535"/>
      <c r="I347" s="243"/>
      <c r="J347" s="124"/>
      <c r="K347" s="124">
        <f t="shared" si="191"/>
        <v>8.5000000000007958E-2</v>
      </c>
      <c r="L347" s="124"/>
      <c r="M347" s="124"/>
      <c r="N347" s="124"/>
      <c r="O347" s="124"/>
      <c r="P347" s="124">
        <f t="shared" si="194"/>
        <v>0.54800000000000182</v>
      </c>
      <c r="Q347" s="124">
        <f t="shared" si="195"/>
        <v>0.8709999999999809</v>
      </c>
      <c r="R347" s="124">
        <f t="shared" si="196"/>
        <v>0</v>
      </c>
      <c r="S347" s="124">
        <f t="shared" si="197"/>
        <v>0.39700000000001978</v>
      </c>
      <c r="T347" s="124">
        <f t="shared" si="198"/>
        <v>0</v>
      </c>
      <c r="U347" s="124"/>
      <c r="V347" s="124">
        <f>V62-$V$21</f>
        <v>1.1630000000000109</v>
      </c>
      <c r="W347" s="124">
        <f t="shared" si="224"/>
        <v>3.8999999999987267E-2</v>
      </c>
      <c r="X347" s="124">
        <f t="shared" si="225"/>
        <v>0.14700000000001978</v>
      </c>
      <c r="Y347" s="124">
        <f t="shared" si="200"/>
        <v>1.2000000000000455E-2</v>
      </c>
      <c r="Z347" s="124">
        <f t="shared" si="201"/>
        <v>4.4000000000011141E-2</v>
      </c>
      <c r="AA347" s="124"/>
      <c r="AB347" s="124"/>
      <c r="AC347" s="124"/>
      <c r="AD347" s="124">
        <f t="shared" si="204"/>
        <v>5.2999999999997272E-2</v>
      </c>
      <c r="AE347" s="197"/>
      <c r="AF347" s="124">
        <f t="shared" si="205"/>
        <v>0.16599999999999682</v>
      </c>
      <c r="AG347" s="124">
        <f t="shared" si="206"/>
        <v>0</v>
      </c>
      <c r="AH347" s="124">
        <f t="shared" si="207"/>
        <v>0.58499999999997954</v>
      </c>
      <c r="AI347" s="124"/>
      <c r="AJ347" s="124">
        <f t="shared" si="209"/>
        <v>8.0000000000097771E-3</v>
      </c>
      <c r="AK347" s="124">
        <f t="shared" si="210"/>
        <v>-2.4000000000000909E-2</v>
      </c>
      <c r="AL347" s="124">
        <f t="shared" si="211"/>
        <v>0.11199999999999477</v>
      </c>
      <c r="AM347" s="124">
        <f t="shared" si="212"/>
        <v>-2.0000000000095497E-3</v>
      </c>
      <c r="AN347" s="124">
        <f t="shared" si="213"/>
        <v>5.4000000000002046E-2</v>
      </c>
      <c r="AO347" s="231">
        <f t="shared" si="214"/>
        <v>0.18000000000000682</v>
      </c>
      <c r="AP347" s="124">
        <f t="shared" si="215"/>
        <v>0.43600000000000705</v>
      </c>
      <c r="AQ347" s="124">
        <f t="shared" si="253"/>
        <v>0.20099999999999341</v>
      </c>
      <c r="AR347" s="124">
        <f t="shared" si="217"/>
        <v>3.7999999999982492E-2</v>
      </c>
      <c r="AS347" s="124">
        <f t="shared" si="218"/>
        <v>2.0000000000095497E-3</v>
      </c>
      <c r="AT347" s="124">
        <f t="shared" si="251"/>
        <v>2.0000000000010232E-2</v>
      </c>
      <c r="AU347" s="124"/>
      <c r="AV347" s="124"/>
      <c r="AW347" s="124"/>
      <c r="AX347" s="124">
        <f t="shared" si="227"/>
        <v>-1.0000000000047748E-3</v>
      </c>
      <c r="AY347" s="124">
        <f t="shared" si="228"/>
        <v>-7.0000000000050022E-3</v>
      </c>
      <c r="AZ347" s="124">
        <f t="shared" si="229"/>
        <v>-9.0000000000145519E-3</v>
      </c>
      <c r="BA347" s="124">
        <f t="shared" si="230"/>
        <v>1.0000000000047748E-3</v>
      </c>
      <c r="BB347" s="124">
        <f t="shared" si="231"/>
        <v>2.0000000000010232E-2</v>
      </c>
      <c r="BC347" s="124">
        <f t="shared" si="232"/>
        <v>1.2000000000000455E-2</v>
      </c>
      <c r="BD347" s="124">
        <f t="shared" si="233"/>
        <v>0.11100000000001842</v>
      </c>
      <c r="BE347" s="124">
        <f t="shared" si="234"/>
        <v>2.0000000000095497E-3</v>
      </c>
      <c r="BF347" s="124">
        <f t="shared" si="235"/>
        <v>0</v>
      </c>
      <c r="BG347" s="124">
        <f t="shared" si="236"/>
        <v>1.799999999997226E-2</v>
      </c>
      <c r="BH347" s="243"/>
      <c r="BI347" s="124">
        <f t="shared" si="237"/>
        <v>2.0000000000095497E-3</v>
      </c>
      <c r="BJ347" s="124"/>
      <c r="BK347" s="124"/>
      <c r="BL347" s="124"/>
      <c r="BM347" s="124">
        <f t="shared" si="238"/>
        <v>0.26200000000000045</v>
      </c>
      <c r="BN347" s="124">
        <f t="shared" si="239"/>
        <v>0.16099999999997294</v>
      </c>
      <c r="BO347" s="124">
        <f t="shared" si="240"/>
        <v>0.41100000000000136</v>
      </c>
      <c r="BP347" s="124">
        <f t="shared" si="241"/>
        <v>0.25999999999999091</v>
      </c>
      <c r="BQ347" s="124">
        <f t="shared" si="242"/>
        <v>0.28699999999997772</v>
      </c>
      <c r="BR347" s="124">
        <f t="shared" si="243"/>
        <v>0.30299999999999727</v>
      </c>
      <c r="BS347" s="124">
        <f t="shared" si="244"/>
        <v>0.30299999999999727</v>
      </c>
      <c r="BT347" s="124">
        <f t="shared" si="245"/>
        <v>0.19599999999999795</v>
      </c>
      <c r="BU347" s="124"/>
      <c r="BV347" s="124"/>
      <c r="BW347" s="124">
        <f t="shared" si="248"/>
        <v>0.21300000000002228</v>
      </c>
      <c r="BX347" s="124"/>
      <c r="BY347" s="124"/>
      <c r="BZ347" s="124"/>
      <c r="CA347" s="124"/>
      <c r="CB347" s="124"/>
      <c r="CC347" s="124"/>
      <c r="CD347" s="230">
        <f t="shared" si="249"/>
        <v>1.1630000000000109</v>
      </c>
      <c r="CE347" s="230">
        <f t="shared" si="250"/>
        <v>-2.4000000000000909E-2</v>
      </c>
    </row>
    <row r="348" spans="1:83" x14ac:dyDescent="0.3">
      <c r="A348" s="89">
        <f t="shared" si="226"/>
        <v>44711</v>
      </c>
      <c r="B348" s="124">
        <f t="shared" si="184"/>
        <v>3.0000000000143245E-3</v>
      </c>
      <c r="C348" s="124">
        <f t="shared" si="185"/>
        <v>6.0000000000002274E-3</v>
      </c>
      <c r="D348" s="124">
        <f t="shared" si="186"/>
        <v>8.9999999999861302E-3</v>
      </c>
      <c r="E348" s="124">
        <f t="shared" si="187"/>
        <v>2.5000000000005684E-2</v>
      </c>
      <c r="F348" s="124">
        <f t="shared" si="188"/>
        <v>3.6000000000001364E-2</v>
      </c>
      <c r="G348" s="124">
        <f t="shared" si="189"/>
        <v>0</v>
      </c>
      <c r="H348" s="535"/>
      <c r="I348" s="243"/>
      <c r="J348" s="124"/>
      <c r="K348" s="124">
        <f t="shared" si="191"/>
        <v>8.7999999999993861E-2</v>
      </c>
      <c r="L348" s="124"/>
      <c r="M348" s="124"/>
      <c r="N348" s="124"/>
      <c r="O348" s="124"/>
      <c r="P348" s="124">
        <f t="shared" si="194"/>
        <v>0.5589999999999975</v>
      </c>
      <c r="Q348" s="124">
        <f t="shared" si="195"/>
        <v>0.88599999999999568</v>
      </c>
      <c r="R348" s="124">
        <f t="shared" si="196"/>
        <v>0</v>
      </c>
      <c r="S348" s="124">
        <f t="shared" si="197"/>
        <v>0.39900000000000091</v>
      </c>
      <c r="T348" s="124">
        <f t="shared" si="198"/>
        <v>0</v>
      </c>
      <c r="U348" s="124"/>
      <c r="V348" s="124">
        <f>V63-$V$21</f>
        <v>1.1690000000000111</v>
      </c>
      <c r="W348" s="124">
        <f t="shared" si="224"/>
        <v>3.9999999999992042E-2</v>
      </c>
      <c r="X348" s="124">
        <f t="shared" si="225"/>
        <v>0.14600000000001501</v>
      </c>
      <c r="Y348" s="124">
        <f t="shared" si="200"/>
        <v>1.0000000000019327E-2</v>
      </c>
      <c r="Z348" s="124">
        <f t="shared" si="201"/>
        <v>4.8000000000001819E-2</v>
      </c>
      <c r="AA348" s="124"/>
      <c r="AB348" s="124"/>
      <c r="AC348" s="124"/>
      <c r="AD348" s="124">
        <f t="shared" si="204"/>
        <v>4.8000000000001819E-2</v>
      </c>
      <c r="AE348" s="197"/>
      <c r="AF348" s="124">
        <f t="shared" si="205"/>
        <v>0.16499999999999204</v>
      </c>
      <c r="AG348" s="124">
        <f t="shared" si="206"/>
        <v>0</v>
      </c>
      <c r="AH348" s="124">
        <f t="shared" si="207"/>
        <v>0.59499999999999886</v>
      </c>
      <c r="AI348" s="124"/>
      <c r="AJ348" s="124">
        <f t="shared" si="209"/>
        <v>4.0000000000190994E-3</v>
      </c>
      <c r="AK348" s="124">
        <f t="shared" si="210"/>
        <v>-2.7999999999991587E-2</v>
      </c>
      <c r="AL348" s="124">
        <f t="shared" si="211"/>
        <v>9.9999999999994316E-2</v>
      </c>
      <c r="AM348" s="124">
        <f t="shared" si="212"/>
        <v>-6.0000000000002274E-3</v>
      </c>
      <c r="AN348" s="124">
        <f t="shared" si="213"/>
        <v>4.399999999998272E-2</v>
      </c>
      <c r="AO348" s="231">
        <f t="shared" si="214"/>
        <v>0.16500000000002046</v>
      </c>
      <c r="AP348" s="124">
        <f t="shared" si="215"/>
        <v>0.43300000000002115</v>
      </c>
      <c r="AQ348" s="124">
        <f t="shared" si="253"/>
        <v>0.19899999999998386</v>
      </c>
      <c r="AR348" s="124">
        <f t="shared" si="217"/>
        <v>3.8999999999987267E-2</v>
      </c>
      <c r="AS348" s="124">
        <f t="shared" si="218"/>
        <v>-1.8000000000000682E-2</v>
      </c>
      <c r="AT348" s="124">
        <f t="shared" si="251"/>
        <v>1.099999999999568E-2</v>
      </c>
      <c r="AU348" s="124"/>
      <c r="AV348" s="124"/>
      <c r="AW348" s="124"/>
      <c r="AX348" s="124">
        <f t="shared" si="227"/>
        <v>-1.2000000000000455E-2</v>
      </c>
      <c r="AY348" s="124">
        <f t="shared" si="228"/>
        <v>-9.9999999999909051E-3</v>
      </c>
      <c r="AZ348" s="124">
        <f t="shared" si="229"/>
        <v>-2.199999999999136E-2</v>
      </c>
      <c r="BA348" s="124">
        <f t="shared" si="230"/>
        <v>-2.0000000000095497E-3</v>
      </c>
      <c r="BB348" s="124">
        <f t="shared" si="231"/>
        <v>1.8000000000000682E-2</v>
      </c>
      <c r="BC348" s="124">
        <f t="shared" si="232"/>
        <v>1.999999999981128E-3</v>
      </c>
      <c r="BD348" s="124">
        <f t="shared" si="233"/>
        <v>0.11000000000001364</v>
      </c>
      <c r="BE348" s="124">
        <f t="shared" si="234"/>
        <v>-6.0000000000002274E-3</v>
      </c>
      <c r="BF348" s="124">
        <f t="shared" si="235"/>
        <v>-3.0000000000143245E-3</v>
      </c>
      <c r="BG348" s="124">
        <f t="shared" si="236"/>
        <v>8.9999999999861302E-3</v>
      </c>
      <c r="BH348" s="243"/>
      <c r="BI348" s="124">
        <f t="shared" si="237"/>
        <v>0</v>
      </c>
      <c r="BJ348" s="124"/>
      <c r="BK348" s="124"/>
      <c r="BL348" s="124"/>
      <c r="BM348" s="124">
        <f t="shared" si="238"/>
        <v>0.26699999999999591</v>
      </c>
      <c r="BN348" s="124">
        <f t="shared" si="239"/>
        <v>0.16399999999998727</v>
      </c>
      <c r="BO348" s="124">
        <f t="shared" si="240"/>
        <v>0.42199999999999704</v>
      </c>
      <c r="BP348" s="124">
        <f t="shared" si="241"/>
        <v>0.26499999999998636</v>
      </c>
      <c r="BQ348" s="124">
        <f t="shared" si="242"/>
        <v>0.29499999999998749</v>
      </c>
      <c r="BR348" s="124">
        <f t="shared" si="243"/>
        <v>0.31000000000000227</v>
      </c>
      <c r="BS348" s="124">
        <f t="shared" si="244"/>
        <v>0.30400000000000205</v>
      </c>
      <c r="BT348" s="124">
        <f t="shared" si="245"/>
        <v>0.20000000000001705</v>
      </c>
      <c r="BU348" s="124"/>
      <c r="BV348" s="124"/>
      <c r="BW348" s="124">
        <f t="shared" si="248"/>
        <v>0.21800000000001774</v>
      </c>
      <c r="BX348" s="124"/>
      <c r="BY348" s="124"/>
      <c r="BZ348" s="124"/>
      <c r="CA348" s="124"/>
      <c r="CB348" s="124"/>
      <c r="CC348" s="124"/>
      <c r="CD348" s="230">
        <f t="shared" si="249"/>
        <v>1.1690000000000111</v>
      </c>
      <c r="CE348" s="230">
        <f t="shared" si="250"/>
        <v>-2.7999999999991587E-2</v>
      </c>
    </row>
    <row r="349" spans="1:83" x14ac:dyDescent="0.3">
      <c r="A349" s="89">
        <f t="shared" si="226"/>
        <v>44770</v>
      </c>
      <c r="B349" s="124">
        <f t="shared" si="184"/>
        <v>2.0000000000095497E-3</v>
      </c>
      <c r="C349" s="124">
        <f t="shared" si="185"/>
        <v>4.9999999999954525E-3</v>
      </c>
      <c r="D349" s="124">
        <f t="shared" si="186"/>
        <v>4.9999999999954525E-3</v>
      </c>
      <c r="E349" s="124">
        <f t="shared" si="187"/>
        <v>2.0999999999986585E-2</v>
      </c>
      <c r="F349" s="124">
        <f t="shared" si="188"/>
        <v>3.3999999999991815E-2</v>
      </c>
      <c r="G349" s="124">
        <f t="shared" si="189"/>
        <v>0</v>
      </c>
      <c r="H349" s="535"/>
      <c r="I349" s="243"/>
      <c r="J349" s="124"/>
      <c r="K349" s="124">
        <f t="shared" si="191"/>
        <v>8.7999999999993861E-2</v>
      </c>
      <c r="L349" s="124"/>
      <c r="M349" s="124"/>
      <c r="N349" s="124"/>
      <c r="O349" s="124"/>
      <c r="P349" s="124">
        <f t="shared" si="194"/>
        <v>0.5589999999999975</v>
      </c>
      <c r="Q349" s="124">
        <f t="shared" si="195"/>
        <v>0.89199999999999591</v>
      </c>
      <c r="R349" s="124">
        <f t="shared" si="196"/>
        <v>0</v>
      </c>
      <c r="S349" s="124">
        <f t="shared" si="197"/>
        <v>0.39600000000001501</v>
      </c>
      <c r="T349" s="124">
        <f t="shared" si="198"/>
        <v>0</v>
      </c>
      <c r="U349" s="124"/>
      <c r="V349" s="124">
        <f>V64-$V$21</f>
        <v>1.1620000000000061</v>
      </c>
      <c r="W349" s="124">
        <f t="shared" si="224"/>
        <v>3.9999999999992042E-2</v>
      </c>
      <c r="X349" s="124">
        <f t="shared" si="225"/>
        <v>0.14100000000001955</v>
      </c>
      <c r="Y349" s="124">
        <f t="shared" si="200"/>
        <v>8.0000000000097771E-3</v>
      </c>
      <c r="Z349" s="124">
        <f t="shared" si="201"/>
        <v>3.6000000000001364E-2</v>
      </c>
      <c r="AA349" s="124"/>
      <c r="AB349" s="124"/>
      <c r="AC349" s="124"/>
      <c r="AD349" s="124">
        <f t="shared" si="204"/>
        <v>4.0999999999996817E-2</v>
      </c>
      <c r="AE349" s="197"/>
      <c r="AF349" s="124">
        <f t="shared" si="205"/>
        <v>0.15299999999999159</v>
      </c>
      <c r="AG349" s="124">
        <f t="shared" si="206"/>
        <v>0</v>
      </c>
      <c r="AH349" s="124">
        <f t="shared" si="207"/>
        <v>0.59699999999997999</v>
      </c>
      <c r="AI349" s="124"/>
      <c r="AJ349" s="124">
        <f t="shared" si="209"/>
        <v>-1.999999999981128E-3</v>
      </c>
      <c r="AK349" s="124">
        <f t="shared" si="210"/>
        <v>-3.6999999999977717E-2</v>
      </c>
      <c r="AL349" s="124">
        <f t="shared" si="211"/>
        <v>8.5999999999984311E-2</v>
      </c>
      <c r="AM349" s="124">
        <f t="shared" si="212"/>
        <v>-4.0000000000190994E-3</v>
      </c>
      <c r="AN349" s="124">
        <f t="shared" si="213"/>
        <v>3.6000000000001364E-2</v>
      </c>
      <c r="AO349" s="231">
        <f t="shared" si="214"/>
        <v>0.15600000000000591</v>
      </c>
      <c r="AP349" s="124">
        <f t="shared" si="215"/>
        <v>0.42900000000000205</v>
      </c>
      <c r="AQ349" s="124">
        <f t="shared" si="253"/>
        <v>0.1939999999999884</v>
      </c>
      <c r="AR349" s="124">
        <f t="shared" si="217"/>
        <v>2.8999999999996362E-2</v>
      </c>
      <c r="AS349" s="124">
        <f t="shared" si="218"/>
        <v>-1.6999999999995907E-2</v>
      </c>
      <c r="AT349" s="124">
        <f t="shared" si="251"/>
        <v>2.0000000000095497E-3</v>
      </c>
      <c r="AU349" s="124"/>
      <c r="AV349" s="124"/>
      <c r="AW349" s="124"/>
      <c r="AX349" s="124">
        <f t="shared" si="227"/>
        <v>-2.199999999999136E-2</v>
      </c>
      <c r="AY349" s="124">
        <f t="shared" si="228"/>
        <v>-3.1000000000005912E-2</v>
      </c>
      <c r="AZ349" s="124">
        <f t="shared" si="229"/>
        <v>-4.5000000000015916E-2</v>
      </c>
      <c r="BA349" s="124">
        <f t="shared" si="230"/>
        <v>-1.2000000000000455E-2</v>
      </c>
      <c r="BB349" s="124">
        <f t="shared" si="231"/>
        <v>1.4000000000010004E-2</v>
      </c>
      <c r="BC349" s="124">
        <f t="shared" si="232"/>
        <v>-2.0000000000095497E-3</v>
      </c>
      <c r="BD349" s="124">
        <f t="shared" si="233"/>
        <v>0.10400000000001342</v>
      </c>
      <c r="BE349" s="124">
        <f t="shared" si="234"/>
        <v>-1.2999999999976808E-2</v>
      </c>
      <c r="BF349" s="124">
        <f t="shared" si="235"/>
        <v>-6.0000000000002274E-3</v>
      </c>
      <c r="BG349" s="124">
        <f t="shared" si="236"/>
        <v>-1.2000000000000455E-2</v>
      </c>
      <c r="BH349" s="243"/>
      <c r="BI349" s="124">
        <f t="shared" si="237"/>
        <v>1.0000000000047748E-3</v>
      </c>
      <c r="BJ349" s="124"/>
      <c r="BK349" s="124"/>
      <c r="BL349" s="124"/>
      <c r="BM349" s="124">
        <f t="shared" si="238"/>
        <v>0.27000000000001023</v>
      </c>
      <c r="BN349" s="124">
        <f t="shared" si="239"/>
        <v>0.15999999999999659</v>
      </c>
      <c r="BO349" s="124">
        <f t="shared" si="240"/>
        <v>0.42300000000000182</v>
      </c>
      <c r="BP349" s="124">
        <f t="shared" si="241"/>
        <v>0.26599999999999113</v>
      </c>
      <c r="BQ349" s="124">
        <f t="shared" si="242"/>
        <v>0.29599999999999227</v>
      </c>
      <c r="BR349" s="124">
        <f t="shared" si="243"/>
        <v>0.3089999999999975</v>
      </c>
      <c r="BS349" s="124">
        <f t="shared" si="244"/>
        <v>0.30599999999998317</v>
      </c>
      <c r="BT349" s="124">
        <f t="shared" si="245"/>
        <v>0.20099999999999341</v>
      </c>
      <c r="BU349" s="124"/>
      <c r="BV349" s="124"/>
      <c r="BW349" s="124">
        <f t="shared" si="248"/>
        <v>0.21800000000001774</v>
      </c>
      <c r="BX349" s="124"/>
      <c r="BY349" s="124"/>
      <c r="BZ349" s="124"/>
      <c r="CA349" s="124"/>
      <c r="CB349" s="124"/>
      <c r="CC349" s="124"/>
      <c r="CD349" s="230"/>
      <c r="CE349" s="230"/>
    </row>
    <row r="350" spans="1:83" s="62" customFormat="1" ht="15" thickBot="1" x14ac:dyDescent="0.35">
      <c r="A350" s="486"/>
      <c r="B350" s="231"/>
      <c r="C350" s="231"/>
      <c r="D350" s="231"/>
      <c r="E350" s="231"/>
      <c r="F350" s="231"/>
      <c r="G350" s="231"/>
      <c r="H350" s="231"/>
      <c r="I350" s="487"/>
      <c r="J350" s="231"/>
      <c r="K350" s="231"/>
      <c r="L350" s="231"/>
      <c r="M350" s="231"/>
      <c r="N350" s="231"/>
      <c r="O350" s="231"/>
      <c r="P350" s="231"/>
      <c r="Q350" s="231"/>
      <c r="R350" s="231"/>
      <c r="S350" s="231"/>
      <c r="T350" s="231"/>
      <c r="U350" s="231"/>
      <c r="V350" s="231"/>
      <c r="W350" s="231"/>
      <c r="X350" s="231"/>
      <c r="Y350" s="231"/>
      <c r="Z350" s="231"/>
      <c r="AA350" s="231"/>
      <c r="AB350" s="231"/>
      <c r="AC350" s="231"/>
      <c r="AD350" s="231"/>
      <c r="AE350" s="488"/>
      <c r="AF350" s="231"/>
      <c r="AG350" s="231"/>
      <c r="AH350" s="231"/>
      <c r="AI350" s="231"/>
      <c r="AJ350" s="231"/>
      <c r="AK350" s="231"/>
      <c r="AL350" s="231"/>
      <c r="AM350" s="231"/>
      <c r="AN350" s="231"/>
      <c r="AO350" s="231"/>
      <c r="AP350" s="231"/>
      <c r="AQ350" s="231"/>
      <c r="AR350" s="231"/>
      <c r="AS350" s="231"/>
      <c r="AT350" s="231"/>
      <c r="AU350" s="231"/>
      <c r="AV350" s="231"/>
      <c r="AW350" s="231"/>
      <c r="AX350" s="231"/>
      <c r="AY350" s="231"/>
      <c r="AZ350" s="231"/>
      <c r="BA350" s="231"/>
      <c r="BB350" s="231"/>
      <c r="BC350" s="231"/>
      <c r="BD350" s="231"/>
      <c r="BE350" s="231"/>
      <c r="BF350" s="231"/>
      <c r="BG350" s="231"/>
      <c r="BH350" s="487"/>
      <c r="BI350" s="231"/>
      <c r="BJ350" s="231"/>
      <c r="BK350" s="231"/>
      <c r="BL350" s="231"/>
      <c r="BM350" s="231"/>
      <c r="BN350" s="231"/>
      <c r="BO350" s="231"/>
      <c r="BP350" s="231"/>
      <c r="BQ350" s="231"/>
      <c r="BR350" s="231"/>
      <c r="BS350" s="231"/>
      <c r="BT350" s="231"/>
      <c r="BU350" s="231"/>
      <c r="BV350" s="231"/>
      <c r="BW350" s="231"/>
      <c r="BX350" s="231"/>
      <c r="BY350" s="231"/>
      <c r="BZ350" s="231"/>
      <c r="CA350" s="231"/>
      <c r="CB350" s="231"/>
      <c r="CC350" s="231"/>
      <c r="CD350" s="231"/>
    </row>
    <row r="351" spans="1:83" s="73" customFormat="1" ht="15" thickBot="1" x14ac:dyDescent="0.35">
      <c r="A351" s="851" t="s">
        <v>52</v>
      </c>
      <c r="B351" s="852"/>
      <c r="C351" s="852"/>
      <c r="D351" s="852"/>
      <c r="E351" s="852"/>
      <c r="F351" s="852"/>
      <c r="G351" s="852"/>
      <c r="H351" s="852"/>
      <c r="I351" s="852"/>
      <c r="J351" s="852"/>
      <c r="K351" s="852"/>
      <c r="L351" s="852"/>
      <c r="M351" s="852"/>
      <c r="N351" s="852"/>
      <c r="O351" s="852"/>
      <c r="P351" s="852"/>
      <c r="Q351" s="852"/>
      <c r="R351" s="852"/>
      <c r="S351" s="852"/>
      <c r="T351" s="852"/>
      <c r="U351" s="852"/>
      <c r="V351" s="852"/>
      <c r="W351" s="852"/>
      <c r="X351" s="852"/>
      <c r="Y351" s="852"/>
      <c r="Z351" s="852"/>
      <c r="AA351" s="852"/>
      <c r="AB351" s="852"/>
      <c r="AC351" s="852"/>
      <c r="AD351" s="852"/>
      <c r="AE351" s="852"/>
      <c r="AF351" s="852"/>
      <c r="AG351" s="852"/>
      <c r="AH351" s="852"/>
      <c r="AI351" s="852"/>
      <c r="AJ351" s="852"/>
      <c r="AK351" s="852"/>
      <c r="AL351" s="852"/>
      <c r="AM351" s="852"/>
      <c r="AN351" s="852"/>
      <c r="AO351" s="852"/>
      <c r="AP351" s="852"/>
      <c r="AQ351" s="852"/>
      <c r="AR351" s="852"/>
      <c r="AS351" s="852"/>
      <c r="AT351" s="853"/>
      <c r="BH351" s="244"/>
      <c r="CD351" s="205"/>
    </row>
    <row r="352" spans="1:83" s="73" customFormat="1" ht="15" thickBot="1" x14ac:dyDescent="0.35">
      <c r="A352" s="481" t="s">
        <v>78</v>
      </c>
      <c r="B352" s="482">
        <v>1007</v>
      </c>
      <c r="C352" s="482">
        <v>1008</v>
      </c>
      <c r="D352" s="482">
        <v>1009</v>
      </c>
      <c r="E352" s="482">
        <v>1010</v>
      </c>
      <c r="F352" s="482">
        <v>1011</v>
      </c>
      <c r="G352" s="482">
        <v>1013</v>
      </c>
      <c r="H352" s="482" t="s">
        <v>23</v>
      </c>
      <c r="I352" s="482">
        <v>1015</v>
      </c>
      <c r="J352" s="482">
        <v>1015</v>
      </c>
      <c r="K352" s="482" t="s">
        <v>24</v>
      </c>
      <c r="L352" s="482">
        <v>1016</v>
      </c>
      <c r="M352" s="482" t="s">
        <v>25</v>
      </c>
      <c r="N352" s="482">
        <v>1021</v>
      </c>
      <c r="O352" s="482"/>
      <c r="P352" s="482" t="s">
        <v>26</v>
      </c>
      <c r="Q352" s="482">
        <v>1022</v>
      </c>
      <c r="R352" s="482">
        <v>1023</v>
      </c>
      <c r="S352" s="482" t="s">
        <v>27</v>
      </c>
      <c r="T352" s="482">
        <v>1024</v>
      </c>
      <c r="U352" s="482" t="s">
        <v>28</v>
      </c>
      <c r="V352" s="482" t="s">
        <v>75</v>
      </c>
      <c r="W352" s="482">
        <v>1025</v>
      </c>
      <c r="X352" s="482">
        <v>1026</v>
      </c>
      <c r="Y352" s="482">
        <v>1029</v>
      </c>
      <c r="Z352" s="482">
        <v>1030</v>
      </c>
      <c r="AA352" s="482">
        <v>1031</v>
      </c>
      <c r="AB352" s="482">
        <v>1032</v>
      </c>
      <c r="AC352" s="482">
        <v>1034</v>
      </c>
      <c r="AD352" s="482" t="s">
        <v>29</v>
      </c>
      <c r="AE352" s="483">
        <v>1035</v>
      </c>
      <c r="AF352" s="482" t="s">
        <v>30</v>
      </c>
      <c r="AG352" s="482">
        <v>1036</v>
      </c>
      <c r="AH352" s="482" t="s">
        <v>31</v>
      </c>
      <c r="AI352" s="482">
        <v>1037</v>
      </c>
      <c r="AJ352" s="482">
        <v>1051</v>
      </c>
      <c r="AK352" s="482">
        <v>1052</v>
      </c>
      <c r="AL352" s="482">
        <v>1053</v>
      </c>
      <c r="AM352" s="482">
        <v>1054</v>
      </c>
      <c r="AN352" s="482">
        <v>1055</v>
      </c>
      <c r="AO352" s="482">
        <v>1056</v>
      </c>
      <c r="AP352" s="482">
        <v>1057</v>
      </c>
      <c r="AQ352" s="482">
        <v>1058</v>
      </c>
      <c r="AR352" s="482">
        <v>1059</v>
      </c>
      <c r="AS352" s="482">
        <v>1060</v>
      </c>
      <c r="AT352" s="482">
        <v>1061</v>
      </c>
      <c r="AU352" s="482">
        <v>1062</v>
      </c>
      <c r="AV352" s="482"/>
      <c r="AW352" s="482"/>
      <c r="AX352" s="482">
        <v>1068</v>
      </c>
      <c r="AY352" s="482">
        <v>1069</v>
      </c>
      <c r="AZ352" s="610">
        <v>1070</v>
      </c>
      <c r="BA352" s="611">
        <v>1072</v>
      </c>
      <c r="BB352" s="611">
        <v>1073</v>
      </c>
      <c r="BC352" s="611">
        <v>1075</v>
      </c>
      <c r="BD352" s="611">
        <v>1076</v>
      </c>
      <c r="BE352" s="611">
        <v>1077</v>
      </c>
      <c r="BF352" s="611">
        <v>1078</v>
      </c>
      <c r="BG352" s="611">
        <v>1079</v>
      </c>
      <c r="BH352" s="611">
        <v>1080</v>
      </c>
      <c r="BI352" s="611" t="s">
        <v>32</v>
      </c>
      <c r="BJ352" s="611">
        <v>1084</v>
      </c>
      <c r="BK352" s="611">
        <v>1085</v>
      </c>
      <c r="BL352" s="611">
        <v>1086</v>
      </c>
      <c r="BM352" s="611">
        <v>1090</v>
      </c>
      <c r="BN352" s="611">
        <v>1091</v>
      </c>
      <c r="BO352" s="611">
        <v>1092</v>
      </c>
      <c r="BP352" s="611">
        <v>1093</v>
      </c>
      <c r="BQ352" s="611">
        <v>1094</v>
      </c>
      <c r="BR352" s="611">
        <v>1095</v>
      </c>
      <c r="BS352" s="611">
        <v>1096</v>
      </c>
      <c r="BT352" s="611">
        <v>1097</v>
      </c>
      <c r="BU352" s="611">
        <v>1098</v>
      </c>
      <c r="BV352" s="611">
        <v>1099</v>
      </c>
      <c r="BW352" s="611">
        <v>1100</v>
      </c>
      <c r="BX352" s="611">
        <v>1101</v>
      </c>
      <c r="BY352" s="611">
        <v>1102</v>
      </c>
      <c r="BZ352" s="611">
        <v>1103</v>
      </c>
      <c r="CA352" s="611">
        <v>1104</v>
      </c>
      <c r="CB352" s="611">
        <v>1105</v>
      </c>
      <c r="CC352" s="612">
        <v>1106</v>
      </c>
      <c r="CD352" s="67"/>
    </row>
    <row r="353" spans="1:83" s="73" customFormat="1" ht="11.4" customHeight="1" x14ac:dyDescent="0.3">
      <c r="A353" s="484"/>
      <c r="B353" s="485"/>
      <c r="C353" s="485"/>
      <c r="D353" s="485"/>
      <c r="E353" s="485"/>
      <c r="F353" s="485"/>
      <c r="G353" s="485"/>
      <c r="H353" s="485"/>
      <c r="I353" s="485"/>
      <c r="J353" s="485"/>
      <c r="K353" s="485"/>
      <c r="L353" s="485"/>
      <c r="M353" s="485"/>
      <c r="N353" s="485"/>
      <c r="O353" s="485"/>
      <c r="P353" s="485"/>
      <c r="Q353" s="485"/>
      <c r="R353" s="485"/>
      <c r="S353" s="485"/>
      <c r="T353" s="485"/>
      <c r="U353" s="485"/>
      <c r="V353" s="485"/>
      <c r="W353" s="485"/>
      <c r="X353" s="485"/>
      <c r="Y353" s="485"/>
      <c r="Z353" s="485"/>
      <c r="AA353" s="485"/>
      <c r="AB353" s="485"/>
      <c r="AC353" s="485"/>
      <c r="AD353" s="485"/>
      <c r="AE353" s="485"/>
      <c r="AF353" s="485"/>
      <c r="AG353" s="485"/>
      <c r="AH353" s="485">
        <v>0</v>
      </c>
      <c r="AI353" s="485">
        <v>0</v>
      </c>
      <c r="AJ353" s="485">
        <v>0</v>
      </c>
      <c r="AK353" s="485">
        <v>0</v>
      </c>
      <c r="AL353" s="485">
        <v>0</v>
      </c>
      <c r="AM353" s="485">
        <v>0</v>
      </c>
      <c r="AN353" s="485">
        <v>0</v>
      </c>
      <c r="AO353" s="485">
        <v>0</v>
      </c>
      <c r="AP353" s="485">
        <v>0</v>
      </c>
      <c r="AQ353" s="485">
        <v>0</v>
      </c>
      <c r="AR353" s="485">
        <v>0</v>
      </c>
      <c r="AS353" s="485">
        <v>0</v>
      </c>
      <c r="AT353" s="485">
        <v>0</v>
      </c>
      <c r="AU353" s="485">
        <v>0</v>
      </c>
      <c r="AV353" s="485">
        <v>0</v>
      </c>
      <c r="AW353" s="485">
        <v>0</v>
      </c>
      <c r="AX353" s="485">
        <v>0</v>
      </c>
      <c r="AY353" s="485">
        <v>0</v>
      </c>
      <c r="AZ353" s="485">
        <v>0</v>
      </c>
      <c r="BA353" s="485">
        <v>0</v>
      </c>
      <c r="BB353" s="485">
        <v>0</v>
      </c>
      <c r="BC353" s="485">
        <v>0</v>
      </c>
      <c r="BD353" s="485">
        <v>0</v>
      </c>
      <c r="BE353" s="485">
        <v>0</v>
      </c>
      <c r="BF353" s="485">
        <v>0</v>
      </c>
      <c r="BG353" s="485">
        <v>0</v>
      </c>
      <c r="BH353" s="485">
        <v>0</v>
      </c>
      <c r="BI353" s="485">
        <v>0</v>
      </c>
      <c r="BJ353" s="485">
        <v>0</v>
      </c>
      <c r="BK353" s="485"/>
      <c r="BL353" s="485"/>
      <c r="BM353" s="485">
        <v>0</v>
      </c>
      <c r="BN353" s="485">
        <v>0</v>
      </c>
      <c r="BO353" s="485">
        <v>0</v>
      </c>
      <c r="BP353" s="485">
        <v>0</v>
      </c>
      <c r="BQ353" s="485">
        <v>0</v>
      </c>
      <c r="BR353" s="485">
        <v>0</v>
      </c>
      <c r="BS353" s="485">
        <v>0</v>
      </c>
      <c r="BT353" s="485">
        <v>0</v>
      </c>
      <c r="BU353" s="485">
        <v>0</v>
      </c>
      <c r="BV353" s="485">
        <v>0</v>
      </c>
      <c r="BW353" s="485">
        <v>0</v>
      </c>
      <c r="BX353" s="485"/>
      <c r="BY353" s="485"/>
      <c r="BZ353" s="485"/>
      <c r="CA353" s="485"/>
      <c r="CB353" s="485"/>
      <c r="CC353" s="485"/>
      <c r="CD353" s="232"/>
    </row>
    <row r="354" spans="1:83" s="73" customFormat="1" ht="12.6" customHeight="1" x14ac:dyDescent="0.3">
      <c r="A354" s="484"/>
      <c r="B354" s="485"/>
      <c r="C354" s="485"/>
      <c r="D354" s="485"/>
      <c r="E354" s="485"/>
      <c r="F354" s="485"/>
      <c r="G354" s="485"/>
      <c r="H354" s="485"/>
      <c r="I354" s="485"/>
      <c r="J354" s="485"/>
      <c r="K354" s="485"/>
      <c r="L354" s="485"/>
      <c r="M354" s="485"/>
      <c r="N354" s="485"/>
      <c r="O354" s="485"/>
      <c r="P354" s="485"/>
      <c r="Q354" s="485"/>
      <c r="R354" s="485"/>
      <c r="S354" s="485"/>
      <c r="T354" s="485"/>
      <c r="U354" s="485"/>
      <c r="V354" s="485"/>
      <c r="W354" s="485"/>
      <c r="X354" s="485"/>
      <c r="Y354" s="485"/>
      <c r="Z354" s="485"/>
      <c r="AA354" s="485"/>
      <c r="AB354" s="485"/>
      <c r="AC354" s="485"/>
      <c r="AD354" s="485"/>
      <c r="AE354" s="485"/>
      <c r="AF354" s="485"/>
      <c r="AG354" s="485"/>
      <c r="AH354" s="485">
        <v>0</v>
      </c>
      <c r="AI354" s="485">
        <v>0</v>
      </c>
      <c r="AJ354" s="485">
        <v>0</v>
      </c>
      <c r="AK354" s="485">
        <v>0</v>
      </c>
      <c r="AL354" s="485">
        <v>0</v>
      </c>
      <c r="AM354" s="485">
        <v>0</v>
      </c>
      <c r="AN354" s="485">
        <v>0</v>
      </c>
      <c r="AO354" s="485">
        <v>0</v>
      </c>
      <c r="AP354" s="485">
        <v>0</v>
      </c>
      <c r="AQ354" s="485">
        <v>0</v>
      </c>
      <c r="AR354" s="485">
        <v>0</v>
      </c>
      <c r="AS354" s="485">
        <v>0</v>
      </c>
      <c r="AT354" s="485">
        <v>0</v>
      </c>
      <c r="AU354" s="485">
        <v>0</v>
      </c>
      <c r="AV354" s="485">
        <v>0</v>
      </c>
      <c r="AW354" s="485">
        <v>0</v>
      </c>
      <c r="AX354" s="485">
        <v>0</v>
      </c>
      <c r="AY354" s="485">
        <v>0</v>
      </c>
      <c r="AZ354" s="485">
        <v>0</v>
      </c>
      <c r="BA354" s="485">
        <v>0</v>
      </c>
      <c r="BB354" s="485">
        <v>0</v>
      </c>
      <c r="BC354" s="485">
        <v>0</v>
      </c>
      <c r="BD354" s="485">
        <v>0</v>
      </c>
      <c r="BE354" s="485">
        <v>0</v>
      </c>
      <c r="BF354" s="485">
        <v>0</v>
      </c>
      <c r="BG354" s="485">
        <v>0</v>
      </c>
      <c r="BH354" s="485">
        <v>0</v>
      </c>
      <c r="BI354" s="485">
        <v>0</v>
      </c>
      <c r="BJ354" s="485">
        <v>0</v>
      </c>
      <c r="BK354" s="485">
        <v>0</v>
      </c>
      <c r="BL354" s="485">
        <v>0</v>
      </c>
      <c r="BM354" s="485">
        <v>0</v>
      </c>
      <c r="BN354" s="485">
        <v>0</v>
      </c>
      <c r="BO354" s="485">
        <v>0</v>
      </c>
      <c r="BP354" s="485">
        <v>0</v>
      </c>
      <c r="BQ354" s="485">
        <v>0</v>
      </c>
      <c r="BR354" s="485">
        <v>0</v>
      </c>
      <c r="BS354" s="485">
        <v>0</v>
      </c>
      <c r="BT354" s="485">
        <v>0</v>
      </c>
      <c r="BU354" s="485">
        <v>0</v>
      </c>
      <c r="BV354" s="485">
        <v>0</v>
      </c>
      <c r="BW354" s="485">
        <v>0</v>
      </c>
      <c r="BX354" s="485"/>
      <c r="BY354" s="485"/>
      <c r="BZ354" s="485"/>
      <c r="CA354" s="485"/>
      <c r="CB354" s="485"/>
      <c r="CC354" s="485"/>
      <c r="CD354" s="232"/>
    </row>
    <row r="355" spans="1:83" s="73" customFormat="1" ht="11.4" customHeight="1" x14ac:dyDescent="0.3">
      <c r="A355" s="484">
        <f t="shared" ref="A355:A380" si="254">A324</f>
        <v>43312</v>
      </c>
      <c r="B355" s="485">
        <v>0</v>
      </c>
      <c r="C355" s="485">
        <v>0</v>
      </c>
      <c r="D355" s="485">
        <v>0</v>
      </c>
      <c r="E355" s="485">
        <v>0</v>
      </c>
      <c r="F355" s="485">
        <v>0</v>
      </c>
      <c r="G355" s="485"/>
      <c r="H355" s="485">
        <v>0</v>
      </c>
      <c r="I355" s="485"/>
      <c r="J355" s="485">
        <v>0</v>
      </c>
      <c r="K355" s="485">
        <v>0</v>
      </c>
      <c r="L355" s="485"/>
      <c r="M355" s="485">
        <v>0</v>
      </c>
      <c r="N355" s="485"/>
      <c r="O355" s="485">
        <v>0</v>
      </c>
      <c r="P355" s="485">
        <v>0</v>
      </c>
      <c r="Q355" s="485">
        <v>0</v>
      </c>
      <c r="R355" s="485"/>
      <c r="S355" s="485">
        <v>0</v>
      </c>
      <c r="T355" s="485"/>
      <c r="U355" s="485">
        <v>0</v>
      </c>
      <c r="V355" s="485"/>
      <c r="W355" s="485">
        <v>0</v>
      </c>
      <c r="X355" s="485">
        <v>0</v>
      </c>
      <c r="Y355" s="485">
        <v>0</v>
      </c>
      <c r="Z355" s="485">
        <v>0</v>
      </c>
      <c r="AA355" s="485">
        <v>0</v>
      </c>
      <c r="AB355" s="485">
        <v>0</v>
      </c>
      <c r="AC355" s="485"/>
      <c r="AD355" s="485">
        <v>0</v>
      </c>
      <c r="AE355" s="485">
        <v>0</v>
      </c>
      <c r="AF355" s="485">
        <v>0</v>
      </c>
      <c r="AG355" s="485">
        <v>0</v>
      </c>
      <c r="AH355" s="485">
        <v>0</v>
      </c>
      <c r="AI355" s="485">
        <v>0</v>
      </c>
      <c r="AJ355" s="485">
        <v>0</v>
      </c>
      <c r="AK355" s="485">
        <v>0</v>
      </c>
      <c r="AL355" s="485">
        <v>0</v>
      </c>
      <c r="AM355" s="485">
        <v>0</v>
      </c>
      <c r="AN355" s="485">
        <v>0</v>
      </c>
      <c r="AO355" s="485">
        <v>0</v>
      </c>
      <c r="AP355" s="485">
        <v>0</v>
      </c>
      <c r="AQ355" s="485">
        <v>0</v>
      </c>
      <c r="AR355" s="485">
        <v>0</v>
      </c>
      <c r="AS355" s="485">
        <v>0</v>
      </c>
      <c r="AT355" s="485">
        <v>0</v>
      </c>
      <c r="AU355" s="485">
        <v>0</v>
      </c>
      <c r="AV355" s="485">
        <v>0</v>
      </c>
      <c r="AW355" s="485">
        <v>0</v>
      </c>
      <c r="AX355" s="485">
        <v>0</v>
      </c>
      <c r="AY355" s="485">
        <v>0</v>
      </c>
      <c r="AZ355" s="485">
        <v>0</v>
      </c>
      <c r="BA355" s="485">
        <v>0</v>
      </c>
      <c r="BB355" s="485">
        <v>0</v>
      </c>
      <c r="BC355" s="485">
        <v>0</v>
      </c>
      <c r="BD355" s="485">
        <v>0</v>
      </c>
      <c r="BE355" s="485">
        <v>0</v>
      </c>
      <c r="BF355" s="485">
        <v>0</v>
      </c>
      <c r="BG355" s="485">
        <v>0</v>
      </c>
      <c r="BH355" s="485">
        <v>0</v>
      </c>
      <c r="BI355" s="485">
        <v>0</v>
      </c>
      <c r="BJ355" s="485">
        <v>0</v>
      </c>
      <c r="BK355" s="485">
        <v>0</v>
      </c>
      <c r="BL355" s="485">
        <v>0</v>
      </c>
      <c r="BM355" s="485">
        <v>0</v>
      </c>
      <c r="BN355" s="485">
        <v>0</v>
      </c>
      <c r="BO355" s="485">
        <v>0</v>
      </c>
      <c r="BP355" s="485">
        <v>0</v>
      </c>
      <c r="BQ355" s="485">
        <v>0</v>
      </c>
      <c r="BR355" s="485">
        <v>0</v>
      </c>
      <c r="BS355" s="485">
        <v>0</v>
      </c>
      <c r="BT355" s="485">
        <v>0</v>
      </c>
      <c r="BU355" s="485">
        <v>0</v>
      </c>
      <c r="BV355" s="485">
        <v>0</v>
      </c>
      <c r="BW355" s="485">
        <v>0</v>
      </c>
      <c r="BX355" s="485"/>
      <c r="BY355" s="485"/>
      <c r="BZ355" s="485"/>
      <c r="CA355" s="485"/>
      <c r="CB355" s="485"/>
      <c r="CC355" s="485"/>
      <c r="CD355" s="232"/>
    </row>
    <row r="356" spans="1:83" s="73" customFormat="1" ht="18" customHeight="1" x14ac:dyDescent="0.3">
      <c r="A356" s="484">
        <f t="shared" si="254"/>
        <v>43375</v>
      </c>
      <c r="B356" s="485">
        <v>0</v>
      </c>
      <c r="C356" s="485">
        <v>0</v>
      </c>
      <c r="D356" s="485">
        <v>0</v>
      </c>
      <c r="E356" s="485">
        <v>0</v>
      </c>
      <c r="F356" s="485">
        <v>0</v>
      </c>
      <c r="G356" s="485">
        <v>0</v>
      </c>
      <c r="H356" s="485">
        <v>0</v>
      </c>
      <c r="I356" s="485">
        <v>0</v>
      </c>
      <c r="J356" s="485">
        <v>0</v>
      </c>
      <c r="K356" s="485">
        <v>0</v>
      </c>
      <c r="L356" s="485">
        <v>0</v>
      </c>
      <c r="M356" s="485">
        <v>0</v>
      </c>
      <c r="N356" s="485">
        <v>0</v>
      </c>
      <c r="O356" s="485">
        <v>0</v>
      </c>
      <c r="P356" s="485">
        <v>0</v>
      </c>
      <c r="Q356" s="485">
        <v>0</v>
      </c>
      <c r="R356" s="485">
        <v>0</v>
      </c>
      <c r="S356" s="485">
        <v>0</v>
      </c>
      <c r="T356" s="485">
        <v>0</v>
      </c>
      <c r="U356" s="485">
        <v>0</v>
      </c>
      <c r="V356" s="485"/>
      <c r="W356" s="485">
        <v>0</v>
      </c>
      <c r="X356" s="485">
        <v>0</v>
      </c>
      <c r="Y356" s="485">
        <v>0</v>
      </c>
      <c r="Z356" s="485">
        <v>0</v>
      </c>
      <c r="AA356" s="485">
        <v>0</v>
      </c>
      <c r="AB356" s="485">
        <v>0</v>
      </c>
      <c r="AC356" s="485">
        <v>0</v>
      </c>
      <c r="AD356" s="485">
        <v>0</v>
      </c>
      <c r="AE356" s="485">
        <v>0</v>
      </c>
      <c r="AF356" s="485">
        <v>0</v>
      </c>
      <c r="AG356" s="485">
        <v>0</v>
      </c>
      <c r="AH356" s="485">
        <v>0</v>
      </c>
      <c r="AI356" s="485">
        <v>0</v>
      </c>
      <c r="AJ356" s="485">
        <v>0</v>
      </c>
      <c r="AK356" s="485">
        <v>0</v>
      </c>
      <c r="AL356" s="485">
        <v>0</v>
      </c>
      <c r="AM356" s="485">
        <v>0</v>
      </c>
      <c r="AN356" s="485">
        <v>0</v>
      </c>
      <c r="AO356" s="485">
        <v>0</v>
      </c>
      <c r="AP356" s="485">
        <v>0</v>
      </c>
      <c r="AQ356" s="485">
        <v>0</v>
      </c>
      <c r="AR356" s="485">
        <v>0</v>
      </c>
      <c r="AS356" s="485">
        <v>0</v>
      </c>
      <c r="AT356" s="485">
        <v>0</v>
      </c>
      <c r="AU356" s="485">
        <v>0</v>
      </c>
      <c r="AV356" s="485">
        <v>0</v>
      </c>
      <c r="AW356" s="485">
        <v>0</v>
      </c>
      <c r="AX356" s="485">
        <v>0</v>
      </c>
      <c r="AY356" s="485">
        <v>0</v>
      </c>
      <c r="AZ356" s="485">
        <v>0</v>
      </c>
      <c r="BA356" s="485">
        <v>0</v>
      </c>
      <c r="BB356" s="485">
        <v>0</v>
      </c>
      <c r="BC356" s="485">
        <v>0</v>
      </c>
      <c r="BD356" s="485">
        <v>0</v>
      </c>
      <c r="BE356" s="485">
        <v>0</v>
      </c>
      <c r="BF356" s="485">
        <v>0</v>
      </c>
      <c r="BG356" s="485">
        <v>0</v>
      </c>
      <c r="BH356" s="485">
        <v>0</v>
      </c>
      <c r="BI356" s="485">
        <v>0</v>
      </c>
      <c r="BJ356" s="485">
        <v>0</v>
      </c>
      <c r="BK356" s="485">
        <v>0</v>
      </c>
      <c r="BL356" s="485">
        <v>0</v>
      </c>
      <c r="BM356" s="485">
        <v>0</v>
      </c>
      <c r="BN356" s="485">
        <v>0</v>
      </c>
      <c r="BO356" s="485">
        <v>0</v>
      </c>
      <c r="BP356" s="485">
        <v>0</v>
      </c>
      <c r="BQ356" s="485">
        <v>0</v>
      </c>
      <c r="BR356" s="485">
        <v>0</v>
      </c>
      <c r="BS356" s="485">
        <v>0</v>
      </c>
      <c r="BT356" s="485">
        <v>0</v>
      </c>
      <c r="BU356" s="485">
        <v>0</v>
      </c>
      <c r="BV356" s="485">
        <v>0</v>
      </c>
      <c r="BW356" s="485">
        <v>0</v>
      </c>
      <c r="BX356" s="485"/>
      <c r="BY356" s="485"/>
      <c r="BZ356" s="485"/>
      <c r="CA356" s="485"/>
      <c r="CB356" s="485"/>
      <c r="CC356" s="485"/>
      <c r="CD356" s="232"/>
    </row>
    <row r="357" spans="1:83" s="73" customFormat="1" ht="14.4" customHeight="1" x14ac:dyDescent="0.3">
      <c r="A357" s="484">
        <f t="shared" si="254"/>
        <v>43438</v>
      </c>
      <c r="B357" s="485">
        <v>0</v>
      </c>
      <c r="C357" s="485">
        <v>0</v>
      </c>
      <c r="D357" s="485">
        <v>0</v>
      </c>
      <c r="E357" s="485">
        <v>0</v>
      </c>
      <c r="F357" s="485">
        <v>0</v>
      </c>
      <c r="G357" s="485">
        <v>0</v>
      </c>
      <c r="H357" s="485">
        <v>0</v>
      </c>
      <c r="I357" s="485">
        <v>0</v>
      </c>
      <c r="J357" s="485">
        <v>0</v>
      </c>
      <c r="K357" s="485">
        <v>0</v>
      </c>
      <c r="L357" s="485">
        <v>0</v>
      </c>
      <c r="M357" s="485">
        <v>0</v>
      </c>
      <c r="N357" s="485">
        <v>0</v>
      </c>
      <c r="O357" s="485">
        <v>0</v>
      </c>
      <c r="P357" s="485">
        <v>0</v>
      </c>
      <c r="Q357" s="485">
        <v>0</v>
      </c>
      <c r="R357" s="485">
        <v>0</v>
      </c>
      <c r="S357" s="485">
        <v>0</v>
      </c>
      <c r="T357" s="485">
        <v>0</v>
      </c>
      <c r="U357" s="485">
        <v>0</v>
      </c>
      <c r="V357" s="485"/>
      <c r="W357" s="485">
        <v>0</v>
      </c>
      <c r="X357" s="485">
        <v>0</v>
      </c>
      <c r="Y357" s="485">
        <v>0</v>
      </c>
      <c r="Z357" s="485">
        <v>0</v>
      </c>
      <c r="AA357" s="485">
        <v>0</v>
      </c>
      <c r="AB357" s="485">
        <v>0</v>
      </c>
      <c r="AC357" s="485">
        <v>0</v>
      </c>
      <c r="AD357" s="485">
        <v>0</v>
      </c>
      <c r="AE357" s="485">
        <v>0</v>
      </c>
      <c r="AF357" s="485">
        <v>0</v>
      </c>
      <c r="AG357" s="485">
        <v>0</v>
      </c>
      <c r="AH357" s="485">
        <v>0</v>
      </c>
      <c r="AI357" s="485">
        <v>0</v>
      </c>
      <c r="AJ357" s="485">
        <v>0</v>
      </c>
      <c r="AK357" s="485">
        <v>0</v>
      </c>
      <c r="AL357" s="485">
        <v>0</v>
      </c>
      <c r="AM357" s="485">
        <v>0</v>
      </c>
      <c r="AN357" s="485">
        <v>0</v>
      </c>
      <c r="AO357" s="485">
        <v>0</v>
      </c>
      <c r="AP357" s="485">
        <v>0</v>
      </c>
      <c r="AQ357" s="485">
        <v>0</v>
      </c>
      <c r="AR357" s="485">
        <v>0</v>
      </c>
      <c r="AS357" s="485">
        <v>0</v>
      </c>
      <c r="AT357" s="485">
        <v>0</v>
      </c>
      <c r="AU357" s="485">
        <v>0</v>
      </c>
      <c r="AV357" s="485">
        <v>0</v>
      </c>
      <c r="AW357" s="485">
        <v>0</v>
      </c>
      <c r="AX357" s="485">
        <v>0</v>
      </c>
      <c r="AY357" s="485">
        <v>0</v>
      </c>
      <c r="AZ357" s="485">
        <v>0</v>
      </c>
      <c r="BA357" s="485">
        <v>0</v>
      </c>
      <c r="BB357" s="485">
        <v>0</v>
      </c>
      <c r="BC357" s="485">
        <v>0</v>
      </c>
      <c r="BD357" s="485">
        <v>0</v>
      </c>
      <c r="BE357" s="485">
        <v>0</v>
      </c>
      <c r="BF357" s="485">
        <v>0</v>
      </c>
      <c r="BG357" s="485">
        <v>0</v>
      </c>
      <c r="BH357" s="485">
        <v>0</v>
      </c>
      <c r="BI357" s="485">
        <v>0</v>
      </c>
      <c r="BJ357" s="485">
        <v>0</v>
      </c>
      <c r="BK357" s="485">
        <v>0</v>
      </c>
      <c r="BL357" s="485">
        <v>0</v>
      </c>
      <c r="BM357" s="485">
        <v>0</v>
      </c>
      <c r="BN357" s="485">
        <v>0</v>
      </c>
      <c r="BO357" s="485">
        <v>0</v>
      </c>
      <c r="BP357" s="485">
        <v>0</v>
      </c>
      <c r="BQ357" s="485">
        <v>0</v>
      </c>
      <c r="BR357" s="485">
        <v>0</v>
      </c>
      <c r="BS357" s="485">
        <v>0</v>
      </c>
      <c r="BT357" s="485">
        <v>0</v>
      </c>
      <c r="BU357" s="485">
        <v>0</v>
      </c>
      <c r="BV357" s="485">
        <v>0</v>
      </c>
      <c r="BW357" s="485">
        <v>0</v>
      </c>
      <c r="BX357" s="485"/>
      <c r="BY357" s="485"/>
      <c r="BZ357" s="485"/>
      <c r="CA357" s="485"/>
      <c r="CB357" s="485"/>
      <c r="CC357" s="485"/>
      <c r="CD357" s="232"/>
    </row>
    <row r="358" spans="1:83" s="73" customFormat="1" ht="13.8" customHeight="1" x14ac:dyDescent="0.3">
      <c r="A358" s="484">
        <f t="shared" si="254"/>
        <v>43494</v>
      </c>
      <c r="B358" s="485">
        <v>0</v>
      </c>
      <c r="C358" s="485">
        <v>0</v>
      </c>
      <c r="D358" s="485">
        <v>0</v>
      </c>
      <c r="E358" s="485">
        <v>0</v>
      </c>
      <c r="F358" s="485">
        <v>0</v>
      </c>
      <c r="G358" s="485">
        <v>0</v>
      </c>
      <c r="H358" s="485">
        <v>0</v>
      </c>
      <c r="I358" s="485">
        <v>0</v>
      </c>
      <c r="J358" s="485">
        <v>0</v>
      </c>
      <c r="K358" s="485">
        <v>0</v>
      </c>
      <c r="L358" s="485">
        <v>0</v>
      </c>
      <c r="M358" s="485">
        <v>0</v>
      </c>
      <c r="N358" s="485">
        <v>0</v>
      </c>
      <c r="O358" s="485">
        <v>0</v>
      </c>
      <c r="P358" s="485">
        <v>0</v>
      </c>
      <c r="Q358" s="485">
        <v>0</v>
      </c>
      <c r="R358" s="485">
        <v>0</v>
      </c>
      <c r="S358" s="485">
        <v>0</v>
      </c>
      <c r="T358" s="485">
        <v>0</v>
      </c>
      <c r="U358" s="485">
        <v>0</v>
      </c>
      <c r="V358" s="485"/>
      <c r="W358" s="485">
        <v>0</v>
      </c>
      <c r="X358" s="485">
        <v>0</v>
      </c>
      <c r="Y358" s="485">
        <v>0</v>
      </c>
      <c r="Z358" s="485">
        <v>0</v>
      </c>
      <c r="AA358" s="485">
        <v>0</v>
      </c>
      <c r="AB358" s="485">
        <v>0</v>
      </c>
      <c r="AC358" s="485">
        <v>0</v>
      </c>
      <c r="AD358" s="485">
        <v>0</v>
      </c>
      <c r="AE358" s="485">
        <v>0</v>
      </c>
      <c r="AF358" s="485">
        <v>0</v>
      </c>
      <c r="AG358" s="485">
        <v>0</v>
      </c>
      <c r="AH358" s="485">
        <v>0</v>
      </c>
      <c r="AI358" s="485">
        <v>0</v>
      </c>
      <c r="AJ358" s="485">
        <v>0</v>
      </c>
      <c r="AK358" s="485">
        <v>0</v>
      </c>
      <c r="AL358" s="485">
        <v>0</v>
      </c>
      <c r="AM358" s="485">
        <v>0</v>
      </c>
      <c r="AN358" s="485">
        <v>0</v>
      </c>
      <c r="AO358" s="485">
        <v>0</v>
      </c>
      <c r="AP358" s="485">
        <v>0</v>
      </c>
      <c r="AQ358" s="485">
        <v>0</v>
      </c>
      <c r="AR358" s="485">
        <v>0</v>
      </c>
      <c r="AS358" s="485">
        <v>0</v>
      </c>
      <c r="AT358" s="485">
        <v>0</v>
      </c>
      <c r="AU358" s="485">
        <v>0</v>
      </c>
      <c r="AV358" s="485">
        <v>0</v>
      </c>
      <c r="AW358" s="485">
        <v>0</v>
      </c>
      <c r="AX358" s="485">
        <v>0</v>
      </c>
      <c r="AY358" s="485">
        <v>0</v>
      </c>
      <c r="AZ358" s="485">
        <v>0</v>
      </c>
      <c r="BA358" s="485">
        <v>0</v>
      </c>
      <c r="BB358" s="485">
        <v>0</v>
      </c>
      <c r="BC358" s="485">
        <v>0</v>
      </c>
      <c r="BD358" s="485">
        <v>0</v>
      </c>
      <c r="BE358" s="485">
        <v>0</v>
      </c>
      <c r="BF358" s="485">
        <v>0</v>
      </c>
      <c r="BG358" s="485">
        <v>0</v>
      </c>
      <c r="BH358" s="485">
        <v>0</v>
      </c>
      <c r="BI358" s="485">
        <v>0</v>
      </c>
      <c r="BJ358" s="485">
        <v>0</v>
      </c>
      <c r="BK358" s="485">
        <v>0</v>
      </c>
      <c r="BL358" s="485">
        <v>0</v>
      </c>
      <c r="BM358" s="485">
        <v>0</v>
      </c>
      <c r="BN358" s="485">
        <v>0</v>
      </c>
      <c r="BO358" s="485">
        <v>0</v>
      </c>
      <c r="BP358" s="485">
        <v>0</v>
      </c>
      <c r="BQ358" s="485">
        <v>0</v>
      </c>
      <c r="BR358" s="485">
        <v>0</v>
      </c>
      <c r="BS358" s="485">
        <v>0</v>
      </c>
      <c r="BT358" s="485">
        <v>0</v>
      </c>
      <c r="BU358" s="485">
        <v>0</v>
      </c>
      <c r="BV358" s="485">
        <v>0</v>
      </c>
      <c r="BW358" s="485">
        <v>0</v>
      </c>
      <c r="BX358" s="485"/>
      <c r="BY358" s="485"/>
      <c r="BZ358" s="485"/>
      <c r="CA358" s="485"/>
      <c r="CB358" s="485"/>
      <c r="CC358" s="485"/>
      <c r="CD358" s="232"/>
    </row>
    <row r="359" spans="1:83" s="73" customFormat="1" ht="25.2" customHeight="1" x14ac:dyDescent="0.3">
      <c r="A359" s="484">
        <f t="shared" si="254"/>
        <v>43551</v>
      </c>
      <c r="B359" s="485">
        <v>0</v>
      </c>
      <c r="C359" s="485">
        <v>0</v>
      </c>
      <c r="D359" s="485">
        <v>0</v>
      </c>
      <c r="E359" s="485">
        <v>0</v>
      </c>
      <c r="F359" s="485">
        <v>0</v>
      </c>
      <c r="G359" s="485">
        <v>0</v>
      </c>
      <c r="H359" s="485">
        <v>0</v>
      </c>
      <c r="I359" s="485">
        <v>0</v>
      </c>
      <c r="J359" s="485">
        <v>0</v>
      </c>
      <c r="K359" s="485">
        <v>0</v>
      </c>
      <c r="L359" s="485">
        <v>0</v>
      </c>
      <c r="M359" s="485">
        <v>0</v>
      </c>
      <c r="N359" s="485">
        <v>0</v>
      </c>
      <c r="O359" s="485">
        <v>0</v>
      </c>
      <c r="P359" s="485">
        <v>0</v>
      </c>
      <c r="Q359" s="485">
        <v>0</v>
      </c>
      <c r="R359" s="485">
        <v>0</v>
      </c>
      <c r="S359" s="485">
        <v>0</v>
      </c>
      <c r="T359" s="485">
        <v>0</v>
      </c>
      <c r="U359" s="485">
        <v>0</v>
      </c>
      <c r="V359" s="485"/>
      <c r="W359" s="485">
        <v>0</v>
      </c>
      <c r="X359" s="485">
        <v>0</v>
      </c>
      <c r="Y359" s="485">
        <v>0</v>
      </c>
      <c r="Z359" s="485">
        <v>0</v>
      </c>
      <c r="AA359" s="485">
        <v>0</v>
      </c>
      <c r="AB359" s="485">
        <v>0</v>
      </c>
      <c r="AC359" s="485">
        <v>0</v>
      </c>
      <c r="AD359" s="485">
        <v>0</v>
      </c>
      <c r="AE359" s="485">
        <v>0</v>
      </c>
      <c r="AF359" s="485">
        <v>0</v>
      </c>
      <c r="AG359" s="485">
        <v>0</v>
      </c>
      <c r="AH359" s="485">
        <v>0</v>
      </c>
      <c r="AI359" s="485">
        <v>0</v>
      </c>
      <c r="AJ359" s="485">
        <v>0</v>
      </c>
      <c r="AK359" s="485">
        <v>0</v>
      </c>
      <c r="AL359" s="485">
        <v>0</v>
      </c>
      <c r="AM359" s="485">
        <v>0</v>
      </c>
      <c r="AN359" s="485">
        <v>0</v>
      </c>
      <c r="AO359" s="485">
        <v>0</v>
      </c>
      <c r="AP359" s="485">
        <v>0</v>
      </c>
      <c r="AQ359" s="485">
        <v>0</v>
      </c>
      <c r="AR359" s="485">
        <v>0</v>
      </c>
      <c r="AS359" s="485">
        <v>0</v>
      </c>
      <c r="AT359" s="485">
        <v>0</v>
      </c>
      <c r="AU359" s="485">
        <v>0</v>
      </c>
      <c r="AV359" s="485">
        <v>0</v>
      </c>
      <c r="AW359" s="485">
        <v>0</v>
      </c>
      <c r="AX359" s="485">
        <v>0</v>
      </c>
      <c r="AY359" s="485">
        <v>0</v>
      </c>
      <c r="AZ359" s="485">
        <v>0</v>
      </c>
      <c r="BA359" s="485">
        <v>0</v>
      </c>
      <c r="BB359" s="485">
        <v>0</v>
      </c>
      <c r="BC359" s="485">
        <v>0</v>
      </c>
      <c r="BD359" s="485">
        <v>0</v>
      </c>
      <c r="BE359" s="485">
        <v>0</v>
      </c>
      <c r="BF359" s="485">
        <v>0</v>
      </c>
      <c r="BG359" s="485">
        <v>0</v>
      </c>
      <c r="BH359" s="485">
        <v>0</v>
      </c>
      <c r="BI359" s="485">
        <v>0</v>
      </c>
      <c r="BJ359" s="485">
        <v>0</v>
      </c>
      <c r="BK359" s="485">
        <v>0</v>
      </c>
      <c r="BL359" s="485">
        <v>0</v>
      </c>
      <c r="BM359" s="485">
        <v>0</v>
      </c>
      <c r="BN359" s="485">
        <v>0</v>
      </c>
      <c r="BO359" s="485">
        <v>0</v>
      </c>
      <c r="BP359" s="485">
        <v>0</v>
      </c>
      <c r="BQ359" s="485">
        <v>0</v>
      </c>
      <c r="BR359" s="485">
        <v>0</v>
      </c>
      <c r="BS359" s="485">
        <v>0</v>
      </c>
      <c r="BT359" s="485">
        <v>0</v>
      </c>
      <c r="BU359" s="485">
        <v>0</v>
      </c>
      <c r="BV359" s="485">
        <v>0</v>
      </c>
      <c r="BW359" s="485">
        <v>0</v>
      </c>
      <c r="BX359" s="485"/>
      <c r="BY359" s="485"/>
      <c r="BZ359" s="485"/>
      <c r="CA359" s="485"/>
      <c r="CB359" s="485"/>
      <c r="CC359" s="485"/>
      <c r="CD359" s="232"/>
    </row>
    <row r="360" spans="1:83" s="73" customFormat="1" ht="35.4" customHeight="1" x14ac:dyDescent="0.3">
      <c r="A360" s="484">
        <f t="shared" si="254"/>
        <v>43613</v>
      </c>
      <c r="B360" s="485">
        <f t="shared" ref="B360:U360" si="255">B44-B44</f>
        <v>0</v>
      </c>
      <c r="C360" s="485">
        <f t="shared" si="255"/>
        <v>0</v>
      </c>
      <c r="D360" s="485">
        <f t="shared" si="255"/>
        <v>0</v>
      </c>
      <c r="E360" s="485">
        <f t="shared" si="255"/>
        <v>0</v>
      </c>
      <c r="F360" s="485">
        <f t="shared" si="255"/>
        <v>0</v>
      </c>
      <c r="G360" s="485">
        <f t="shared" si="255"/>
        <v>0</v>
      </c>
      <c r="H360" s="485">
        <f t="shared" si="255"/>
        <v>0</v>
      </c>
      <c r="I360" s="485">
        <f t="shared" si="255"/>
        <v>0</v>
      </c>
      <c r="J360" s="485">
        <f t="shared" si="255"/>
        <v>0</v>
      </c>
      <c r="K360" s="485">
        <f t="shared" si="255"/>
        <v>0</v>
      </c>
      <c r="L360" s="485">
        <f t="shared" si="255"/>
        <v>0</v>
      </c>
      <c r="M360" s="485">
        <f t="shared" si="255"/>
        <v>0</v>
      </c>
      <c r="N360" s="485">
        <f t="shared" si="255"/>
        <v>0</v>
      </c>
      <c r="O360" s="485">
        <f t="shared" si="255"/>
        <v>0</v>
      </c>
      <c r="P360" s="485">
        <f t="shared" si="255"/>
        <v>0</v>
      </c>
      <c r="Q360" s="485">
        <f t="shared" si="255"/>
        <v>0</v>
      </c>
      <c r="R360" s="485">
        <f t="shared" si="255"/>
        <v>0</v>
      </c>
      <c r="S360" s="485">
        <f t="shared" si="255"/>
        <v>0</v>
      </c>
      <c r="T360" s="485">
        <f t="shared" si="255"/>
        <v>0</v>
      </c>
      <c r="U360" s="485">
        <f t="shared" si="255"/>
        <v>0</v>
      </c>
      <c r="V360" s="485"/>
      <c r="W360" s="485">
        <f t="shared" ref="W360:BW360" si="256">W44-W44</f>
        <v>0</v>
      </c>
      <c r="X360" s="485">
        <f t="shared" si="256"/>
        <v>0</v>
      </c>
      <c r="Y360" s="485">
        <f t="shared" si="256"/>
        <v>0</v>
      </c>
      <c r="Z360" s="485">
        <f t="shared" si="256"/>
        <v>0</v>
      </c>
      <c r="AA360" s="485">
        <f t="shared" si="256"/>
        <v>0</v>
      </c>
      <c r="AB360" s="485">
        <f t="shared" si="256"/>
        <v>0</v>
      </c>
      <c r="AC360" s="485">
        <f t="shared" si="256"/>
        <v>0</v>
      </c>
      <c r="AD360" s="485">
        <f t="shared" si="256"/>
        <v>0</v>
      </c>
      <c r="AE360" s="485">
        <f t="shared" si="256"/>
        <v>0</v>
      </c>
      <c r="AF360" s="485">
        <f t="shared" si="256"/>
        <v>0</v>
      </c>
      <c r="AG360" s="485">
        <f t="shared" si="256"/>
        <v>0</v>
      </c>
      <c r="AH360" s="485">
        <f t="shared" si="256"/>
        <v>0</v>
      </c>
      <c r="AI360" s="485">
        <f t="shared" si="256"/>
        <v>0</v>
      </c>
      <c r="AJ360" s="485">
        <f t="shared" si="256"/>
        <v>0</v>
      </c>
      <c r="AK360" s="485">
        <f t="shared" si="256"/>
        <v>0</v>
      </c>
      <c r="AL360" s="485">
        <f t="shared" si="256"/>
        <v>0</v>
      </c>
      <c r="AM360" s="485">
        <f t="shared" si="256"/>
        <v>0</v>
      </c>
      <c r="AN360" s="485">
        <f t="shared" si="256"/>
        <v>0</v>
      </c>
      <c r="AO360" s="485">
        <f t="shared" si="256"/>
        <v>0</v>
      </c>
      <c r="AP360" s="485">
        <f t="shared" si="256"/>
        <v>0</v>
      </c>
      <c r="AQ360" s="485">
        <f t="shared" si="256"/>
        <v>0</v>
      </c>
      <c r="AR360" s="485">
        <f t="shared" si="256"/>
        <v>0</v>
      </c>
      <c r="AS360" s="485">
        <f t="shared" si="256"/>
        <v>0</v>
      </c>
      <c r="AT360" s="485">
        <f t="shared" si="256"/>
        <v>0</v>
      </c>
      <c r="AU360" s="485">
        <f t="shared" si="256"/>
        <v>0</v>
      </c>
      <c r="AV360" s="485">
        <f t="shared" si="256"/>
        <v>0</v>
      </c>
      <c r="AW360" s="485">
        <f t="shared" si="256"/>
        <v>0</v>
      </c>
      <c r="AX360" s="485">
        <f t="shared" si="256"/>
        <v>0</v>
      </c>
      <c r="AY360" s="485">
        <f t="shared" si="256"/>
        <v>0</v>
      </c>
      <c r="AZ360" s="485">
        <f t="shared" si="256"/>
        <v>0</v>
      </c>
      <c r="BA360" s="485">
        <f t="shared" si="256"/>
        <v>0</v>
      </c>
      <c r="BB360" s="485">
        <f t="shared" si="256"/>
        <v>0</v>
      </c>
      <c r="BC360" s="485">
        <f t="shared" si="256"/>
        <v>0</v>
      </c>
      <c r="BD360" s="485">
        <f t="shared" si="256"/>
        <v>0</v>
      </c>
      <c r="BE360" s="485">
        <f t="shared" si="256"/>
        <v>0</v>
      </c>
      <c r="BF360" s="485">
        <f t="shared" si="256"/>
        <v>0</v>
      </c>
      <c r="BG360" s="485">
        <f t="shared" si="256"/>
        <v>0</v>
      </c>
      <c r="BH360" s="485">
        <f t="shared" si="256"/>
        <v>0</v>
      </c>
      <c r="BI360" s="485">
        <f t="shared" si="256"/>
        <v>0</v>
      </c>
      <c r="BJ360" s="485">
        <f t="shared" si="256"/>
        <v>0</v>
      </c>
      <c r="BK360" s="485">
        <f t="shared" si="256"/>
        <v>0</v>
      </c>
      <c r="BL360" s="485">
        <f t="shared" si="256"/>
        <v>0</v>
      </c>
      <c r="BM360" s="485">
        <f t="shared" si="256"/>
        <v>0</v>
      </c>
      <c r="BN360" s="485">
        <f t="shared" si="256"/>
        <v>0</v>
      </c>
      <c r="BO360" s="485">
        <f t="shared" si="256"/>
        <v>0</v>
      </c>
      <c r="BP360" s="485">
        <f t="shared" si="256"/>
        <v>0</v>
      </c>
      <c r="BQ360" s="485">
        <f t="shared" si="256"/>
        <v>0</v>
      </c>
      <c r="BR360" s="485">
        <f t="shared" si="256"/>
        <v>0</v>
      </c>
      <c r="BS360" s="485">
        <f t="shared" si="256"/>
        <v>0</v>
      </c>
      <c r="BT360" s="485">
        <f t="shared" si="256"/>
        <v>0</v>
      </c>
      <c r="BU360" s="485">
        <f t="shared" si="256"/>
        <v>0</v>
      </c>
      <c r="BV360" s="485">
        <f t="shared" si="256"/>
        <v>0</v>
      </c>
      <c r="BW360" s="485">
        <f t="shared" si="256"/>
        <v>0</v>
      </c>
      <c r="BX360" s="485"/>
      <c r="BY360" s="485"/>
      <c r="BZ360" s="485"/>
      <c r="CA360" s="485"/>
      <c r="CB360" s="485"/>
      <c r="CC360" s="485"/>
      <c r="CD360" s="232"/>
    </row>
    <row r="361" spans="1:83" s="73" customFormat="1" ht="15.6" customHeight="1" x14ac:dyDescent="0.3">
      <c r="A361" s="484">
        <f t="shared" si="254"/>
        <v>43678</v>
      </c>
      <c r="B361" s="485">
        <v>0</v>
      </c>
      <c r="C361" s="485">
        <v>0</v>
      </c>
      <c r="D361" s="485">
        <v>0</v>
      </c>
      <c r="E361" s="485">
        <v>0</v>
      </c>
      <c r="F361" s="485">
        <v>0</v>
      </c>
      <c r="G361" s="485">
        <v>0</v>
      </c>
      <c r="H361" s="485">
        <v>0</v>
      </c>
      <c r="I361" s="485">
        <v>0</v>
      </c>
      <c r="J361" s="485">
        <v>0</v>
      </c>
      <c r="K361" s="485">
        <v>0</v>
      </c>
      <c r="L361" s="485">
        <v>0</v>
      </c>
      <c r="M361" s="485">
        <v>0</v>
      </c>
      <c r="N361" s="485">
        <v>0</v>
      </c>
      <c r="O361" s="485">
        <v>0</v>
      </c>
      <c r="P361" s="485">
        <v>0</v>
      </c>
      <c r="Q361" s="485">
        <v>0</v>
      </c>
      <c r="R361" s="485">
        <v>0</v>
      </c>
      <c r="S361" s="485">
        <v>0</v>
      </c>
      <c r="T361" s="485">
        <v>0</v>
      </c>
      <c r="U361" s="485">
        <v>0</v>
      </c>
      <c r="V361" s="485"/>
      <c r="W361" s="485">
        <v>0</v>
      </c>
      <c r="X361" s="485">
        <v>0</v>
      </c>
      <c r="Y361" s="485">
        <v>0</v>
      </c>
      <c r="Z361" s="485">
        <v>0</v>
      </c>
      <c r="AA361" s="485">
        <v>0</v>
      </c>
      <c r="AB361" s="485">
        <v>0</v>
      </c>
      <c r="AC361" s="485">
        <v>0</v>
      </c>
      <c r="AD361" s="485">
        <v>0</v>
      </c>
      <c r="AE361" s="485">
        <v>0</v>
      </c>
      <c r="AF361" s="485">
        <v>0</v>
      </c>
      <c r="AG361" s="485">
        <v>0</v>
      </c>
      <c r="AH361" s="485">
        <v>0</v>
      </c>
      <c r="AI361" s="485">
        <v>0</v>
      </c>
      <c r="AJ361" s="485">
        <v>0</v>
      </c>
      <c r="AK361" s="485">
        <v>0</v>
      </c>
      <c r="AL361" s="485">
        <v>0</v>
      </c>
      <c r="AM361" s="485">
        <v>0</v>
      </c>
      <c r="AN361" s="485">
        <v>0</v>
      </c>
      <c r="AO361" s="485">
        <v>0</v>
      </c>
      <c r="AP361" s="485">
        <v>0</v>
      </c>
      <c r="AQ361" s="485">
        <v>0</v>
      </c>
      <c r="AR361" s="485">
        <v>0</v>
      </c>
      <c r="AS361" s="485">
        <v>0</v>
      </c>
      <c r="AT361" s="485">
        <v>0</v>
      </c>
      <c r="AU361" s="485">
        <v>0</v>
      </c>
      <c r="AV361" s="485">
        <v>0</v>
      </c>
      <c r="AW361" s="485">
        <v>0</v>
      </c>
      <c r="AX361" s="485">
        <v>0</v>
      </c>
      <c r="AY361" s="485">
        <v>0</v>
      </c>
      <c r="AZ361" s="485">
        <v>0</v>
      </c>
      <c r="BA361" s="485">
        <v>0</v>
      </c>
      <c r="BB361" s="485">
        <v>0</v>
      </c>
      <c r="BC361" s="485">
        <v>0</v>
      </c>
      <c r="BD361" s="485">
        <v>0</v>
      </c>
      <c r="BE361" s="485">
        <v>0</v>
      </c>
      <c r="BF361" s="485">
        <v>0</v>
      </c>
      <c r="BG361" s="485">
        <v>0</v>
      </c>
      <c r="BH361" s="485">
        <v>0</v>
      </c>
      <c r="BI361" s="485">
        <v>0</v>
      </c>
      <c r="BJ361" s="485">
        <v>0</v>
      </c>
      <c r="BK361" s="485">
        <v>0</v>
      </c>
      <c r="BL361" s="485">
        <v>0</v>
      </c>
      <c r="BM361" s="485">
        <v>0</v>
      </c>
      <c r="BN361" s="485">
        <v>0</v>
      </c>
      <c r="BO361" s="485">
        <v>0</v>
      </c>
      <c r="BP361" s="485">
        <v>0</v>
      </c>
      <c r="BQ361" s="485">
        <v>0</v>
      </c>
      <c r="BR361" s="485">
        <v>0</v>
      </c>
      <c r="BS361" s="485">
        <v>0</v>
      </c>
      <c r="BT361" s="485">
        <v>0</v>
      </c>
      <c r="BU361" s="485">
        <v>0</v>
      </c>
      <c r="BV361" s="485">
        <v>0</v>
      </c>
      <c r="BW361" s="485">
        <v>0</v>
      </c>
      <c r="BX361" s="485"/>
      <c r="BY361" s="485"/>
      <c r="BZ361" s="485"/>
      <c r="CA361" s="485"/>
      <c r="CB361" s="485"/>
      <c r="CC361" s="485"/>
      <c r="CD361" s="232"/>
    </row>
    <row r="362" spans="1:83" s="73" customFormat="1" x14ac:dyDescent="0.3">
      <c r="A362" s="484">
        <f t="shared" si="254"/>
        <v>43738</v>
      </c>
      <c r="B362" s="485">
        <v>0</v>
      </c>
      <c r="C362" s="485">
        <v>0</v>
      </c>
      <c r="D362" s="485">
        <v>0</v>
      </c>
      <c r="E362" s="485">
        <v>0</v>
      </c>
      <c r="F362" s="485">
        <v>0</v>
      </c>
      <c r="G362" s="485">
        <v>0</v>
      </c>
      <c r="H362" s="485">
        <v>0</v>
      </c>
      <c r="I362" s="485">
        <v>0</v>
      </c>
      <c r="J362" s="485">
        <v>0</v>
      </c>
      <c r="K362" s="485">
        <v>0</v>
      </c>
      <c r="L362" s="485">
        <v>0</v>
      </c>
      <c r="M362" s="485">
        <v>0</v>
      </c>
      <c r="N362" s="485">
        <v>0</v>
      </c>
      <c r="O362" s="485">
        <v>0</v>
      </c>
      <c r="P362" s="485">
        <v>0</v>
      </c>
      <c r="Q362" s="485">
        <v>0</v>
      </c>
      <c r="R362" s="485">
        <v>0</v>
      </c>
      <c r="S362" s="485">
        <v>0</v>
      </c>
      <c r="T362" s="485">
        <v>0</v>
      </c>
      <c r="U362" s="485"/>
      <c r="V362" s="485">
        <v>0</v>
      </c>
      <c r="W362" s="485">
        <v>0</v>
      </c>
      <c r="X362" s="485">
        <v>0</v>
      </c>
      <c r="Y362" s="485">
        <v>0</v>
      </c>
      <c r="Z362" s="485">
        <v>0</v>
      </c>
      <c r="AA362" s="485">
        <v>0</v>
      </c>
      <c r="AB362" s="485">
        <v>0</v>
      </c>
      <c r="AC362" s="485">
        <v>0</v>
      </c>
      <c r="AD362" s="485">
        <v>0</v>
      </c>
      <c r="AE362" s="485">
        <v>0</v>
      </c>
      <c r="AF362" s="485">
        <v>0</v>
      </c>
      <c r="AG362" s="485">
        <v>0</v>
      </c>
      <c r="AH362" s="485">
        <v>0</v>
      </c>
      <c r="AI362" s="485">
        <v>0</v>
      </c>
      <c r="AJ362" s="485">
        <v>0</v>
      </c>
      <c r="AK362" s="485">
        <v>0</v>
      </c>
      <c r="AL362" s="485">
        <v>0</v>
      </c>
      <c r="AM362" s="485">
        <v>0</v>
      </c>
      <c r="AN362" s="485">
        <v>0</v>
      </c>
      <c r="AO362" s="485">
        <v>0</v>
      </c>
      <c r="AP362" s="485">
        <v>0</v>
      </c>
      <c r="AQ362" s="485">
        <v>0</v>
      </c>
      <c r="AR362" s="485">
        <v>0</v>
      </c>
      <c r="AS362" s="485">
        <v>0</v>
      </c>
      <c r="AT362" s="485">
        <v>0</v>
      </c>
      <c r="AU362" s="485">
        <v>0</v>
      </c>
      <c r="AV362" s="485">
        <v>0</v>
      </c>
      <c r="AW362" s="485">
        <v>0</v>
      </c>
      <c r="AX362" s="485">
        <v>0</v>
      </c>
      <c r="AY362" s="485">
        <v>0</v>
      </c>
      <c r="AZ362" s="485">
        <v>0</v>
      </c>
      <c r="BA362" s="485">
        <v>0</v>
      </c>
      <c r="BB362" s="485">
        <v>0</v>
      </c>
      <c r="BC362" s="485">
        <v>0</v>
      </c>
      <c r="BD362" s="485">
        <v>0</v>
      </c>
      <c r="BE362" s="485">
        <v>0</v>
      </c>
      <c r="BF362" s="485">
        <v>0</v>
      </c>
      <c r="BG362" s="485">
        <v>0</v>
      </c>
      <c r="BH362" s="485">
        <v>0</v>
      </c>
      <c r="BI362" s="485">
        <v>0</v>
      </c>
      <c r="BJ362" s="485">
        <v>0</v>
      </c>
      <c r="BK362" s="485">
        <v>0</v>
      </c>
      <c r="BL362" s="485">
        <v>0</v>
      </c>
      <c r="BM362" s="485">
        <v>0</v>
      </c>
      <c r="BN362" s="485">
        <v>0</v>
      </c>
      <c r="BO362" s="485">
        <v>0</v>
      </c>
      <c r="BP362" s="485">
        <v>0</v>
      </c>
      <c r="BQ362" s="485">
        <v>0</v>
      </c>
      <c r="BR362" s="485">
        <v>0</v>
      </c>
      <c r="BS362" s="485">
        <v>0</v>
      </c>
      <c r="BT362" s="485">
        <v>0</v>
      </c>
      <c r="BU362" s="485">
        <v>0</v>
      </c>
      <c r="BV362" s="485">
        <v>0</v>
      </c>
      <c r="BW362" s="485">
        <v>0</v>
      </c>
      <c r="BX362" s="485"/>
      <c r="BY362" s="485"/>
      <c r="BZ362" s="485"/>
      <c r="CA362" s="485"/>
      <c r="CB362" s="485"/>
      <c r="CC362" s="485"/>
      <c r="CD362" s="232"/>
    </row>
    <row r="363" spans="1:83" s="73" customFormat="1" x14ac:dyDescent="0.3">
      <c r="A363" s="484">
        <f t="shared" si="254"/>
        <v>43801</v>
      </c>
      <c r="B363" s="485">
        <v>0</v>
      </c>
      <c r="C363" s="485">
        <v>0</v>
      </c>
      <c r="D363" s="485">
        <v>0</v>
      </c>
      <c r="E363" s="485">
        <v>0</v>
      </c>
      <c r="F363" s="485">
        <v>0</v>
      </c>
      <c r="G363" s="485">
        <v>0</v>
      </c>
      <c r="H363" s="485">
        <v>0</v>
      </c>
      <c r="I363" s="485">
        <v>0</v>
      </c>
      <c r="J363" s="485">
        <v>0</v>
      </c>
      <c r="K363" s="485">
        <v>0</v>
      </c>
      <c r="L363" s="485">
        <v>0</v>
      </c>
      <c r="M363" s="485">
        <v>0</v>
      </c>
      <c r="N363" s="485">
        <v>0</v>
      </c>
      <c r="O363" s="485">
        <v>0</v>
      </c>
      <c r="P363" s="485">
        <v>0</v>
      </c>
      <c r="Q363" s="485">
        <v>0</v>
      </c>
      <c r="R363" s="485">
        <v>0</v>
      </c>
      <c r="S363" s="485">
        <v>0</v>
      </c>
      <c r="T363" s="485">
        <v>0</v>
      </c>
      <c r="U363" s="485">
        <v>0</v>
      </c>
      <c r="V363" s="485">
        <v>0</v>
      </c>
      <c r="W363" s="485">
        <v>0</v>
      </c>
      <c r="X363" s="485">
        <v>0</v>
      </c>
      <c r="Y363" s="485">
        <v>0</v>
      </c>
      <c r="Z363" s="485">
        <v>0</v>
      </c>
      <c r="AA363" s="485">
        <v>0</v>
      </c>
      <c r="AB363" s="485">
        <v>0</v>
      </c>
      <c r="AC363" s="485">
        <v>0</v>
      </c>
      <c r="AD363" s="485">
        <v>0</v>
      </c>
      <c r="AE363" s="485">
        <v>0</v>
      </c>
      <c r="AF363" s="485">
        <v>0</v>
      </c>
      <c r="AG363" s="485">
        <v>0</v>
      </c>
      <c r="AH363" s="485">
        <v>0</v>
      </c>
      <c r="AI363" s="485">
        <v>0</v>
      </c>
      <c r="AJ363" s="485">
        <v>0</v>
      </c>
      <c r="AK363" s="485">
        <v>0</v>
      </c>
      <c r="AL363" s="485">
        <v>0</v>
      </c>
      <c r="AM363" s="485">
        <v>0</v>
      </c>
      <c r="AN363" s="485">
        <v>0</v>
      </c>
      <c r="AO363" s="485">
        <v>0</v>
      </c>
      <c r="AP363" s="485">
        <v>0</v>
      </c>
      <c r="AQ363" s="485">
        <v>0</v>
      </c>
      <c r="AR363" s="485">
        <v>0</v>
      </c>
      <c r="AS363" s="485">
        <v>0</v>
      </c>
      <c r="AT363" s="485">
        <v>0</v>
      </c>
      <c r="AU363" s="485">
        <v>0</v>
      </c>
      <c r="AV363" s="485">
        <v>0</v>
      </c>
      <c r="AW363" s="485">
        <v>0</v>
      </c>
      <c r="AX363" s="485">
        <v>0</v>
      </c>
      <c r="AY363" s="485">
        <v>0</v>
      </c>
      <c r="AZ363" s="485">
        <v>0</v>
      </c>
      <c r="BA363" s="485">
        <v>0</v>
      </c>
      <c r="BB363" s="485">
        <v>0</v>
      </c>
      <c r="BC363" s="485">
        <v>0</v>
      </c>
      <c r="BD363" s="485">
        <v>0</v>
      </c>
      <c r="BE363" s="485">
        <v>0</v>
      </c>
      <c r="BF363" s="485">
        <v>0</v>
      </c>
      <c r="BG363" s="485">
        <v>0</v>
      </c>
      <c r="BH363" s="485">
        <v>0</v>
      </c>
      <c r="BI363" s="485">
        <v>0</v>
      </c>
      <c r="BJ363" s="485">
        <v>0</v>
      </c>
      <c r="BK363" s="485">
        <v>0</v>
      </c>
      <c r="BL363" s="485">
        <v>0</v>
      </c>
      <c r="BM363" s="485">
        <v>0</v>
      </c>
      <c r="BN363" s="485">
        <v>0</v>
      </c>
      <c r="BO363" s="485">
        <v>0</v>
      </c>
      <c r="BP363" s="485">
        <v>0</v>
      </c>
      <c r="BQ363" s="485">
        <v>0</v>
      </c>
      <c r="BR363" s="485">
        <v>0</v>
      </c>
      <c r="BS363" s="485">
        <v>0</v>
      </c>
      <c r="BT363" s="485">
        <v>0</v>
      </c>
      <c r="BU363" s="485">
        <v>0</v>
      </c>
      <c r="BV363" s="485">
        <v>0</v>
      </c>
      <c r="BW363" s="485">
        <v>0</v>
      </c>
      <c r="BX363" s="485"/>
      <c r="BY363" s="485"/>
      <c r="BZ363" s="485"/>
      <c r="CA363" s="485"/>
      <c r="CB363" s="485"/>
      <c r="CC363" s="485"/>
      <c r="CD363" s="250">
        <f t="shared" ref="CD363:CD378" si="257">MAX(B363:BW363)</f>
        <v>0</v>
      </c>
      <c r="CE363" s="250">
        <f t="shared" ref="CE363:CE381" si="258">MIN(B363:BW363)</f>
        <v>0</v>
      </c>
    </row>
    <row r="364" spans="1:83" s="73" customFormat="1" x14ac:dyDescent="0.3">
      <c r="A364" s="484">
        <f t="shared" si="254"/>
        <v>43860</v>
      </c>
      <c r="B364" s="485">
        <v>0</v>
      </c>
      <c r="C364" s="485">
        <v>0</v>
      </c>
      <c r="D364" s="485">
        <v>0</v>
      </c>
      <c r="E364" s="485">
        <v>0</v>
      </c>
      <c r="F364" s="485">
        <v>0</v>
      </c>
      <c r="G364" s="485">
        <v>0</v>
      </c>
      <c r="H364" s="485">
        <v>0</v>
      </c>
      <c r="I364" s="485">
        <v>0</v>
      </c>
      <c r="J364" s="485">
        <v>0</v>
      </c>
      <c r="K364" s="485">
        <v>0</v>
      </c>
      <c r="L364" s="485">
        <v>0</v>
      </c>
      <c r="M364" s="485">
        <v>0</v>
      </c>
      <c r="N364" s="485">
        <v>0</v>
      </c>
      <c r="O364" s="485">
        <v>0</v>
      </c>
      <c r="P364" s="485">
        <v>0</v>
      </c>
      <c r="Q364" s="485">
        <v>0</v>
      </c>
      <c r="R364" s="485">
        <v>0</v>
      </c>
      <c r="S364" s="485">
        <v>0</v>
      </c>
      <c r="T364" s="485">
        <v>0</v>
      </c>
      <c r="U364" s="485">
        <v>0</v>
      </c>
      <c r="V364" s="485">
        <v>0</v>
      </c>
      <c r="W364" s="485">
        <v>0</v>
      </c>
      <c r="X364" s="485">
        <v>0</v>
      </c>
      <c r="Y364" s="485">
        <v>0</v>
      </c>
      <c r="Z364" s="485">
        <v>0</v>
      </c>
      <c r="AA364" s="485">
        <v>0</v>
      </c>
      <c r="AB364" s="485">
        <v>0</v>
      </c>
      <c r="AC364" s="485">
        <v>0</v>
      </c>
      <c r="AD364" s="485">
        <v>0</v>
      </c>
      <c r="AE364" s="485">
        <v>0</v>
      </c>
      <c r="AF364" s="485">
        <v>0</v>
      </c>
      <c r="AG364" s="485">
        <v>0</v>
      </c>
      <c r="AH364" s="485">
        <v>0</v>
      </c>
      <c r="AI364" s="485">
        <v>0</v>
      </c>
      <c r="AJ364" s="485">
        <v>0</v>
      </c>
      <c r="AK364" s="485">
        <v>0</v>
      </c>
      <c r="AL364" s="485">
        <v>0</v>
      </c>
      <c r="AM364" s="485">
        <v>0</v>
      </c>
      <c r="AN364" s="485">
        <v>0</v>
      </c>
      <c r="AO364" s="485">
        <v>0</v>
      </c>
      <c r="AP364" s="485">
        <v>0</v>
      </c>
      <c r="AQ364" s="485">
        <v>0</v>
      </c>
      <c r="AR364" s="485">
        <v>0</v>
      </c>
      <c r="AS364" s="485">
        <v>0</v>
      </c>
      <c r="AT364" s="485">
        <v>0</v>
      </c>
      <c r="AU364" s="485">
        <v>0</v>
      </c>
      <c r="AV364" s="485">
        <v>0</v>
      </c>
      <c r="AW364" s="485">
        <v>0</v>
      </c>
      <c r="AX364" s="485">
        <v>0</v>
      </c>
      <c r="AY364" s="485">
        <v>0</v>
      </c>
      <c r="AZ364" s="485">
        <v>0</v>
      </c>
      <c r="BA364" s="485">
        <v>0</v>
      </c>
      <c r="BB364" s="485">
        <v>0</v>
      </c>
      <c r="BC364" s="485">
        <v>0</v>
      </c>
      <c r="BD364" s="485">
        <v>0</v>
      </c>
      <c r="BE364" s="485">
        <v>0</v>
      </c>
      <c r="BF364" s="485">
        <v>0</v>
      </c>
      <c r="BG364" s="485">
        <v>0</v>
      </c>
      <c r="BH364" s="485">
        <v>0</v>
      </c>
      <c r="BI364" s="485">
        <v>0</v>
      </c>
      <c r="BJ364" s="485">
        <v>0</v>
      </c>
      <c r="BK364" s="485">
        <v>0</v>
      </c>
      <c r="BL364" s="485">
        <v>0</v>
      </c>
      <c r="BM364" s="485">
        <v>0</v>
      </c>
      <c r="BN364" s="485">
        <v>0</v>
      </c>
      <c r="BO364" s="485">
        <v>0</v>
      </c>
      <c r="BP364" s="485">
        <v>0</v>
      </c>
      <c r="BQ364" s="485">
        <v>0</v>
      </c>
      <c r="BR364" s="485">
        <v>0</v>
      </c>
      <c r="BS364" s="485">
        <v>0</v>
      </c>
      <c r="BT364" s="485">
        <v>0</v>
      </c>
      <c r="BU364" s="485">
        <v>0</v>
      </c>
      <c r="BV364" s="485">
        <v>0</v>
      </c>
      <c r="BW364" s="485">
        <v>0</v>
      </c>
      <c r="BX364" s="485"/>
      <c r="BY364" s="485"/>
      <c r="BZ364" s="485"/>
      <c r="CA364" s="485"/>
      <c r="CB364" s="485"/>
      <c r="CC364" s="485"/>
      <c r="CD364" s="250">
        <f t="shared" si="257"/>
        <v>0</v>
      </c>
      <c r="CE364" s="250">
        <f t="shared" si="258"/>
        <v>0</v>
      </c>
    </row>
    <row r="365" spans="1:83" s="73" customFormat="1" x14ac:dyDescent="0.3">
      <c r="A365" s="484">
        <f t="shared" si="254"/>
        <v>43916</v>
      </c>
      <c r="B365" s="485">
        <v>0</v>
      </c>
      <c r="C365" s="485">
        <v>0</v>
      </c>
      <c r="D365" s="485">
        <v>0</v>
      </c>
      <c r="E365" s="485">
        <v>0</v>
      </c>
      <c r="F365" s="485">
        <v>0</v>
      </c>
      <c r="G365" s="485">
        <v>0</v>
      </c>
      <c r="H365" s="485">
        <v>0</v>
      </c>
      <c r="I365" s="485">
        <v>0</v>
      </c>
      <c r="J365" s="485">
        <v>0</v>
      </c>
      <c r="K365" s="485">
        <v>0</v>
      </c>
      <c r="L365" s="485">
        <v>0</v>
      </c>
      <c r="M365" s="485">
        <v>0</v>
      </c>
      <c r="N365" s="485">
        <v>0</v>
      </c>
      <c r="O365" s="485">
        <v>0</v>
      </c>
      <c r="P365" s="485">
        <v>0</v>
      </c>
      <c r="Q365" s="485">
        <v>0</v>
      </c>
      <c r="R365" s="485">
        <v>0</v>
      </c>
      <c r="S365" s="485">
        <v>0</v>
      </c>
      <c r="T365" s="485">
        <v>0</v>
      </c>
      <c r="U365" s="485">
        <v>0</v>
      </c>
      <c r="V365" s="485">
        <v>0</v>
      </c>
      <c r="W365" s="485">
        <v>0</v>
      </c>
      <c r="X365" s="485">
        <v>0</v>
      </c>
      <c r="Y365" s="485">
        <v>0</v>
      </c>
      <c r="Z365" s="485">
        <v>0</v>
      </c>
      <c r="AA365" s="485">
        <v>0</v>
      </c>
      <c r="AB365" s="485">
        <v>0</v>
      </c>
      <c r="AC365" s="485">
        <v>0</v>
      </c>
      <c r="AD365" s="485">
        <v>0</v>
      </c>
      <c r="AE365" s="485">
        <v>0</v>
      </c>
      <c r="AF365" s="485">
        <v>0</v>
      </c>
      <c r="AG365" s="485">
        <v>0</v>
      </c>
      <c r="AH365" s="485">
        <v>0</v>
      </c>
      <c r="AI365" s="485">
        <v>0</v>
      </c>
      <c r="AJ365" s="485">
        <v>0</v>
      </c>
      <c r="AK365" s="485">
        <v>0</v>
      </c>
      <c r="AL365" s="485">
        <v>0</v>
      </c>
      <c r="AM365" s="485">
        <v>0</v>
      </c>
      <c r="AN365" s="485">
        <v>0</v>
      </c>
      <c r="AO365" s="485">
        <v>0</v>
      </c>
      <c r="AP365" s="485">
        <v>0</v>
      </c>
      <c r="AQ365" s="485">
        <v>0</v>
      </c>
      <c r="AR365" s="485">
        <v>0</v>
      </c>
      <c r="AS365" s="485">
        <v>0</v>
      </c>
      <c r="AT365" s="485">
        <v>0</v>
      </c>
      <c r="AU365" s="485">
        <v>0</v>
      </c>
      <c r="AV365" s="485">
        <v>0</v>
      </c>
      <c r="AW365" s="485">
        <v>0</v>
      </c>
      <c r="AX365" s="485">
        <v>0</v>
      </c>
      <c r="AY365" s="485">
        <v>0</v>
      </c>
      <c r="AZ365" s="485">
        <v>0</v>
      </c>
      <c r="BA365" s="485">
        <v>0</v>
      </c>
      <c r="BB365" s="485">
        <v>0</v>
      </c>
      <c r="BC365" s="485">
        <v>0</v>
      </c>
      <c r="BD365" s="485">
        <v>0</v>
      </c>
      <c r="BE365" s="485">
        <v>0</v>
      </c>
      <c r="BF365" s="485">
        <v>0</v>
      </c>
      <c r="BG365" s="485">
        <v>0</v>
      </c>
      <c r="BH365" s="485">
        <v>0</v>
      </c>
      <c r="BI365" s="485">
        <v>0</v>
      </c>
      <c r="BJ365" s="485">
        <v>0</v>
      </c>
      <c r="BK365" s="485">
        <v>0</v>
      </c>
      <c r="BL365" s="485">
        <v>0</v>
      </c>
      <c r="BM365" s="485">
        <v>0</v>
      </c>
      <c r="BN365" s="485">
        <v>0</v>
      </c>
      <c r="BO365" s="485">
        <v>0</v>
      </c>
      <c r="BP365" s="485">
        <v>0</v>
      </c>
      <c r="BQ365" s="485">
        <v>0</v>
      </c>
      <c r="BR365" s="485">
        <v>0</v>
      </c>
      <c r="BS365" s="485">
        <v>0</v>
      </c>
      <c r="BT365" s="485">
        <v>0</v>
      </c>
      <c r="BU365" s="485">
        <v>0</v>
      </c>
      <c r="BV365" s="485">
        <v>0</v>
      </c>
      <c r="BW365" s="485">
        <v>0</v>
      </c>
      <c r="BX365" s="485"/>
      <c r="BY365" s="485"/>
      <c r="BZ365" s="485"/>
      <c r="CA365" s="485"/>
      <c r="CB365" s="485"/>
      <c r="CC365" s="485"/>
      <c r="CD365" s="250">
        <f t="shared" si="257"/>
        <v>0</v>
      </c>
      <c r="CE365" s="250">
        <f t="shared" si="258"/>
        <v>0</v>
      </c>
    </row>
    <row r="366" spans="1:83" s="73" customFormat="1" x14ac:dyDescent="0.3">
      <c r="A366" s="484">
        <f t="shared" si="254"/>
        <v>43979</v>
      </c>
      <c r="B366" s="485">
        <f t="shared" ref="B366:G373" si="259">B50-B$50</f>
        <v>0</v>
      </c>
      <c r="C366" s="485">
        <f t="shared" si="259"/>
        <v>0</v>
      </c>
      <c r="D366" s="485">
        <f t="shared" si="259"/>
        <v>0</v>
      </c>
      <c r="E366" s="485">
        <f t="shared" si="259"/>
        <v>0</v>
      </c>
      <c r="F366" s="485">
        <f t="shared" si="259"/>
        <v>0</v>
      </c>
      <c r="G366" s="485">
        <f t="shared" si="259"/>
        <v>0</v>
      </c>
      <c r="H366" s="485"/>
      <c r="I366" s="485">
        <f t="shared" ref="I366:BT370" si="260">I50-I$50</f>
        <v>0</v>
      </c>
      <c r="J366" s="485">
        <f t="shared" si="260"/>
        <v>0</v>
      </c>
      <c r="K366" s="485">
        <f t="shared" si="260"/>
        <v>0</v>
      </c>
      <c r="L366" s="485">
        <f t="shared" si="260"/>
        <v>0</v>
      </c>
      <c r="M366" s="485">
        <f t="shared" si="260"/>
        <v>0</v>
      </c>
      <c r="N366" s="485">
        <f t="shared" si="260"/>
        <v>0</v>
      </c>
      <c r="O366" s="485">
        <f t="shared" si="260"/>
        <v>0</v>
      </c>
      <c r="P366" s="485">
        <f t="shared" si="260"/>
        <v>0</v>
      </c>
      <c r="Q366" s="485">
        <f t="shared" si="260"/>
        <v>0</v>
      </c>
      <c r="R366" s="485">
        <f t="shared" si="260"/>
        <v>0</v>
      </c>
      <c r="S366" s="485">
        <f t="shared" si="260"/>
        <v>0</v>
      </c>
      <c r="T366" s="485">
        <f t="shared" si="260"/>
        <v>0</v>
      </c>
      <c r="U366" s="485">
        <f t="shared" si="260"/>
        <v>0</v>
      </c>
      <c r="V366" s="485">
        <f t="shared" si="260"/>
        <v>0</v>
      </c>
      <c r="W366" s="485">
        <f t="shared" si="260"/>
        <v>0</v>
      </c>
      <c r="X366" s="485">
        <f t="shared" si="260"/>
        <v>0</v>
      </c>
      <c r="Y366" s="485">
        <f t="shared" si="260"/>
        <v>0</v>
      </c>
      <c r="Z366" s="485">
        <f t="shared" si="260"/>
        <v>0</v>
      </c>
      <c r="AA366" s="485">
        <f t="shared" si="260"/>
        <v>0</v>
      </c>
      <c r="AB366" s="485">
        <f t="shared" si="260"/>
        <v>0</v>
      </c>
      <c r="AC366" s="485">
        <f t="shared" si="260"/>
        <v>0</v>
      </c>
      <c r="AD366" s="485">
        <f t="shared" si="260"/>
        <v>0</v>
      </c>
      <c r="AE366" s="485">
        <f t="shared" si="260"/>
        <v>0</v>
      </c>
      <c r="AF366" s="485">
        <f t="shared" si="260"/>
        <v>0</v>
      </c>
      <c r="AG366" s="485">
        <f t="shared" si="260"/>
        <v>0</v>
      </c>
      <c r="AH366" s="485">
        <f t="shared" si="260"/>
        <v>0</v>
      </c>
      <c r="AI366" s="485">
        <f t="shared" si="260"/>
        <v>0</v>
      </c>
      <c r="AJ366" s="485">
        <f t="shared" si="260"/>
        <v>0</v>
      </c>
      <c r="AK366" s="485">
        <f t="shared" si="260"/>
        <v>0</v>
      </c>
      <c r="AL366" s="485">
        <f t="shared" si="260"/>
        <v>0</v>
      </c>
      <c r="AM366" s="485">
        <f t="shared" si="260"/>
        <v>0</v>
      </c>
      <c r="AN366" s="485">
        <f t="shared" si="260"/>
        <v>0</v>
      </c>
      <c r="AO366" s="485">
        <f t="shared" si="260"/>
        <v>0</v>
      </c>
      <c r="AP366" s="485">
        <f t="shared" si="260"/>
        <v>0</v>
      </c>
      <c r="AQ366" s="485">
        <f t="shared" si="260"/>
        <v>0</v>
      </c>
      <c r="AR366" s="485">
        <f t="shared" si="260"/>
        <v>0</v>
      </c>
      <c r="AS366" s="485">
        <f t="shared" si="260"/>
        <v>0</v>
      </c>
      <c r="AT366" s="485">
        <f t="shared" si="260"/>
        <v>0</v>
      </c>
      <c r="AU366" s="485">
        <f t="shared" si="260"/>
        <v>0</v>
      </c>
      <c r="AV366" s="485">
        <f t="shared" si="260"/>
        <v>0</v>
      </c>
      <c r="AW366" s="485">
        <f t="shared" si="260"/>
        <v>0</v>
      </c>
      <c r="AX366" s="485">
        <f t="shared" si="260"/>
        <v>0</v>
      </c>
      <c r="AY366" s="485">
        <f t="shared" si="260"/>
        <v>0</v>
      </c>
      <c r="AZ366" s="485">
        <f t="shared" si="260"/>
        <v>0</v>
      </c>
      <c r="BA366" s="485">
        <f t="shared" si="260"/>
        <v>0</v>
      </c>
      <c r="BB366" s="485">
        <f t="shared" si="260"/>
        <v>0</v>
      </c>
      <c r="BC366" s="485">
        <f t="shared" si="260"/>
        <v>0</v>
      </c>
      <c r="BD366" s="485">
        <f t="shared" si="260"/>
        <v>0</v>
      </c>
      <c r="BE366" s="485">
        <f t="shared" si="260"/>
        <v>0</v>
      </c>
      <c r="BF366" s="485">
        <f t="shared" si="260"/>
        <v>0</v>
      </c>
      <c r="BG366" s="485">
        <f t="shared" si="260"/>
        <v>0</v>
      </c>
      <c r="BH366" s="485">
        <f t="shared" si="260"/>
        <v>0</v>
      </c>
      <c r="BI366" s="485">
        <f t="shared" si="260"/>
        <v>0</v>
      </c>
      <c r="BJ366" s="485">
        <f t="shared" si="260"/>
        <v>0</v>
      </c>
      <c r="BK366" s="485">
        <f t="shared" si="260"/>
        <v>0</v>
      </c>
      <c r="BL366" s="485">
        <f t="shared" si="260"/>
        <v>0</v>
      </c>
      <c r="BM366" s="485">
        <f t="shared" si="260"/>
        <v>0</v>
      </c>
      <c r="BN366" s="485">
        <f t="shared" si="260"/>
        <v>0</v>
      </c>
      <c r="BO366" s="485">
        <f t="shared" si="260"/>
        <v>0</v>
      </c>
      <c r="BP366" s="485">
        <f t="shared" si="260"/>
        <v>0</v>
      </c>
      <c r="BQ366" s="485">
        <f t="shared" si="260"/>
        <v>0</v>
      </c>
      <c r="BR366" s="485">
        <f t="shared" si="260"/>
        <v>0</v>
      </c>
      <c r="BS366" s="485">
        <f t="shared" si="260"/>
        <v>0</v>
      </c>
      <c r="BT366" s="485">
        <f t="shared" si="260"/>
        <v>0</v>
      </c>
      <c r="BU366" s="485">
        <f t="shared" ref="BU366:BW369" si="261">BU50-BU$50</f>
        <v>0</v>
      </c>
      <c r="BV366" s="485">
        <f t="shared" si="261"/>
        <v>0</v>
      </c>
      <c r="BW366" s="485">
        <f t="shared" si="261"/>
        <v>0</v>
      </c>
      <c r="BX366" s="485"/>
      <c r="BY366" s="485"/>
      <c r="BZ366" s="485"/>
      <c r="CA366" s="485"/>
      <c r="CB366" s="485"/>
      <c r="CC366" s="485"/>
      <c r="CD366" s="250">
        <f t="shared" si="257"/>
        <v>0</v>
      </c>
      <c r="CE366" s="250">
        <f t="shared" si="258"/>
        <v>0</v>
      </c>
    </row>
    <row r="367" spans="1:83" s="73" customFormat="1" x14ac:dyDescent="0.3">
      <c r="A367" s="484">
        <f t="shared" si="254"/>
        <v>44046</v>
      </c>
      <c r="B367" s="485">
        <f t="shared" si="259"/>
        <v>1.0000000000047748E-3</v>
      </c>
      <c r="C367" s="485">
        <f t="shared" si="259"/>
        <v>2.0000000000095497E-3</v>
      </c>
      <c r="D367" s="485">
        <f t="shared" si="259"/>
        <v>-1.0000000000047748E-3</v>
      </c>
      <c r="E367" s="485">
        <f t="shared" si="259"/>
        <v>-1.0000000000047748E-3</v>
      </c>
      <c r="F367" s="485">
        <f t="shared" si="259"/>
        <v>-1.0000000000047748E-3</v>
      </c>
      <c r="G367" s="485">
        <f t="shared" si="259"/>
        <v>0</v>
      </c>
      <c r="H367" s="485"/>
      <c r="I367" s="485">
        <f t="shared" si="260"/>
        <v>0</v>
      </c>
      <c r="J367" s="485">
        <f t="shared" si="260"/>
        <v>0</v>
      </c>
      <c r="K367" s="485">
        <f t="shared" si="260"/>
        <v>1.999999999981128E-3</v>
      </c>
      <c r="L367" s="485">
        <f t="shared" si="260"/>
        <v>0</v>
      </c>
      <c r="M367" s="485">
        <f t="shared" si="260"/>
        <v>-1.099999999999568E-2</v>
      </c>
      <c r="N367" s="485">
        <f t="shared" si="260"/>
        <v>0</v>
      </c>
      <c r="O367" s="485">
        <f t="shared" si="260"/>
        <v>0</v>
      </c>
      <c r="P367" s="485">
        <f t="shared" si="260"/>
        <v>7.9999999999813554E-3</v>
      </c>
      <c r="Q367" s="485">
        <f t="shared" si="260"/>
        <v>1.7000000000024329E-2</v>
      </c>
      <c r="R367" s="485">
        <f t="shared" si="260"/>
        <v>0</v>
      </c>
      <c r="S367" s="485">
        <f t="shared" si="260"/>
        <v>-3.0000000000143245E-3</v>
      </c>
      <c r="T367" s="485">
        <f t="shared" si="260"/>
        <v>0</v>
      </c>
      <c r="U367" s="485">
        <f t="shared" si="260"/>
        <v>1.5000000000014779E-2</v>
      </c>
      <c r="V367" s="485">
        <f t="shared" si="260"/>
        <v>1.5000000000014779E-2</v>
      </c>
      <c r="W367" s="485">
        <f t="shared" si="260"/>
        <v>-6.0000000000002274E-3</v>
      </c>
      <c r="X367" s="485">
        <f t="shared" si="260"/>
        <v>-2.9999999999859028E-3</v>
      </c>
      <c r="Y367" s="485">
        <f t="shared" si="260"/>
        <v>0</v>
      </c>
      <c r="Z367" s="485">
        <f t="shared" si="260"/>
        <v>-1.0000000000047748E-3</v>
      </c>
      <c r="AA367" s="485">
        <f t="shared" si="260"/>
        <v>-2.0000000000095497E-3</v>
      </c>
      <c r="AB367" s="485">
        <f t="shared" si="260"/>
        <v>0</v>
      </c>
      <c r="AC367" s="485">
        <f t="shared" si="260"/>
        <v>0</v>
      </c>
      <c r="AD367" s="485">
        <f t="shared" si="260"/>
        <v>-4.9999999999954525E-3</v>
      </c>
      <c r="AE367" s="485">
        <f t="shared" si="260"/>
        <v>0</v>
      </c>
      <c r="AF367" s="485">
        <f t="shared" si="260"/>
        <v>-6.0000000000002274E-3</v>
      </c>
      <c r="AG367" s="485">
        <f t="shared" si="260"/>
        <v>0</v>
      </c>
      <c r="AH367" s="485">
        <f t="shared" si="260"/>
        <v>1.300000000000523E-2</v>
      </c>
      <c r="AI367" s="485">
        <f t="shared" si="260"/>
        <v>0</v>
      </c>
      <c r="AJ367" s="485">
        <f t="shared" si="260"/>
        <v>-4.9999999999954525E-3</v>
      </c>
      <c r="AK367" s="485">
        <f t="shared" si="260"/>
        <v>-5.0000000000238742E-3</v>
      </c>
      <c r="AL367" s="485">
        <f t="shared" si="260"/>
        <v>-7.9999999999813554E-3</v>
      </c>
      <c r="AM367" s="485">
        <f t="shared" si="260"/>
        <v>-4.0000000000190994E-3</v>
      </c>
      <c r="AN367" s="485">
        <f t="shared" si="260"/>
        <v>-1.6999999999995907E-2</v>
      </c>
      <c r="AO367" s="485">
        <f t="shared" si="260"/>
        <v>-1.5000000000014779E-2</v>
      </c>
      <c r="AP367" s="485">
        <f t="shared" si="260"/>
        <v>1.0000000000047748E-3</v>
      </c>
      <c r="AQ367" s="485">
        <f t="shared" si="260"/>
        <v>0</v>
      </c>
      <c r="AR367" s="485">
        <f t="shared" si="260"/>
        <v>-2.1000000000015007E-2</v>
      </c>
      <c r="AS367" s="485">
        <f t="shared" si="260"/>
        <v>-3.9999999999906777E-3</v>
      </c>
      <c r="AT367" s="485">
        <f t="shared" si="260"/>
        <v>-1.300000000000523E-2</v>
      </c>
      <c r="AU367" s="485">
        <f t="shared" si="260"/>
        <v>-7.0000000000050022E-3</v>
      </c>
      <c r="AV367" s="485">
        <f t="shared" si="260"/>
        <v>-6.0000000000002274E-3</v>
      </c>
      <c r="AW367" s="485">
        <f t="shared" si="260"/>
        <v>-7.0000000000050022E-3</v>
      </c>
      <c r="AX367" s="485">
        <f t="shared" si="260"/>
        <v>-9.9999999999909051E-3</v>
      </c>
      <c r="AY367" s="485">
        <f t="shared" si="260"/>
        <v>-2.7000000000015234E-2</v>
      </c>
      <c r="AZ367" s="485">
        <f t="shared" si="260"/>
        <v>-2.5999999999982037E-2</v>
      </c>
      <c r="BA367" s="485">
        <f t="shared" si="260"/>
        <v>-8.0000000000097771E-3</v>
      </c>
      <c r="BB367" s="485">
        <f t="shared" si="260"/>
        <v>-2.0000000000095497E-3</v>
      </c>
      <c r="BC367" s="485">
        <f t="shared" si="260"/>
        <v>2.9999999999859028E-3</v>
      </c>
      <c r="BD367" s="485">
        <f t="shared" si="260"/>
        <v>-1.999999999981128E-3</v>
      </c>
      <c r="BE367" s="485">
        <f t="shared" si="260"/>
        <v>-1.4000000000010004E-2</v>
      </c>
      <c r="BF367" s="485">
        <f t="shared" si="260"/>
        <v>0</v>
      </c>
      <c r="BG367" s="485">
        <f t="shared" si="260"/>
        <v>-2.2999999999996135E-2</v>
      </c>
      <c r="BH367" s="485">
        <f t="shared" si="260"/>
        <v>0</v>
      </c>
      <c r="BI367" s="485">
        <f t="shared" si="260"/>
        <v>0</v>
      </c>
      <c r="BJ367" s="485">
        <f t="shared" si="260"/>
        <v>0</v>
      </c>
      <c r="BK367" s="485">
        <f t="shared" si="260"/>
        <v>-1.3999999999981583E-2</v>
      </c>
      <c r="BL367" s="485">
        <f t="shared" si="260"/>
        <v>-4.9999999999954525E-3</v>
      </c>
      <c r="BM367" s="485">
        <f t="shared" si="260"/>
        <v>4.9999999999954525E-3</v>
      </c>
      <c r="BN367" s="485">
        <f t="shared" si="260"/>
        <v>2.0000000000095497E-3</v>
      </c>
      <c r="BO367" s="485">
        <f t="shared" si="260"/>
        <v>1.2000000000000455E-2</v>
      </c>
      <c r="BP367" s="485">
        <f t="shared" si="260"/>
        <v>8.0000000000097771E-3</v>
      </c>
      <c r="BQ367" s="485">
        <f t="shared" si="260"/>
        <v>9.0000000000145519E-3</v>
      </c>
      <c r="BR367" s="485">
        <f t="shared" si="260"/>
        <v>9.0000000000145519E-3</v>
      </c>
      <c r="BS367" s="485">
        <f t="shared" si="260"/>
        <v>7.9999999999813554E-3</v>
      </c>
      <c r="BT367" s="485">
        <f t="shared" si="260"/>
        <v>2.9999999999859028E-3</v>
      </c>
      <c r="BU367" s="485">
        <f t="shared" si="261"/>
        <v>0</v>
      </c>
      <c r="BV367" s="485">
        <f t="shared" si="261"/>
        <v>0</v>
      </c>
      <c r="BW367" s="485">
        <f t="shared" si="261"/>
        <v>3.9999999999906777E-3</v>
      </c>
      <c r="BX367" s="485"/>
      <c r="BY367" s="485"/>
      <c r="BZ367" s="485"/>
      <c r="CA367" s="485"/>
      <c r="CB367" s="485"/>
      <c r="CC367" s="485"/>
      <c r="CD367" s="250">
        <f t="shared" si="257"/>
        <v>1.7000000000024329E-2</v>
      </c>
      <c r="CE367" s="250">
        <f t="shared" si="258"/>
        <v>-2.7000000000015234E-2</v>
      </c>
    </row>
    <row r="368" spans="1:83" s="73" customFormat="1" x14ac:dyDescent="0.3">
      <c r="A368" s="484">
        <f t="shared" si="254"/>
        <v>44068</v>
      </c>
      <c r="B368" s="485">
        <f>B52-B$50</f>
        <v>-1.0000000000047748E-3</v>
      </c>
      <c r="C368" s="485">
        <f t="shared" ref="C368:BN368" si="262">C52-C$50</f>
        <v>2.0000000000095497E-3</v>
      </c>
      <c r="D368" s="485">
        <f t="shared" si="262"/>
        <v>-2.0000000000095497E-3</v>
      </c>
      <c r="E368" s="485">
        <f t="shared" si="262"/>
        <v>-1.0000000000047748E-3</v>
      </c>
      <c r="F368" s="485">
        <f t="shared" si="262"/>
        <v>0</v>
      </c>
      <c r="G368" s="485">
        <f t="shared" si="262"/>
        <v>0</v>
      </c>
      <c r="H368" s="485"/>
      <c r="I368" s="485">
        <f t="shared" si="262"/>
        <v>0</v>
      </c>
      <c r="J368" s="485">
        <f t="shared" si="262"/>
        <v>0</v>
      </c>
      <c r="K368" s="485">
        <f t="shared" si="262"/>
        <v>4.9999999999954525E-3</v>
      </c>
      <c r="L368" s="485">
        <f t="shared" si="262"/>
        <v>0</v>
      </c>
      <c r="M368" s="485">
        <f t="shared" si="262"/>
        <v>-2.0000000000095497E-3</v>
      </c>
      <c r="N368" s="485">
        <f t="shared" si="262"/>
        <v>0</v>
      </c>
      <c r="O368" s="485">
        <f t="shared" si="262"/>
        <v>0</v>
      </c>
      <c r="P368" s="485">
        <f t="shared" si="262"/>
        <v>1.2000000000000455E-2</v>
      </c>
      <c r="Q368" s="485">
        <f t="shared" si="262"/>
        <v>2.5000000000005684E-2</v>
      </c>
      <c r="R368" s="485">
        <f t="shared" si="262"/>
        <v>0</v>
      </c>
      <c r="S368" s="485">
        <f t="shared" si="262"/>
        <v>1.999999999981128E-3</v>
      </c>
      <c r="T368" s="485">
        <f t="shared" si="262"/>
        <v>0</v>
      </c>
      <c r="U368" s="485"/>
      <c r="V368" s="485">
        <f t="shared" si="262"/>
        <v>1.5000000000014779E-2</v>
      </c>
      <c r="W368" s="485">
        <f t="shared" si="262"/>
        <v>-7.9999999999813554E-3</v>
      </c>
      <c r="X368" s="485">
        <f t="shared" si="262"/>
        <v>4.9999999999954525E-3</v>
      </c>
      <c r="Y368" s="485">
        <f t="shared" si="262"/>
        <v>0</v>
      </c>
      <c r="Z368" s="485">
        <f t="shared" si="262"/>
        <v>0</v>
      </c>
      <c r="AA368" s="485">
        <f t="shared" si="262"/>
        <v>-1.0000000000047748E-3</v>
      </c>
      <c r="AB368" s="485">
        <f t="shared" si="262"/>
        <v>0</v>
      </c>
      <c r="AC368" s="485">
        <f t="shared" si="262"/>
        <v>0</v>
      </c>
      <c r="AD368" s="485">
        <f t="shared" si="262"/>
        <v>-6.9999999999765805E-3</v>
      </c>
      <c r="AE368" s="485">
        <f t="shared" si="262"/>
        <v>0</v>
      </c>
      <c r="AF368" s="485">
        <f t="shared" si="262"/>
        <v>-1.0000000000019327E-2</v>
      </c>
      <c r="AG368" s="485">
        <f t="shared" si="262"/>
        <v>0</v>
      </c>
      <c r="AH368" s="485">
        <f t="shared" si="262"/>
        <v>1.5000000000014779E-2</v>
      </c>
      <c r="AI368" s="485">
        <f t="shared" si="262"/>
        <v>1.0000000000047748E-3</v>
      </c>
      <c r="AJ368" s="485">
        <f t="shared" si="262"/>
        <v>-4.9999999999954525E-3</v>
      </c>
      <c r="AK368" s="485">
        <f t="shared" si="262"/>
        <v>-6.0000000000002274E-3</v>
      </c>
      <c r="AL368" s="485">
        <f t="shared" si="262"/>
        <v>-8.9999999999861302E-3</v>
      </c>
      <c r="AM368" s="485">
        <f t="shared" si="262"/>
        <v>-4.0000000000190994E-3</v>
      </c>
      <c r="AN368" s="485">
        <f t="shared" si="262"/>
        <v>-1.6999999999995907E-2</v>
      </c>
      <c r="AO368" s="485">
        <f t="shared" si="262"/>
        <v>-1.7000000000024329E-2</v>
      </c>
      <c r="AP368" s="485">
        <f t="shared" si="262"/>
        <v>2.9999999999859028E-3</v>
      </c>
      <c r="AQ368" s="485">
        <f t="shared" si="262"/>
        <v>0</v>
      </c>
      <c r="AR368" s="485">
        <f t="shared" si="262"/>
        <v>-2.1000000000015007E-2</v>
      </c>
      <c r="AS368" s="485">
        <f t="shared" si="262"/>
        <v>-2.0000000000095497E-3</v>
      </c>
      <c r="AT368" s="485"/>
      <c r="AU368" s="485"/>
      <c r="AV368" s="485">
        <f t="shared" si="262"/>
        <v>-9.0000000000145519E-3</v>
      </c>
      <c r="AW368" s="485">
        <f t="shared" si="262"/>
        <v>-7.0000000000050022E-3</v>
      </c>
      <c r="AX368" s="485">
        <f t="shared" si="262"/>
        <v>-9.9999999999909051E-3</v>
      </c>
      <c r="AY368" s="485">
        <f t="shared" si="262"/>
        <v>-2.9000000000024784E-2</v>
      </c>
      <c r="AZ368" s="485">
        <f t="shared" si="262"/>
        <v>-3.0000000000001137E-2</v>
      </c>
      <c r="BA368" s="485">
        <f t="shared" si="262"/>
        <v>-8.0000000000097771E-3</v>
      </c>
      <c r="BB368" s="485">
        <f t="shared" si="262"/>
        <v>0</v>
      </c>
      <c r="BC368" s="485">
        <f t="shared" si="262"/>
        <v>1.999999999981128E-3</v>
      </c>
      <c r="BD368" s="485">
        <f t="shared" si="262"/>
        <v>2.0000000000095497E-3</v>
      </c>
      <c r="BE368" s="485">
        <f t="shared" si="262"/>
        <v>-1.300000000000523E-2</v>
      </c>
      <c r="BF368" s="485">
        <f t="shared" si="262"/>
        <v>1.0000000000047748E-3</v>
      </c>
      <c r="BG368" s="485">
        <f t="shared" si="262"/>
        <v>-2.199999999999136E-2</v>
      </c>
      <c r="BH368" s="485">
        <f t="shared" si="262"/>
        <v>0</v>
      </c>
      <c r="BI368" s="485">
        <f t="shared" si="262"/>
        <v>3.0000000000143245E-3</v>
      </c>
      <c r="BJ368" s="485">
        <f t="shared" si="262"/>
        <v>0</v>
      </c>
      <c r="BK368" s="485">
        <f t="shared" si="262"/>
        <v>-1.3999999999981583E-2</v>
      </c>
      <c r="BL368" s="485">
        <f t="shared" si="262"/>
        <v>-9.9999999997635314E-4</v>
      </c>
      <c r="BM368" s="485">
        <f t="shared" si="262"/>
        <v>8.9999999999861302E-3</v>
      </c>
      <c r="BN368" s="485">
        <f t="shared" si="262"/>
        <v>2.9999999999859028E-3</v>
      </c>
      <c r="BO368" s="485">
        <f t="shared" ref="BO368:BW368" si="263">BO52-BO$50</f>
        <v>1.300000000000523E-2</v>
      </c>
      <c r="BP368" s="485">
        <f t="shared" si="263"/>
        <v>1.2000000000000455E-2</v>
      </c>
      <c r="BQ368" s="485">
        <f t="shared" si="263"/>
        <v>1.2000000000000455E-2</v>
      </c>
      <c r="BR368" s="485">
        <f t="shared" si="263"/>
        <v>1.6000000000019554E-2</v>
      </c>
      <c r="BS368" s="485">
        <f t="shared" si="263"/>
        <v>1.099999999999568E-2</v>
      </c>
      <c r="BT368" s="485">
        <f t="shared" si="263"/>
        <v>6.0000000000002274E-3</v>
      </c>
      <c r="BU368" s="485">
        <f t="shared" si="263"/>
        <v>0</v>
      </c>
      <c r="BV368" s="485">
        <f t="shared" si="263"/>
        <v>0</v>
      </c>
      <c r="BW368" s="485">
        <f t="shared" si="263"/>
        <v>7.9999999999813554E-3</v>
      </c>
      <c r="BX368" s="485"/>
      <c r="BY368" s="485"/>
      <c r="BZ368" s="485"/>
      <c r="CA368" s="485"/>
      <c r="CB368" s="485"/>
      <c r="CC368" s="485"/>
      <c r="CD368" s="250">
        <f t="shared" si="257"/>
        <v>2.5000000000005684E-2</v>
      </c>
      <c r="CE368" s="250">
        <f t="shared" si="258"/>
        <v>-3.0000000000001137E-2</v>
      </c>
    </row>
    <row r="369" spans="1:83" s="73" customFormat="1" ht="13.2" customHeight="1" x14ac:dyDescent="0.3">
      <c r="A369" s="484">
        <f t="shared" si="254"/>
        <v>44104</v>
      </c>
      <c r="B369" s="485">
        <f t="shared" si="259"/>
        <v>1.0000000000047748E-3</v>
      </c>
      <c r="C369" s="485">
        <f t="shared" si="259"/>
        <v>3.0000000000143245E-3</v>
      </c>
      <c r="D369" s="485">
        <f t="shared" si="259"/>
        <v>0</v>
      </c>
      <c r="E369" s="485">
        <f t="shared" si="259"/>
        <v>2.9999999999859028E-3</v>
      </c>
      <c r="F369" s="485">
        <f t="shared" si="259"/>
        <v>1.999999999981128E-3</v>
      </c>
      <c r="G369" s="485">
        <f t="shared" si="259"/>
        <v>0</v>
      </c>
      <c r="H369" s="485"/>
      <c r="I369" s="485">
        <f t="shared" si="260"/>
        <v>0</v>
      </c>
      <c r="J369" s="485">
        <f t="shared" si="260"/>
        <v>0</v>
      </c>
      <c r="K369" s="485">
        <f t="shared" si="260"/>
        <v>4.9999999999954525E-3</v>
      </c>
      <c r="L369" s="485">
        <f t="shared" si="260"/>
        <v>0</v>
      </c>
      <c r="M369" s="485">
        <f t="shared" si="260"/>
        <v>-2.0000000000095497E-3</v>
      </c>
      <c r="N369" s="485">
        <f t="shared" si="260"/>
        <v>0</v>
      </c>
      <c r="O369" s="485">
        <f t="shared" si="260"/>
        <v>0</v>
      </c>
      <c r="P369" s="485">
        <f t="shared" si="260"/>
        <v>1.999999999998181E-2</v>
      </c>
      <c r="Q369" s="485">
        <f t="shared" si="260"/>
        <v>3.6000000000001364E-2</v>
      </c>
      <c r="R369" s="485">
        <f t="shared" si="260"/>
        <v>0</v>
      </c>
      <c r="S369" s="485">
        <f t="shared" si="260"/>
        <v>6.0000000000002274E-3</v>
      </c>
      <c r="T369" s="485">
        <f t="shared" si="260"/>
        <v>0</v>
      </c>
      <c r="U369" s="485"/>
      <c r="V369" s="485">
        <f t="shared" si="260"/>
        <v>1.6999999999995907E-2</v>
      </c>
      <c r="W369" s="485">
        <f t="shared" si="260"/>
        <v>-6.9999999999765805E-3</v>
      </c>
      <c r="X369" s="485">
        <f t="shared" si="260"/>
        <v>4.0000000000190994E-3</v>
      </c>
      <c r="Y369" s="485">
        <f t="shared" si="260"/>
        <v>0</v>
      </c>
      <c r="Z369" s="485">
        <f t="shared" si="260"/>
        <v>0</v>
      </c>
      <c r="AA369" s="485">
        <f t="shared" si="260"/>
        <v>0</v>
      </c>
      <c r="AB369" s="485">
        <f t="shared" si="260"/>
        <v>0</v>
      </c>
      <c r="AC369" s="485">
        <f t="shared" si="260"/>
        <v>0</v>
      </c>
      <c r="AD369" s="485">
        <f t="shared" si="260"/>
        <v>-2.9999999999859028E-3</v>
      </c>
      <c r="AE369" s="485">
        <f t="shared" si="260"/>
        <v>0</v>
      </c>
      <c r="AF369" s="485">
        <f t="shared" si="260"/>
        <v>-8.0000000000097771E-3</v>
      </c>
      <c r="AG369" s="485">
        <f t="shared" si="260"/>
        <v>0</v>
      </c>
      <c r="AH369" s="485">
        <f t="shared" si="260"/>
        <v>2.2999999999996135E-2</v>
      </c>
      <c r="AI369" s="485">
        <f t="shared" si="260"/>
        <v>2.0000000000095497E-3</v>
      </c>
      <c r="AJ369" s="485">
        <f t="shared" si="260"/>
        <v>-5.9999999999718057E-3</v>
      </c>
      <c r="AK369" s="485">
        <f t="shared" si="260"/>
        <v>-3.0000000000143245E-3</v>
      </c>
      <c r="AL369" s="485">
        <f t="shared" si="260"/>
        <v>-9.9999999999909051E-3</v>
      </c>
      <c r="AM369" s="485">
        <f t="shared" si="260"/>
        <v>-3.0000000000143245E-3</v>
      </c>
      <c r="AN369" s="485">
        <f t="shared" si="260"/>
        <v>-1.6000000000019554E-2</v>
      </c>
      <c r="AO369" s="485">
        <f t="shared" si="260"/>
        <v>-1.4000000000010004E-2</v>
      </c>
      <c r="AP369" s="485">
        <f t="shared" si="260"/>
        <v>7.0000000000050022E-3</v>
      </c>
      <c r="AQ369" s="485">
        <f t="shared" si="260"/>
        <v>1.0000000000047748E-3</v>
      </c>
      <c r="AR369" s="485">
        <f t="shared" si="260"/>
        <v>-2.0000000000010232E-2</v>
      </c>
      <c r="AS369" s="485">
        <f t="shared" si="260"/>
        <v>1.0000000000047748E-3</v>
      </c>
      <c r="AT369" s="485"/>
      <c r="AU369" s="485"/>
      <c r="AV369" s="485">
        <f t="shared" si="260"/>
        <v>-1.2000000000000455E-2</v>
      </c>
      <c r="AW369" s="485">
        <f t="shared" si="260"/>
        <v>-8.0000000000097771E-3</v>
      </c>
      <c r="AX369" s="485">
        <f t="shared" si="260"/>
        <v>-8.9999999999861302E-3</v>
      </c>
      <c r="AY369" s="485">
        <f t="shared" si="260"/>
        <v>-3.2000000000010687E-2</v>
      </c>
      <c r="AZ369" s="485">
        <f t="shared" si="260"/>
        <v>-3.4999999999996589E-2</v>
      </c>
      <c r="BA369" s="485">
        <f t="shared" si="260"/>
        <v>-7.0000000000050022E-3</v>
      </c>
      <c r="BB369" s="485">
        <f t="shared" si="260"/>
        <v>1.0000000000047748E-3</v>
      </c>
      <c r="BC369" s="485">
        <f t="shared" si="260"/>
        <v>9.9999999997635314E-4</v>
      </c>
      <c r="BD369" s="485">
        <f t="shared" si="260"/>
        <v>6.0000000000002274E-3</v>
      </c>
      <c r="BE369" s="485">
        <f t="shared" si="260"/>
        <v>-1.1000000000024102E-2</v>
      </c>
      <c r="BF369" s="485">
        <f t="shared" si="260"/>
        <v>1.999999999981128E-3</v>
      </c>
      <c r="BG369" s="485">
        <f t="shared" si="260"/>
        <v>-2.0000000000010232E-2</v>
      </c>
      <c r="BH369" s="485">
        <f t="shared" si="260"/>
        <v>0</v>
      </c>
      <c r="BI369" s="485">
        <f t="shared" si="260"/>
        <v>6.0000000000002274E-3</v>
      </c>
      <c r="BJ369" s="485">
        <f t="shared" si="260"/>
        <v>0</v>
      </c>
      <c r="BK369" s="485">
        <f t="shared" si="260"/>
        <v>-1.3999999999981583E-2</v>
      </c>
      <c r="BL369" s="485">
        <f t="shared" si="260"/>
        <v>3.0000000000143245E-3</v>
      </c>
      <c r="BM369" s="485">
        <f t="shared" si="260"/>
        <v>1.4000000000010004E-2</v>
      </c>
      <c r="BN369" s="485">
        <f t="shared" si="260"/>
        <v>7.0000000000050022E-3</v>
      </c>
      <c r="BO369" s="485">
        <f t="shared" si="260"/>
        <v>2.2999999999996135E-2</v>
      </c>
      <c r="BP369" s="485">
        <f t="shared" si="260"/>
        <v>1.9000000000005457E-2</v>
      </c>
      <c r="BQ369" s="485">
        <f t="shared" si="260"/>
        <v>2.0000000000010232E-2</v>
      </c>
      <c r="BR369" s="485">
        <f t="shared" si="260"/>
        <v>1.9000000000005457E-2</v>
      </c>
      <c r="BS369" s="485">
        <f t="shared" si="260"/>
        <v>1.5999999999991132E-2</v>
      </c>
      <c r="BT369" s="485">
        <f t="shared" si="260"/>
        <v>7.9999999999813554E-3</v>
      </c>
      <c r="BU369" s="485">
        <f t="shared" si="261"/>
        <v>0</v>
      </c>
      <c r="BV369" s="485">
        <f t="shared" si="261"/>
        <v>0</v>
      </c>
      <c r="BW369" s="485">
        <f t="shared" si="261"/>
        <v>9.9999999999909051E-3</v>
      </c>
      <c r="BX369" s="485"/>
      <c r="BY369" s="485"/>
      <c r="BZ369" s="485"/>
      <c r="CA369" s="485"/>
      <c r="CB369" s="485"/>
      <c r="CC369" s="485"/>
      <c r="CD369" s="250">
        <f t="shared" si="257"/>
        <v>3.6000000000001364E-2</v>
      </c>
      <c r="CE369" s="250">
        <f t="shared" si="258"/>
        <v>-3.4999999999996589E-2</v>
      </c>
    </row>
    <row r="370" spans="1:83" s="73" customFormat="1" ht="13.2" customHeight="1" x14ac:dyDescent="0.3">
      <c r="A370" s="484">
        <f t="shared" si="254"/>
        <v>44167</v>
      </c>
      <c r="B370" s="485">
        <f t="shared" si="259"/>
        <v>-2.9999999999859028E-3</v>
      </c>
      <c r="C370" s="485">
        <f t="shared" si="259"/>
        <v>-2.9999999999859028E-3</v>
      </c>
      <c r="D370" s="485">
        <f t="shared" si="259"/>
        <v>0</v>
      </c>
      <c r="E370" s="485">
        <f t="shared" si="259"/>
        <v>-4.0000000000190994E-3</v>
      </c>
      <c r="F370" s="485">
        <f t="shared" si="259"/>
        <v>-2.0000000000095497E-3</v>
      </c>
      <c r="G370" s="485">
        <f t="shared" si="259"/>
        <v>0</v>
      </c>
      <c r="H370" s="485"/>
      <c r="I370" s="485">
        <f t="shared" si="260"/>
        <v>0</v>
      </c>
      <c r="J370" s="485">
        <f t="shared" si="260"/>
        <v>0</v>
      </c>
      <c r="K370" s="485">
        <f t="shared" si="260"/>
        <v>3.9999999999906777E-3</v>
      </c>
      <c r="L370" s="485">
        <f t="shared" si="260"/>
        <v>0</v>
      </c>
      <c r="M370" s="485"/>
      <c r="N370" s="485">
        <f t="shared" si="260"/>
        <v>0</v>
      </c>
      <c r="O370" s="485">
        <f t="shared" ref="N370:T373" si="264">O54-O$50</f>
        <v>0</v>
      </c>
      <c r="P370" s="485">
        <f t="shared" si="264"/>
        <v>3.099999999997749E-2</v>
      </c>
      <c r="Q370" s="485">
        <f t="shared" si="264"/>
        <v>5.3000000000025693E-2</v>
      </c>
      <c r="R370" s="485">
        <f t="shared" si="264"/>
        <v>0</v>
      </c>
      <c r="S370" s="485">
        <f t="shared" si="264"/>
        <v>1.4999999999986358E-2</v>
      </c>
      <c r="T370" s="485">
        <f t="shared" si="264"/>
        <v>0</v>
      </c>
      <c r="U370" s="485"/>
      <c r="V370" s="485">
        <f t="shared" ref="V370:BW373" si="265">V54-V$50</f>
        <v>1.6999999999995907E-2</v>
      </c>
      <c r="W370" s="485">
        <f t="shared" si="265"/>
        <v>-1.2999999999976808E-2</v>
      </c>
      <c r="X370" s="485">
        <f t="shared" si="265"/>
        <v>4.0000000000190994E-3</v>
      </c>
      <c r="Y370" s="485">
        <f t="shared" si="265"/>
        <v>0</v>
      </c>
      <c r="Z370" s="485">
        <f t="shared" si="265"/>
        <v>6.0000000000002274E-3</v>
      </c>
      <c r="AA370" s="485">
        <f t="shared" si="265"/>
        <v>0</v>
      </c>
      <c r="AB370" s="485">
        <f t="shared" si="265"/>
        <v>0</v>
      </c>
      <c r="AC370" s="485">
        <f t="shared" si="265"/>
        <v>0</v>
      </c>
      <c r="AD370" s="485">
        <f t="shared" si="265"/>
        <v>5.0000000000238742E-3</v>
      </c>
      <c r="AE370" s="485">
        <f t="shared" si="265"/>
        <v>0</v>
      </c>
      <c r="AF370" s="485">
        <f t="shared" si="265"/>
        <v>-3.0000000000143245E-3</v>
      </c>
      <c r="AG370" s="485">
        <f t="shared" si="265"/>
        <v>0</v>
      </c>
      <c r="AH370" s="485">
        <f t="shared" si="265"/>
        <v>3.8000000000010914E-2</v>
      </c>
      <c r="AI370" s="485">
        <f t="shared" si="265"/>
        <v>-1.999999999981128E-3</v>
      </c>
      <c r="AJ370" s="485">
        <f t="shared" si="265"/>
        <v>-1.999999999981128E-3</v>
      </c>
      <c r="AK370" s="485">
        <f t="shared" si="265"/>
        <v>6.0000000000002274E-3</v>
      </c>
      <c r="AL370" s="485">
        <f t="shared" si="265"/>
        <v>-2.0000000000095497E-3</v>
      </c>
      <c r="AM370" s="485">
        <f t="shared" si="265"/>
        <v>1.0000000000047748E-3</v>
      </c>
      <c r="AN370" s="485">
        <f t="shared" si="265"/>
        <v>-1.5000000000014779E-2</v>
      </c>
      <c r="AO370" s="485">
        <f t="shared" si="265"/>
        <v>-7.0000000000050022E-3</v>
      </c>
      <c r="AP370" s="485">
        <f t="shared" si="265"/>
        <v>1.5999999999991132E-2</v>
      </c>
      <c r="AQ370" s="485">
        <f t="shared" si="265"/>
        <v>7.0000000000050022E-3</v>
      </c>
      <c r="AR370" s="485">
        <f t="shared" si="265"/>
        <v>-1.5000000000014779E-2</v>
      </c>
      <c r="AS370" s="485">
        <f t="shared" si="265"/>
        <v>-2.9999999999859028E-3</v>
      </c>
      <c r="AT370" s="485">
        <f t="shared" si="265"/>
        <v>-8.9999999999861302E-3</v>
      </c>
      <c r="AU370" s="485">
        <f t="shared" si="265"/>
        <v>-4.6999999999997044E-2</v>
      </c>
      <c r="AV370" s="485">
        <f t="shared" si="265"/>
        <v>-1.6000000000019554E-2</v>
      </c>
      <c r="AW370" s="485">
        <f t="shared" si="265"/>
        <v>-1.300000000000523E-2</v>
      </c>
      <c r="AX370" s="485">
        <f t="shared" si="265"/>
        <v>-3.7000000000006139E-2</v>
      </c>
      <c r="AY370" s="485">
        <f t="shared" si="265"/>
        <v>-4.1000000000025238E-2</v>
      </c>
      <c r="AZ370" s="485">
        <f t="shared" si="265"/>
        <v>-3.4999999999996589E-2</v>
      </c>
      <c r="BA370" s="485">
        <f t="shared" si="265"/>
        <v>-8.0000000000097771E-3</v>
      </c>
      <c r="BB370" s="485">
        <f t="shared" si="265"/>
        <v>-1.0000000000047748E-3</v>
      </c>
      <c r="BC370" s="485">
        <f t="shared" si="265"/>
        <v>-3.0000000000143245E-3</v>
      </c>
      <c r="BD370" s="485">
        <f t="shared" si="265"/>
        <v>7.0000000000050022E-3</v>
      </c>
      <c r="BE370" s="485">
        <f t="shared" si="265"/>
        <v>-1.0000000000047748E-3</v>
      </c>
      <c r="BF370" s="485">
        <f t="shared" si="265"/>
        <v>1.5999999999991132E-2</v>
      </c>
      <c r="BG370" s="485">
        <f t="shared" si="265"/>
        <v>-8.0000000000097771E-3</v>
      </c>
      <c r="BH370" s="485">
        <f t="shared" si="265"/>
        <v>0</v>
      </c>
      <c r="BI370" s="485">
        <f t="shared" si="265"/>
        <v>6.0000000000002274E-3</v>
      </c>
      <c r="BJ370" s="485">
        <f t="shared" si="265"/>
        <v>0</v>
      </c>
      <c r="BK370" s="485">
        <f t="shared" si="265"/>
        <v>-1.3999999999981583E-2</v>
      </c>
      <c r="BL370" s="485">
        <f t="shared" si="265"/>
        <v>1.0000000000047748E-3</v>
      </c>
      <c r="BM370" s="485">
        <f t="shared" si="265"/>
        <v>4.3000000000006366E-2</v>
      </c>
      <c r="BN370" s="485">
        <f t="shared" si="265"/>
        <v>1.300000000000523E-2</v>
      </c>
      <c r="BO370" s="485">
        <f t="shared" si="265"/>
        <v>3.7000000000006139E-2</v>
      </c>
      <c r="BP370" s="485">
        <f t="shared" si="265"/>
        <v>2.4000000000000909E-2</v>
      </c>
      <c r="BQ370" s="485">
        <f t="shared" si="265"/>
        <v>2.6000000000010459E-2</v>
      </c>
      <c r="BR370" s="485">
        <f t="shared" si="265"/>
        <v>2.7000000000015234E-2</v>
      </c>
      <c r="BS370" s="485">
        <f t="shared" si="265"/>
        <v>2.4999999999977263E-2</v>
      </c>
      <c r="BT370" s="485">
        <f t="shared" si="265"/>
        <v>1.4999999999986358E-2</v>
      </c>
      <c r="BU370" s="485">
        <f t="shared" si="265"/>
        <v>0</v>
      </c>
      <c r="BV370" s="485">
        <f t="shared" si="265"/>
        <v>0</v>
      </c>
      <c r="BW370" s="485">
        <f t="shared" si="265"/>
        <v>1.9000000000005457E-2</v>
      </c>
      <c r="BX370" s="485"/>
      <c r="BY370" s="485"/>
      <c r="BZ370" s="485"/>
      <c r="CA370" s="485"/>
      <c r="CB370" s="485"/>
      <c r="CC370" s="485"/>
      <c r="CD370" s="250">
        <f t="shared" si="257"/>
        <v>5.3000000000025693E-2</v>
      </c>
      <c r="CE370" s="250">
        <f t="shared" si="258"/>
        <v>-4.6999999999997044E-2</v>
      </c>
    </row>
    <row r="371" spans="1:83" s="73" customFormat="1" ht="13.2" customHeight="1" x14ac:dyDescent="0.3">
      <c r="A371" s="484">
        <f t="shared" si="254"/>
        <v>44223</v>
      </c>
      <c r="B371" s="485">
        <f t="shared" si="259"/>
        <v>4.9999999999954525E-3</v>
      </c>
      <c r="C371" s="485">
        <f t="shared" si="259"/>
        <v>4.9999999999954525E-3</v>
      </c>
      <c r="D371" s="485">
        <f t="shared" si="259"/>
        <v>1.999999999981128E-3</v>
      </c>
      <c r="E371" s="485">
        <f t="shared" si="259"/>
        <v>6.9999999999765805E-3</v>
      </c>
      <c r="F371" s="485">
        <f t="shared" si="259"/>
        <v>6.9999999999765805E-3</v>
      </c>
      <c r="G371" s="485">
        <f t="shared" si="259"/>
        <v>0</v>
      </c>
      <c r="H371" s="485"/>
      <c r="I371" s="485">
        <f t="shared" ref="I371:L373" si="266">I55-I$50</f>
        <v>0</v>
      </c>
      <c r="J371" s="485">
        <f t="shared" si="266"/>
        <v>0</v>
      </c>
      <c r="K371" s="485">
        <f t="shared" si="266"/>
        <v>1.300000000000523E-2</v>
      </c>
      <c r="L371" s="485">
        <f t="shared" si="266"/>
        <v>0</v>
      </c>
      <c r="M371" s="485">
        <f>M55-M$50</f>
        <v>1.4999999999986358E-2</v>
      </c>
      <c r="N371" s="485">
        <f t="shared" si="264"/>
        <v>0</v>
      </c>
      <c r="O371" s="485">
        <f t="shared" si="264"/>
        <v>0</v>
      </c>
      <c r="P371" s="485">
        <f t="shared" si="264"/>
        <v>4.0999999999996817E-2</v>
      </c>
      <c r="Q371" s="485">
        <f t="shared" si="264"/>
        <v>6.6000000000002501E-2</v>
      </c>
      <c r="R371" s="485">
        <f t="shared" si="264"/>
        <v>0</v>
      </c>
      <c r="S371" s="485">
        <f t="shared" si="264"/>
        <v>3.099999999997749E-2</v>
      </c>
      <c r="T371" s="485">
        <f t="shared" si="264"/>
        <v>0</v>
      </c>
      <c r="U371" s="485"/>
      <c r="V371" s="485">
        <f t="shared" si="265"/>
        <v>6.0000000000002274E-2</v>
      </c>
      <c r="W371" s="485">
        <f t="shared" si="265"/>
        <v>-1.2999999999976808E-2</v>
      </c>
      <c r="X371" s="485">
        <f t="shared" si="265"/>
        <v>4.0000000000190994E-3</v>
      </c>
      <c r="Y371" s="485">
        <f t="shared" si="265"/>
        <v>3.0000000000143245E-3</v>
      </c>
      <c r="Z371" s="485">
        <f t="shared" si="265"/>
        <v>6.0000000000002274E-3</v>
      </c>
      <c r="AA371" s="485">
        <f t="shared" si="265"/>
        <v>0</v>
      </c>
      <c r="AB371" s="485">
        <f t="shared" si="265"/>
        <v>0</v>
      </c>
      <c r="AC371" s="485">
        <f t="shared" si="265"/>
        <v>0</v>
      </c>
      <c r="AD371" s="485">
        <f t="shared" si="265"/>
        <v>9.0000000000145519E-3</v>
      </c>
      <c r="AE371" s="485">
        <f t="shared" si="265"/>
        <v>0</v>
      </c>
      <c r="AF371" s="485">
        <f t="shared" si="265"/>
        <v>6.9999999999765805E-3</v>
      </c>
      <c r="AG371" s="485">
        <f t="shared" si="265"/>
        <v>0</v>
      </c>
      <c r="AH371" s="485">
        <f t="shared" si="265"/>
        <v>5.0000000000011369E-2</v>
      </c>
      <c r="AI371" s="485">
        <f t="shared" si="265"/>
        <v>1.0000000000047748E-3</v>
      </c>
      <c r="AJ371" s="485">
        <f t="shared" si="265"/>
        <v>5.0000000000238742E-3</v>
      </c>
      <c r="AK371" s="485">
        <f t="shared" si="265"/>
        <v>1.099999999999568E-2</v>
      </c>
      <c r="AL371" s="485">
        <f t="shared" si="265"/>
        <v>1.5999999999991132E-2</v>
      </c>
      <c r="AM371" s="485">
        <f t="shared" si="265"/>
        <v>0</v>
      </c>
      <c r="AN371" s="485">
        <f t="shared" si="265"/>
        <v>8.9999999999861302E-3</v>
      </c>
      <c r="AO371" s="485">
        <f t="shared" si="265"/>
        <v>1.099999999999568E-2</v>
      </c>
      <c r="AP371" s="485">
        <f t="shared" si="265"/>
        <v>3.299999999998704E-2</v>
      </c>
      <c r="AQ371" s="485"/>
      <c r="AR371" s="485">
        <f t="shared" si="265"/>
        <v>-6.0000000000002274E-3</v>
      </c>
      <c r="AS371" s="485">
        <f t="shared" si="265"/>
        <v>3.9999999999906777E-3</v>
      </c>
      <c r="AT371" s="485">
        <f t="shared" si="265"/>
        <v>1.0000000000047748E-3</v>
      </c>
      <c r="AU371" s="485">
        <f t="shared" si="265"/>
        <v>7.0000000000050022E-3</v>
      </c>
      <c r="AV371" s="485">
        <f t="shared" si="265"/>
        <v>1.099999999999568E-2</v>
      </c>
      <c r="AW371" s="485">
        <f t="shared" si="265"/>
        <v>2.9999999999859028E-3</v>
      </c>
      <c r="AX371" s="485">
        <f t="shared" si="265"/>
        <v>9.0000000000145519E-3</v>
      </c>
      <c r="AY371" s="485">
        <f t="shared" si="265"/>
        <v>-1.300000000000523E-2</v>
      </c>
      <c r="AZ371" s="485">
        <f t="shared" si="265"/>
        <v>-8.9999999999861302E-3</v>
      </c>
      <c r="BA371" s="485">
        <f t="shared" si="265"/>
        <v>1.300000000000523E-2</v>
      </c>
      <c r="BB371" s="485">
        <f t="shared" si="265"/>
        <v>6.0000000000002274E-3</v>
      </c>
      <c r="BC371" s="485">
        <f t="shared" si="265"/>
        <v>9.9999999999909051E-3</v>
      </c>
      <c r="BD371" s="485">
        <f t="shared" si="265"/>
        <v>7.0000000000050022E-3</v>
      </c>
      <c r="BE371" s="485">
        <f t="shared" si="265"/>
        <v>6.0000000000002274E-3</v>
      </c>
      <c r="BF371" s="485">
        <f t="shared" si="265"/>
        <v>1.099999999999568E-2</v>
      </c>
      <c r="BG371" s="485">
        <f t="shared" si="265"/>
        <v>8.0000000000097771E-3</v>
      </c>
      <c r="BH371" s="485">
        <f t="shared" si="265"/>
        <v>0</v>
      </c>
      <c r="BI371" s="485">
        <f t="shared" si="265"/>
        <v>6.0000000000002274E-3</v>
      </c>
      <c r="BJ371" s="485">
        <f t="shared" si="265"/>
        <v>0</v>
      </c>
      <c r="BK371" s="485">
        <f t="shared" si="265"/>
        <v>9.0000000000145519E-3</v>
      </c>
      <c r="BL371" s="485">
        <f t="shared" si="265"/>
        <v>6.0000000000002274E-3</v>
      </c>
      <c r="BM371" s="485">
        <f t="shared" si="265"/>
        <v>3.0000000000001137E-2</v>
      </c>
      <c r="BN371" s="485">
        <f t="shared" si="265"/>
        <v>1.099999999999568E-2</v>
      </c>
      <c r="BO371" s="485">
        <f t="shared" si="265"/>
        <v>5.5000000000006821E-2</v>
      </c>
      <c r="BP371" s="485">
        <f t="shared" si="265"/>
        <v>3.3999999999991815E-2</v>
      </c>
      <c r="BQ371" s="485">
        <f t="shared" si="265"/>
        <v>3.8000000000010914E-2</v>
      </c>
      <c r="BR371" s="485">
        <f t="shared" si="265"/>
        <v>4.2000000000001592E-2</v>
      </c>
      <c r="BS371" s="485">
        <f t="shared" si="265"/>
        <v>4.2999999999977945E-2</v>
      </c>
      <c r="BT371" s="485">
        <f t="shared" si="265"/>
        <v>3.0000000000001137E-2</v>
      </c>
      <c r="BU371" s="485">
        <f t="shared" si="265"/>
        <v>0</v>
      </c>
      <c r="BV371" s="485">
        <f t="shared" si="265"/>
        <v>0</v>
      </c>
      <c r="BW371" s="485">
        <f t="shared" si="265"/>
        <v>3.1000000000005912E-2</v>
      </c>
      <c r="BX371" s="485"/>
      <c r="BY371" s="485"/>
      <c r="BZ371" s="485"/>
      <c r="CA371" s="485"/>
      <c r="CB371" s="485"/>
      <c r="CC371" s="485"/>
      <c r="CD371" s="250">
        <f t="shared" si="257"/>
        <v>6.6000000000002501E-2</v>
      </c>
      <c r="CE371" s="250">
        <f t="shared" si="258"/>
        <v>-1.300000000000523E-2</v>
      </c>
    </row>
    <row r="372" spans="1:83" s="73" customFormat="1" ht="13.2" customHeight="1" x14ac:dyDescent="0.3">
      <c r="A372" s="484">
        <f t="shared" si="254"/>
        <v>44285</v>
      </c>
      <c r="B372" s="485">
        <f t="shared" si="259"/>
        <v>2.0000000000095497E-3</v>
      </c>
      <c r="C372" s="485">
        <f t="shared" si="259"/>
        <v>3.0000000000143245E-3</v>
      </c>
      <c r="D372" s="485">
        <f t="shared" si="259"/>
        <v>1.999999999981128E-3</v>
      </c>
      <c r="E372" s="485">
        <f t="shared" si="259"/>
        <v>9.9999999997635314E-4</v>
      </c>
      <c r="F372" s="485">
        <f t="shared" si="259"/>
        <v>9.9999999997635314E-4</v>
      </c>
      <c r="G372" s="485">
        <f t="shared" si="259"/>
        <v>0</v>
      </c>
      <c r="H372" s="485"/>
      <c r="I372" s="485">
        <f t="shared" si="266"/>
        <v>0</v>
      </c>
      <c r="J372" s="485">
        <f t="shared" si="266"/>
        <v>0</v>
      </c>
      <c r="K372" s="485">
        <f t="shared" si="266"/>
        <v>1.3999999999981583E-2</v>
      </c>
      <c r="L372" s="485">
        <f t="shared" si="266"/>
        <v>0</v>
      </c>
      <c r="M372" s="485">
        <f>M56-M$50</f>
        <v>1.4999999999986358E-2</v>
      </c>
      <c r="N372" s="485">
        <f t="shared" si="264"/>
        <v>0</v>
      </c>
      <c r="O372" s="485">
        <f t="shared" si="264"/>
        <v>0</v>
      </c>
      <c r="P372" s="485">
        <f t="shared" si="264"/>
        <v>5.0999999999987722E-2</v>
      </c>
      <c r="Q372" s="485">
        <f t="shared" si="264"/>
        <v>7.6000000000021828E-2</v>
      </c>
      <c r="R372" s="485">
        <f t="shared" si="264"/>
        <v>0</v>
      </c>
      <c r="S372" s="485">
        <f t="shared" si="264"/>
        <v>3.7999999999982492E-2</v>
      </c>
      <c r="T372" s="485">
        <f t="shared" si="264"/>
        <v>0</v>
      </c>
      <c r="U372" s="485"/>
      <c r="V372" s="485">
        <f t="shared" si="265"/>
        <v>4.0000000000020464E-2</v>
      </c>
      <c r="W372" s="485">
        <f t="shared" si="265"/>
        <v>-9.9999999997635314E-4</v>
      </c>
      <c r="X372" s="485">
        <f t="shared" si="265"/>
        <v>1.099999999999568E-2</v>
      </c>
      <c r="Y372" s="485">
        <f t="shared" si="265"/>
        <v>1.0000000000047748E-3</v>
      </c>
      <c r="Z372" s="485">
        <f t="shared" si="265"/>
        <v>4.9999999999954525E-3</v>
      </c>
      <c r="AA372" s="485">
        <f t="shared" si="265"/>
        <v>2.0000000000095497E-3</v>
      </c>
      <c r="AB372" s="485">
        <f t="shared" si="265"/>
        <v>0</v>
      </c>
      <c r="AC372" s="485">
        <f t="shared" si="265"/>
        <v>0</v>
      </c>
      <c r="AD372" s="485">
        <f t="shared" si="265"/>
        <v>9.0000000000145519E-3</v>
      </c>
      <c r="AE372" s="485">
        <f t="shared" si="265"/>
        <v>0</v>
      </c>
      <c r="AF372" s="485">
        <f t="shared" si="265"/>
        <v>1.4999999999986358E-2</v>
      </c>
      <c r="AG372" s="485">
        <f t="shared" si="265"/>
        <v>0</v>
      </c>
      <c r="AH372" s="485">
        <f t="shared" si="265"/>
        <v>4.9000000000006594E-2</v>
      </c>
      <c r="AI372" s="485">
        <f t="shared" si="265"/>
        <v>1.0000000000047748E-3</v>
      </c>
      <c r="AJ372" s="485">
        <f t="shared" si="265"/>
        <v>4.0000000000190994E-3</v>
      </c>
      <c r="AK372" s="485">
        <f t="shared" si="265"/>
        <v>1.099999999999568E-2</v>
      </c>
      <c r="AL372" s="485">
        <f t="shared" si="265"/>
        <v>2.0000000000010232E-2</v>
      </c>
      <c r="AM372" s="485">
        <f t="shared" si="265"/>
        <v>-4.0000000000190994E-3</v>
      </c>
      <c r="AN372" s="485">
        <f t="shared" si="265"/>
        <v>7.0000000000050022E-3</v>
      </c>
      <c r="AO372" s="485">
        <f t="shared" si="265"/>
        <v>1.6999999999995907E-2</v>
      </c>
      <c r="AP372" s="485">
        <f t="shared" si="265"/>
        <v>3.8999999999987267E-2</v>
      </c>
      <c r="AQ372" s="485">
        <f>AQ56-AQ$50</f>
        <v>1.6000000000019554E-2</v>
      </c>
      <c r="AR372" s="485">
        <f t="shared" si="265"/>
        <v>-1.099999999999568E-2</v>
      </c>
      <c r="AS372" s="485">
        <f t="shared" si="265"/>
        <v>-2.9999999999859028E-3</v>
      </c>
      <c r="AT372" s="485">
        <f t="shared" si="265"/>
        <v>3.0000000000143245E-3</v>
      </c>
      <c r="AU372" s="485">
        <f t="shared" si="265"/>
        <v>6.0000000000002274E-3</v>
      </c>
      <c r="AV372" s="485">
        <f t="shared" si="265"/>
        <v>9.9999999999909051E-3</v>
      </c>
      <c r="AW372" s="485">
        <f t="shared" si="265"/>
        <v>9.9999999997635314E-4</v>
      </c>
      <c r="AX372" s="485">
        <f t="shared" si="265"/>
        <v>1.099999999999568E-2</v>
      </c>
      <c r="AY372" s="485">
        <f t="shared" si="265"/>
        <v>9.9999999997635314E-4</v>
      </c>
      <c r="AZ372" s="485">
        <f t="shared" si="265"/>
        <v>1.5999999999991132E-2</v>
      </c>
      <c r="BA372" s="485">
        <f t="shared" si="265"/>
        <v>9.9999999999909051E-3</v>
      </c>
      <c r="BB372" s="485">
        <f t="shared" si="265"/>
        <v>1.0000000000047748E-3</v>
      </c>
      <c r="BC372" s="485">
        <f t="shared" si="265"/>
        <v>3.9999999999906777E-3</v>
      </c>
      <c r="BD372" s="485">
        <f t="shared" si="265"/>
        <v>1.5000000000014779E-2</v>
      </c>
      <c r="BE372" s="485">
        <f t="shared" si="265"/>
        <v>1.6999999999995907E-2</v>
      </c>
      <c r="BF372" s="485">
        <f t="shared" si="265"/>
        <v>7.9999999999813554E-3</v>
      </c>
      <c r="BG372" s="485">
        <f t="shared" si="265"/>
        <v>1.4000000000010004E-2</v>
      </c>
      <c r="BH372" s="485">
        <f t="shared" si="265"/>
        <v>0</v>
      </c>
      <c r="BI372" s="485">
        <f t="shared" si="265"/>
        <v>-1.0000000000047748E-3</v>
      </c>
      <c r="BJ372" s="485">
        <f t="shared" si="265"/>
        <v>0</v>
      </c>
      <c r="BK372" s="485">
        <f t="shared" si="265"/>
        <v>3.0000000000143245E-3</v>
      </c>
      <c r="BL372" s="485">
        <f t="shared" si="265"/>
        <v>9.0000000000145519E-3</v>
      </c>
      <c r="BM372" s="485">
        <f t="shared" si="265"/>
        <v>3.3999999999991815E-2</v>
      </c>
      <c r="BN372" s="485">
        <f t="shared" si="265"/>
        <v>1.4999999999986358E-2</v>
      </c>
      <c r="BO372" s="485">
        <f t="shared" si="265"/>
        <v>6.0000000000002274E-2</v>
      </c>
      <c r="BP372" s="485">
        <f t="shared" si="265"/>
        <v>3.6000000000001364E-2</v>
      </c>
      <c r="BQ372" s="485">
        <f t="shared" si="265"/>
        <v>3.9000000000015689E-2</v>
      </c>
      <c r="BR372" s="485">
        <f t="shared" si="265"/>
        <v>4.5000000000015916E-2</v>
      </c>
      <c r="BS372" s="485">
        <f t="shared" si="265"/>
        <v>4.399999999998272E-2</v>
      </c>
      <c r="BT372" s="485">
        <f t="shared" si="265"/>
        <v>3.3999999999991815E-2</v>
      </c>
      <c r="BU372" s="485">
        <f t="shared" si="265"/>
        <v>0</v>
      </c>
      <c r="BV372" s="485">
        <f t="shared" si="265"/>
        <v>0</v>
      </c>
      <c r="BW372" s="485">
        <f t="shared" si="265"/>
        <v>3.299999999998704E-2</v>
      </c>
      <c r="BX372" s="485"/>
      <c r="BY372" s="485"/>
      <c r="BZ372" s="485"/>
      <c r="CA372" s="485"/>
      <c r="CB372" s="485"/>
      <c r="CC372" s="485"/>
      <c r="CD372" s="250">
        <f t="shared" si="257"/>
        <v>7.6000000000021828E-2</v>
      </c>
      <c r="CE372" s="250">
        <f t="shared" si="258"/>
        <v>-1.099999999999568E-2</v>
      </c>
    </row>
    <row r="373" spans="1:83" s="73" customFormat="1" ht="13.2" customHeight="1" x14ac:dyDescent="0.3">
      <c r="A373" s="484">
        <f t="shared" si="254"/>
        <v>44345</v>
      </c>
      <c r="B373" s="485">
        <f t="shared" si="259"/>
        <v>3.0000000000143245E-3</v>
      </c>
      <c r="C373" s="485">
        <f t="shared" si="259"/>
        <v>3.0000000000143245E-3</v>
      </c>
      <c r="D373" s="485">
        <f t="shared" si="259"/>
        <v>1.999999999981128E-3</v>
      </c>
      <c r="E373" s="485">
        <f t="shared" si="259"/>
        <v>3.9999999999906777E-3</v>
      </c>
      <c r="F373" s="485">
        <f t="shared" si="259"/>
        <v>2.9999999999859028E-3</v>
      </c>
      <c r="G373" s="485">
        <f t="shared" si="259"/>
        <v>0</v>
      </c>
      <c r="H373" s="485"/>
      <c r="I373" s="485">
        <f t="shared" si="266"/>
        <v>0</v>
      </c>
      <c r="J373" s="485">
        <f t="shared" si="266"/>
        <v>0</v>
      </c>
      <c r="K373" s="485">
        <f t="shared" si="266"/>
        <v>1.3999999999981583E-2</v>
      </c>
      <c r="L373" s="485">
        <f t="shared" si="266"/>
        <v>0</v>
      </c>
      <c r="M373" s="485">
        <f>M57-M$50</f>
        <v>1.4999999999986358E-2</v>
      </c>
      <c r="N373" s="485">
        <f t="shared" si="264"/>
        <v>0</v>
      </c>
      <c r="O373" s="485">
        <f t="shared" si="264"/>
        <v>0</v>
      </c>
      <c r="P373" s="485">
        <f t="shared" si="264"/>
        <v>5.8999999999997499E-2</v>
      </c>
      <c r="Q373" s="485">
        <f t="shared" si="264"/>
        <v>9.200000000001296E-2</v>
      </c>
      <c r="R373" s="485">
        <f t="shared" si="264"/>
        <v>0</v>
      </c>
      <c r="S373" s="485">
        <f t="shared" si="264"/>
        <v>4.0999999999996817E-2</v>
      </c>
      <c r="T373" s="485">
        <f t="shared" si="264"/>
        <v>0</v>
      </c>
      <c r="U373" s="485"/>
      <c r="V373" s="485">
        <f t="shared" si="265"/>
        <v>4.4000000000011141E-2</v>
      </c>
      <c r="W373" s="485">
        <f t="shared" si="265"/>
        <v>3.0000000000143245E-3</v>
      </c>
      <c r="X373" s="485">
        <f t="shared" si="265"/>
        <v>1.5000000000014779E-2</v>
      </c>
      <c r="Y373" s="485">
        <f t="shared" si="265"/>
        <v>0</v>
      </c>
      <c r="Z373" s="485">
        <f t="shared" si="265"/>
        <v>2.9999999999859028E-3</v>
      </c>
      <c r="AA373" s="485">
        <f t="shared" si="265"/>
        <v>2.0000000000095497E-3</v>
      </c>
      <c r="AB373" s="485">
        <f t="shared" si="265"/>
        <v>0</v>
      </c>
      <c r="AC373" s="485">
        <f t="shared" si="265"/>
        <v>0</v>
      </c>
      <c r="AD373" s="485">
        <f t="shared" si="265"/>
        <v>6.0000000000002274E-3</v>
      </c>
      <c r="AE373" s="485">
        <f t="shared" si="265"/>
        <v>0</v>
      </c>
      <c r="AF373" s="485">
        <f t="shared" si="265"/>
        <v>1.799999999997226E-2</v>
      </c>
      <c r="AG373" s="485">
        <f t="shared" si="265"/>
        <v>0</v>
      </c>
      <c r="AH373" s="485">
        <f t="shared" si="265"/>
        <v>6.2000000000011823E-2</v>
      </c>
      <c r="AI373" s="485">
        <f t="shared" si="265"/>
        <v>2.0000000000095497E-3</v>
      </c>
      <c r="AJ373" s="485">
        <f t="shared" si="265"/>
        <v>2.0000000000095497E-3</v>
      </c>
      <c r="AK373" s="485">
        <f t="shared" si="265"/>
        <v>6.9999999999765805E-3</v>
      </c>
      <c r="AL373" s="485">
        <f t="shared" si="265"/>
        <v>1.6999999999995907E-2</v>
      </c>
      <c r="AM373" s="485">
        <f t="shared" si="265"/>
        <v>-4.9999999999954525E-3</v>
      </c>
      <c r="AN373" s="485">
        <f t="shared" si="265"/>
        <v>6.0000000000002274E-3</v>
      </c>
      <c r="AO373" s="485">
        <f t="shared" si="265"/>
        <v>2.4000000000000909E-2</v>
      </c>
      <c r="AP373" s="485">
        <f t="shared" si="265"/>
        <v>4.2999999999977945E-2</v>
      </c>
      <c r="AQ373" s="485">
        <f>AQ57-AQ$50</f>
        <v>2.5000000000005684E-2</v>
      </c>
      <c r="AR373" s="485">
        <f t="shared" si="265"/>
        <v>-4.0000000000190994E-3</v>
      </c>
      <c r="AS373" s="485">
        <f t="shared" si="265"/>
        <v>-1.0000000000047748E-3</v>
      </c>
      <c r="AT373" s="485">
        <f t="shared" si="265"/>
        <v>1.0000000000047748E-3</v>
      </c>
      <c r="AU373" s="485">
        <f t="shared" si="265"/>
        <v>9.0000000000145519E-3</v>
      </c>
      <c r="AV373" s="485">
        <f t="shared" si="265"/>
        <v>2.9999999999859028E-3</v>
      </c>
      <c r="AW373" s="485">
        <f t="shared" si="265"/>
        <v>-2.0000000000095497E-3</v>
      </c>
      <c r="AX373" s="485">
        <f t="shared" si="265"/>
        <v>4.9999999999954525E-3</v>
      </c>
      <c r="AY373" s="485">
        <f t="shared" si="265"/>
        <v>-2.0000000000095497E-3</v>
      </c>
      <c r="AZ373" s="485">
        <f t="shared" si="265"/>
        <v>1.2000000000000455E-2</v>
      </c>
      <c r="BA373" s="485">
        <f t="shared" si="265"/>
        <v>1.5999999999991132E-2</v>
      </c>
      <c r="BB373" s="485">
        <f t="shared" si="265"/>
        <v>7.0000000000050022E-3</v>
      </c>
      <c r="BC373" s="485">
        <f t="shared" si="265"/>
        <v>9.9999999999909051E-3</v>
      </c>
      <c r="BD373" s="485">
        <f t="shared" si="265"/>
        <v>1.5000000000014779E-2</v>
      </c>
      <c r="BE373" s="485">
        <f t="shared" si="265"/>
        <v>1.2999999999976808E-2</v>
      </c>
      <c r="BF373" s="485">
        <f t="shared" si="265"/>
        <v>7.9999999999813554E-3</v>
      </c>
      <c r="BG373" s="485">
        <f t="shared" si="265"/>
        <v>1.2000000000000455E-2</v>
      </c>
      <c r="BH373" s="485">
        <f t="shared" si="265"/>
        <v>0</v>
      </c>
      <c r="BI373" s="485">
        <f t="shared" si="265"/>
        <v>-1.999999999981128E-3</v>
      </c>
      <c r="BJ373" s="485">
        <f t="shared" si="265"/>
        <v>0</v>
      </c>
      <c r="BK373" s="485">
        <f t="shared" si="265"/>
        <v>4.0000000000190994E-3</v>
      </c>
      <c r="BL373" s="485">
        <f t="shared" si="265"/>
        <v>3.0000000000143245E-3</v>
      </c>
      <c r="BM373" s="485">
        <f t="shared" si="265"/>
        <v>3.9999999999992042E-2</v>
      </c>
      <c r="BN373" s="485">
        <f t="shared" si="265"/>
        <v>1.9000000000005457E-2</v>
      </c>
      <c r="BO373" s="485">
        <f t="shared" si="265"/>
        <v>7.3000000000007503E-2</v>
      </c>
      <c r="BP373" s="485">
        <f t="shared" si="265"/>
        <v>4.4000000000011141E-2</v>
      </c>
      <c r="BQ373" s="485">
        <f t="shared" si="265"/>
        <v>4.8000000000001819E-2</v>
      </c>
      <c r="BR373" s="485">
        <f t="shared" si="265"/>
        <v>5.1000000000016144E-2</v>
      </c>
      <c r="BS373" s="485">
        <f t="shared" si="265"/>
        <v>5.1999999999992497E-2</v>
      </c>
      <c r="BT373" s="485">
        <f t="shared" si="265"/>
        <v>3.7999999999982492E-2</v>
      </c>
      <c r="BU373" s="485">
        <f t="shared" si="265"/>
        <v>0</v>
      </c>
      <c r="BV373" s="485">
        <f t="shared" si="265"/>
        <v>0</v>
      </c>
      <c r="BW373" s="485">
        <f t="shared" si="265"/>
        <v>3.7999999999982492E-2</v>
      </c>
      <c r="BX373" s="485"/>
      <c r="BY373" s="485"/>
      <c r="BZ373" s="485"/>
      <c r="CA373" s="485"/>
      <c r="CB373" s="485"/>
      <c r="CC373" s="485"/>
      <c r="CD373" s="250">
        <f t="shared" si="257"/>
        <v>9.200000000001296E-2</v>
      </c>
      <c r="CE373" s="250">
        <f t="shared" si="258"/>
        <v>-4.9999999999954525E-3</v>
      </c>
    </row>
    <row r="374" spans="1:83" s="73" customFormat="1" ht="13.2" customHeight="1" x14ac:dyDescent="0.3">
      <c r="A374" s="484">
        <f t="shared" si="254"/>
        <v>44405</v>
      </c>
      <c r="B374" s="485">
        <f>B58-B$51</f>
        <v>1.0000000000047748E-3</v>
      </c>
      <c r="C374" s="485">
        <f t="shared" ref="C374:BN374" si="267">C58-C$51</f>
        <v>2.0000000000095497E-3</v>
      </c>
      <c r="D374" s="485">
        <f t="shared" si="267"/>
        <v>2.9999999999859028E-3</v>
      </c>
      <c r="E374" s="485">
        <f t="shared" si="267"/>
        <v>6.0000000000002274E-3</v>
      </c>
      <c r="F374" s="485">
        <f t="shared" si="267"/>
        <v>7.9999999999813554E-3</v>
      </c>
      <c r="G374" s="485">
        <f t="shared" si="267"/>
        <v>0</v>
      </c>
      <c r="H374" s="485" t="e">
        <f t="shared" si="267"/>
        <v>#VALUE!</v>
      </c>
      <c r="I374" s="485">
        <f t="shared" si="267"/>
        <v>0</v>
      </c>
      <c r="J374" s="485">
        <f t="shared" si="267"/>
        <v>0</v>
      </c>
      <c r="K374" s="485">
        <f t="shared" si="267"/>
        <v>1.4000000000010004E-2</v>
      </c>
      <c r="L374" s="485">
        <f t="shared" si="267"/>
        <v>0</v>
      </c>
      <c r="M374" s="485">
        <f t="shared" si="267"/>
        <v>2.6999999999986812E-2</v>
      </c>
      <c r="N374" s="485">
        <f t="shared" si="267"/>
        <v>0</v>
      </c>
      <c r="O374" s="485">
        <f t="shared" si="267"/>
        <v>0</v>
      </c>
      <c r="P374" s="485">
        <f t="shared" si="267"/>
        <v>6.1000000000007049E-2</v>
      </c>
      <c r="Q374" s="485">
        <f t="shared" si="267"/>
        <v>9.1999999999984539E-2</v>
      </c>
      <c r="R374" s="485">
        <f t="shared" si="267"/>
        <v>0</v>
      </c>
      <c r="S374" s="485">
        <f t="shared" si="267"/>
        <v>4.9000000000006594E-2</v>
      </c>
      <c r="T374" s="485">
        <f t="shared" si="267"/>
        <v>0</v>
      </c>
      <c r="U374" s="485">
        <f t="shared" si="267"/>
        <v>-225.691</v>
      </c>
      <c r="V374" s="485">
        <f t="shared" si="267"/>
        <v>3.1999999999982265E-2</v>
      </c>
      <c r="W374" s="485">
        <f t="shared" si="267"/>
        <v>3.0000000000143245E-3</v>
      </c>
      <c r="X374" s="485">
        <f t="shared" si="267"/>
        <v>2.5999999999982037E-2</v>
      </c>
      <c r="Y374" s="485">
        <f t="shared" si="267"/>
        <v>3.0000000000143245E-3</v>
      </c>
      <c r="Z374" s="485">
        <f t="shared" si="267"/>
        <v>9.0000000000145519E-3</v>
      </c>
      <c r="AA374" s="485">
        <f t="shared" si="267"/>
        <v>5.0000000000238742E-3</v>
      </c>
      <c r="AB374" s="485">
        <f t="shared" si="267"/>
        <v>0</v>
      </c>
      <c r="AC374" s="485">
        <f t="shared" si="267"/>
        <v>0</v>
      </c>
      <c r="AD374" s="485">
        <f t="shared" si="267"/>
        <v>1.4000000000010004E-2</v>
      </c>
      <c r="AE374" s="485">
        <f t="shared" si="267"/>
        <v>0</v>
      </c>
      <c r="AF374" s="485">
        <f t="shared" si="267"/>
        <v>2.4999999999977263E-2</v>
      </c>
      <c r="AG374" s="485">
        <f t="shared" si="267"/>
        <v>0</v>
      </c>
      <c r="AH374" s="485">
        <f t="shared" si="267"/>
        <v>6.1000000000007049E-2</v>
      </c>
      <c r="AI374" s="485">
        <f t="shared" si="267"/>
        <v>3.0000000000143245E-3</v>
      </c>
      <c r="AJ374" s="485">
        <f t="shared" si="267"/>
        <v>1.099999999999568E-2</v>
      </c>
      <c r="AK374" s="485">
        <f t="shared" si="267"/>
        <v>1.2000000000000455E-2</v>
      </c>
      <c r="AL374" s="485">
        <f t="shared" si="267"/>
        <v>2.5999999999982037E-2</v>
      </c>
      <c r="AM374" s="485">
        <f t="shared" si="267"/>
        <v>1.0000000000047748E-3</v>
      </c>
      <c r="AN374" s="485">
        <f t="shared" si="267"/>
        <v>2.4999999999977263E-2</v>
      </c>
      <c r="AO374" s="485">
        <f t="shared" si="267"/>
        <v>3.2000000000010687E-2</v>
      </c>
      <c r="AP374" s="485">
        <f t="shared" si="267"/>
        <v>4.8999999999978172E-2</v>
      </c>
      <c r="AQ374" s="485">
        <f t="shared" si="267"/>
        <v>2.4000000000000909E-2</v>
      </c>
      <c r="AR374" s="485">
        <f t="shared" si="267"/>
        <v>1.300000000000523E-2</v>
      </c>
      <c r="AS374" s="485">
        <f t="shared" si="267"/>
        <v>-4.6000000000020691E-2</v>
      </c>
      <c r="AT374" s="485">
        <f t="shared" si="267"/>
        <v>1.1000000000024102E-2</v>
      </c>
      <c r="AU374" s="485">
        <f t="shared" si="267"/>
        <v>1.5000000000014779E-2</v>
      </c>
      <c r="AV374" s="485">
        <f t="shared" si="267"/>
        <v>1.300000000000523E-2</v>
      </c>
      <c r="AW374" s="485">
        <f t="shared" si="267"/>
        <v>2.9999999999859028E-3</v>
      </c>
      <c r="AX374" s="485">
        <f t="shared" si="267"/>
        <v>1.300000000000523E-2</v>
      </c>
      <c r="AY374" s="485">
        <f t="shared" si="267"/>
        <v>1.9000000000005457E-2</v>
      </c>
      <c r="AZ374" s="485">
        <f t="shared" si="267"/>
        <v>1.999999999998181E-2</v>
      </c>
      <c r="BA374" s="485">
        <f t="shared" si="267"/>
        <v>3.0000000000001137E-2</v>
      </c>
      <c r="BB374" s="485">
        <f t="shared" si="267"/>
        <v>8.0000000000097771E-3</v>
      </c>
      <c r="BC374" s="485">
        <f t="shared" si="267"/>
        <v>7.0000000000050022E-3</v>
      </c>
      <c r="BD374" s="485">
        <f t="shared" si="267"/>
        <v>2.5000000000005684E-2</v>
      </c>
      <c r="BE374" s="485">
        <f t="shared" si="267"/>
        <v>8.0000000000097771E-3</v>
      </c>
      <c r="BF374" s="485">
        <f t="shared" si="267"/>
        <v>7.9999999999813554E-3</v>
      </c>
      <c r="BG374" s="485">
        <f t="shared" si="267"/>
        <v>3.299999999998704E-2</v>
      </c>
      <c r="BH374" s="485">
        <f t="shared" si="267"/>
        <v>0</v>
      </c>
      <c r="BI374" s="485">
        <f t="shared" si="267"/>
        <v>1.0000000000047748E-3</v>
      </c>
      <c r="BJ374" s="485">
        <f t="shared" si="267"/>
        <v>0</v>
      </c>
      <c r="BK374" s="485">
        <f t="shared" si="267"/>
        <v>1.5999999999991132E-2</v>
      </c>
      <c r="BL374" s="485">
        <f t="shared" si="267"/>
        <v>1.099999999999568E-2</v>
      </c>
      <c r="BM374" s="485">
        <f t="shared" si="267"/>
        <v>4.3000000000006366E-2</v>
      </c>
      <c r="BN374" s="485">
        <f t="shared" si="267"/>
        <v>1.999999999998181E-2</v>
      </c>
      <c r="BO374" s="485">
        <f t="shared" ref="BO374:BW374" si="268">BO58-BO$51</f>
        <v>7.2000000000002728E-2</v>
      </c>
      <c r="BP374" s="485">
        <f t="shared" si="268"/>
        <v>4.399999999998272E-2</v>
      </c>
      <c r="BQ374" s="485">
        <f t="shared" si="268"/>
        <v>4.6999999999997044E-2</v>
      </c>
      <c r="BR374" s="485">
        <f t="shared" si="268"/>
        <v>5.2999999999997272E-2</v>
      </c>
      <c r="BS374" s="485">
        <f t="shared" si="268"/>
        <v>5.7000000000016371E-2</v>
      </c>
      <c r="BT374" s="485">
        <f t="shared" si="268"/>
        <v>4.0999999999996817E-2</v>
      </c>
      <c r="BU374" s="485">
        <f t="shared" si="268"/>
        <v>0</v>
      </c>
      <c r="BV374" s="485">
        <f t="shared" si="268"/>
        <v>0</v>
      </c>
      <c r="BW374" s="485">
        <f t="shared" si="268"/>
        <v>4.2000000000001592E-2</v>
      </c>
      <c r="BX374" s="485"/>
      <c r="BY374" s="485"/>
      <c r="BZ374" s="485"/>
      <c r="CA374" s="485"/>
      <c r="CB374" s="485"/>
      <c r="CC374" s="485"/>
      <c r="CD374" s="250" t="e">
        <f t="shared" si="257"/>
        <v>#VALUE!</v>
      </c>
      <c r="CE374" s="250" t="e">
        <f t="shared" si="258"/>
        <v>#VALUE!</v>
      </c>
    </row>
    <row r="375" spans="1:83" s="73" customFormat="1" ht="13.2" customHeight="1" x14ac:dyDescent="0.3">
      <c r="A375" s="484">
        <f t="shared" si="254"/>
        <v>44504</v>
      </c>
      <c r="B375" s="485">
        <f t="shared" ref="B375:BM379" si="269">B59-B$58</f>
        <v>-3.0000000000143245E-3</v>
      </c>
      <c r="C375" s="485">
        <f t="shared" si="269"/>
        <v>-4.0000000000190994E-3</v>
      </c>
      <c r="D375" s="485">
        <f t="shared" si="269"/>
        <v>-2.9999999999859028E-3</v>
      </c>
      <c r="E375" s="485">
        <f t="shared" si="269"/>
        <v>-6.0000000000002274E-3</v>
      </c>
      <c r="F375" s="485">
        <f t="shared" si="269"/>
        <v>-1.999999999981128E-3</v>
      </c>
      <c r="G375" s="485">
        <f t="shared" si="269"/>
        <v>0</v>
      </c>
      <c r="H375" s="485">
        <f t="shared" si="269"/>
        <v>-3.0000000000143245E-3</v>
      </c>
      <c r="I375" s="485">
        <f t="shared" si="269"/>
        <v>0</v>
      </c>
      <c r="J375" s="485">
        <f t="shared" si="269"/>
        <v>0</v>
      </c>
      <c r="K375" s="485">
        <f t="shared" si="269"/>
        <v>0</v>
      </c>
      <c r="L375" s="485">
        <f t="shared" si="269"/>
        <v>0</v>
      </c>
      <c r="M375" s="485">
        <f t="shared" si="269"/>
        <v>2.0000000000095497E-3</v>
      </c>
      <c r="N375" s="485">
        <f t="shared" si="269"/>
        <v>0</v>
      </c>
      <c r="O375" s="485">
        <f t="shared" si="269"/>
        <v>0</v>
      </c>
      <c r="P375" s="485">
        <f t="shared" si="269"/>
        <v>6.0000000000002274E-3</v>
      </c>
      <c r="Q375" s="485">
        <f t="shared" si="269"/>
        <v>1.9000000000005457E-2</v>
      </c>
      <c r="R375" s="485">
        <f t="shared" si="269"/>
        <v>0</v>
      </c>
      <c r="S375" s="485">
        <f t="shared" si="269"/>
        <v>7.0000000000050022E-3</v>
      </c>
      <c r="T375" s="485">
        <f t="shared" si="269"/>
        <v>0</v>
      </c>
      <c r="U375" s="485">
        <f t="shared" si="269"/>
        <v>0</v>
      </c>
      <c r="V375" s="485"/>
      <c r="W375" s="485">
        <f t="shared" si="269"/>
        <v>-3.9999999999906777E-3</v>
      </c>
      <c r="X375" s="485">
        <f t="shared" si="269"/>
        <v>-7.9999999999813554E-3</v>
      </c>
      <c r="Y375" s="485">
        <f t="shared" si="269"/>
        <v>-4.0000000000190994E-3</v>
      </c>
      <c r="Z375" s="485">
        <f t="shared" si="269"/>
        <v>-1.0000000000047748E-3</v>
      </c>
      <c r="AA375" s="485">
        <f t="shared" si="269"/>
        <v>-3.0000000000143245E-3</v>
      </c>
      <c r="AB375" s="485">
        <f t="shared" si="269"/>
        <v>0</v>
      </c>
      <c r="AC375" s="485">
        <f t="shared" si="269"/>
        <v>0</v>
      </c>
      <c r="AD375" s="485">
        <f t="shared" si="269"/>
        <v>-7.0000000000050022E-3</v>
      </c>
      <c r="AE375" s="485">
        <f t="shared" si="269"/>
        <v>0</v>
      </c>
      <c r="AF375" s="485">
        <f t="shared" si="269"/>
        <v>-1.999999999981128E-3</v>
      </c>
      <c r="AG375" s="485">
        <f t="shared" si="269"/>
        <v>0</v>
      </c>
      <c r="AH375" s="485">
        <f t="shared" si="269"/>
        <v>7.9999999999813554E-3</v>
      </c>
      <c r="AI375" s="485">
        <f t="shared" si="269"/>
        <v>-4.9999999999954525E-3</v>
      </c>
      <c r="AJ375" s="485">
        <f t="shared" si="269"/>
        <v>-3.9999999999906777E-3</v>
      </c>
      <c r="AK375" s="485">
        <f t="shared" si="269"/>
        <v>1.0000000000047748E-3</v>
      </c>
      <c r="AL375" s="485">
        <f t="shared" si="269"/>
        <v>-8.9999999999861302E-3</v>
      </c>
      <c r="AM375" s="485">
        <f t="shared" si="269"/>
        <v>-1.999999999981128E-3</v>
      </c>
      <c r="AN375" s="485">
        <f t="shared" si="269"/>
        <v>-1.099999999999568E-2</v>
      </c>
      <c r="AO375" s="485">
        <f t="shared" si="269"/>
        <v>-4.9999999999954525E-3</v>
      </c>
      <c r="AP375" s="485">
        <f t="shared" si="269"/>
        <v>2.0000000000095497E-3</v>
      </c>
      <c r="AQ375" s="485">
        <f t="shared" si="269"/>
        <v>-3.9999999999906777E-3</v>
      </c>
      <c r="AR375" s="485">
        <f t="shared" si="269"/>
        <v>-6.0000000000002274E-3</v>
      </c>
      <c r="AS375" s="485">
        <f t="shared" si="269"/>
        <v>4.0000000000190994E-3</v>
      </c>
      <c r="AT375" s="485">
        <f t="shared" si="269"/>
        <v>9.9999999997635314E-4</v>
      </c>
      <c r="AU375" s="485">
        <f t="shared" si="269"/>
        <v>-8.0000000000097771E-3</v>
      </c>
      <c r="AV375" s="485">
        <f t="shared" si="269"/>
        <v>-5.0000000000238742E-3</v>
      </c>
      <c r="AW375" s="485">
        <f t="shared" si="269"/>
        <v>-1.999999999981128E-3</v>
      </c>
      <c r="AX375" s="485">
        <f t="shared" si="269"/>
        <v>-3.0000000000143245E-3</v>
      </c>
      <c r="AY375" s="485">
        <f t="shared" si="269"/>
        <v>-7.0000000000050022E-3</v>
      </c>
      <c r="AZ375" s="485">
        <f t="shared" si="269"/>
        <v>-9.9999999999909051E-3</v>
      </c>
      <c r="BA375" s="485">
        <f t="shared" si="269"/>
        <v>-7.0000000000050022E-3</v>
      </c>
      <c r="BB375" s="485">
        <f t="shared" si="269"/>
        <v>-4.0000000000190994E-3</v>
      </c>
      <c r="BC375" s="485">
        <f t="shared" si="269"/>
        <v>-9.9999999999909051E-3</v>
      </c>
      <c r="BD375" s="485">
        <f t="shared" si="269"/>
        <v>-4.0000000000190994E-3</v>
      </c>
      <c r="BE375" s="485">
        <f t="shared" si="269"/>
        <v>6.0000000000002274E-3</v>
      </c>
      <c r="BF375" s="485">
        <f t="shared" si="269"/>
        <v>2.0000000000095497E-3</v>
      </c>
      <c r="BG375" s="485">
        <f t="shared" si="269"/>
        <v>-9.9999999997635314E-4</v>
      </c>
      <c r="BH375" s="485">
        <f t="shared" si="269"/>
        <v>0</v>
      </c>
      <c r="BI375" s="485">
        <f t="shared" si="269"/>
        <v>1.0000000000047748E-3</v>
      </c>
      <c r="BJ375" s="485">
        <f t="shared" si="269"/>
        <v>0</v>
      </c>
      <c r="BK375" s="485">
        <f t="shared" si="269"/>
        <v>2.0000000000095497E-3</v>
      </c>
      <c r="BL375" s="485">
        <f t="shared" si="269"/>
        <v>-7.9999999999813554E-3</v>
      </c>
      <c r="BM375" s="485">
        <f t="shared" si="269"/>
        <v>8.9999999999861302E-3</v>
      </c>
      <c r="BN375" s="485">
        <f t="shared" ref="BN375:BN380" si="270">BN59-BN$58</f>
        <v>3.0000000000143245E-3</v>
      </c>
      <c r="BO375" s="485">
        <f t="shared" ref="BO375:BW380" si="271">BO59-BO$58</f>
        <v>1.3999999999981583E-2</v>
      </c>
      <c r="BP375" s="485">
        <f t="shared" si="271"/>
        <v>9.0000000000145519E-3</v>
      </c>
      <c r="BQ375" s="485">
        <f t="shared" si="271"/>
        <v>9.9999999999909051E-3</v>
      </c>
      <c r="BR375" s="485">
        <f t="shared" si="271"/>
        <v>7.0000000000050022E-3</v>
      </c>
      <c r="BS375" s="485">
        <f t="shared" si="271"/>
        <v>6.0000000000002274E-3</v>
      </c>
      <c r="BT375" s="485">
        <f t="shared" si="271"/>
        <v>3.0000000000143245E-3</v>
      </c>
      <c r="BU375" s="485">
        <f t="shared" si="271"/>
        <v>0</v>
      </c>
      <c r="BV375" s="485">
        <f t="shared" si="271"/>
        <v>0</v>
      </c>
      <c r="BW375" s="485">
        <f t="shared" si="271"/>
        <v>4.9999999999954525E-3</v>
      </c>
      <c r="BX375" s="485"/>
      <c r="BY375" s="485"/>
      <c r="BZ375" s="485"/>
      <c r="CA375" s="485"/>
      <c r="CB375" s="485"/>
      <c r="CC375" s="485"/>
      <c r="CD375" s="250">
        <f t="shared" si="257"/>
        <v>1.9000000000005457E-2</v>
      </c>
      <c r="CE375" s="250">
        <f t="shared" si="258"/>
        <v>-1.099999999999568E-2</v>
      </c>
    </row>
    <row r="376" spans="1:83" s="73" customFormat="1" ht="13.2" customHeight="1" x14ac:dyDescent="0.3">
      <c r="A376" s="484">
        <f t="shared" si="254"/>
        <v>44531</v>
      </c>
      <c r="B376" s="485">
        <f t="shared" si="269"/>
        <v>0</v>
      </c>
      <c r="C376" s="485">
        <f t="shared" si="269"/>
        <v>0</v>
      </c>
      <c r="D376" s="485">
        <f t="shared" si="269"/>
        <v>0</v>
      </c>
      <c r="E376" s="485">
        <f t="shared" si="269"/>
        <v>-2.0000000000095497E-3</v>
      </c>
      <c r="F376" s="485">
        <f t="shared" si="269"/>
        <v>2.0000000000095497E-3</v>
      </c>
      <c r="G376" s="485">
        <f t="shared" si="269"/>
        <v>0</v>
      </c>
      <c r="H376" s="485">
        <f t="shared" si="269"/>
        <v>6.0000000000002274E-3</v>
      </c>
      <c r="I376" s="485">
        <f t="shared" si="269"/>
        <v>0</v>
      </c>
      <c r="J376" s="485">
        <f t="shared" si="269"/>
        <v>0</v>
      </c>
      <c r="K376" s="485">
        <f t="shared" si="269"/>
        <v>8.0000000000097771E-3</v>
      </c>
      <c r="L376" s="485">
        <f t="shared" si="269"/>
        <v>0</v>
      </c>
      <c r="M376" s="485">
        <f t="shared" si="269"/>
        <v>1.099999999999568E-2</v>
      </c>
      <c r="N376" s="485">
        <f t="shared" si="269"/>
        <v>0</v>
      </c>
      <c r="O376" s="485">
        <f t="shared" si="269"/>
        <v>0</v>
      </c>
      <c r="P376" s="485">
        <f t="shared" si="269"/>
        <v>1.8000000000000682E-2</v>
      </c>
      <c r="Q376" s="485">
        <f t="shared" si="269"/>
        <v>2.7999999999991587E-2</v>
      </c>
      <c r="R376" s="485">
        <f t="shared" si="269"/>
        <v>0</v>
      </c>
      <c r="S376" s="485">
        <f t="shared" si="269"/>
        <v>1.300000000000523E-2</v>
      </c>
      <c r="T376" s="485">
        <f t="shared" si="269"/>
        <v>0</v>
      </c>
      <c r="U376" s="485">
        <f t="shared" si="269"/>
        <v>0</v>
      </c>
      <c r="V376" s="485"/>
      <c r="W376" s="485">
        <f t="shared" si="269"/>
        <v>2.9999999999859028E-3</v>
      </c>
      <c r="X376" s="485">
        <f t="shared" si="269"/>
        <v>5.0000000000238742E-3</v>
      </c>
      <c r="Y376" s="485">
        <f t="shared" si="269"/>
        <v>-2.0000000000095497E-3</v>
      </c>
      <c r="Z376" s="485">
        <f t="shared" si="269"/>
        <v>9.9999999997635314E-4</v>
      </c>
      <c r="AA376" s="485">
        <f t="shared" si="269"/>
        <v>-1.0000000000047748E-3</v>
      </c>
      <c r="AB376" s="485">
        <f t="shared" si="269"/>
        <v>0</v>
      </c>
      <c r="AC376" s="485">
        <f t="shared" si="269"/>
        <v>0</v>
      </c>
      <c r="AD376" s="485">
        <f t="shared" si="269"/>
        <v>-1.0000000000047748E-3</v>
      </c>
      <c r="AE376" s="485">
        <f t="shared" si="269"/>
        <v>0</v>
      </c>
      <c r="AF376" s="485">
        <f t="shared" si="269"/>
        <v>4.9999999999954525E-3</v>
      </c>
      <c r="AG376" s="485">
        <f t="shared" si="269"/>
        <v>0</v>
      </c>
      <c r="AH376" s="485">
        <f t="shared" si="269"/>
        <v>1.5999999999991132E-2</v>
      </c>
      <c r="AI376" s="485">
        <f t="shared" si="269"/>
        <v>-2.0000000000095497E-3</v>
      </c>
      <c r="AJ376" s="485">
        <f t="shared" si="269"/>
        <v>-1.999999999981128E-3</v>
      </c>
      <c r="AK376" s="485">
        <f t="shared" si="269"/>
        <v>1.0000000000047748E-3</v>
      </c>
      <c r="AL376" s="485">
        <f t="shared" si="269"/>
        <v>-7.0000000000050022E-3</v>
      </c>
      <c r="AM376" s="485">
        <f t="shared" si="269"/>
        <v>3.0000000000143245E-3</v>
      </c>
      <c r="AN376" s="485">
        <f t="shared" si="269"/>
        <v>-6.9999999999765805E-3</v>
      </c>
      <c r="AO376" s="485">
        <f t="shared" si="269"/>
        <v>0</v>
      </c>
      <c r="AP376" s="485">
        <f t="shared" si="269"/>
        <v>1.0000000000019327E-2</v>
      </c>
      <c r="AQ376" s="485">
        <f t="shared" si="269"/>
        <v>3.0000000000143245E-3</v>
      </c>
      <c r="AR376" s="485">
        <f t="shared" si="269"/>
        <v>0</v>
      </c>
      <c r="AS376" s="485">
        <f t="shared" si="269"/>
        <v>8.0000000000097771E-3</v>
      </c>
      <c r="AT376" s="485">
        <f t="shared" si="269"/>
        <v>6.0000000000002274E-3</v>
      </c>
      <c r="AU376" s="485">
        <f t="shared" si="269"/>
        <v>-4.0000000000190994E-3</v>
      </c>
      <c r="AV376" s="485">
        <f t="shared" si="269"/>
        <v>-3.0000000000143245E-3</v>
      </c>
      <c r="AW376" s="485">
        <f t="shared" si="269"/>
        <v>3.0000000000143245E-3</v>
      </c>
      <c r="AX376" s="485">
        <f t="shared" si="269"/>
        <v>0</v>
      </c>
      <c r="AY376" s="485">
        <f t="shared" si="269"/>
        <v>-3.9999999999906777E-3</v>
      </c>
      <c r="AZ376" s="485">
        <f t="shared" si="269"/>
        <v>-3.9999999999906777E-3</v>
      </c>
      <c r="BA376" s="485">
        <f t="shared" si="269"/>
        <v>-3.9999999999906777E-3</v>
      </c>
      <c r="BB376" s="485">
        <f t="shared" si="269"/>
        <v>1.999999999981128E-3</v>
      </c>
      <c r="BC376" s="485">
        <f t="shared" si="269"/>
        <v>-3.9999999999906777E-3</v>
      </c>
      <c r="BD376" s="485">
        <f t="shared" si="269"/>
        <v>3.9999999999906777E-3</v>
      </c>
      <c r="BE376" s="485">
        <f t="shared" si="269"/>
        <v>7.9999999999813554E-3</v>
      </c>
      <c r="BF376" s="485">
        <f t="shared" si="269"/>
        <v>2.0000000000095497E-3</v>
      </c>
      <c r="BG376" s="485">
        <f t="shared" si="269"/>
        <v>0</v>
      </c>
      <c r="BH376" s="485">
        <f t="shared" si="269"/>
        <v>0</v>
      </c>
      <c r="BI376" s="485">
        <f t="shared" si="269"/>
        <v>1.0000000000047748E-3</v>
      </c>
      <c r="BJ376" s="485">
        <f t="shared" si="269"/>
        <v>0</v>
      </c>
      <c r="BK376" s="485">
        <f t="shared" si="269"/>
        <v>3.9999999999906777E-3</v>
      </c>
      <c r="BL376" s="485">
        <f t="shared" si="269"/>
        <v>-6.9999999999765805E-3</v>
      </c>
      <c r="BM376" s="485">
        <f t="shared" si="269"/>
        <v>1.9000000000005457E-2</v>
      </c>
      <c r="BN376" s="485">
        <f t="shared" si="270"/>
        <v>1.099999999999568E-2</v>
      </c>
      <c r="BO376" s="485">
        <f t="shared" si="271"/>
        <v>2.199999999999136E-2</v>
      </c>
      <c r="BP376" s="485">
        <f t="shared" si="271"/>
        <v>1.5000000000014779E-2</v>
      </c>
      <c r="BQ376" s="485">
        <f t="shared" si="271"/>
        <v>1.5999999999991132E-2</v>
      </c>
      <c r="BR376" s="485">
        <f t="shared" si="271"/>
        <v>1.4999999999986358E-2</v>
      </c>
      <c r="BS376" s="485">
        <f t="shared" si="271"/>
        <v>1.2999999999976808E-2</v>
      </c>
      <c r="BT376" s="485">
        <f t="shared" si="271"/>
        <v>1.2000000000000455E-2</v>
      </c>
      <c r="BU376" s="485">
        <f t="shared" si="271"/>
        <v>0</v>
      </c>
      <c r="BV376" s="485">
        <f t="shared" si="271"/>
        <v>0</v>
      </c>
      <c r="BW376" s="485">
        <f t="shared" si="271"/>
        <v>1.2000000000000455E-2</v>
      </c>
      <c r="BX376" s="485"/>
      <c r="BY376" s="485"/>
      <c r="BZ376" s="485"/>
      <c r="CA376" s="485"/>
      <c r="CB376" s="485"/>
      <c r="CC376" s="485"/>
      <c r="CD376" s="250">
        <f t="shared" si="257"/>
        <v>2.7999999999991587E-2</v>
      </c>
      <c r="CE376" s="250">
        <f t="shared" si="258"/>
        <v>-7.0000000000050022E-3</v>
      </c>
    </row>
    <row r="377" spans="1:83" s="73" customFormat="1" ht="13.2" customHeight="1" x14ac:dyDescent="0.3">
      <c r="A377" s="484">
        <f t="shared" si="254"/>
        <v>44592</v>
      </c>
      <c r="B377" s="485">
        <f t="shared" si="269"/>
        <v>0</v>
      </c>
      <c r="C377" s="485">
        <f t="shared" si="269"/>
        <v>2.9999999999859028E-3</v>
      </c>
      <c r="D377" s="485">
        <f t="shared" si="269"/>
        <v>3.0000000000143245E-3</v>
      </c>
      <c r="E377" s="485">
        <f t="shared" si="269"/>
        <v>-6.0000000000002274E-3</v>
      </c>
      <c r="F377" s="485">
        <f t="shared" si="269"/>
        <v>1.0000000000047748E-3</v>
      </c>
      <c r="G377" s="485">
        <f t="shared" si="269"/>
        <v>0</v>
      </c>
      <c r="H377" s="485">
        <f t="shared" si="269"/>
        <v>4.9999999999954525E-3</v>
      </c>
      <c r="I377" s="485">
        <f t="shared" si="269"/>
        <v>0</v>
      </c>
      <c r="J377" s="485">
        <f t="shared" si="269"/>
        <v>0</v>
      </c>
      <c r="K377" s="485">
        <f t="shared" si="269"/>
        <v>3.9999999999906777E-3</v>
      </c>
      <c r="L377" s="485">
        <f t="shared" si="269"/>
        <v>0</v>
      </c>
      <c r="M377" s="485">
        <f t="shared" si="269"/>
        <v>-1.0000000000047748E-3</v>
      </c>
      <c r="N377" s="485">
        <f t="shared" si="269"/>
        <v>0</v>
      </c>
      <c r="O377" s="485">
        <f t="shared" si="269"/>
        <v>0</v>
      </c>
      <c r="P377" s="485">
        <f t="shared" si="269"/>
        <v>2.2999999999996135E-2</v>
      </c>
      <c r="Q377" s="485">
        <f t="shared" si="269"/>
        <v>3.8000000000010914E-2</v>
      </c>
      <c r="R377" s="485">
        <f t="shared" si="269"/>
        <v>0</v>
      </c>
      <c r="S377" s="485">
        <f t="shared" si="269"/>
        <v>1.6999999999995907E-2</v>
      </c>
      <c r="T377" s="485">
        <f t="shared" si="269"/>
        <v>0</v>
      </c>
      <c r="U377" s="485">
        <f t="shared" si="269"/>
        <v>0</v>
      </c>
      <c r="V377" s="485">
        <f t="shared" si="269"/>
        <v>0.74600000000000932</v>
      </c>
      <c r="W377" s="485">
        <f t="shared" si="269"/>
        <v>2.0000000000095497E-3</v>
      </c>
      <c r="X377" s="485">
        <f t="shared" si="269"/>
        <v>4.0000000000190994E-3</v>
      </c>
      <c r="Y377" s="485">
        <f t="shared" si="269"/>
        <v>9.9999999997635314E-4</v>
      </c>
      <c r="Z377" s="485">
        <f t="shared" si="269"/>
        <v>1.999999999981128E-3</v>
      </c>
      <c r="AA377" s="485">
        <f t="shared" si="269"/>
        <v>9.9999999997635314E-4</v>
      </c>
      <c r="AB377" s="485"/>
      <c r="AC377" s="485">
        <f t="shared" si="269"/>
        <v>0</v>
      </c>
      <c r="AD377" s="485">
        <f t="shared" si="269"/>
        <v>6.0000000000002274E-3</v>
      </c>
      <c r="AE377" s="485">
        <f t="shared" si="269"/>
        <v>0</v>
      </c>
      <c r="AF377" s="485">
        <f t="shared" si="269"/>
        <v>1.0000000000019327E-2</v>
      </c>
      <c r="AG377" s="485">
        <f t="shared" si="269"/>
        <v>0</v>
      </c>
      <c r="AH377" s="485">
        <f t="shared" si="269"/>
        <v>2.199999999999136E-2</v>
      </c>
      <c r="AI377" s="485"/>
      <c r="AJ377" s="485">
        <f t="shared" si="269"/>
        <v>2.0000000000095497E-3</v>
      </c>
      <c r="AK377" s="485">
        <f t="shared" si="269"/>
        <v>3.0000000000143245E-3</v>
      </c>
      <c r="AL377" s="485">
        <f t="shared" si="269"/>
        <v>2.0000000000095497E-3</v>
      </c>
      <c r="AM377" s="485">
        <f t="shared" si="269"/>
        <v>1.0000000000047748E-3</v>
      </c>
      <c r="AN377" s="485">
        <f t="shared" si="269"/>
        <v>2.0000000000095497E-3</v>
      </c>
      <c r="AO377" s="485">
        <f t="shared" si="269"/>
        <v>7.9999999999813554E-3</v>
      </c>
      <c r="AP377" s="485">
        <f t="shared" si="269"/>
        <v>1.300000000000523E-2</v>
      </c>
      <c r="AQ377" s="485">
        <f t="shared" si="269"/>
        <v>0</v>
      </c>
      <c r="AR377" s="485">
        <f t="shared" si="269"/>
        <v>-3.9999999999906777E-3</v>
      </c>
      <c r="AS377" s="485">
        <f t="shared" si="269"/>
        <v>5.1000000000016144E-2</v>
      </c>
      <c r="AT377" s="485">
        <f t="shared" si="269"/>
        <v>2.9999999999859028E-3</v>
      </c>
      <c r="AU377" s="485">
        <f t="shared" si="269"/>
        <v>-2.0000000000095497E-3</v>
      </c>
      <c r="AV377" s="485">
        <f t="shared" si="269"/>
        <v>-4.0000000000190994E-3</v>
      </c>
      <c r="AW377" s="485">
        <f t="shared" si="269"/>
        <v>3.0000000000143245E-3</v>
      </c>
      <c r="AX377" s="485">
        <f t="shared" si="269"/>
        <v>1.0000000000047748E-3</v>
      </c>
      <c r="AY377" s="485">
        <f t="shared" si="269"/>
        <v>2.0000000000095497E-3</v>
      </c>
      <c r="AZ377" s="485">
        <f t="shared" si="269"/>
        <v>4.9999999999954525E-3</v>
      </c>
      <c r="BA377" s="485">
        <f t="shared" si="269"/>
        <v>-1.099999999999568E-2</v>
      </c>
      <c r="BB377" s="485">
        <f t="shared" si="269"/>
        <v>-3.0000000000143245E-3</v>
      </c>
      <c r="BC377" s="485">
        <f t="shared" si="269"/>
        <v>-1.0000000000047748E-3</v>
      </c>
      <c r="BD377" s="485">
        <f t="shared" si="269"/>
        <v>-1.0000000000047748E-3</v>
      </c>
      <c r="BE377" s="485">
        <f t="shared" si="269"/>
        <v>8.9999999999861302E-3</v>
      </c>
      <c r="BF377" s="485">
        <f t="shared" si="269"/>
        <v>2.0000000000095497E-3</v>
      </c>
      <c r="BG377" s="485">
        <f t="shared" si="269"/>
        <v>7.0000000000050022E-3</v>
      </c>
      <c r="BH377" s="485">
        <f t="shared" si="269"/>
        <v>0</v>
      </c>
      <c r="BI377" s="485">
        <f t="shared" si="269"/>
        <v>1.0000000000047748E-3</v>
      </c>
      <c r="BJ377" s="485">
        <f t="shared" si="269"/>
        <v>0</v>
      </c>
      <c r="BK377" s="485">
        <f t="shared" si="269"/>
        <v>6.0000000000002274E-3</v>
      </c>
      <c r="BL377" s="485">
        <f t="shared" si="269"/>
        <v>1.0000000000047748E-3</v>
      </c>
      <c r="BM377" s="485">
        <f t="shared" si="269"/>
        <v>1.999999999998181E-2</v>
      </c>
      <c r="BN377" s="485">
        <f t="shared" si="270"/>
        <v>9.9999999999909051E-3</v>
      </c>
      <c r="BO377" s="485">
        <f t="shared" si="271"/>
        <v>3.1999999999982265E-2</v>
      </c>
      <c r="BP377" s="485">
        <f t="shared" si="271"/>
        <v>1.8000000000000682E-2</v>
      </c>
      <c r="BQ377" s="485">
        <f t="shared" si="271"/>
        <v>2.0000000000010232E-2</v>
      </c>
      <c r="BR377" s="485">
        <f t="shared" si="271"/>
        <v>1.999999999998181E-2</v>
      </c>
      <c r="BS377" s="485">
        <f t="shared" si="271"/>
        <v>1.8999999999977035E-2</v>
      </c>
      <c r="BT377" s="485">
        <f t="shared" si="271"/>
        <v>1.5000000000014779E-2</v>
      </c>
      <c r="BU377" s="485">
        <f t="shared" si="271"/>
        <v>0</v>
      </c>
      <c r="BV377" s="485">
        <f t="shared" si="271"/>
        <v>0</v>
      </c>
      <c r="BW377" s="485">
        <f t="shared" si="271"/>
        <v>9.9999999999909051E-3</v>
      </c>
      <c r="BX377" s="485">
        <f>BX61-BX61</f>
        <v>0</v>
      </c>
      <c r="BY377" s="485">
        <f>BY61-BY61</f>
        <v>0</v>
      </c>
      <c r="BZ377" s="485">
        <f t="shared" ref="BZ377:CC377" si="272">BZ61-BZ61</f>
        <v>0</v>
      </c>
      <c r="CA377" s="485">
        <f t="shared" si="272"/>
        <v>0</v>
      </c>
      <c r="CB377" s="485">
        <f t="shared" si="272"/>
        <v>0</v>
      </c>
      <c r="CC377" s="485">
        <f t="shared" si="272"/>
        <v>0</v>
      </c>
      <c r="CD377" s="250">
        <f t="shared" si="257"/>
        <v>0.74600000000000932</v>
      </c>
      <c r="CE377" s="250">
        <f t="shared" si="258"/>
        <v>-1.099999999999568E-2</v>
      </c>
    </row>
    <row r="378" spans="1:83" s="73" customFormat="1" ht="13.2" customHeight="1" x14ac:dyDescent="0.3">
      <c r="A378" s="484">
        <f t="shared" si="254"/>
        <v>44650</v>
      </c>
      <c r="B378" s="485">
        <f t="shared" si="269"/>
        <v>1.0000000000047748E-3</v>
      </c>
      <c r="C378" s="485">
        <f t="shared" si="269"/>
        <v>9.9999999997635314E-4</v>
      </c>
      <c r="D378" s="485">
        <f t="shared" si="269"/>
        <v>2.0000000000095497E-3</v>
      </c>
      <c r="E378" s="485">
        <f t="shared" si="269"/>
        <v>-2.0000000000095497E-3</v>
      </c>
      <c r="F378" s="485">
        <f t="shared" si="269"/>
        <v>-9.9999999997635314E-4</v>
      </c>
      <c r="G378" s="485">
        <f t="shared" si="269"/>
        <v>0</v>
      </c>
      <c r="H378" s="485">
        <f t="shared" si="269"/>
        <v>4.9999999999954525E-3</v>
      </c>
      <c r="I378" s="485">
        <f t="shared" si="269"/>
        <v>0</v>
      </c>
      <c r="J378" s="485">
        <f t="shared" si="269"/>
        <v>0</v>
      </c>
      <c r="K378" s="485">
        <f t="shared" si="269"/>
        <v>8.0000000000097771E-3</v>
      </c>
      <c r="L378" s="485">
        <f t="shared" si="269"/>
        <v>0</v>
      </c>
      <c r="M378" s="485">
        <f t="shared" si="269"/>
        <v>-1.0000000000047748E-3</v>
      </c>
      <c r="N378" s="485">
        <f t="shared" si="269"/>
        <v>0</v>
      </c>
      <c r="O378" s="485">
        <f t="shared" si="269"/>
        <v>0</v>
      </c>
      <c r="P378" s="485">
        <f t="shared" si="269"/>
        <v>3.1000000000005912E-2</v>
      </c>
      <c r="Q378" s="485">
        <f t="shared" si="269"/>
        <v>4.6999999999997044E-2</v>
      </c>
      <c r="R378" s="485">
        <f t="shared" si="269"/>
        <v>0</v>
      </c>
      <c r="S378" s="485">
        <f t="shared" si="269"/>
        <v>2.0000000000010232E-2</v>
      </c>
      <c r="T378" s="485">
        <f t="shared" si="269"/>
        <v>0</v>
      </c>
      <c r="U378" s="485">
        <f t="shared" si="269"/>
        <v>0</v>
      </c>
      <c r="V378" s="485">
        <f t="shared" si="269"/>
        <v>0.7540000000000191</v>
      </c>
      <c r="W378" s="485">
        <f t="shared" si="269"/>
        <v>4.9999999999954525E-3</v>
      </c>
      <c r="X378" s="485">
        <f t="shared" si="269"/>
        <v>1.0000000000019327E-2</v>
      </c>
      <c r="Y378" s="485">
        <f t="shared" si="269"/>
        <v>1.999999999981128E-3</v>
      </c>
      <c r="Z378" s="485">
        <f t="shared" si="269"/>
        <v>3.9999999999906777E-3</v>
      </c>
      <c r="AA378" s="485">
        <f t="shared" si="269"/>
        <v>2.9999999999859028E-3</v>
      </c>
      <c r="AB378" s="485"/>
      <c r="AC378" s="485">
        <f t="shared" si="269"/>
        <v>0</v>
      </c>
      <c r="AD378" s="485">
        <f t="shared" si="269"/>
        <v>7.0000000000050022E-3</v>
      </c>
      <c r="AE378" s="485">
        <f t="shared" si="269"/>
        <v>0</v>
      </c>
      <c r="AF378" s="485">
        <f t="shared" si="269"/>
        <v>1.2000000000000455E-2</v>
      </c>
      <c r="AG378" s="485">
        <f t="shared" si="269"/>
        <v>0</v>
      </c>
      <c r="AH378" s="485">
        <f t="shared" si="269"/>
        <v>2.5999999999982037E-2</v>
      </c>
      <c r="AI378" s="485">
        <f t="shared" si="269"/>
        <v>1.0000000000047748E-3</v>
      </c>
      <c r="AJ378" s="485">
        <f t="shared" si="269"/>
        <v>2.0000000000095497E-3</v>
      </c>
      <c r="AK378" s="485">
        <f t="shared" si="269"/>
        <v>6.0000000000002274E-3</v>
      </c>
      <c r="AL378" s="485">
        <f t="shared" si="269"/>
        <v>8.0000000000097771E-3</v>
      </c>
      <c r="AM378" s="485">
        <f t="shared" si="269"/>
        <v>1.0000000000047748E-3</v>
      </c>
      <c r="AN378" s="485">
        <f t="shared" si="269"/>
        <v>-9.9999999997635314E-4</v>
      </c>
      <c r="AO378" s="485">
        <f t="shared" si="269"/>
        <v>1.5999999999991132E-2</v>
      </c>
      <c r="AP378" s="485">
        <f t="shared" si="269"/>
        <v>1.9000000000005457E-2</v>
      </c>
      <c r="AQ378" s="485">
        <f t="shared" si="269"/>
        <v>4.0000000000190994E-3</v>
      </c>
      <c r="AR378" s="485">
        <f t="shared" si="269"/>
        <v>-2.0000000000095497E-3</v>
      </c>
      <c r="AS378" s="485">
        <f t="shared" si="269"/>
        <v>5.3000000000025693E-2</v>
      </c>
      <c r="AT378" s="485">
        <f t="shared" si="269"/>
        <v>4.9999999999954525E-3</v>
      </c>
      <c r="AU378" s="485"/>
      <c r="AV378" s="485">
        <f t="shared" si="269"/>
        <v>-2.0000000000095497E-3</v>
      </c>
      <c r="AW378" s="485">
        <f t="shared" si="269"/>
        <v>4.9999999999954525E-3</v>
      </c>
      <c r="AX378" s="485">
        <f t="shared" si="269"/>
        <v>2.9999999999859028E-3</v>
      </c>
      <c r="AY378" s="485">
        <f t="shared" si="269"/>
        <v>2.9999999999859028E-3</v>
      </c>
      <c r="AZ378" s="485">
        <f t="shared" si="269"/>
        <v>1.099999999999568E-2</v>
      </c>
      <c r="BA378" s="485">
        <f t="shared" si="269"/>
        <v>-8.9999999999861302E-3</v>
      </c>
      <c r="BB378" s="485">
        <f t="shared" si="269"/>
        <v>0</v>
      </c>
      <c r="BC378" s="485">
        <f t="shared" si="269"/>
        <v>1.0000000000047748E-3</v>
      </c>
      <c r="BD378" s="485">
        <f t="shared" si="269"/>
        <v>6.0000000000002274E-3</v>
      </c>
      <c r="BE378" s="485">
        <f t="shared" si="269"/>
        <v>8.9999999999861302E-3</v>
      </c>
      <c r="BF378" s="485">
        <f t="shared" si="269"/>
        <v>4.0000000000190994E-3</v>
      </c>
      <c r="BG378" s="485">
        <f t="shared" si="269"/>
        <v>4.9999999999954525E-3</v>
      </c>
      <c r="BH378" s="485">
        <f t="shared" si="269"/>
        <v>0</v>
      </c>
      <c r="BI378" s="485">
        <f t="shared" si="269"/>
        <v>2.0000000000095497E-3</v>
      </c>
      <c r="BJ378" s="485"/>
      <c r="BK378" s="485">
        <f t="shared" si="269"/>
        <v>6.0000000000002274E-3</v>
      </c>
      <c r="BL378" s="485">
        <f t="shared" si="269"/>
        <v>0</v>
      </c>
      <c r="BM378" s="485">
        <f t="shared" si="269"/>
        <v>2.6999999999986812E-2</v>
      </c>
      <c r="BN378" s="485">
        <f t="shared" si="270"/>
        <v>1.5999999999991132E-2</v>
      </c>
      <c r="BO378" s="485">
        <f t="shared" si="271"/>
        <v>3.9999999999992042E-2</v>
      </c>
      <c r="BP378" s="485">
        <f t="shared" si="271"/>
        <v>2.4000000000000909E-2</v>
      </c>
      <c r="BQ378" s="485">
        <f t="shared" si="271"/>
        <v>2.6999999999986812E-2</v>
      </c>
      <c r="BR378" s="485">
        <f t="shared" si="271"/>
        <v>2.7999999999991587E-2</v>
      </c>
      <c r="BS378" s="485">
        <f t="shared" si="271"/>
        <v>2.7999999999991587E-2</v>
      </c>
      <c r="BT378" s="485">
        <f t="shared" si="271"/>
        <v>1.8000000000000682E-2</v>
      </c>
      <c r="BU378" s="485"/>
      <c r="BV378" s="485"/>
      <c r="BW378" s="485">
        <f t="shared" si="271"/>
        <v>1.4000000000010004E-2</v>
      </c>
      <c r="BX378" s="485">
        <f>BX62-BX61</f>
        <v>2.9999999999859028E-3</v>
      </c>
      <c r="BY378" s="485">
        <f>BY62-BY61</f>
        <v>3.9999999999906777E-3</v>
      </c>
      <c r="BZ378" s="485">
        <f t="shared" ref="BZ378:CC378" si="273">BZ62-BZ61</f>
        <v>4.9999999999954525E-3</v>
      </c>
      <c r="CA378" s="485">
        <f t="shared" si="273"/>
        <v>3.9999999999906777E-3</v>
      </c>
      <c r="CB378" s="485">
        <f t="shared" si="273"/>
        <v>2.9999999999859028E-3</v>
      </c>
      <c r="CC378" s="485">
        <f t="shared" si="273"/>
        <v>3.0000000000143245E-3</v>
      </c>
      <c r="CD378" s="250">
        <f t="shared" si="257"/>
        <v>0.7540000000000191</v>
      </c>
      <c r="CE378" s="250">
        <f t="shared" si="258"/>
        <v>-8.9999999999861302E-3</v>
      </c>
    </row>
    <row r="379" spans="1:83" s="73" customFormat="1" ht="13.2" customHeight="1" x14ac:dyDescent="0.3">
      <c r="A379" s="484">
        <f t="shared" si="254"/>
        <v>44711</v>
      </c>
      <c r="B379" s="485">
        <f t="shared" si="269"/>
        <v>0</v>
      </c>
      <c r="C379" s="485">
        <f t="shared" si="269"/>
        <v>-1.0000000000047748E-3</v>
      </c>
      <c r="D379" s="485">
        <f t="shared" si="269"/>
        <v>1.0000000000047748E-3</v>
      </c>
      <c r="E379" s="485">
        <f t="shared" si="269"/>
        <v>0</v>
      </c>
      <c r="F379" s="485">
        <f t="shared" ref="F379:BM379" si="274">F63-F$58</f>
        <v>4.0000000000190994E-3</v>
      </c>
      <c r="G379" s="485">
        <f t="shared" si="274"/>
        <v>0</v>
      </c>
      <c r="H379" s="485">
        <f t="shared" si="274"/>
        <v>4.9999999999954525E-3</v>
      </c>
      <c r="I379" s="485">
        <f t="shared" si="274"/>
        <v>0</v>
      </c>
      <c r="J379" s="485">
        <f t="shared" si="274"/>
        <v>0</v>
      </c>
      <c r="K379" s="485">
        <f t="shared" si="274"/>
        <v>1.099999999999568E-2</v>
      </c>
      <c r="L379" s="485">
        <f t="shared" si="274"/>
        <v>0</v>
      </c>
      <c r="M379" s="485">
        <f t="shared" si="274"/>
        <v>1.099999999999568E-2</v>
      </c>
      <c r="N379" s="485">
        <f t="shared" si="274"/>
        <v>0</v>
      </c>
      <c r="O379" s="485">
        <f t="shared" si="274"/>
        <v>0</v>
      </c>
      <c r="P379" s="485">
        <f t="shared" si="274"/>
        <v>4.2000000000001592E-2</v>
      </c>
      <c r="Q379" s="485">
        <f t="shared" si="274"/>
        <v>6.2000000000011823E-2</v>
      </c>
      <c r="R379" s="485">
        <f t="shared" si="274"/>
        <v>0</v>
      </c>
      <c r="S379" s="485">
        <f t="shared" si="274"/>
        <v>2.199999999999136E-2</v>
      </c>
      <c r="T379" s="485">
        <f t="shared" si="274"/>
        <v>0</v>
      </c>
      <c r="U379" s="485">
        <f t="shared" si="274"/>
        <v>0</v>
      </c>
      <c r="V379" s="485">
        <f t="shared" si="274"/>
        <v>0.76000000000001933</v>
      </c>
      <c r="W379" s="485">
        <f t="shared" si="274"/>
        <v>6.0000000000002274E-3</v>
      </c>
      <c r="X379" s="485">
        <f t="shared" si="274"/>
        <v>9.0000000000145519E-3</v>
      </c>
      <c r="Y379" s="485">
        <f t="shared" si="274"/>
        <v>0</v>
      </c>
      <c r="Z379" s="485">
        <f t="shared" si="274"/>
        <v>7.9999999999813554E-3</v>
      </c>
      <c r="AA379" s="485">
        <f t="shared" si="274"/>
        <v>3.9999999999906777E-3</v>
      </c>
      <c r="AB379" s="485"/>
      <c r="AC379" s="485">
        <f t="shared" si="274"/>
        <v>0</v>
      </c>
      <c r="AD379" s="485">
        <f t="shared" si="274"/>
        <v>2.0000000000095497E-3</v>
      </c>
      <c r="AE379" s="485">
        <f t="shared" si="274"/>
        <v>0</v>
      </c>
      <c r="AF379" s="485">
        <f t="shared" si="274"/>
        <v>1.099999999999568E-2</v>
      </c>
      <c r="AG379" s="485">
        <f t="shared" si="274"/>
        <v>0</v>
      </c>
      <c r="AH379" s="485">
        <f t="shared" si="274"/>
        <v>3.6000000000001364E-2</v>
      </c>
      <c r="AI379" s="485">
        <f t="shared" si="274"/>
        <v>0</v>
      </c>
      <c r="AJ379" s="485">
        <f t="shared" si="274"/>
        <v>-1.999999999981128E-3</v>
      </c>
      <c r="AK379" s="485">
        <f t="shared" si="274"/>
        <v>2.0000000000095497E-3</v>
      </c>
      <c r="AL379" s="485">
        <f t="shared" si="274"/>
        <v>-3.9999999999906777E-3</v>
      </c>
      <c r="AM379" s="485">
        <f t="shared" si="274"/>
        <v>-2.9999999999859028E-3</v>
      </c>
      <c r="AN379" s="485">
        <f t="shared" si="274"/>
        <v>-1.099999999999568E-2</v>
      </c>
      <c r="AO379" s="485">
        <f t="shared" si="274"/>
        <v>1.0000000000047748E-3</v>
      </c>
      <c r="AP379" s="485">
        <f t="shared" si="274"/>
        <v>1.6000000000019554E-2</v>
      </c>
      <c r="AQ379" s="485">
        <f t="shared" si="274"/>
        <v>2.0000000000095497E-3</v>
      </c>
      <c r="AR379" s="485">
        <f t="shared" si="274"/>
        <v>-1.0000000000047748E-3</v>
      </c>
      <c r="AS379" s="485">
        <f t="shared" si="274"/>
        <v>3.3000000000015461E-2</v>
      </c>
      <c r="AT379" s="485">
        <f t="shared" si="274"/>
        <v>-4.0000000000190994E-3</v>
      </c>
      <c r="AU379" s="485">
        <f t="shared" si="274"/>
        <v>-2.0000000000095497E-3</v>
      </c>
      <c r="AV379" s="485">
        <f t="shared" si="274"/>
        <v>-4.0000000000190994E-3</v>
      </c>
      <c r="AW379" s="485">
        <f t="shared" si="274"/>
        <v>3.0000000000143245E-3</v>
      </c>
      <c r="AX379" s="485">
        <f t="shared" si="274"/>
        <v>-8.0000000000097771E-3</v>
      </c>
      <c r="AY379" s="485">
        <f t="shared" si="274"/>
        <v>0</v>
      </c>
      <c r="AZ379" s="485">
        <f t="shared" si="274"/>
        <v>-1.999999999981128E-3</v>
      </c>
      <c r="BA379" s="485">
        <f t="shared" si="274"/>
        <v>-1.2000000000000455E-2</v>
      </c>
      <c r="BB379" s="485">
        <f t="shared" si="274"/>
        <v>-2.0000000000095497E-3</v>
      </c>
      <c r="BC379" s="485">
        <f t="shared" si="274"/>
        <v>-9.0000000000145519E-3</v>
      </c>
      <c r="BD379" s="485">
        <f t="shared" si="274"/>
        <v>4.9999999999954525E-3</v>
      </c>
      <c r="BE379" s="485">
        <f t="shared" si="274"/>
        <v>9.9999999997635314E-4</v>
      </c>
      <c r="BF379" s="485">
        <f t="shared" si="274"/>
        <v>1.0000000000047748E-3</v>
      </c>
      <c r="BG379" s="485">
        <f t="shared" si="274"/>
        <v>-3.9999999999906777E-3</v>
      </c>
      <c r="BH379" s="485">
        <f t="shared" si="274"/>
        <v>0</v>
      </c>
      <c r="BI379" s="485">
        <f t="shared" si="274"/>
        <v>0</v>
      </c>
      <c r="BJ379" s="485"/>
      <c r="BK379" s="485">
        <f t="shared" si="274"/>
        <v>-3.9999999999906777E-3</v>
      </c>
      <c r="BL379" s="485">
        <f t="shared" si="274"/>
        <v>-2.9999999999859028E-3</v>
      </c>
      <c r="BM379" s="485">
        <f t="shared" si="274"/>
        <v>3.1999999999982265E-2</v>
      </c>
      <c r="BN379" s="485">
        <f t="shared" si="270"/>
        <v>1.9000000000005457E-2</v>
      </c>
      <c r="BO379" s="485">
        <f t="shared" si="271"/>
        <v>5.0999999999987722E-2</v>
      </c>
      <c r="BP379" s="485">
        <f t="shared" si="271"/>
        <v>2.8999999999996362E-2</v>
      </c>
      <c r="BQ379" s="485">
        <f t="shared" si="271"/>
        <v>3.4999999999996589E-2</v>
      </c>
      <c r="BR379" s="485">
        <f t="shared" si="271"/>
        <v>3.4999999999996589E-2</v>
      </c>
      <c r="BS379" s="485">
        <f t="shared" si="271"/>
        <v>2.8999999999996362E-2</v>
      </c>
      <c r="BT379" s="485">
        <f t="shared" si="271"/>
        <v>2.2000000000019782E-2</v>
      </c>
      <c r="BU379" s="485"/>
      <c r="BV379" s="485"/>
      <c r="BW379" s="485">
        <f t="shared" si="271"/>
        <v>1.9000000000005457E-2</v>
      </c>
      <c r="BX379" s="485">
        <f>BX63-BX61</f>
        <v>7.0000000000050022E-3</v>
      </c>
      <c r="BY379" s="485">
        <f t="shared" ref="BY379:CC379" si="275">BY63-BY61</f>
        <v>4.9999999999954525E-3</v>
      </c>
      <c r="BZ379" s="485">
        <f t="shared" si="275"/>
        <v>9.9999999999909051E-3</v>
      </c>
      <c r="CA379" s="485">
        <f t="shared" si="275"/>
        <v>8.9999999999861302E-3</v>
      </c>
      <c r="CB379" s="485">
        <f t="shared" si="275"/>
        <v>7.9999999999813554E-3</v>
      </c>
      <c r="CC379" s="485">
        <f t="shared" si="275"/>
        <v>7.0000000000050022E-3</v>
      </c>
      <c r="CD379" s="250">
        <f>MAX(B380:CC380)</f>
        <v>0.75300000000001432</v>
      </c>
      <c r="CE379" s="250">
        <f t="shared" si="258"/>
        <v>-1.2000000000000455E-2</v>
      </c>
    </row>
    <row r="380" spans="1:83" s="73" customFormat="1" ht="13.2" customHeight="1" x14ac:dyDescent="0.3">
      <c r="A380" s="484">
        <f t="shared" si="254"/>
        <v>44770</v>
      </c>
      <c r="B380" s="485">
        <f t="shared" ref="B380:BM380" si="276">B64-B$58</f>
        <v>-1.0000000000047748E-3</v>
      </c>
      <c r="C380" s="485">
        <f t="shared" si="276"/>
        <v>-2.0000000000095497E-3</v>
      </c>
      <c r="D380" s="485">
        <f t="shared" si="276"/>
        <v>-2.9999999999859028E-3</v>
      </c>
      <c r="E380" s="485">
        <f t="shared" si="276"/>
        <v>-4.0000000000190994E-3</v>
      </c>
      <c r="F380" s="485">
        <f t="shared" si="276"/>
        <v>2.0000000000095497E-3</v>
      </c>
      <c r="G380" s="485">
        <f t="shared" si="276"/>
        <v>0</v>
      </c>
      <c r="H380" s="485">
        <f t="shared" si="276"/>
        <v>-6.0000000000002274E-3</v>
      </c>
      <c r="I380" s="485">
        <f t="shared" si="276"/>
        <v>0</v>
      </c>
      <c r="J380" s="485">
        <f t="shared" si="276"/>
        <v>0</v>
      </c>
      <c r="K380" s="485">
        <f t="shared" si="276"/>
        <v>1.099999999999568E-2</v>
      </c>
      <c r="L380" s="485">
        <f t="shared" si="276"/>
        <v>0</v>
      </c>
      <c r="M380" s="485">
        <f t="shared" si="276"/>
        <v>3.9999999999906777E-3</v>
      </c>
      <c r="N380" s="485">
        <f t="shared" si="276"/>
        <v>0</v>
      </c>
      <c r="O380" s="485">
        <f t="shared" si="276"/>
        <v>0</v>
      </c>
      <c r="P380" s="485">
        <f t="shared" si="276"/>
        <v>4.2000000000001592E-2</v>
      </c>
      <c r="Q380" s="485">
        <f t="shared" si="276"/>
        <v>6.8000000000012051E-2</v>
      </c>
      <c r="R380" s="485">
        <f t="shared" si="276"/>
        <v>0</v>
      </c>
      <c r="S380" s="485">
        <f t="shared" si="276"/>
        <v>1.9000000000005457E-2</v>
      </c>
      <c r="T380" s="485">
        <f t="shared" si="276"/>
        <v>0</v>
      </c>
      <c r="U380" s="485">
        <f t="shared" si="276"/>
        <v>0</v>
      </c>
      <c r="V380" s="485">
        <f t="shared" si="276"/>
        <v>0.75300000000001432</v>
      </c>
      <c r="W380" s="485">
        <f t="shared" si="276"/>
        <v>6.0000000000002274E-3</v>
      </c>
      <c r="X380" s="485">
        <f t="shared" si="276"/>
        <v>4.0000000000190994E-3</v>
      </c>
      <c r="Y380" s="485">
        <f t="shared" si="276"/>
        <v>-2.0000000000095497E-3</v>
      </c>
      <c r="Z380" s="485">
        <f t="shared" si="276"/>
        <v>-4.0000000000190994E-3</v>
      </c>
      <c r="AA380" s="485">
        <f t="shared" si="276"/>
        <v>-2.0000000000095497E-3</v>
      </c>
      <c r="AB380" s="485"/>
      <c r="AC380" s="485">
        <f t="shared" si="276"/>
        <v>0</v>
      </c>
      <c r="AD380" s="485">
        <f t="shared" si="276"/>
        <v>-4.9999999999954525E-3</v>
      </c>
      <c r="AE380" s="485">
        <f t="shared" si="276"/>
        <v>0</v>
      </c>
      <c r="AF380" s="485">
        <f t="shared" si="276"/>
        <v>-1.0000000000047748E-3</v>
      </c>
      <c r="AG380" s="485">
        <f t="shared" si="276"/>
        <v>0</v>
      </c>
      <c r="AH380" s="485">
        <f t="shared" si="276"/>
        <v>3.7999999999982492E-2</v>
      </c>
      <c r="AI380" s="485">
        <f t="shared" si="276"/>
        <v>-3.0000000000143245E-3</v>
      </c>
      <c r="AJ380" s="485">
        <f t="shared" si="276"/>
        <v>-7.9999999999813554E-3</v>
      </c>
      <c r="AK380" s="485">
        <f t="shared" si="276"/>
        <v>-6.9999999999765805E-3</v>
      </c>
      <c r="AL380" s="485">
        <f t="shared" si="276"/>
        <v>-1.8000000000000682E-2</v>
      </c>
      <c r="AM380" s="485">
        <f t="shared" si="276"/>
        <v>-1.0000000000047748E-3</v>
      </c>
      <c r="AN380" s="485">
        <f t="shared" si="276"/>
        <v>-1.8999999999977035E-2</v>
      </c>
      <c r="AO380" s="485">
        <f t="shared" si="276"/>
        <v>-8.0000000000097771E-3</v>
      </c>
      <c r="AP380" s="485">
        <f t="shared" si="276"/>
        <v>1.2000000000000455E-2</v>
      </c>
      <c r="AQ380" s="485">
        <f t="shared" si="276"/>
        <v>-2.9999999999859028E-3</v>
      </c>
      <c r="AR380" s="485">
        <f t="shared" si="276"/>
        <v>-1.099999999999568E-2</v>
      </c>
      <c r="AS380" s="485">
        <f t="shared" si="276"/>
        <v>3.4000000000020236E-2</v>
      </c>
      <c r="AT380" s="485">
        <f t="shared" si="276"/>
        <v>-1.300000000000523E-2</v>
      </c>
      <c r="AU380" s="485">
        <f t="shared" si="276"/>
        <v>-1.0000000000019327E-2</v>
      </c>
      <c r="AV380" s="485">
        <f t="shared" si="276"/>
        <v>-1.5000000000014779E-2</v>
      </c>
      <c r="AW380" s="485">
        <f t="shared" si="276"/>
        <v>-3.9999999999906777E-3</v>
      </c>
      <c r="AX380" s="485">
        <f t="shared" si="276"/>
        <v>-1.8000000000000682E-2</v>
      </c>
      <c r="AY380" s="485">
        <f t="shared" si="276"/>
        <v>-2.1000000000015007E-2</v>
      </c>
      <c r="AZ380" s="485">
        <f t="shared" si="276"/>
        <v>-2.5000000000005684E-2</v>
      </c>
      <c r="BA380" s="485">
        <f t="shared" si="276"/>
        <v>-2.199999999999136E-2</v>
      </c>
      <c r="BB380" s="485">
        <f t="shared" si="276"/>
        <v>-6.0000000000002274E-3</v>
      </c>
      <c r="BC380" s="485">
        <f t="shared" si="276"/>
        <v>-1.300000000000523E-2</v>
      </c>
      <c r="BD380" s="485">
        <f t="shared" si="276"/>
        <v>-1.0000000000047748E-3</v>
      </c>
      <c r="BE380" s="485">
        <f t="shared" si="276"/>
        <v>-6.0000000000002274E-3</v>
      </c>
      <c r="BF380" s="485">
        <f t="shared" si="276"/>
        <v>-1.999999999981128E-3</v>
      </c>
      <c r="BG380" s="485">
        <f t="shared" si="276"/>
        <v>-2.4999999999977263E-2</v>
      </c>
      <c r="BH380" s="485">
        <f t="shared" si="276"/>
        <v>0</v>
      </c>
      <c r="BI380" s="485">
        <f t="shared" si="276"/>
        <v>1.0000000000047748E-3</v>
      </c>
      <c r="BJ380" s="485">
        <f t="shared" si="276"/>
        <v>0</v>
      </c>
      <c r="BK380" s="485">
        <f t="shared" si="276"/>
        <v>-1.2000000000000455E-2</v>
      </c>
      <c r="BL380" s="485">
        <f t="shared" si="276"/>
        <v>-1.3999999999981583E-2</v>
      </c>
      <c r="BM380" s="485">
        <f t="shared" si="276"/>
        <v>3.4999999999996589E-2</v>
      </c>
      <c r="BN380" s="485">
        <f t="shared" si="270"/>
        <v>1.5000000000014779E-2</v>
      </c>
      <c r="BO380" s="485">
        <f t="shared" si="271"/>
        <v>5.1999999999992497E-2</v>
      </c>
      <c r="BP380" s="485">
        <f t="shared" si="271"/>
        <v>3.0000000000001137E-2</v>
      </c>
      <c r="BQ380" s="485">
        <f t="shared" si="271"/>
        <v>3.6000000000001364E-2</v>
      </c>
      <c r="BR380" s="485">
        <f t="shared" si="271"/>
        <v>3.3999999999991815E-2</v>
      </c>
      <c r="BS380" s="485">
        <f t="shared" si="271"/>
        <v>3.099999999997749E-2</v>
      </c>
      <c r="BT380" s="485">
        <f t="shared" si="271"/>
        <v>2.2999999999996135E-2</v>
      </c>
      <c r="BU380" s="485"/>
      <c r="BV380" s="485"/>
      <c r="BW380" s="485">
        <f t="shared" si="271"/>
        <v>1.9000000000005457E-2</v>
      </c>
      <c r="BX380" s="485">
        <f>BX64-BX61</f>
        <v>3.9999999999906777E-3</v>
      </c>
      <c r="BY380" s="485">
        <f t="shared" ref="BY380:CC380" si="277">BY64-BY61</f>
        <v>1.0000000000047748E-3</v>
      </c>
      <c r="BZ380" s="485">
        <f t="shared" si="277"/>
        <v>6.0000000000002274E-3</v>
      </c>
      <c r="CA380" s="485">
        <f t="shared" si="277"/>
        <v>8.0000000000097771E-3</v>
      </c>
      <c r="CB380" s="485">
        <f t="shared" si="277"/>
        <v>1.300000000000523E-2</v>
      </c>
      <c r="CC380" s="485">
        <f t="shared" si="277"/>
        <v>6.0000000000002274E-3</v>
      </c>
      <c r="CD380" s="250">
        <f t="shared" ref="CD380:CD381" si="278">MAX(B380:BW380)</f>
        <v>0.75300000000001432</v>
      </c>
      <c r="CE380" s="250">
        <f t="shared" si="258"/>
        <v>-2.5000000000005684E-2</v>
      </c>
    </row>
    <row r="381" spans="1:83" s="73" customFormat="1" x14ac:dyDescent="0.3">
      <c r="B381" s="70">
        <f>B380*100*30/($A380-$A379)</f>
        <v>-5.0847457627361432E-2</v>
      </c>
      <c r="C381" s="70">
        <f t="shared" ref="C381:BN381" si="279">C380*100*30/($A380-$A379)</f>
        <v>-0.10169491525472286</v>
      </c>
      <c r="D381" s="70">
        <f t="shared" si="279"/>
        <v>-0.15254237288063913</v>
      </c>
      <c r="E381" s="70">
        <f t="shared" si="279"/>
        <v>-0.20338983050944573</v>
      </c>
      <c r="F381" s="70">
        <f t="shared" si="279"/>
        <v>0.10169491525472286</v>
      </c>
      <c r="G381" s="70">
        <f t="shared" si="279"/>
        <v>0</v>
      </c>
      <c r="H381" s="70">
        <f t="shared" si="279"/>
        <v>-0.30508474576272343</v>
      </c>
      <c r="I381" s="70">
        <f t="shared" si="279"/>
        <v>0</v>
      </c>
      <c r="J381" s="70">
        <f t="shared" si="279"/>
        <v>0</v>
      </c>
      <c r="K381" s="70">
        <f t="shared" si="279"/>
        <v>0.55932203389808544</v>
      </c>
      <c r="L381" s="70">
        <f t="shared" si="279"/>
        <v>0</v>
      </c>
      <c r="M381" s="70">
        <f t="shared" si="279"/>
        <v>0.20338983050800055</v>
      </c>
      <c r="N381" s="70">
        <f t="shared" si="279"/>
        <v>0</v>
      </c>
      <c r="O381" s="70">
        <f t="shared" si="279"/>
        <v>0</v>
      </c>
      <c r="P381" s="70">
        <f t="shared" si="279"/>
        <v>2.135593220339064</v>
      </c>
      <c r="Q381" s="70">
        <f t="shared" si="279"/>
        <v>3.4576271186446808</v>
      </c>
      <c r="R381" s="70">
        <f t="shared" si="279"/>
        <v>0</v>
      </c>
      <c r="S381" s="70">
        <f t="shared" si="279"/>
        <v>0.96610169491553166</v>
      </c>
      <c r="T381" s="70">
        <f t="shared" si="279"/>
        <v>0</v>
      </c>
      <c r="U381" s="70">
        <f t="shared" si="279"/>
        <v>0</v>
      </c>
      <c r="V381" s="70"/>
      <c r="W381" s="70">
        <f t="shared" si="279"/>
        <v>0.30508474576272343</v>
      </c>
      <c r="X381" s="70">
        <f t="shared" si="279"/>
        <v>0.20338983050944573</v>
      </c>
      <c r="Y381" s="70">
        <f t="shared" si="279"/>
        <v>-0.10169491525472286</v>
      </c>
      <c r="Z381" s="70">
        <f t="shared" si="279"/>
        <v>-0.20338983050944573</v>
      </c>
      <c r="AA381" s="70">
        <f t="shared" si="279"/>
        <v>-0.10169491525472286</v>
      </c>
      <c r="AB381" s="70">
        <f t="shared" si="279"/>
        <v>0</v>
      </c>
      <c r="AC381" s="70">
        <f t="shared" si="279"/>
        <v>0</v>
      </c>
      <c r="AD381" s="70">
        <f t="shared" si="279"/>
        <v>-0.25423728813536201</v>
      </c>
      <c r="AE381" s="70">
        <f t="shared" si="279"/>
        <v>0</v>
      </c>
      <c r="AF381" s="70">
        <f t="shared" si="279"/>
        <v>-5.0847457627361432E-2</v>
      </c>
      <c r="AG381" s="70">
        <f t="shared" si="279"/>
        <v>0</v>
      </c>
      <c r="AH381" s="70">
        <f t="shared" si="279"/>
        <v>1.9322033898296183</v>
      </c>
      <c r="AI381" s="70">
        <f t="shared" si="279"/>
        <v>-0.1525423728820843</v>
      </c>
      <c r="AJ381" s="70">
        <f t="shared" si="279"/>
        <v>-0.4067796610160011</v>
      </c>
      <c r="AK381" s="70">
        <f t="shared" si="279"/>
        <v>-0.35593220338863968</v>
      </c>
      <c r="AL381" s="70">
        <f t="shared" si="279"/>
        <v>-0.91525423728817024</v>
      </c>
      <c r="AM381" s="70">
        <f t="shared" si="279"/>
        <v>-5.0847457627361432E-2</v>
      </c>
      <c r="AN381" s="70">
        <f t="shared" si="279"/>
        <v>-0.96610169491408648</v>
      </c>
      <c r="AO381" s="70">
        <f t="shared" si="279"/>
        <v>-0.40677966101744628</v>
      </c>
      <c r="AP381" s="70">
        <f t="shared" si="279"/>
        <v>0.61016949152544686</v>
      </c>
      <c r="AQ381" s="70">
        <f t="shared" si="279"/>
        <v>-0.15254237288063913</v>
      </c>
      <c r="AR381" s="70">
        <f t="shared" si="279"/>
        <v>-0.55932203389808544</v>
      </c>
      <c r="AS381" s="70">
        <f t="shared" si="279"/>
        <v>1.7288135593230629</v>
      </c>
      <c r="AT381" s="70">
        <f t="shared" si="279"/>
        <v>-0.66101694915280829</v>
      </c>
      <c r="AU381" s="70">
        <f t="shared" si="279"/>
        <v>-0.50847457627216919</v>
      </c>
      <c r="AV381" s="70">
        <f t="shared" si="279"/>
        <v>-0.76271186440753114</v>
      </c>
      <c r="AW381" s="70">
        <f t="shared" si="279"/>
        <v>-0.20338983050800055</v>
      </c>
      <c r="AX381" s="70">
        <f t="shared" si="279"/>
        <v>-0.91525423728817024</v>
      </c>
      <c r="AY381" s="70">
        <f t="shared" si="279"/>
        <v>-1.0677966101702545</v>
      </c>
      <c r="AZ381" s="70">
        <f t="shared" si="279"/>
        <v>-1.2711864406782551</v>
      </c>
      <c r="BA381" s="70">
        <f t="shared" si="279"/>
        <v>-1.1186440677961709</v>
      </c>
      <c r="BB381" s="70">
        <f t="shared" si="279"/>
        <v>-0.30508474576272343</v>
      </c>
      <c r="BC381" s="70">
        <f t="shared" si="279"/>
        <v>-0.66101694915280829</v>
      </c>
      <c r="BD381" s="70">
        <f t="shared" si="279"/>
        <v>-5.0847457627361432E-2</v>
      </c>
      <c r="BE381" s="70">
        <f t="shared" si="279"/>
        <v>-0.30508474576272343</v>
      </c>
      <c r="BF381" s="70">
        <f t="shared" si="279"/>
        <v>-0.10169491525327769</v>
      </c>
      <c r="BG381" s="70">
        <f t="shared" si="279"/>
        <v>-1.2711864406768099</v>
      </c>
      <c r="BH381" s="70">
        <f t="shared" si="279"/>
        <v>0</v>
      </c>
      <c r="BI381" s="70">
        <f t="shared" si="279"/>
        <v>5.0847457627361432E-2</v>
      </c>
      <c r="BJ381" s="70">
        <f t="shared" si="279"/>
        <v>0</v>
      </c>
      <c r="BK381" s="70">
        <f t="shared" si="279"/>
        <v>-0.61016949152544686</v>
      </c>
      <c r="BL381" s="70">
        <f t="shared" si="279"/>
        <v>-0.71186440677872453</v>
      </c>
      <c r="BM381" s="70">
        <f t="shared" si="279"/>
        <v>1.779661016948979</v>
      </c>
      <c r="BN381" s="70">
        <f t="shared" si="279"/>
        <v>0.76271186440753114</v>
      </c>
      <c r="BO381" s="70">
        <f t="shared" ref="BO381:CC381" si="280">BO380*100*30/($A380-$A379)</f>
        <v>2.6440677966097881</v>
      </c>
      <c r="BP381" s="70">
        <f t="shared" si="280"/>
        <v>1.5254237288136172</v>
      </c>
      <c r="BQ381" s="70">
        <f t="shared" si="280"/>
        <v>1.8305084745763405</v>
      </c>
      <c r="BR381" s="70">
        <f t="shared" si="280"/>
        <v>1.7288135593216176</v>
      </c>
      <c r="BS381" s="70">
        <f t="shared" si="280"/>
        <v>1.5762711864395333</v>
      </c>
      <c r="BT381" s="70">
        <f t="shared" si="280"/>
        <v>1.1694915254235323</v>
      </c>
      <c r="BU381" s="70">
        <f t="shared" si="280"/>
        <v>0</v>
      </c>
      <c r="BV381" s="70">
        <f t="shared" si="280"/>
        <v>0</v>
      </c>
      <c r="BW381" s="70">
        <f t="shared" si="280"/>
        <v>0.96610169491553166</v>
      </c>
      <c r="BX381" s="70">
        <f t="shared" si="280"/>
        <v>0.20338983050800055</v>
      </c>
      <c r="BY381" s="70">
        <f t="shared" si="280"/>
        <v>5.0847457627361432E-2</v>
      </c>
      <c r="BZ381" s="70">
        <f t="shared" si="280"/>
        <v>0.30508474576272343</v>
      </c>
      <c r="CA381" s="70">
        <f t="shared" si="280"/>
        <v>0.40677966101744628</v>
      </c>
      <c r="CB381" s="70">
        <f t="shared" si="280"/>
        <v>0.66101694915280829</v>
      </c>
      <c r="CC381" s="70">
        <f t="shared" si="280"/>
        <v>0.30508474576272343</v>
      </c>
      <c r="CD381" s="250">
        <f t="shared" si="278"/>
        <v>3.4576271186446808</v>
      </c>
      <c r="CE381" s="250">
        <f t="shared" si="258"/>
        <v>-1.2711864406782551</v>
      </c>
    </row>
    <row r="382" spans="1:83" ht="15" hidden="1" thickBot="1" x14ac:dyDescent="0.35">
      <c r="A382" s="436"/>
      <c r="B382" s="848" t="s">
        <v>53</v>
      </c>
      <c r="C382" s="849"/>
      <c r="D382" s="849"/>
      <c r="E382" s="849"/>
      <c r="F382" s="849"/>
      <c r="G382" s="849"/>
      <c r="H382" s="849"/>
      <c r="I382" s="849"/>
      <c r="J382" s="849"/>
      <c r="K382" s="849"/>
      <c r="L382" s="849"/>
      <c r="M382" s="849"/>
      <c r="N382" s="849"/>
      <c r="O382" s="849"/>
      <c r="P382" s="849"/>
      <c r="Q382" s="849"/>
      <c r="R382" s="849"/>
      <c r="S382" s="849"/>
      <c r="T382" s="849"/>
      <c r="U382" s="849"/>
      <c r="V382" s="849"/>
      <c r="W382" s="849"/>
      <c r="X382" s="849"/>
      <c r="Y382" s="849"/>
      <c r="Z382" s="849"/>
      <c r="AA382" s="849"/>
      <c r="AB382" s="849"/>
      <c r="AC382" s="849"/>
      <c r="AD382" s="849"/>
      <c r="AE382" s="849"/>
      <c r="AF382" s="849"/>
      <c r="AG382" s="849"/>
      <c r="AH382" s="849"/>
      <c r="AI382" s="850"/>
      <c r="AJ382" s="848" t="s">
        <v>54</v>
      </c>
      <c r="AK382" s="849"/>
      <c r="AL382" s="849"/>
      <c r="AM382" s="849"/>
      <c r="AN382" s="849"/>
      <c r="AO382" s="849"/>
      <c r="AP382" s="849"/>
      <c r="AQ382" s="849"/>
      <c r="AR382" s="849"/>
      <c r="AS382" s="849"/>
      <c r="AT382" s="849"/>
      <c r="AU382" s="850"/>
      <c r="AV382" s="848" t="s">
        <v>51</v>
      </c>
      <c r="AW382" s="849"/>
      <c r="AX382" s="849"/>
      <c r="AY382" s="849"/>
      <c r="AZ382" s="849"/>
      <c r="BA382" s="849"/>
      <c r="BB382" s="849"/>
      <c r="BC382" s="849"/>
      <c r="BD382" s="849"/>
      <c r="BE382" s="849"/>
      <c r="BF382" s="849"/>
      <c r="BG382" s="849"/>
      <c r="BH382" s="849"/>
      <c r="BI382" s="849"/>
      <c r="BJ382" s="849"/>
      <c r="BK382" s="849"/>
      <c r="BL382" s="850"/>
      <c r="BM382" s="848" t="s">
        <v>55</v>
      </c>
      <c r="BN382" s="849"/>
      <c r="BO382" s="849"/>
      <c r="BP382" s="849"/>
      <c r="BQ382" s="849"/>
      <c r="BR382" s="849"/>
      <c r="BS382" s="849"/>
      <c r="BT382" s="849"/>
      <c r="BU382" s="849"/>
      <c r="BV382" s="849"/>
      <c r="BW382" s="850"/>
      <c r="BX382" s="449"/>
      <c r="BY382" s="449"/>
      <c r="BZ382" s="449"/>
      <c r="CA382" s="449"/>
      <c r="CB382" s="449"/>
      <c r="CC382" s="449"/>
      <c r="CD382" s="68"/>
    </row>
    <row r="383" spans="1:83" ht="15" hidden="1" thickBot="1" x14ac:dyDescent="0.35">
      <c r="A383" s="437"/>
      <c r="B383" s="438">
        <v>1007</v>
      </c>
      <c r="C383" s="438">
        <v>1008</v>
      </c>
      <c r="D383" s="438">
        <v>1009</v>
      </c>
      <c r="E383" s="438">
        <v>1010</v>
      </c>
      <c r="F383" s="438">
        <v>1011</v>
      </c>
      <c r="G383" s="438">
        <v>1013</v>
      </c>
      <c r="H383" s="438" t="s">
        <v>23</v>
      </c>
      <c r="I383" s="438">
        <v>1015</v>
      </c>
      <c r="J383" s="438">
        <v>1015</v>
      </c>
      <c r="K383" s="438" t="s">
        <v>24</v>
      </c>
      <c r="L383" s="438">
        <v>1016</v>
      </c>
      <c r="M383" s="438" t="str">
        <f>M304</f>
        <v>1016a</v>
      </c>
      <c r="N383" s="438"/>
      <c r="O383" s="438"/>
      <c r="P383" s="447" t="s">
        <v>26</v>
      </c>
      <c r="Q383" s="447">
        <v>1022</v>
      </c>
      <c r="R383" s="447"/>
      <c r="S383" s="447" t="s">
        <v>27</v>
      </c>
      <c r="T383" s="447">
        <v>1024</v>
      </c>
      <c r="U383" s="447" t="s">
        <v>28</v>
      </c>
      <c r="V383" s="447"/>
      <c r="W383" s="447">
        <v>1025</v>
      </c>
      <c r="X383" s="447">
        <v>1026</v>
      </c>
      <c r="Y383" s="447">
        <v>1029</v>
      </c>
      <c r="Z383" s="447">
        <v>1030</v>
      </c>
      <c r="AA383" s="447">
        <v>1031</v>
      </c>
      <c r="AB383" s="447">
        <v>1032</v>
      </c>
      <c r="AC383" s="447">
        <v>1034</v>
      </c>
      <c r="AD383" s="447" t="s">
        <v>29</v>
      </c>
      <c r="AE383" s="448">
        <v>1035</v>
      </c>
      <c r="AF383" s="447" t="s">
        <v>30</v>
      </c>
      <c r="AG383" s="447">
        <v>1036</v>
      </c>
      <c r="AH383" s="447" t="s">
        <v>31</v>
      </c>
      <c r="AI383" s="438">
        <v>1037</v>
      </c>
      <c r="AJ383" s="438">
        <v>1051</v>
      </c>
      <c r="AK383" s="438">
        <v>1052</v>
      </c>
      <c r="AL383" s="438">
        <v>1053</v>
      </c>
      <c r="AM383" s="438">
        <v>1054</v>
      </c>
      <c r="AN383" s="438">
        <v>1055</v>
      </c>
      <c r="AO383" s="438">
        <v>1056</v>
      </c>
      <c r="AP383" s="446">
        <v>1057</v>
      </c>
      <c r="AQ383" s="438">
        <v>1058</v>
      </c>
      <c r="AR383" s="438">
        <v>1059</v>
      </c>
      <c r="AS383" s="438">
        <v>1060</v>
      </c>
      <c r="AT383" s="438">
        <v>1061</v>
      </c>
      <c r="AU383" s="438">
        <v>1062</v>
      </c>
      <c r="AV383" s="438">
        <v>1066</v>
      </c>
      <c r="AW383" s="438">
        <v>1067</v>
      </c>
      <c r="AX383" s="438">
        <v>1068</v>
      </c>
      <c r="AY383" s="438">
        <v>1069</v>
      </c>
      <c r="AZ383" s="438">
        <v>1070</v>
      </c>
      <c r="BA383" s="438">
        <v>1072</v>
      </c>
      <c r="BB383" s="438">
        <v>1073</v>
      </c>
      <c r="BC383" s="438">
        <v>1075</v>
      </c>
      <c r="BD383" s="438">
        <v>1076</v>
      </c>
      <c r="BE383" s="438">
        <v>1077</v>
      </c>
      <c r="BF383" s="438">
        <v>1078</v>
      </c>
      <c r="BG383" s="438">
        <v>1079</v>
      </c>
      <c r="BH383" s="438">
        <v>1080</v>
      </c>
      <c r="BI383" s="438" t="s">
        <v>32</v>
      </c>
      <c r="BJ383" s="438">
        <v>1084</v>
      </c>
      <c r="BK383" s="438">
        <v>1085</v>
      </c>
      <c r="BL383" s="438">
        <v>1086</v>
      </c>
      <c r="BM383" s="443">
        <v>1090</v>
      </c>
      <c r="BN383" s="443">
        <v>1091</v>
      </c>
      <c r="BO383" s="443">
        <v>1092</v>
      </c>
      <c r="BP383" s="443">
        <v>1093</v>
      </c>
      <c r="BQ383" s="443">
        <v>1094</v>
      </c>
      <c r="BR383" s="443">
        <v>1095</v>
      </c>
      <c r="BS383" s="443">
        <v>1096</v>
      </c>
      <c r="BT383" s="443">
        <v>1097</v>
      </c>
      <c r="BU383" s="443">
        <v>1098</v>
      </c>
      <c r="BV383" s="443">
        <v>1099</v>
      </c>
      <c r="BW383" s="443">
        <v>1100</v>
      </c>
      <c r="BX383" s="450"/>
      <c r="BY383" s="450"/>
      <c r="BZ383" s="450"/>
      <c r="CA383" s="450"/>
      <c r="CB383" s="450"/>
      <c r="CC383" s="450"/>
      <c r="CD383" s="67"/>
    </row>
    <row r="384" spans="1:83" s="73" customFormat="1" hidden="1" x14ac:dyDescent="0.3">
      <c r="A384" s="225"/>
      <c r="B384" s="225"/>
      <c r="C384" s="225"/>
      <c r="D384" s="225"/>
      <c r="E384" s="225"/>
      <c r="F384" s="225"/>
      <c r="G384" s="225"/>
      <c r="H384" s="225"/>
      <c r="I384" s="485">
        <f>I41-$I$37</f>
        <v>-236.017</v>
      </c>
      <c r="J384" s="225"/>
      <c r="K384" s="225"/>
      <c r="L384" s="225"/>
      <c r="M384" s="225"/>
      <c r="N384" s="440"/>
      <c r="O384" s="440"/>
      <c r="P384" s="449"/>
      <c r="Q384" s="449"/>
      <c r="R384" s="450"/>
      <c r="S384" s="449"/>
      <c r="T384" s="439"/>
      <c r="U384" s="449"/>
      <c r="V384" s="449"/>
      <c r="W384" s="450"/>
      <c r="X384" s="450"/>
      <c r="Y384" s="450"/>
      <c r="Z384" s="450"/>
      <c r="AA384" s="450"/>
      <c r="AB384" s="450"/>
      <c r="AC384" s="450"/>
      <c r="AD384" s="450"/>
      <c r="AE384" s="439"/>
      <c r="AF384" s="450"/>
      <c r="AG384" s="450"/>
      <c r="AH384" s="451"/>
      <c r="AI384" s="225"/>
      <c r="AJ384" s="225"/>
      <c r="AK384" s="225"/>
      <c r="AL384" s="225"/>
      <c r="AM384" s="225"/>
      <c r="AN384" s="225"/>
      <c r="AO384" s="225"/>
      <c r="AP384" s="444"/>
      <c r="AQ384" s="225"/>
      <c r="AR384" s="225"/>
      <c r="AS384" s="225"/>
      <c r="AT384" s="225"/>
      <c r="AU384" s="225"/>
      <c r="AV384" s="225"/>
      <c r="AW384" s="225"/>
      <c r="AX384" s="225"/>
      <c r="AY384" s="225"/>
      <c r="AZ384" s="225"/>
      <c r="BA384" s="225"/>
      <c r="BB384" s="225"/>
      <c r="BC384" s="225"/>
      <c r="BD384" s="225"/>
      <c r="BE384" s="225"/>
      <c r="BF384" s="225"/>
      <c r="BG384" s="225"/>
      <c r="BH384" s="441"/>
      <c r="BI384" s="225"/>
      <c r="BJ384" s="225"/>
      <c r="BK384" s="225"/>
      <c r="BL384" s="225"/>
      <c r="BM384" s="445"/>
      <c r="BN384" s="445"/>
      <c r="BO384" s="445"/>
      <c r="BP384" s="445"/>
      <c r="BQ384" s="445"/>
      <c r="BR384" s="445"/>
      <c r="BS384" s="445"/>
      <c r="BT384" s="445"/>
      <c r="BU384" s="445"/>
      <c r="BV384" s="445"/>
      <c r="BW384" s="445"/>
      <c r="BX384" s="450"/>
      <c r="BY384" s="450"/>
      <c r="BZ384" s="450"/>
      <c r="CA384" s="450"/>
      <c r="CB384" s="450"/>
      <c r="CC384" s="450"/>
      <c r="CD384" s="67"/>
    </row>
    <row r="385" spans="1:82" s="73" customFormat="1" hidden="1" x14ac:dyDescent="0.3">
      <c r="A385" s="225"/>
      <c r="B385" s="225"/>
      <c r="C385" s="225"/>
      <c r="D385" s="225"/>
      <c r="E385" s="225"/>
      <c r="F385" s="225"/>
      <c r="G385" s="225"/>
      <c r="H385" s="225"/>
      <c r="I385" s="225"/>
      <c r="J385" s="225"/>
      <c r="K385" s="225"/>
      <c r="L385" s="225"/>
      <c r="M385" s="225"/>
      <c r="N385" s="440"/>
      <c r="O385" s="440"/>
      <c r="P385" s="449"/>
      <c r="Q385" s="449"/>
      <c r="R385" s="450"/>
      <c r="S385" s="449"/>
      <c r="T385" s="439"/>
      <c r="U385" s="449"/>
      <c r="V385" s="449"/>
      <c r="W385" s="450"/>
      <c r="X385" s="450"/>
      <c r="Y385" s="450"/>
      <c r="Z385" s="450"/>
      <c r="AA385" s="450"/>
      <c r="AB385" s="450"/>
      <c r="AC385" s="450"/>
      <c r="AD385" s="450"/>
      <c r="AE385" s="439"/>
      <c r="AF385" s="450"/>
      <c r="AG385" s="450"/>
      <c r="AH385" s="451"/>
      <c r="AI385" s="225"/>
      <c r="AJ385" s="225"/>
      <c r="AK385" s="225"/>
      <c r="AL385" s="225"/>
      <c r="AM385" s="225"/>
      <c r="AN385" s="225"/>
      <c r="AO385" s="225"/>
      <c r="AP385" s="444"/>
      <c r="AQ385" s="225"/>
      <c r="AR385" s="225"/>
      <c r="AS385" s="225"/>
      <c r="AT385" s="225"/>
      <c r="AU385" s="225"/>
      <c r="AV385" s="225"/>
      <c r="AW385" s="225"/>
      <c r="AX385" s="225"/>
      <c r="AY385" s="225"/>
      <c r="AZ385" s="225"/>
      <c r="BA385" s="225"/>
      <c r="BB385" s="225"/>
      <c r="BC385" s="225"/>
      <c r="BD385" s="225"/>
      <c r="BE385" s="225"/>
      <c r="BF385" s="225"/>
      <c r="BG385" s="225"/>
      <c r="BH385" s="441"/>
      <c r="BI385" s="225"/>
      <c r="BJ385" s="225"/>
      <c r="BK385" s="225"/>
      <c r="BL385" s="225"/>
      <c r="BM385" s="445"/>
      <c r="BN385" s="445"/>
      <c r="BO385" s="445"/>
      <c r="BP385" s="445"/>
      <c r="BQ385" s="445"/>
      <c r="BR385" s="445"/>
      <c r="BS385" s="445"/>
      <c r="BT385" s="445"/>
      <c r="BU385" s="445"/>
      <c r="BV385" s="445"/>
      <c r="BW385" s="445"/>
      <c r="BX385" s="450"/>
      <c r="BY385" s="450"/>
      <c r="BZ385" s="450"/>
      <c r="CA385" s="450"/>
      <c r="CB385" s="450"/>
      <c r="CC385" s="450"/>
      <c r="CD385" s="67"/>
    </row>
    <row r="386" spans="1:82" s="73" customFormat="1" hidden="1" x14ac:dyDescent="0.3">
      <c r="A386" s="225"/>
      <c r="B386" s="225"/>
      <c r="C386" s="225"/>
      <c r="D386" s="225"/>
      <c r="E386" s="225"/>
      <c r="F386" s="225"/>
      <c r="G386" s="225"/>
      <c r="H386" s="225"/>
      <c r="I386" s="225"/>
      <c r="J386" s="225"/>
      <c r="K386" s="225"/>
      <c r="L386" s="225"/>
      <c r="M386" s="225"/>
      <c r="N386" s="440"/>
      <c r="O386" s="440"/>
      <c r="P386" s="449"/>
      <c r="Q386" s="449"/>
      <c r="R386" s="450"/>
      <c r="S386" s="449"/>
      <c r="T386" s="439"/>
      <c r="U386" s="449"/>
      <c r="V386" s="449"/>
      <c r="W386" s="450"/>
      <c r="X386" s="450"/>
      <c r="Y386" s="450"/>
      <c r="Z386" s="450"/>
      <c r="AA386" s="450"/>
      <c r="AB386" s="450"/>
      <c r="AC386" s="450"/>
      <c r="AD386" s="450"/>
      <c r="AE386" s="439"/>
      <c r="AF386" s="450"/>
      <c r="AG386" s="450"/>
      <c r="AH386" s="451"/>
      <c r="AI386" s="225"/>
      <c r="AJ386" s="225"/>
      <c r="AK386" s="225"/>
      <c r="AL386" s="225"/>
      <c r="AM386" s="225"/>
      <c r="AN386" s="225"/>
      <c r="AO386" s="225"/>
      <c r="AP386" s="444"/>
      <c r="AQ386" s="225"/>
      <c r="AR386" s="225"/>
      <c r="AS386" s="225"/>
      <c r="AT386" s="225"/>
      <c r="AU386" s="225"/>
      <c r="AV386" s="225"/>
      <c r="AW386" s="225"/>
      <c r="AX386" s="225"/>
      <c r="AY386" s="225"/>
      <c r="AZ386" s="225"/>
      <c r="BA386" s="225"/>
      <c r="BB386" s="225"/>
      <c r="BC386" s="225"/>
      <c r="BD386" s="225"/>
      <c r="BE386" s="225"/>
      <c r="BF386" s="225"/>
      <c r="BG386" s="225"/>
      <c r="BH386" s="441"/>
      <c r="BI386" s="225"/>
      <c r="BJ386" s="225"/>
      <c r="BK386" s="225"/>
      <c r="BL386" s="225"/>
      <c r="BM386" s="445"/>
      <c r="BN386" s="445"/>
      <c r="BO386" s="445"/>
      <c r="BP386" s="445"/>
      <c r="BQ386" s="445"/>
      <c r="BR386" s="445"/>
      <c r="BS386" s="445"/>
      <c r="BT386" s="445"/>
      <c r="BU386" s="445"/>
      <c r="BV386" s="445"/>
      <c r="BW386" s="445"/>
      <c r="BX386" s="450"/>
      <c r="BY386" s="450"/>
      <c r="BZ386" s="450"/>
      <c r="CA386" s="450"/>
      <c r="CB386" s="450"/>
      <c r="CC386" s="450"/>
      <c r="CD386" s="67"/>
    </row>
    <row r="387" spans="1:82" s="73" customFormat="1" hidden="1" x14ac:dyDescent="0.3">
      <c r="A387" s="442">
        <f t="shared" ref="A387:A402" si="281">A30</f>
        <v>42762</v>
      </c>
      <c r="B387" s="392">
        <f>B30-B23</f>
        <v>2.0000000000095497E-3</v>
      </c>
      <c r="C387" s="392">
        <f t="shared" ref="C387:AT391" si="282">C30-C23</f>
        <v>9.9999999997635314E-4</v>
      </c>
      <c r="D387" s="392">
        <f t="shared" si="282"/>
        <v>4.9999999999954525E-3</v>
      </c>
      <c r="E387" s="392">
        <f t="shared" si="282"/>
        <v>1.0000000000047748E-3</v>
      </c>
      <c r="F387" s="392">
        <f t="shared" si="282"/>
        <v>2.0000000000095497E-3</v>
      </c>
      <c r="G387" s="392"/>
      <c r="H387" s="392">
        <f t="shared" si="282"/>
        <v>-8.0000000000097771E-3</v>
      </c>
      <c r="I387" s="392"/>
      <c r="J387" s="392">
        <f t="shared" si="282"/>
        <v>-2.0000000000095497E-3</v>
      </c>
      <c r="K387" s="392">
        <f t="shared" si="282"/>
        <v>4.9999999999954525E-3</v>
      </c>
      <c r="L387" s="392">
        <f t="shared" si="282"/>
        <v>2.4000000000000909E-2</v>
      </c>
      <c r="M387" s="392"/>
      <c r="N387" s="392"/>
      <c r="O387" s="392">
        <f t="shared" si="282"/>
        <v>-9.0000000000145519E-3</v>
      </c>
      <c r="P387" s="392">
        <f t="shared" si="282"/>
        <v>0.11299999999999955</v>
      </c>
      <c r="Q387" s="392">
        <f t="shared" si="282"/>
        <v>0.18299999999999272</v>
      </c>
      <c r="R387" s="392"/>
      <c r="S387" s="392">
        <f t="shared" si="282"/>
        <v>8.6999999999989086E-2</v>
      </c>
      <c r="T387" s="392"/>
      <c r="U387" s="392">
        <f t="shared" si="282"/>
        <v>9.0999999999979764E-2</v>
      </c>
      <c r="V387" s="392"/>
      <c r="W387" s="392">
        <f t="shared" si="282"/>
        <v>1.4000000000010004E-2</v>
      </c>
      <c r="X387" s="392">
        <f t="shared" si="282"/>
        <v>2.2000000000019782E-2</v>
      </c>
      <c r="Y387" s="392">
        <f t="shared" si="282"/>
        <v>9.9999999999909051E-3</v>
      </c>
      <c r="Z387" s="392">
        <f t="shared" si="282"/>
        <v>1.099999999999568E-2</v>
      </c>
      <c r="AA387" s="392">
        <f t="shared" si="282"/>
        <v>8.0000000000097771E-3</v>
      </c>
      <c r="AB387" s="392"/>
      <c r="AC387" s="392"/>
      <c r="AD387" s="392">
        <f t="shared" si="282"/>
        <v>4.9999999999954525E-3</v>
      </c>
      <c r="AE387" s="392"/>
      <c r="AF387" s="392">
        <f t="shared" si="282"/>
        <v>3.3000000000015461E-2</v>
      </c>
      <c r="AG387" s="392"/>
      <c r="AH387" s="392">
        <f t="shared" si="282"/>
        <v>0.12700000000000955</v>
      </c>
      <c r="AI387" s="392">
        <f t="shared" si="282"/>
        <v>-1.999999999981128E-3</v>
      </c>
      <c r="AJ387" s="392">
        <f t="shared" si="282"/>
        <v>-2.0000000000095497E-3</v>
      </c>
      <c r="AK387" s="392">
        <f t="shared" si="282"/>
        <v>-9.9999999999909051E-3</v>
      </c>
      <c r="AL387" s="392">
        <f t="shared" si="282"/>
        <v>8.9999999999861302E-3</v>
      </c>
      <c r="AM387" s="392">
        <f t="shared" si="282"/>
        <v>0</v>
      </c>
      <c r="AN387" s="392">
        <f t="shared" si="282"/>
        <v>-6.0000000000002274E-3</v>
      </c>
      <c r="AO387" s="392">
        <f t="shared" si="282"/>
        <v>2.9999999999972715E-2</v>
      </c>
      <c r="AP387" s="392">
        <f t="shared" si="282"/>
        <v>0.10599999999999454</v>
      </c>
      <c r="AQ387" s="392">
        <f t="shared" si="282"/>
        <v>5.3000000000025693E-2</v>
      </c>
      <c r="AR387" s="392">
        <f t="shared" si="282"/>
        <v>-6.0000000000002274E-3</v>
      </c>
      <c r="AS387" s="392">
        <f t="shared" si="282"/>
        <v>-1.5999999999991132E-2</v>
      </c>
      <c r="AT387" s="392">
        <f t="shared" si="282"/>
        <v>-1.2000000000000455E-2</v>
      </c>
      <c r="AU387" s="392"/>
      <c r="AV387" s="392"/>
      <c r="AW387" s="392"/>
      <c r="AX387" s="392"/>
      <c r="AY387" s="392"/>
      <c r="AZ387" s="392"/>
      <c r="BA387" s="392"/>
      <c r="BB387" s="392"/>
      <c r="BC387" s="392"/>
      <c r="BD387" s="392"/>
      <c r="BE387" s="392"/>
      <c r="BF387" s="392"/>
      <c r="BG387" s="392"/>
      <c r="BH387" s="392"/>
      <c r="BI387" s="392"/>
      <c r="BJ387" s="392"/>
      <c r="BK387" s="392"/>
      <c r="BL387" s="392"/>
      <c r="BM387" s="392"/>
      <c r="BN387" s="392"/>
      <c r="BO387" s="392"/>
      <c r="BP387" s="392"/>
      <c r="BQ387" s="392"/>
      <c r="BR387" s="392"/>
      <c r="BS387" s="392"/>
      <c r="BT387" s="392"/>
      <c r="BU387" s="392"/>
      <c r="BV387" s="392"/>
      <c r="BW387" s="392"/>
      <c r="BX387" s="392"/>
      <c r="BY387" s="392"/>
      <c r="BZ387" s="392"/>
      <c r="CA387" s="392"/>
      <c r="CB387" s="392"/>
      <c r="CC387" s="392"/>
      <c r="CD387" s="232"/>
    </row>
    <row r="388" spans="1:82" s="73" customFormat="1" hidden="1" x14ac:dyDescent="0.3">
      <c r="A388" s="442">
        <f t="shared" si="281"/>
        <v>42824</v>
      </c>
      <c r="B388" s="392">
        <f>B31-B24</f>
        <v>2.9999999999859028E-3</v>
      </c>
      <c r="C388" s="392">
        <f t="shared" si="282"/>
        <v>2.9999999999859028E-3</v>
      </c>
      <c r="D388" s="392">
        <f t="shared" si="282"/>
        <v>3.9999999999906777E-3</v>
      </c>
      <c r="E388" s="392">
        <f t="shared" si="282"/>
        <v>7.9999999999813554E-3</v>
      </c>
      <c r="F388" s="392">
        <f t="shared" si="282"/>
        <v>9.0000000000145519E-3</v>
      </c>
      <c r="G388" s="392"/>
      <c r="H388" s="392">
        <f t="shared" si="282"/>
        <v>3.9999999999906777E-3</v>
      </c>
      <c r="I388" s="392"/>
      <c r="J388" s="392">
        <f t="shared" si="282"/>
        <v>8.9999999999861302E-3</v>
      </c>
      <c r="K388" s="392">
        <f t="shared" si="282"/>
        <v>1.3999999999981583E-2</v>
      </c>
      <c r="L388" s="392">
        <f t="shared" si="282"/>
        <v>2.6999999999986812E-2</v>
      </c>
      <c r="M388" s="392"/>
      <c r="N388" s="392"/>
      <c r="O388" s="392">
        <f t="shared" si="282"/>
        <v>6.9999999999765805E-3</v>
      </c>
      <c r="P388" s="392">
        <f t="shared" si="282"/>
        <v>0.11999999999997613</v>
      </c>
      <c r="Q388" s="392">
        <f t="shared" si="282"/>
        <v>0.19199999999997885</v>
      </c>
      <c r="R388" s="392"/>
      <c r="S388" s="392">
        <f t="shared" si="282"/>
        <v>9.8999999999989541E-2</v>
      </c>
      <c r="T388" s="392"/>
      <c r="U388" s="392">
        <f t="shared" si="282"/>
        <v>9.4999999999998863E-2</v>
      </c>
      <c r="V388" s="392"/>
      <c r="W388" s="392">
        <f t="shared" si="282"/>
        <v>1.6000000000019554E-2</v>
      </c>
      <c r="X388" s="392">
        <f t="shared" si="282"/>
        <v>2.9000000000024784E-2</v>
      </c>
      <c r="Y388" s="392">
        <f t="shared" si="282"/>
        <v>4.9999999999954525E-3</v>
      </c>
      <c r="Z388" s="392">
        <f t="shared" si="282"/>
        <v>1.099999999999568E-2</v>
      </c>
      <c r="AA388" s="392">
        <f t="shared" si="282"/>
        <v>1.099999999999568E-2</v>
      </c>
      <c r="AB388" s="392"/>
      <c r="AC388" s="392"/>
      <c r="AD388" s="392">
        <f t="shared" si="282"/>
        <v>1.2000000000000455E-2</v>
      </c>
      <c r="AE388" s="392"/>
      <c r="AF388" s="392">
        <f t="shared" si="282"/>
        <v>3.299999999998704E-2</v>
      </c>
      <c r="AG388" s="392"/>
      <c r="AH388" s="392">
        <f t="shared" si="282"/>
        <v>0.132000000000005</v>
      </c>
      <c r="AI388" s="392">
        <f t="shared" si="282"/>
        <v>1.0000000000047748E-3</v>
      </c>
      <c r="AJ388" s="392">
        <f t="shared" si="282"/>
        <v>2.0000000000095497E-3</v>
      </c>
      <c r="AK388" s="392">
        <f t="shared" si="282"/>
        <v>0</v>
      </c>
      <c r="AL388" s="392">
        <f t="shared" si="282"/>
        <v>1.6999999999995907E-2</v>
      </c>
      <c r="AM388" s="392">
        <f t="shared" si="282"/>
        <v>0</v>
      </c>
      <c r="AN388" s="392">
        <f t="shared" si="282"/>
        <v>3.0000000000143245E-3</v>
      </c>
      <c r="AO388" s="392">
        <f t="shared" si="282"/>
        <v>3.4000000000020236E-2</v>
      </c>
      <c r="AP388" s="392">
        <f t="shared" si="282"/>
        <v>0.11699999999999022</v>
      </c>
      <c r="AQ388" s="392">
        <f t="shared" si="282"/>
        <v>6.7000000000007276E-2</v>
      </c>
      <c r="AR388" s="392">
        <f t="shared" si="282"/>
        <v>1.3999999999981583E-2</v>
      </c>
      <c r="AS388" s="392">
        <f t="shared" si="282"/>
        <v>3.9999999999906777E-3</v>
      </c>
      <c r="AT388" s="392">
        <f t="shared" si="282"/>
        <v>1.0000000000047748E-3</v>
      </c>
      <c r="AU388" s="392">
        <f t="shared" ref="AU388:AU391" si="283">AU31-AU24</f>
        <v>2.0000000000095497E-3</v>
      </c>
      <c r="AV388" s="225"/>
      <c r="AW388" s="225"/>
      <c r="AX388" s="225"/>
      <c r="AY388" s="225"/>
      <c r="AZ388" s="225"/>
      <c r="BA388" s="225"/>
      <c r="BB388" s="225"/>
      <c r="BC388" s="225"/>
      <c r="BD388" s="225"/>
      <c r="BE388" s="225"/>
      <c r="BF388" s="225"/>
      <c r="BG388" s="225"/>
      <c r="BH388" s="441"/>
      <c r="BI388" s="225"/>
      <c r="BJ388" s="225"/>
      <c r="BK388" s="225"/>
      <c r="BL388" s="225"/>
      <c r="BM388" s="445"/>
      <c r="BN388" s="445"/>
      <c r="BO388" s="445"/>
      <c r="BP388" s="445"/>
      <c r="BQ388" s="445"/>
      <c r="BR388" s="445"/>
      <c r="BS388" s="445"/>
      <c r="BT388" s="445"/>
      <c r="BU388" s="445"/>
      <c r="BV388" s="445"/>
      <c r="BW388" s="445"/>
      <c r="BX388" s="450"/>
      <c r="BY388" s="450"/>
      <c r="BZ388" s="450"/>
      <c r="CA388" s="450"/>
      <c r="CB388" s="450"/>
      <c r="CC388" s="450"/>
      <c r="CD388" s="67"/>
    </row>
    <row r="389" spans="1:82" s="73" customFormat="1" hidden="1" x14ac:dyDescent="0.3">
      <c r="A389" s="442">
        <f t="shared" si="281"/>
        <v>42885</v>
      </c>
      <c r="B389" s="392">
        <f t="shared" ref="B389:Q402" si="284">B32-B26</f>
        <v>3.9999999999906777E-3</v>
      </c>
      <c r="C389" s="392">
        <f t="shared" si="282"/>
        <v>1.999999999981128E-3</v>
      </c>
      <c r="D389" s="392">
        <f t="shared" si="282"/>
        <v>9.0000000000145519E-3</v>
      </c>
      <c r="E389" s="392">
        <f t="shared" si="282"/>
        <v>7.0000000000050022E-3</v>
      </c>
      <c r="F389" s="392">
        <f t="shared" si="282"/>
        <v>8.0000000000097771E-3</v>
      </c>
      <c r="G389" s="392"/>
      <c r="H389" s="392">
        <f t="shared" si="282"/>
        <v>0</v>
      </c>
      <c r="I389" s="392"/>
      <c r="J389" s="392">
        <f t="shared" si="282"/>
        <v>-9.9999999997635314E-4</v>
      </c>
      <c r="K389" s="392">
        <f t="shared" si="282"/>
        <v>1.300000000000523E-2</v>
      </c>
      <c r="L389" s="392">
        <f t="shared" si="282"/>
        <v>1.8000000000000682E-2</v>
      </c>
      <c r="M389" s="392"/>
      <c r="N389" s="392"/>
      <c r="O389" s="392">
        <f t="shared" si="282"/>
        <v>-4.9999999999670308E-3</v>
      </c>
      <c r="P389" s="392">
        <f t="shared" si="282"/>
        <v>0.11500000000000909</v>
      </c>
      <c r="Q389" s="392">
        <f t="shared" si="282"/>
        <v>0.18500000000000227</v>
      </c>
      <c r="R389" s="392"/>
      <c r="S389" s="392">
        <f t="shared" si="282"/>
        <v>9.0999999999979764E-2</v>
      </c>
      <c r="T389" s="392"/>
      <c r="U389" s="392">
        <f t="shared" si="282"/>
        <v>7.5999999999993406E-2</v>
      </c>
      <c r="V389" s="392"/>
      <c r="W389" s="392">
        <f t="shared" si="282"/>
        <v>1.4000000000010004E-2</v>
      </c>
      <c r="X389" s="392">
        <f t="shared" si="282"/>
        <v>2.7000000000015234E-2</v>
      </c>
      <c r="Y389" s="392">
        <f t="shared" si="282"/>
        <v>9.0000000000145519E-3</v>
      </c>
      <c r="Z389" s="392">
        <f t="shared" si="282"/>
        <v>1.5000000000014779E-2</v>
      </c>
      <c r="AA389" s="392">
        <f t="shared" si="282"/>
        <v>1.3999999999981583E-2</v>
      </c>
      <c r="AB389" s="392"/>
      <c r="AC389" s="392"/>
      <c r="AD389" s="392">
        <f t="shared" si="282"/>
        <v>4.9999999999954525E-3</v>
      </c>
      <c r="AE389" s="392"/>
      <c r="AF389" s="392">
        <f t="shared" si="282"/>
        <v>3.3000000000015461E-2</v>
      </c>
      <c r="AG389" s="392"/>
      <c r="AH389" s="392">
        <f t="shared" si="282"/>
        <v>0.13700000000000045</v>
      </c>
      <c r="AI389" s="392">
        <f t="shared" si="282"/>
        <v>2.9999999999859028E-3</v>
      </c>
      <c r="AJ389" s="392">
        <f t="shared" si="282"/>
        <v>6.0000000000002274E-3</v>
      </c>
      <c r="AK389" s="392">
        <f t="shared" si="282"/>
        <v>1.2000000000000455E-2</v>
      </c>
      <c r="AL389" s="392">
        <f t="shared" si="282"/>
        <v>2.0000000000010232E-2</v>
      </c>
      <c r="AM389" s="392">
        <f t="shared" si="282"/>
        <v>3.9999999999906777E-3</v>
      </c>
      <c r="AN389" s="392">
        <f t="shared" si="282"/>
        <v>-3.9999999999906777E-3</v>
      </c>
      <c r="AO389" s="392">
        <f t="shared" si="282"/>
        <v>3.4999999999996589E-2</v>
      </c>
      <c r="AP389" s="392">
        <f t="shared" si="282"/>
        <v>0.10800000000000409</v>
      </c>
      <c r="AQ389" s="392">
        <f t="shared" si="282"/>
        <v>6.2000000000011823E-2</v>
      </c>
      <c r="AR389" s="392">
        <f t="shared" si="282"/>
        <v>3.0000000000143245E-3</v>
      </c>
      <c r="AS389" s="392">
        <f t="shared" si="282"/>
        <v>3.9999999999906777E-3</v>
      </c>
      <c r="AT389" s="392">
        <f t="shared" si="282"/>
        <v>-4.9999999999954525E-3</v>
      </c>
      <c r="AU389" s="392">
        <f t="shared" si="283"/>
        <v>-4.0000000000190994E-3</v>
      </c>
      <c r="AV389" s="225"/>
      <c r="AW389" s="225"/>
      <c r="AX389" s="225"/>
      <c r="AY389" s="225"/>
      <c r="AZ389" s="225"/>
      <c r="BA389" s="225"/>
      <c r="BB389" s="225"/>
      <c r="BC389" s="225"/>
      <c r="BD389" s="225"/>
      <c r="BE389" s="225"/>
      <c r="BF389" s="225"/>
      <c r="BG389" s="225"/>
      <c r="BH389" s="441"/>
      <c r="BI389" s="225"/>
      <c r="BJ389" s="225"/>
      <c r="BK389" s="225"/>
      <c r="BL389" s="225"/>
      <c r="BM389" s="445"/>
      <c r="BN389" s="445"/>
      <c r="BO389" s="445"/>
      <c r="BP389" s="445"/>
      <c r="BQ389" s="445"/>
      <c r="BR389" s="445"/>
      <c r="BS389" s="445"/>
      <c r="BT389" s="445"/>
      <c r="BU389" s="445"/>
      <c r="BV389" s="445"/>
      <c r="BW389" s="445"/>
      <c r="BX389" s="450"/>
      <c r="BY389" s="450"/>
      <c r="BZ389" s="450"/>
      <c r="CA389" s="450"/>
      <c r="CB389" s="450"/>
      <c r="CC389" s="450"/>
      <c r="CD389" s="67"/>
    </row>
    <row r="390" spans="1:82" s="73" customFormat="1" hidden="1" x14ac:dyDescent="0.3">
      <c r="A390" s="442">
        <f t="shared" si="281"/>
        <v>42950</v>
      </c>
      <c r="B390" s="392">
        <f t="shared" si="284"/>
        <v>-3.9999999999906777E-3</v>
      </c>
      <c r="C390" s="392">
        <f t="shared" si="282"/>
        <v>-1.999999999981128E-3</v>
      </c>
      <c r="D390" s="392">
        <f t="shared" si="282"/>
        <v>6.0000000000002274E-3</v>
      </c>
      <c r="E390" s="392">
        <f t="shared" si="282"/>
        <v>0</v>
      </c>
      <c r="F390" s="392">
        <f t="shared" si="282"/>
        <v>8.0000000000097771E-3</v>
      </c>
      <c r="G390" s="392"/>
      <c r="H390" s="392">
        <f t="shared" si="282"/>
        <v>-6.0000000000002274E-3</v>
      </c>
      <c r="I390" s="392"/>
      <c r="J390" s="392">
        <f t="shared" si="282"/>
        <v>2.0000000000095497E-3</v>
      </c>
      <c r="K390" s="392">
        <f t="shared" si="282"/>
        <v>1.5000000000014779E-2</v>
      </c>
      <c r="L390" s="392">
        <f t="shared" si="282"/>
        <v>1.099999999999568E-2</v>
      </c>
      <c r="M390" s="392"/>
      <c r="N390" s="392"/>
      <c r="O390" s="392">
        <f t="shared" si="282"/>
        <v>8.0000000000097771E-3</v>
      </c>
      <c r="P390" s="392">
        <f t="shared" si="282"/>
        <v>0.12300000000001887</v>
      </c>
      <c r="Q390" s="392">
        <f t="shared" si="282"/>
        <v>0.20900000000000318</v>
      </c>
      <c r="R390" s="392"/>
      <c r="S390" s="392">
        <f t="shared" si="282"/>
        <v>9.6999999999979991E-2</v>
      </c>
      <c r="T390" s="392"/>
      <c r="U390" s="392">
        <f t="shared" si="282"/>
        <v>7.8000000000002956E-2</v>
      </c>
      <c r="V390" s="392"/>
      <c r="W390" s="392">
        <f t="shared" si="282"/>
        <v>8.0000000000097771E-3</v>
      </c>
      <c r="X390" s="392">
        <f t="shared" si="282"/>
        <v>2.5000000000005684E-2</v>
      </c>
      <c r="Y390" s="392">
        <f t="shared" si="282"/>
        <v>4.9999999999954525E-3</v>
      </c>
      <c r="Z390" s="392">
        <f t="shared" si="282"/>
        <v>7.0000000000050022E-3</v>
      </c>
      <c r="AA390" s="392">
        <f t="shared" si="282"/>
        <v>9.9999999999909051E-3</v>
      </c>
      <c r="AB390" s="392"/>
      <c r="AC390" s="392"/>
      <c r="AD390" s="392">
        <f t="shared" si="282"/>
        <v>-6.0000000000002274E-3</v>
      </c>
      <c r="AE390" s="392"/>
      <c r="AF390" s="392">
        <f t="shared" si="282"/>
        <v>2.3000000000024556E-2</v>
      </c>
      <c r="AG390" s="392"/>
      <c r="AH390" s="392">
        <f t="shared" si="282"/>
        <v>0.14200000000002433</v>
      </c>
      <c r="AI390" s="392">
        <f t="shared" si="282"/>
        <v>3.0000000000143245E-3</v>
      </c>
      <c r="AJ390" s="392">
        <f t="shared" si="282"/>
        <v>-3.9999999999906777E-3</v>
      </c>
      <c r="AK390" s="392">
        <f t="shared" si="282"/>
        <v>-1.2000000000000455E-2</v>
      </c>
      <c r="AL390" s="392">
        <f t="shared" si="282"/>
        <v>3.0000000000143245E-3</v>
      </c>
      <c r="AM390" s="392">
        <f t="shared" si="282"/>
        <v>1.999999999981128E-3</v>
      </c>
      <c r="AN390" s="392">
        <f t="shared" si="282"/>
        <v>-2.6999999999986812E-2</v>
      </c>
      <c r="AO390" s="392">
        <f t="shared" si="282"/>
        <v>1.4999999999986358E-2</v>
      </c>
      <c r="AP390" s="392">
        <f t="shared" si="282"/>
        <v>0.10400000000001342</v>
      </c>
      <c r="AQ390" s="392">
        <f t="shared" si="282"/>
        <v>5.7999999999992724E-2</v>
      </c>
      <c r="AR390" s="392">
        <f t="shared" si="282"/>
        <v>-3.9999999999906777E-3</v>
      </c>
      <c r="AS390" s="392">
        <f t="shared" si="282"/>
        <v>-3.9999999999906777E-3</v>
      </c>
      <c r="AT390" s="392">
        <f t="shared" si="282"/>
        <v>-9.0000000000145519E-3</v>
      </c>
      <c r="AU390" s="392">
        <f t="shared" si="283"/>
        <v>-1.099999999999568E-2</v>
      </c>
      <c r="AV390" s="225"/>
      <c r="AW390" s="225"/>
      <c r="AX390" s="225"/>
      <c r="AY390" s="225"/>
      <c r="AZ390" s="225"/>
      <c r="BA390" s="225"/>
      <c r="BB390" s="225"/>
      <c r="BC390" s="225"/>
      <c r="BD390" s="225"/>
      <c r="BE390" s="225"/>
      <c r="BF390" s="225"/>
      <c r="BG390" s="225"/>
      <c r="BH390" s="441"/>
      <c r="BI390" s="225"/>
      <c r="BJ390" s="225"/>
      <c r="BK390" s="225"/>
      <c r="BL390" s="225"/>
      <c r="BM390" s="445"/>
      <c r="BN390" s="445"/>
      <c r="BO390" s="445"/>
      <c r="BP390" s="445"/>
      <c r="BQ390" s="445"/>
      <c r="BR390" s="445"/>
      <c r="BS390" s="445"/>
      <c r="BT390" s="445"/>
      <c r="BU390" s="445"/>
      <c r="BV390" s="445"/>
      <c r="BW390" s="445"/>
      <c r="BX390" s="450"/>
      <c r="BY390" s="450"/>
      <c r="BZ390" s="450"/>
      <c r="CA390" s="450"/>
      <c r="CB390" s="450"/>
      <c r="CC390" s="450"/>
      <c r="CD390" s="67"/>
    </row>
    <row r="391" spans="1:82" s="73" customFormat="1" hidden="1" x14ac:dyDescent="0.3">
      <c r="A391" s="442">
        <f t="shared" si="281"/>
        <v>43010</v>
      </c>
      <c r="B391" s="392">
        <f t="shared" si="284"/>
        <v>0</v>
      </c>
      <c r="C391" s="392">
        <f t="shared" si="282"/>
        <v>-2.0000000000095497E-3</v>
      </c>
      <c r="D391" s="392">
        <f t="shared" si="282"/>
        <v>1.0000000000047748E-3</v>
      </c>
      <c r="E391" s="392">
        <f t="shared" si="282"/>
        <v>0</v>
      </c>
      <c r="F391" s="392">
        <f t="shared" si="282"/>
        <v>2.0000000000095497E-3</v>
      </c>
      <c r="G391" s="392"/>
      <c r="H391" s="392">
        <f t="shared" si="282"/>
        <v>-1.0000000000019327E-2</v>
      </c>
      <c r="I391" s="392"/>
      <c r="J391" s="392">
        <f t="shared" si="282"/>
        <v>-9.0000000000145519E-3</v>
      </c>
      <c r="K391" s="392">
        <f t="shared" si="282"/>
        <v>6.0000000000002274E-3</v>
      </c>
      <c r="L391" s="392">
        <f t="shared" si="282"/>
        <v>6.0000000000002274E-3</v>
      </c>
      <c r="M391" s="392"/>
      <c r="N391" s="392"/>
      <c r="O391" s="392">
        <f t="shared" si="282"/>
        <v>4.0939474033052647E-15</v>
      </c>
      <c r="P391" s="392">
        <f t="shared" si="282"/>
        <v>0.12300000000001887</v>
      </c>
      <c r="Q391" s="392">
        <f t="shared" si="282"/>
        <v>0.20499999999998408</v>
      </c>
      <c r="R391" s="392"/>
      <c r="S391" s="392">
        <f t="shared" si="282"/>
        <v>9.1000000000008185E-2</v>
      </c>
      <c r="T391" s="392"/>
      <c r="U391" s="392">
        <f t="shared" si="282"/>
        <v>9.2999999999989313E-2</v>
      </c>
      <c r="V391" s="392"/>
      <c r="W391" s="392">
        <f t="shared" si="282"/>
        <v>4.9999999999954525E-3</v>
      </c>
      <c r="X391" s="392">
        <f t="shared" si="282"/>
        <v>2.199999999999136E-2</v>
      </c>
      <c r="Y391" s="392">
        <f t="shared" si="282"/>
        <v>-9.9999999997635314E-4</v>
      </c>
      <c r="Z391" s="392">
        <f t="shared" si="282"/>
        <v>0</v>
      </c>
      <c r="AA391" s="392">
        <f t="shared" si="282"/>
        <v>3.9999999999906777E-3</v>
      </c>
      <c r="AB391" s="392"/>
      <c r="AC391" s="392"/>
      <c r="AD391" s="392">
        <f t="shared" si="282"/>
        <v>-1.0000000000047748E-3</v>
      </c>
      <c r="AE391" s="392"/>
      <c r="AF391" s="392">
        <f t="shared" si="282"/>
        <v>2.1000000000015007E-2</v>
      </c>
      <c r="AG391" s="392"/>
      <c r="AH391" s="392">
        <f t="shared" si="282"/>
        <v>0.14199999999999591</v>
      </c>
      <c r="AI391" s="392">
        <f t="shared" si="282"/>
        <v>-4.9999999999954525E-3</v>
      </c>
      <c r="AJ391" s="392">
        <f t="shared" si="282"/>
        <v>-7.0000000000050022E-3</v>
      </c>
      <c r="AK391" s="392">
        <f t="shared" si="282"/>
        <v>-9.0000000000145519E-3</v>
      </c>
      <c r="AL391" s="392">
        <f t="shared" si="282"/>
        <v>4.9999999999954525E-3</v>
      </c>
      <c r="AM391" s="392">
        <f t="shared" si="282"/>
        <v>-6.0000000000002274E-3</v>
      </c>
      <c r="AN391" s="392">
        <f t="shared" si="282"/>
        <v>-2.0999999999986585E-2</v>
      </c>
      <c r="AO391" s="392">
        <f t="shared" si="282"/>
        <v>1.099999999999568E-2</v>
      </c>
      <c r="AP391" s="392">
        <f t="shared" si="282"/>
        <v>0.10300000000000864</v>
      </c>
      <c r="AQ391" s="392">
        <f t="shared" si="282"/>
        <v>5.8000000000021146E-2</v>
      </c>
      <c r="AR391" s="392">
        <f t="shared" si="282"/>
        <v>-1.0000000000047748E-3</v>
      </c>
      <c r="AS391" s="392">
        <f t="shared" si="282"/>
        <v>-3.9999999999906777E-3</v>
      </c>
      <c r="AT391" s="392">
        <f t="shared" si="282"/>
        <v>-1.6999999999995907E-2</v>
      </c>
      <c r="AU391" s="392">
        <f t="shared" si="283"/>
        <v>-1.8000000000000682E-2</v>
      </c>
      <c r="AV391" s="225"/>
      <c r="AW391" s="225"/>
      <c r="AX391" s="225"/>
      <c r="AY391" s="225"/>
      <c r="AZ391" s="225"/>
      <c r="BA391" s="225"/>
      <c r="BB391" s="225"/>
      <c r="BC391" s="225"/>
      <c r="BD391" s="225"/>
      <c r="BE391" s="225"/>
      <c r="BF391" s="225"/>
      <c r="BG391" s="225"/>
      <c r="BH391" s="441"/>
      <c r="BI391" s="225"/>
      <c r="BJ391" s="225"/>
      <c r="BK391" s="225"/>
      <c r="BL391" s="225"/>
      <c r="BM391" s="445"/>
      <c r="BN391" s="445"/>
      <c r="BO391" s="445"/>
      <c r="BP391" s="445"/>
      <c r="BQ391" s="445"/>
      <c r="BR391" s="445"/>
      <c r="BS391" s="445"/>
      <c r="BT391" s="445"/>
      <c r="BU391" s="445"/>
      <c r="BV391" s="445"/>
      <c r="BW391" s="445"/>
      <c r="BX391" s="450"/>
      <c r="BY391" s="450"/>
      <c r="BZ391" s="450"/>
      <c r="CA391" s="450"/>
      <c r="CB391" s="450"/>
      <c r="CC391" s="450"/>
      <c r="CD391" s="67"/>
    </row>
    <row r="392" spans="1:82" s="73" customFormat="1" hidden="1" x14ac:dyDescent="0.3">
      <c r="A392" s="472">
        <f t="shared" si="281"/>
        <v>43068</v>
      </c>
      <c r="B392" s="473">
        <f t="shared" si="284"/>
        <v>0</v>
      </c>
      <c r="C392" s="473">
        <f t="shared" si="284"/>
        <v>2.0000000000095497E-3</v>
      </c>
      <c r="D392" s="473">
        <f t="shared" si="284"/>
        <v>0</v>
      </c>
      <c r="E392" s="473">
        <f t="shared" si="284"/>
        <v>0</v>
      </c>
      <c r="F392" s="473">
        <f t="shared" si="284"/>
        <v>2.9999999999859028E-3</v>
      </c>
      <c r="G392" s="473"/>
      <c r="H392" s="473">
        <f t="shared" ref="H392:H397" si="285">H35-H29</f>
        <v>-4.0000000000190994E-3</v>
      </c>
      <c r="I392" s="473"/>
      <c r="J392" s="473">
        <f t="shared" ref="J392:L397" si="286">J35-J29</f>
        <v>-1.0000000000047748E-3</v>
      </c>
      <c r="K392" s="473">
        <f t="shared" si="286"/>
        <v>1.099999999999568E-2</v>
      </c>
      <c r="L392" s="473">
        <f t="shared" si="286"/>
        <v>1.099999999999568E-2</v>
      </c>
      <c r="M392" s="473"/>
      <c r="N392" s="473"/>
      <c r="O392" s="473">
        <f t="shared" ref="O392:Q397" si="287">O35-O29</f>
        <v>-1.0000000000006809E-3</v>
      </c>
      <c r="P392" s="473">
        <f t="shared" si="287"/>
        <v>0.10299999999998022</v>
      </c>
      <c r="Q392" s="473">
        <f t="shared" si="287"/>
        <v>0.17199999999999704</v>
      </c>
      <c r="R392" s="473"/>
      <c r="S392" s="473">
        <f t="shared" ref="S392:AH402" si="288">S35-S29</f>
        <v>7.8000000000002956E-2</v>
      </c>
      <c r="T392" s="473"/>
      <c r="U392" s="473">
        <f t="shared" ref="U392:U397" si="289">U35-U29</f>
        <v>8.7000000000017508E-2</v>
      </c>
      <c r="V392" s="473"/>
      <c r="W392" s="473">
        <f t="shared" ref="W392:AA397" si="290">W35-W29</f>
        <v>7.0000000000050022E-3</v>
      </c>
      <c r="X392" s="473">
        <f t="shared" si="290"/>
        <v>2.7000000000015234E-2</v>
      </c>
      <c r="Y392" s="473">
        <f t="shared" si="290"/>
        <v>1.0000000000047748E-3</v>
      </c>
      <c r="Z392" s="473">
        <f t="shared" si="290"/>
        <v>2.9999999999859028E-3</v>
      </c>
      <c r="AA392" s="473">
        <f t="shared" si="290"/>
        <v>1.0000000000047748E-3</v>
      </c>
      <c r="AB392" s="473"/>
      <c r="AC392" s="473"/>
      <c r="AD392" s="473">
        <f t="shared" ref="AD392:AD397" si="291">AD35-AD29</f>
        <v>0</v>
      </c>
      <c r="AE392" s="473"/>
      <c r="AF392" s="473">
        <f t="shared" ref="AF392:AF397" si="292">AF35-AF29</f>
        <v>2.2999999999996135E-2</v>
      </c>
      <c r="AG392" s="473"/>
      <c r="AH392" s="473">
        <f t="shared" ref="AH392:AU402" si="293">AH35-AH29</f>
        <v>0.11400000000000432</v>
      </c>
      <c r="AI392" s="473">
        <f t="shared" si="293"/>
        <v>-2.9999999999859028E-3</v>
      </c>
      <c r="AJ392" s="473">
        <f t="shared" si="293"/>
        <v>-1.999999999981128E-3</v>
      </c>
      <c r="AK392" s="473">
        <f t="shared" si="293"/>
        <v>-2.0000000000095497E-3</v>
      </c>
      <c r="AL392" s="473">
        <f t="shared" si="293"/>
        <v>1.2000000000000455E-2</v>
      </c>
      <c r="AM392" s="473">
        <f t="shared" si="293"/>
        <v>-3.0000000000143245E-3</v>
      </c>
      <c r="AN392" s="473">
        <f t="shared" si="293"/>
        <v>-2.0000000000095497E-3</v>
      </c>
      <c r="AO392" s="473">
        <f t="shared" si="293"/>
        <v>2.1000000000015007E-2</v>
      </c>
      <c r="AP392" s="473">
        <f t="shared" si="293"/>
        <v>8.6999999999989086E-2</v>
      </c>
      <c r="AQ392" s="473">
        <f t="shared" si="293"/>
        <v>4.8000000000001819E-2</v>
      </c>
      <c r="AR392" s="473">
        <f t="shared" si="293"/>
        <v>7.0000000000050022E-3</v>
      </c>
      <c r="AS392" s="473">
        <f t="shared" si="293"/>
        <v>-2.0000000000095497E-3</v>
      </c>
      <c r="AT392" s="473">
        <f t="shared" si="293"/>
        <v>-2.9999999999859028E-3</v>
      </c>
      <c r="AU392" s="473">
        <f t="shared" si="293"/>
        <v>-8.9999999999861302E-3</v>
      </c>
      <c r="AV392" s="474"/>
      <c r="AW392" s="474"/>
      <c r="AX392" s="474"/>
      <c r="AY392" s="474"/>
      <c r="AZ392" s="474"/>
      <c r="BA392" s="474"/>
      <c r="BB392" s="474"/>
      <c r="BC392" s="474"/>
      <c r="BD392" s="474"/>
      <c r="BE392" s="474"/>
      <c r="BF392" s="474"/>
      <c r="BG392" s="474"/>
      <c r="BH392" s="475"/>
      <c r="BI392" s="474"/>
      <c r="BJ392" s="474"/>
      <c r="BK392" s="474"/>
      <c r="BL392" s="474"/>
      <c r="BM392" s="476"/>
      <c r="BN392" s="476"/>
      <c r="BO392" s="476"/>
      <c r="BP392" s="476"/>
      <c r="BQ392" s="476"/>
      <c r="BR392" s="476"/>
      <c r="BS392" s="476"/>
      <c r="BT392" s="476"/>
      <c r="BU392" s="476"/>
      <c r="BV392" s="476"/>
      <c r="BW392" s="477"/>
      <c r="BX392" s="450"/>
      <c r="BY392" s="450"/>
      <c r="BZ392" s="450"/>
      <c r="CA392" s="450"/>
      <c r="CB392" s="450"/>
      <c r="CC392" s="450"/>
      <c r="CD392" s="67"/>
    </row>
    <row r="393" spans="1:82" s="73" customFormat="1" hidden="1" x14ac:dyDescent="0.3">
      <c r="A393" s="442">
        <f t="shared" si="281"/>
        <v>43129</v>
      </c>
      <c r="B393" s="392">
        <f t="shared" si="284"/>
        <v>-3.0000000000143245E-3</v>
      </c>
      <c r="C393" s="473">
        <f t="shared" si="284"/>
        <v>0</v>
      </c>
      <c r="D393" s="392">
        <f t="shared" si="284"/>
        <v>1.0000000000047748E-3</v>
      </c>
      <c r="E393" s="392">
        <f t="shared" si="284"/>
        <v>1.0000000000019327E-2</v>
      </c>
      <c r="F393" s="392">
        <f t="shared" si="284"/>
        <v>1.099999999999568E-2</v>
      </c>
      <c r="G393" s="392"/>
      <c r="H393" s="392">
        <f t="shared" si="285"/>
        <v>3.0000000000143245E-3</v>
      </c>
      <c r="I393" s="392"/>
      <c r="J393" s="392">
        <f t="shared" si="286"/>
        <v>6.0000000000002274E-3</v>
      </c>
      <c r="K393" s="392">
        <f t="shared" si="286"/>
        <v>1.6999999999995907E-2</v>
      </c>
      <c r="L393" s="392">
        <f t="shared" si="286"/>
        <v>1.5000000000014779E-2</v>
      </c>
      <c r="M393" s="392"/>
      <c r="N393" s="392"/>
      <c r="O393" s="392">
        <f t="shared" si="287"/>
        <v>2.0000000000136436E-3</v>
      </c>
      <c r="P393" s="392">
        <f t="shared" si="287"/>
        <v>0.10599999999999454</v>
      </c>
      <c r="Q393" s="392">
        <f t="shared" si="287"/>
        <v>0.17300000000000182</v>
      </c>
      <c r="R393" s="392"/>
      <c r="S393" s="392">
        <f t="shared" si="288"/>
        <v>8.6999999999989086E-2</v>
      </c>
      <c r="T393" s="392"/>
      <c r="U393" s="392">
        <f t="shared" si="289"/>
        <v>9.4999999999998863E-2</v>
      </c>
      <c r="V393" s="392"/>
      <c r="W393" s="392">
        <f t="shared" si="290"/>
        <v>7.0000000000050022E-3</v>
      </c>
      <c r="X393" s="392">
        <f t="shared" si="290"/>
        <v>3.1999999999982265E-2</v>
      </c>
      <c r="Y393" s="392">
        <f t="shared" si="290"/>
        <v>-2.9999999999859028E-3</v>
      </c>
      <c r="Z393" s="392">
        <f t="shared" si="290"/>
        <v>7.9999999999813554E-3</v>
      </c>
      <c r="AA393" s="392">
        <f t="shared" si="290"/>
        <v>9.9999999999909051E-3</v>
      </c>
      <c r="AB393" s="392"/>
      <c r="AC393" s="392"/>
      <c r="AD393" s="392">
        <f t="shared" si="291"/>
        <v>1.5000000000014779E-2</v>
      </c>
      <c r="AE393" s="392"/>
      <c r="AF393" s="392">
        <f t="shared" si="292"/>
        <v>3.6000000000001364E-2</v>
      </c>
      <c r="AG393" s="392"/>
      <c r="AH393" s="392">
        <f t="shared" si="293"/>
        <v>0.125</v>
      </c>
      <c r="AI393" s="392">
        <f t="shared" si="293"/>
        <v>2.9999999999859028E-3</v>
      </c>
      <c r="AJ393" s="392">
        <f t="shared" si="293"/>
        <v>6.0000000000002274E-3</v>
      </c>
      <c r="AK393" s="392">
        <f t="shared" si="293"/>
        <v>6.0000000000002274E-3</v>
      </c>
      <c r="AL393" s="392">
        <f t="shared" si="293"/>
        <v>3.8000000000010914E-2</v>
      </c>
      <c r="AM393" s="392">
        <f t="shared" si="293"/>
        <v>-3.0000000000143245E-3</v>
      </c>
      <c r="AN393" s="392">
        <f t="shared" si="293"/>
        <v>2.2999999999996135E-2</v>
      </c>
      <c r="AO393" s="392">
        <f t="shared" si="293"/>
        <v>4.6000000000020691E-2</v>
      </c>
      <c r="AP393" s="392">
        <f t="shared" si="293"/>
        <v>9.4999999999998863E-2</v>
      </c>
      <c r="AQ393" s="392">
        <f t="shared" si="293"/>
        <v>5.1999999999992497E-2</v>
      </c>
      <c r="AR393" s="392">
        <f t="shared" si="293"/>
        <v>1.9000000000005457E-2</v>
      </c>
      <c r="AS393" s="392">
        <f t="shared" si="293"/>
        <v>8.0000000000097771E-3</v>
      </c>
      <c r="AT393" s="392">
        <f t="shared" si="293"/>
        <v>7.9999999999813554E-3</v>
      </c>
      <c r="AU393" s="392">
        <f t="shared" si="293"/>
        <v>7.0000000000050022E-3</v>
      </c>
      <c r="AV393" s="392"/>
      <c r="AW393" s="225"/>
      <c r="AX393" s="392"/>
      <c r="AY393" s="392"/>
      <c r="AZ393" s="392"/>
      <c r="BA393" s="392"/>
      <c r="BB393" s="392"/>
      <c r="BC393" s="392"/>
      <c r="BD393" s="392"/>
      <c r="BE393" s="392"/>
      <c r="BF393" s="392"/>
      <c r="BG393" s="392"/>
      <c r="BH393" s="392"/>
      <c r="BI393" s="392"/>
      <c r="BJ393" s="392"/>
      <c r="BK393" s="392"/>
      <c r="BL393" s="392"/>
      <c r="BM393" s="392"/>
      <c r="BN393" s="392"/>
      <c r="BO393" s="392"/>
      <c r="BP393" s="392"/>
      <c r="BQ393" s="392"/>
      <c r="BR393" s="392"/>
      <c r="BS393" s="392"/>
      <c r="BT393" s="392"/>
      <c r="BU393" s="392"/>
      <c r="BV393" s="392"/>
      <c r="BW393" s="392"/>
      <c r="BX393" s="392"/>
      <c r="BY393" s="392"/>
      <c r="BZ393" s="392"/>
      <c r="CA393" s="392"/>
      <c r="CB393" s="392"/>
      <c r="CC393" s="392"/>
      <c r="CD393" s="232"/>
    </row>
    <row r="394" spans="1:82" s="73" customFormat="1" hidden="1" x14ac:dyDescent="0.3">
      <c r="A394" s="442">
        <f t="shared" si="281"/>
        <v>43188</v>
      </c>
      <c r="B394" s="392">
        <f t="shared" si="284"/>
        <v>1.0000000000047748E-3</v>
      </c>
      <c r="C394" s="473">
        <f t="shared" si="284"/>
        <v>2.0000000000095497E-3</v>
      </c>
      <c r="D394" s="392">
        <f t="shared" si="284"/>
        <v>7.0000000000050022E-3</v>
      </c>
      <c r="E394" s="392">
        <f t="shared" si="284"/>
        <v>6.0000000000002274E-3</v>
      </c>
      <c r="F394" s="392">
        <f t="shared" si="284"/>
        <v>8.9999999999861302E-3</v>
      </c>
      <c r="G394" s="392"/>
      <c r="H394" s="392">
        <f t="shared" si="285"/>
        <v>-1.0000000000047748E-3</v>
      </c>
      <c r="I394" s="392"/>
      <c r="J394" s="392">
        <f t="shared" si="286"/>
        <v>-3.9999999999906777E-3</v>
      </c>
      <c r="K394" s="392">
        <f t="shared" si="286"/>
        <v>1.300000000000523E-2</v>
      </c>
      <c r="L394" s="392">
        <f t="shared" si="286"/>
        <v>1.6000000000019554E-2</v>
      </c>
      <c r="M394" s="392"/>
      <c r="N394" s="392"/>
      <c r="O394" s="392">
        <f t="shared" si="287"/>
        <v>-4.9999999999913586E-3</v>
      </c>
      <c r="P394" s="392">
        <f t="shared" si="287"/>
        <v>0.10500000000001819</v>
      </c>
      <c r="Q394" s="392">
        <f t="shared" si="287"/>
        <v>0.16900000000001114</v>
      </c>
      <c r="R394" s="392"/>
      <c r="S394" s="392">
        <f t="shared" si="288"/>
        <v>7.6000000000021828E-2</v>
      </c>
      <c r="T394" s="392"/>
      <c r="U394" s="392">
        <f t="shared" si="289"/>
        <v>8.6999999999989086E-2</v>
      </c>
      <c r="V394" s="392"/>
      <c r="W394" s="392">
        <f t="shared" si="290"/>
        <v>1.3999999999981583E-2</v>
      </c>
      <c r="X394" s="392">
        <f t="shared" si="290"/>
        <v>2.7999999999991587E-2</v>
      </c>
      <c r="Y394" s="392">
        <f t="shared" si="290"/>
        <v>4.9999999999954525E-3</v>
      </c>
      <c r="Z394" s="392">
        <f t="shared" si="290"/>
        <v>1.1000000000024102E-2</v>
      </c>
      <c r="AA394" s="392">
        <f t="shared" si="290"/>
        <v>1.0000000000019327E-2</v>
      </c>
      <c r="AB394" s="392"/>
      <c r="AC394" s="392"/>
      <c r="AD394" s="392">
        <f t="shared" si="291"/>
        <v>9.9999999999909051E-3</v>
      </c>
      <c r="AE394" s="392"/>
      <c r="AF394" s="392">
        <f t="shared" si="292"/>
        <v>3.3000000000015461E-2</v>
      </c>
      <c r="AG394" s="392"/>
      <c r="AH394" s="392">
        <f t="shared" si="293"/>
        <v>0.11400000000000432</v>
      </c>
      <c r="AI394" s="392">
        <f t="shared" si="293"/>
        <v>9.9999999997635314E-4</v>
      </c>
      <c r="AJ394" s="392">
        <f t="shared" si="293"/>
        <v>3.9999999999906777E-3</v>
      </c>
      <c r="AK394" s="392">
        <f t="shared" si="293"/>
        <v>0</v>
      </c>
      <c r="AL394" s="392">
        <f t="shared" si="293"/>
        <v>2.7999999999991587E-2</v>
      </c>
      <c r="AM394" s="392">
        <f t="shared" si="293"/>
        <v>2.0000000000095497E-3</v>
      </c>
      <c r="AN394" s="392">
        <f t="shared" si="293"/>
        <v>1.5999999999991132E-2</v>
      </c>
      <c r="AO394" s="392">
        <f t="shared" si="293"/>
        <v>3.6999999999977717E-2</v>
      </c>
      <c r="AP394" s="392">
        <f t="shared" si="293"/>
        <v>8.2000000000022055E-2</v>
      </c>
      <c r="AQ394" s="392">
        <f t="shared" si="293"/>
        <v>4.3000000000006366E-2</v>
      </c>
      <c r="AR394" s="392">
        <f t="shared" si="293"/>
        <v>5.0000000000238742E-3</v>
      </c>
      <c r="AS394" s="392">
        <f t="shared" si="293"/>
        <v>3.0000000000143245E-3</v>
      </c>
      <c r="AT394" s="392">
        <f t="shared" si="293"/>
        <v>0</v>
      </c>
      <c r="AU394" s="392">
        <f t="shared" si="293"/>
        <v>0</v>
      </c>
      <c r="AV394" s="392"/>
      <c r="AW394" s="225"/>
      <c r="AX394" s="392">
        <f>AX37-AX31</f>
        <v>6.0000000000002274E-3</v>
      </c>
      <c r="AY394" s="392">
        <f t="shared" ref="AY394:BL394" si="294">AY37-AY31</f>
        <v>7.0000000000050022E-3</v>
      </c>
      <c r="AZ394" s="392">
        <f t="shared" si="294"/>
        <v>1.099999999999568E-2</v>
      </c>
      <c r="BA394" s="392">
        <f t="shared" si="294"/>
        <v>2.9999999999859028E-3</v>
      </c>
      <c r="BB394" s="392">
        <f t="shared" si="294"/>
        <v>1.300000000000523E-2</v>
      </c>
      <c r="BC394" s="392">
        <f t="shared" si="294"/>
        <v>7.9999999999813554E-3</v>
      </c>
      <c r="BD394" s="392">
        <f t="shared" si="294"/>
        <v>4.2000000000001592E-2</v>
      </c>
      <c r="BE394" s="392">
        <f t="shared" si="294"/>
        <v>2.1000000000015007E-2</v>
      </c>
      <c r="BF394" s="392">
        <f t="shared" si="294"/>
        <v>9.9999999999909051E-3</v>
      </c>
      <c r="BG394" s="392">
        <f t="shared" si="294"/>
        <v>1.3999999999981583E-2</v>
      </c>
      <c r="BH394" s="392"/>
      <c r="BI394" s="392">
        <f t="shared" si="294"/>
        <v>1.0000000000047748E-3</v>
      </c>
      <c r="BJ394" s="392">
        <f t="shared" si="294"/>
        <v>0</v>
      </c>
      <c r="BK394" s="392">
        <f t="shared" si="294"/>
        <v>2.9999999999859028E-3</v>
      </c>
      <c r="BL394" s="392">
        <f t="shared" si="294"/>
        <v>2.9999999999859028E-3</v>
      </c>
      <c r="BM394" s="392"/>
      <c r="BN394" s="392"/>
      <c r="BO394" s="392"/>
      <c r="BP394" s="392"/>
      <c r="BQ394" s="392"/>
      <c r="BR394" s="392"/>
      <c r="BS394" s="392"/>
      <c r="BT394" s="392"/>
      <c r="BU394" s="392"/>
      <c r="BV394" s="392"/>
      <c r="BW394" s="392"/>
      <c r="BX394" s="392"/>
      <c r="BY394" s="392"/>
      <c r="BZ394" s="392"/>
      <c r="CA394" s="392"/>
      <c r="CB394" s="392"/>
      <c r="CC394" s="392"/>
      <c r="CD394" s="232"/>
    </row>
    <row r="395" spans="1:82" s="73" customFormat="1" hidden="1" x14ac:dyDescent="0.3">
      <c r="A395" s="442">
        <f t="shared" si="281"/>
        <v>43251</v>
      </c>
      <c r="B395" s="392">
        <f t="shared" si="284"/>
        <v>-2.0000000000095497E-3</v>
      </c>
      <c r="C395" s="473">
        <f t="shared" si="284"/>
        <v>0</v>
      </c>
      <c r="D395" s="392">
        <f t="shared" si="284"/>
        <v>0</v>
      </c>
      <c r="E395" s="392">
        <f t="shared" si="284"/>
        <v>4.9999999999954525E-3</v>
      </c>
      <c r="F395" s="392">
        <f t="shared" si="284"/>
        <v>6.0000000000002274E-3</v>
      </c>
      <c r="G395" s="392"/>
      <c r="H395" s="392">
        <f t="shared" si="285"/>
        <v>-2.0000000000095497E-3</v>
      </c>
      <c r="I395" s="392"/>
      <c r="J395" s="392">
        <f t="shared" si="286"/>
        <v>-1.0000000000047748E-3</v>
      </c>
      <c r="K395" s="392">
        <f t="shared" si="286"/>
        <v>1.2000000000000455E-2</v>
      </c>
      <c r="L395" s="392">
        <f t="shared" si="286"/>
        <v>1.6999999999995907E-2</v>
      </c>
      <c r="M395" s="392"/>
      <c r="N395" s="392"/>
      <c r="O395" s="392">
        <f t="shared" si="287"/>
        <v>-2.4327762027098743E-14</v>
      </c>
      <c r="P395" s="392">
        <f t="shared" si="287"/>
        <v>9.8999999999989541E-2</v>
      </c>
      <c r="Q395" s="392">
        <f t="shared" si="287"/>
        <v>0.15899999999999181</v>
      </c>
      <c r="R395" s="392"/>
      <c r="S395" s="392">
        <f t="shared" si="288"/>
        <v>7.5000000000017053E-2</v>
      </c>
      <c r="T395" s="392"/>
      <c r="U395" s="392">
        <f t="shared" si="289"/>
        <v>7.9999999999984084E-2</v>
      </c>
      <c r="V395" s="392"/>
      <c r="W395" s="392">
        <f t="shared" si="290"/>
        <v>9.9999999999909051E-3</v>
      </c>
      <c r="X395" s="392">
        <f t="shared" si="290"/>
        <v>2.5999999999982037E-2</v>
      </c>
      <c r="Y395" s="392">
        <f t="shared" si="290"/>
        <v>0</v>
      </c>
      <c r="Z395" s="392">
        <f t="shared" si="290"/>
        <v>4.9999999999954525E-3</v>
      </c>
      <c r="AA395" s="392">
        <f t="shared" si="290"/>
        <v>2.0000000000095497E-3</v>
      </c>
      <c r="AB395" s="392"/>
      <c r="AC395" s="392"/>
      <c r="AD395" s="392">
        <f t="shared" si="291"/>
        <v>4.9999999999954525E-3</v>
      </c>
      <c r="AE395" s="392"/>
      <c r="AF395" s="392">
        <f t="shared" si="292"/>
        <v>2.2999999999996135E-2</v>
      </c>
      <c r="AG395" s="392"/>
      <c r="AH395" s="392">
        <f t="shared" si="293"/>
        <v>0.10499999999998977</v>
      </c>
      <c r="AI395" s="392">
        <f t="shared" si="293"/>
        <v>-1.0000000000047748E-3</v>
      </c>
      <c r="AJ395" s="392">
        <f t="shared" si="293"/>
        <v>3.0000000000143245E-3</v>
      </c>
      <c r="AK395" s="392">
        <f t="shared" si="293"/>
        <v>-1.099999999999568E-2</v>
      </c>
      <c r="AL395" s="392">
        <f t="shared" si="293"/>
        <v>1.300000000000523E-2</v>
      </c>
      <c r="AM395" s="392">
        <f t="shared" si="293"/>
        <v>-1.999999999981128E-3</v>
      </c>
      <c r="AN395" s="392">
        <f t="shared" si="293"/>
        <v>8.0000000000097771E-3</v>
      </c>
      <c r="AO395" s="392">
        <f t="shared" si="293"/>
        <v>2.2000000000019782E-2</v>
      </c>
      <c r="AP395" s="392">
        <f t="shared" si="293"/>
        <v>7.3000000000007503E-2</v>
      </c>
      <c r="AQ395" s="392">
        <f t="shared" si="293"/>
        <v>3.6000000000001364E-2</v>
      </c>
      <c r="AR395" s="392">
        <f t="shared" si="293"/>
        <v>8.9999999999861302E-3</v>
      </c>
      <c r="AS395" s="392">
        <f t="shared" si="293"/>
        <v>1.0000000000047748E-3</v>
      </c>
      <c r="AT395" s="392">
        <f t="shared" si="293"/>
        <v>-2.0000000000095497E-3</v>
      </c>
      <c r="AU395" s="392">
        <f t="shared" si="293"/>
        <v>1.0000000000047748E-3</v>
      </c>
      <c r="AV395" s="225"/>
      <c r="AW395" s="225"/>
      <c r="AX395" s="392">
        <f t="shared" ref="AX395:BM402" si="295">AX38-AX32</f>
        <v>3.9999999999906777E-3</v>
      </c>
      <c r="AY395" s="392">
        <f t="shared" si="295"/>
        <v>4.9999999999954525E-3</v>
      </c>
      <c r="AZ395" s="392">
        <f t="shared" si="295"/>
        <v>8.0000000000097771E-3</v>
      </c>
      <c r="BA395" s="392">
        <f t="shared" si="295"/>
        <v>-2.0000000000095497E-3</v>
      </c>
      <c r="BB395" s="392">
        <f t="shared" si="295"/>
        <v>4.9999999999954525E-3</v>
      </c>
      <c r="BC395" s="392">
        <f t="shared" si="295"/>
        <v>-1.999999999981128E-3</v>
      </c>
      <c r="BD395" s="392">
        <f t="shared" si="295"/>
        <v>3.1999999999982265E-2</v>
      </c>
      <c r="BE395" s="392">
        <f t="shared" si="295"/>
        <v>1.5000000000014779E-2</v>
      </c>
      <c r="BF395" s="392">
        <f t="shared" si="295"/>
        <v>9.0000000000145519E-3</v>
      </c>
      <c r="BG395" s="392">
        <f t="shared" si="295"/>
        <v>6.0000000000002274E-3</v>
      </c>
      <c r="BH395" s="392"/>
      <c r="BI395" s="392">
        <f t="shared" si="295"/>
        <v>-2.9999999999859028E-3</v>
      </c>
      <c r="BJ395" s="392">
        <f t="shared" si="295"/>
        <v>0</v>
      </c>
      <c r="BK395" s="392">
        <f t="shared" si="295"/>
        <v>-6.0000000000002274E-3</v>
      </c>
      <c r="BL395" s="392">
        <f t="shared" si="295"/>
        <v>-2.0000000000095497E-3</v>
      </c>
      <c r="BM395" s="392"/>
      <c r="BN395" s="392"/>
      <c r="BO395" s="392"/>
      <c r="BP395" s="392"/>
      <c r="BQ395" s="392"/>
      <c r="BR395" s="392"/>
      <c r="BS395" s="392"/>
      <c r="BT395" s="392"/>
      <c r="BU395" s="392"/>
      <c r="BV395" s="392"/>
      <c r="BW395" s="392"/>
      <c r="BX395" s="392"/>
      <c r="BY395" s="392"/>
      <c r="BZ395" s="392"/>
      <c r="CA395" s="392"/>
      <c r="CB395" s="392"/>
      <c r="CC395" s="392"/>
      <c r="CD395" s="232"/>
    </row>
    <row r="396" spans="1:82" s="73" customFormat="1" hidden="1" x14ac:dyDescent="0.3">
      <c r="A396" s="442">
        <f t="shared" si="281"/>
        <v>43312</v>
      </c>
      <c r="B396" s="392">
        <f t="shared" si="284"/>
        <v>2.9999999999859028E-3</v>
      </c>
      <c r="C396" s="473">
        <f t="shared" si="284"/>
        <v>3.9999999999906777E-3</v>
      </c>
      <c r="D396" s="392">
        <f t="shared" si="284"/>
        <v>5.0000000000238742E-3</v>
      </c>
      <c r="E396" s="392">
        <f t="shared" si="284"/>
        <v>7.9999999999813554E-3</v>
      </c>
      <c r="F396" s="392">
        <f t="shared" si="284"/>
        <v>8.9999999999861302E-3</v>
      </c>
      <c r="G396" s="392"/>
      <c r="H396" s="392">
        <f t="shared" si="285"/>
        <v>3.0000000000143245E-3</v>
      </c>
      <c r="I396" s="392"/>
      <c r="J396" s="392">
        <f t="shared" si="286"/>
        <v>2.9999999999859028E-3</v>
      </c>
      <c r="K396" s="392">
        <f t="shared" si="286"/>
        <v>1.4999999999986358E-2</v>
      </c>
      <c r="L396" s="392">
        <f t="shared" si="286"/>
        <v>1.099999999999568E-2</v>
      </c>
      <c r="M396" s="392"/>
      <c r="N396" s="392"/>
      <c r="O396" s="392">
        <f t="shared" si="287"/>
        <v>4.0939474033052647E-15</v>
      </c>
      <c r="P396" s="392">
        <f t="shared" si="287"/>
        <v>9.4999999999998863E-2</v>
      </c>
      <c r="Q396" s="392">
        <f t="shared" si="287"/>
        <v>0.15399999999999636</v>
      </c>
      <c r="R396" s="392"/>
      <c r="S396" s="392">
        <f t="shared" si="288"/>
        <v>7.00000000000216E-2</v>
      </c>
      <c r="T396" s="392"/>
      <c r="U396" s="392">
        <f t="shared" si="289"/>
        <v>7.6000000000021828E-2</v>
      </c>
      <c r="V396" s="392"/>
      <c r="W396" s="392">
        <f t="shared" si="290"/>
        <v>7.9999999999813554E-3</v>
      </c>
      <c r="X396" s="392">
        <f t="shared" si="290"/>
        <v>2.5000000000005684E-2</v>
      </c>
      <c r="Y396" s="392">
        <f t="shared" si="290"/>
        <v>3.0000000000143245E-3</v>
      </c>
      <c r="Z396" s="392">
        <f t="shared" si="290"/>
        <v>8.9999999999861302E-3</v>
      </c>
      <c r="AA396" s="392">
        <f t="shared" si="290"/>
        <v>9.0000000000145519E-3</v>
      </c>
      <c r="AB396" s="392"/>
      <c r="AC396" s="392"/>
      <c r="AD396" s="392">
        <f t="shared" si="291"/>
        <v>1.300000000000523E-2</v>
      </c>
      <c r="AE396" s="392"/>
      <c r="AF396" s="392">
        <f t="shared" si="292"/>
        <v>2.7999999999991587E-2</v>
      </c>
      <c r="AG396" s="392"/>
      <c r="AH396" s="392">
        <f t="shared" si="293"/>
        <v>0.10099999999999909</v>
      </c>
      <c r="AI396" s="392">
        <f t="shared" si="293"/>
        <v>3.9999999999906777E-3</v>
      </c>
      <c r="AJ396" s="392">
        <f t="shared" si="293"/>
        <v>4.9999999999954525E-3</v>
      </c>
      <c r="AK396" s="392">
        <f t="shared" si="293"/>
        <v>1.300000000000523E-2</v>
      </c>
      <c r="AL396" s="392">
        <f t="shared" si="293"/>
        <v>2.0000000000010232E-2</v>
      </c>
      <c r="AM396" s="392">
        <f t="shared" si="293"/>
        <v>-1.0000000000047748E-3</v>
      </c>
      <c r="AN396" s="392">
        <f t="shared" si="293"/>
        <v>1.300000000000523E-2</v>
      </c>
      <c r="AO396" s="392">
        <f t="shared" si="293"/>
        <v>2.6000000000010459E-2</v>
      </c>
      <c r="AP396" s="392">
        <f t="shared" si="293"/>
        <v>7.3999999999983856E-2</v>
      </c>
      <c r="AQ396" s="392">
        <f t="shared" si="293"/>
        <v>3.3999999999991815E-2</v>
      </c>
      <c r="AR396" s="392">
        <f t="shared" si="293"/>
        <v>7.9999999999813554E-3</v>
      </c>
      <c r="AS396" s="392">
        <f t="shared" si="293"/>
        <v>3.0000000000143245E-3</v>
      </c>
      <c r="AT396" s="392">
        <f t="shared" si="293"/>
        <v>-1.0000000000047748E-3</v>
      </c>
      <c r="AU396" s="392">
        <f t="shared" si="293"/>
        <v>-1.0000000000047748E-3</v>
      </c>
      <c r="AV396" s="392"/>
      <c r="AW396" s="225"/>
      <c r="AX396" s="392">
        <f t="shared" si="295"/>
        <v>4.9999999999954525E-3</v>
      </c>
      <c r="AY396" s="392">
        <f t="shared" si="295"/>
        <v>7.9999999999813554E-3</v>
      </c>
      <c r="AZ396" s="392">
        <f t="shared" si="295"/>
        <v>1.0000000000047748E-3</v>
      </c>
      <c r="BA396" s="392">
        <f t="shared" si="295"/>
        <v>1.999999999981128E-3</v>
      </c>
      <c r="BB396" s="392">
        <f t="shared" si="295"/>
        <v>8.0000000000097771E-3</v>
      </c>
      <c r="BC396" s="392">
        <f t="shared" si="295"/>
        <v>3.9999999999906777E-3</v>
      </c>
      <c r="BD396" s="392">
        <f t="shared" si="295"/>
        <v>2.5000000000005684E-2</v>
      </c>
      <c r="BE396" s="392">
        <f t="shared" si="295"/>
        <v>1.6999999999995907E-2</v>
      </c>
      <c r="BF396" s="392">
        <f t="shared" si="295"/>
        <v>-5.0000000000238742E-3</v>
      </c>
      <c r="BG396" s="392">
        <f t="shared" si="295"/>
        <v>3.9999999999906777E-3</v>
      </c>
      <c r="BH396" s="392"/>
      <c r="BI396" s="392">
        <f t="shared" si="295"/>
        <v>2.0000000000095497E-3</v>
      </c>
      <c r="BJ396" s="392"/>
      <c r="BK396" s="392">
        <f t="shared" si="295"/>
        <v>-2.9999999999859028E-3</v>
      </c>
      <c r="BL396" s="392"/>
      <c r="BM396" s="392"/>
      <c r="BN396" s="392"/>
      <c r="BO396" s="392"/>
      <c r="BP396" s="392"/>
      <c r="BQ396" s="392"/>
      <c r="BR396" s="392"/>
      <c r="BS396" s="392"/>
      <c r="BT396" s="392"/>
      <c r="BU396" s="392"/>
      <c r="BV396" s="392"/>
      <c r="BW396" s="392"/>
      <c r="BX396" s="392"/>
      <c r="BY396" s="392"/>
      <c r="BZ396" s="392"/>
      <c r="CA396" s="392"/>
      <c r="CB396" s="392"/>
      <c r="CC396" s="392"/>
      <c r="CD396" s="232"/>
    </row>
    <row r="397" spans="1:82" s="73" customFormat="1" hidden="1" x14ac:dyDescent="0.3">
      <c r="A397" s="442">
        <f t="shared" si="281"/>
        <v>43375</v>
      </c>
      <c r="B397" s="392">
        <f t="shared" si="284"/>
        <v>3.9999999999906777E-3</v>
      </c>
      <c r="C397" s="473">
        <f t="shared" si="284"/>
        <v>4.0000000000190994E-3</v>
      </c>
      <c r="D397" s="392">
        <f t="shared" si="284"/>
        <v>3.0000000000143245E-3</v>
      </c>
      <c r="E397" s="392">
        <f t="shared" si="284"/>
        <v>6.0000000000002274E-3</v>
      </c>
      <c r="F397" s="392">
        <f t="shared" si="284"/>
        <v>8.9999999999861302E-3</v>
      </c>
      <c r="G397" s="392"/>
      <c r="H397" s="392">
        <f t="shared" si="285"/>
        <v>-9.9999999997635314E-4</v>
      </c>
      <c r="I397" s="392"/>
      <c r="J397" s="392">
        <f t="shared" si="286"/>
        <v>-1.0000000000047748E-3</v>
      </c>
      <c r="K397" s="392">
        <f t="shared" si="286"/>
        <v>1.6999999999995907E-2</v>
      </c>
      <c r="L397" s="392">
        <f t="shared" si="286"/>
        <v>6.0000000000002274E-3</v>
      </c>
      <c r="M397" s="392"/>
      <c r="N397" s="392"/>
      <c r="O397" s="392">
        <f t="shared" si="287"/>
        <v>0</v>
      </c>
      <c r="P397" s="392">
        <f t="shared" si="287"/>
        <v>9.7999999999984766E-2</v>
      </c>
      <c r="Q397" s="392">
        <f t="shared" si="287"/>
        <v>0.15400000000002478</v>
      </c>
      <c r="R397" s="392"/>
      <c r="S397" s="392">
        <f t="shared" si="288"/>
        <v>6.9999999999993179E-2</v>
      </c>
      <c r="T397" s="392"/>
      <c r="U397" s="392">
        <f t="shared" si="289"/>
        <v>8.0000000000012506E-2</v>
      </c>
      <c r="V397" s="392"/>
      <c r="W397" s="392">
        <f t="shared" si="290"/>
        <v>7.0000000000050022E-3</v>
      </c>
      <c r="X397" s="392">
        <f t="shared" si="290"/>
        <v>2.7000000000015234E-2</v>
      </c>
      <c r="Y397" s="392">
        <f t="shared" si="290"/>
        <v>6.0000000000002274E-3</v>
      </c>
      <c r="Z397" s="392">
        <f t="shared" si="290"/>
        <v>9.9999999999909051E-3</v>
      </c>
      <c r="AA397" s="392">
        <f t="shared" si="290"/>
        <v>6.0000000000002274E-3</v>
      </c>
      <c r="AB397" s="392"/>
      <c r="AC397" s="392"/>
      <c r="AD397" s="392">
        <f t="shared" si="291"/>
        <v>1.0000000000019327E-2</v>
      </c>
      <c r="AE397" s="392"/>
      <c r="AF397" s="392">
        <f t="shared" si="292"/>
        <v>2.6999999999986812E-2</v>
      </c>
      <c r="AG397" s="392"/>
      <c r="AH397" s="392">
        <f t="shared" si="293"/>
        <v>0.10300000000000864</v>
      </c>
      <c r="AI397" s="392">
        <f t="shared" si="293"/>
        <v>3.9999999999906777E-3</v>
      </c>
      <c r="AJ397" s="392">
        <f t="shared" si="293"/>
        <v>1.0000000000047748E-3</v>
      </c>
      <c r="AK397" s="392">
        <f t="shared" si="293"/>
        <v>1.0000000000047748E-3</v>
      </c>
      <c r="AL397" s="392">
        <f t="shared" si="293"/>
        <v>2.7999999999991587E-2</v>
      </c>
      <c r="AM397" s="392">
        <f t="shared" si="293"/>
        <v>1.999999999981128E-3</v>
      </c>
      <c r="AN397" s="392">
        <f t="shared" si="293"/>
        <v>1.099999999999568E-2</v>
      </c>
      <c r="AO397" s="392">
        <f t="shared" si="293"/>
        <v>2.6000000000010459E-2</v>
      </c>
      <c r="AP397" s="392">
        <f t="shared" si="293"/>
        <v>7.3999999999983856E-2</v>
      </c>
      <c r="AQ397" s="392">
        <f t="shared" si="293"/>
        <v>3.6000000000001364E-2</v>
      </c>
      <c r="AR397" s="392">
        <f t="shared" si="293"/>
        <v>6.0000000000002274E-3</v>
      </c>
      <c r="AS397" s="392">
        <f t="shared" si="293"/>
        <v>0</v>
      </c>
      <c r="AT397" s="392">
        <f t="shared" si="293"/>
        <v>1.999999999981128E-3</v>
      </c>
      <c r="AU397" s="392">
        <f t="shared" si="293"/>
        <v>1.999999999981128E-3</v>
      </c>
      <c r="AV397" s="225"/>
      <c r="AW397" s="225"/>
      <c r="AX397" s="392">
        <f t="shared" si="295"/>
        <v>2.0000000000095497E-3</v>
      </c>
      <c r="AY397" s="392">
        <f t="shared" si="295"/>
        <v>0</v>
      </c>
      <c r="AZ397" s="392">
        <f t="shared" si="295"/>
        <v>-1.0000000000047748E-3</v>
      </c>
      <c r="BA397" s="392">
        <f t="shared" si="295"/>
        <v>-9.0000000000145519E-3</v>
      </c>
      <c r="BB397" s="392">
        <f t="shared" si="295"/>
        <v>8.9999999999861302E-3</v>
      </c>
      <c r="BC397" s="392">
        <f t="shared" si="295"/>
        <v>3.0000000000143245E-3</v>
      </c>
      <c r="BD397" s="392">
        <f t="shared" si="295"/>
        <v>3.3000000000015461E-2</v>
      </c>
      <c r="BE397" s="392">
        <f t="shared" si="295"/>
        <v>4.0000000000190994E-3</v>
      </c>
      <c r="BF397" s="392">
        <f t="shared" si="295"/>
        <v>3.9999999999906777E-3</v>
      </c>
      <c r="BG397" s="392">
        <f t="shared" si="295"/>
        <v>2.0000000000095497E-3</v>
      </c>
      <c r="BH397" s="392"/>
      <c r="BI397" s="392">
        <f t="shared" si="295"/>
        <v>0</v>
      </c>
      <c r="BJ397" s="392"/>
      <c r="BK397" s="392">
        <f t="shared" si="295"/>
        <v>-1.0000000000047748E-3</v>
      </c>
      <c r="BL397" s="392"/>
      <c r="BM397" s="392">
        <f t="shared" si="295"/>
        <v>9.6000000000003638E-2</v>
      </c>
      <c r="BN397" s="392">
        <f t="shared" ref="BN397:BW402" si="296">BN40-BN34</f>
        <v>6.6999999999978854E-2</v>
      </c>
      <c r="BO397" s="392">
        <f t="shared" si="296"/>
        <v>0.125</v>
      </c>
      <c r="BP397" s="392">
        <f t="shared" si="296"/>
        <v>8.2999999999998408E-2</v>
      </c>
      <c r="BQ397" s="392">
        <f t="shared" si="296"/>
        <v>9.4999999999998863E-2</v>
      </c>
      <c r="BR397" s="392">
        <f t="shared" si="296"/>
        <v>0.10200000000000387</v>
      </c>
      <c r="BS397" s="392">
        <f t="shared" si="296"/>
        <v>9.7999999999984766E-2</v>
      </c>
      <c r="BT397" s="392">
        <f t="shared" si="296"/>
        <v>6.2000000000011823E-2</v>
      </c>
      <c r="BU397" s="392">
        <f t="shared" si="296"/>
        <v>0</v>
      </c>
      <c r="BV397" s="392">
        <f t="shared" si="296"/>
        <v>0</v>
      </c>
      <c r="BW397" s="392">
        <f t="shared" si="296"/>
        <v>7.5000000000017053E-2</v>
      </c>
      <c r="BX397" s="392"/>
      <c r="BY397" s="392"/>
      <c r="BZ397" s="392"/>
      <c r="CA397" s="392"/>
      <c r="CB397" s="392"/>
      <c r="CC397" s="392"/>
      <c r="CD397" s="232"/>
    </row>
    <row r="398" spans="1:82" s="137" customFormat="1" hidden="1" x14ac:dyDescent="0.3">
      <c r="A398" s="480">
        <f t="shared" si="281"/>
        <v>43438</v>
      </c>
      <c r="B398" s="470">
        <f t="shared" si="284"/>
        <v>1.0000000000047748E-3</v>
      </c>
      <c r="C398" s="470">
        <f t="shared" si="284"/>
        <v>0</v>
      </c>
      <c r="D398" s="470">
        <f t="shared" si="284"/>
        <v>3.0000000000143245E-3</v>
      </c>
      <c r="E398" s="470">
        <f t="shared" si="284"/>
        <v>4.0000000000190994E-3</v>
      </c>
      <c r="F398" s="470">
        <f t="shared" si="284"/>
        <v>3.0000000000143245E-3</v>
      </c>
      <c r="G398" s="470"/>
      <c r="H398" s="470">
        <f t="shared" si="284"/>
        <v>-3.9999999999906777E-3</v>
      </c>
      <c r="I398" s="470"/>
      <c r="J398" s="470">
        <f t="shared" si="284"/>
        <v>-2.9999999999859028E-3</v>
      </c>
      <c r="K398" s="470">
        <f t="shared" si="284"/>
        <v>1.5999999999991132E-2</v>
      </c>
      <c r="L398" s="470">
        <f t="shared" si="284"/>
        <v>0</v>
      </c>
      <c r="M398" s="470"/>
      <c r="N398" s="470"/>
      <c r="O398" s="470">
        <f t="shared" si="284"/>
        <v>0</v>
      </c>
      <c r="P398" s="470">
        <f t="shared" si="284"/>
        <v>9.3000000000017735E-2</v>
      </c>
      <c r="Q398" s="470">
        <f t="shared" si="284"/>
        <v>0.14900000000000091</v>
      </c>
      <c r="R398" s="470"/>
      <c r="S398" s="470">
        <f t="shared" si="288"/>
        <v>6.0000000000002274E-2</v>
      </c>
      <c r="T398" s="470"/>
      <c r="U398" s="470">
        <f t="shared" si="288"/>
        <v>6.1999999999983402E-2</v>
      </c>
      <c r="V398" s="470"/>
      <c r="W398" s="470">
        <f t="shared" si="288"/>
        <v>1.0000000000047748E-3</v>
      </c>
      <c r="X398" s="470">
        <f t="shared" si="288"/>
        <v>1.9000000000005457E-2</v>
      </c>
      <c r="Y398" s="470">
        <f t="shared" si="288"/>
        <v>3.0000000000143245E-3</v>
      </c>
      <c r="Z398" s="470">
        <f t="shared" si="288"/>
        <v>4.9999999999954525E-3</v>
      </c>
      <c r="AA398" s="470">
        <f t="shared" si="288"/>
        <v>7.0000000000050022E-3</v>
      </c>
      <c r="AB398" s="470"/>
      <c r="AC398" s="470"/>
      <c r="AD398" s="470">
        <f t="shared" si="288"/>
        <v>1.0000000000047748E-3</v>
      </c>
      <c r="AE398" s="470"/>
      <c r="AF398" s="470">
        <f t="shared" si="288"/>
        <v>2.199999999999136E-2</v>
      </c>
      <c r="AG398" s="470"/>
      <c r="AH398" s="470">
        <f t="shared" si="288"/>
        <v>9.3000000000017735E-2</v>
      </c>
      <c r="AI398" s="470">
        <f t="shared" si="293"/>
        <v>2.9999999999859028E-3</v>
      </c>
      <c r="AJ398" s="470">
        <f t="shared" si="293"/>
        <v>-2.0000000000095497E-3</v>
      </c>
      <c r="AK398" s="470">
        <f t="shared" si="293"/>
        <v>1.0000000000047748E-3</v>
      </c>
      <c r="AL398" s="470">
        <f t="shared" si="293"/>
        <v>7.0000000000050022E-3</v>
      </c>
      <c r="AM398" s="470">
        <f t="shared" si="293"/>
        <v>1.0000000000047748E-3</v>
      </c>
      <c r="AN398" s="470">
        <f t="shared" si="293"/>
        <v>-3.9999999999906777E-3</v>
      </c>
      <c r="AO398" s="470">
        <f t="shared" si="293"/>
        <v>1.6999999999995907E-2</v>
      </c>
      <c r="AP398" s="470">
        <f t="shared" si="293"/>
        <v>6.0000000000002274E-2</v>
      </c>
      <c r="AQ398" s="470">
        <f t="shared" si="293"/>
        <v>2.2000000000019782E-2</v>
      </c>
      <c r="AR398" s="470">
        <f t="shared" si="293"/>
        <v>0</v>
      </c>
      <c r="AS398" s="470">
        <f t="shared" si="293"/>
        <v>-3.0000000000143245E-3</v>
      </c>
      <c r="AT398" s="470">
        <f t="shared" si="293"/>
        <v>-9.0000000000145519E-3</v>
      </c>
      <c r="AU398" s="470">
        <f t="shared" si="293"/>
        <v>-7.0000000000050022E-3</v>
      </c>
      <c r="AV398" s="470"/>
      <c r="AW398" s="470"/>
      <c r="AX398" s="470">
        <f t="shared" si="295"/>
        <v>-1.5999999999991132E-2</v>
      </c>
      <c r="AY398" s="470">
        <f t="shared" si="295"/>
        <v>-7.9999999999813554E-3</v>
      </c>
      <c r="AZ398" s="470">
        <f t="shared" si="295"/>
        <v>-7.9999999999813554E-3</v>
      </c>
      <c r="BA398" s="470">
        <f t="shared" si="295"/>
        <v>-1.8000000000000682E-2</v>
      </c>
      <c r="BB398" s="470">
        <f t="shared" si="295"/>
        <v>2.0000000000095497E-3</v>
      </c>
      <c r="BC398" s="470">
        <f t="shared" si="295"/>
        <v>-4.0000000000190994E-3</v>
      </c>
      <c r="BD398" s="470">
        <f t="shared" si="295"/>
        <v>3.3999999999991815E-2</v>
      </c>
      <c r="BE398" s="470">
        <f t="shared" si="295"/>
        <v>-1.0000000000047748E-3</v>
      </c>
      <c r="BF398" s="470">
        <f t="shared" si="295"/>
        <v>-1.4000000000010004E-2</v>
      </c>
      <c r="BG398" s="470">
        <f t="shared" si="295"/>
        <v>-9.0000000000145519E-3</v>
      </c>
      <c r="BH398" s="470"/>
      <c r="BI398" s="470">
        <f t="shared" si="295"/>
        <v>-2.0000000000095497E-3</v>
      </c>
      <c r="BJ398" s="470">
        <f t="shared" si="295"/>
        <v>0</v>
      </c>
      <c r="BK398" s="470">
        <f t="shared" si="295"/>
        <v>-1.6999999999995907E-2</v>
      </c>
      <c r="BL398" s="470"/>
      <c r="BM398" s="470">
        <f t="shared" si="295"/>
        <v>8.7000000000017508E-2</v>
      </c>
      <c r="BN398" s="470">
        <f t="shared" si="296"/>
        <v>6.2000000000011823E-2</v>
      </c>
      <c r="BO398" s="470">
        <f t="shared" si="296"/>
        <v>0.11699999999999022</v>
      </c>
      <c r="BP398" s="470">
        <f t="shared" si="296"/>
        <v>8.2999999999998408E-2</v>
      </c>
      <c r="BQ398" s="470">
        <f t="shared" si="296"/>
        <v>8.8999999999998636E-2</v>
      </c>
      <c r="BR398" s="470">
        <f t="shared" si="296"/>
        <v>8.7999999999993861E-2</v>
      </c>
      <c r="BS398" s="470">
        <f t="shared" si="296"/>
        <v>8.0000000000012506E-2</v>
      </c>
      <c r="BT398" s="470">
        <f t="shared" si="296"/>
        <v>4.9000000000006594E-2</v>
      </c>
      <c r="BU398" s="470">
        <f t="shared" si="296"/>
        <v>0</v>
      </c>
      <c r="BV398" s="470">
        <f t="shared" si="296"/>
        <v>0</v>
      </c>
      <c r="BW398" s="471">
        <f t="shared" si="296"/>
        <v>6.1000000000007049E-2</v>
      </c>
      <c r="BX398" s="608"/>
      <c r="BY398" s="608"/>
      <c r="BZ398" s="608"/>
      <c r="CA398" s="608"/>
      <c r="CB398" s="608"/>
      <c r="CC398" s="608"/>
      <c r="CD398" s="514"/>
    </row>
    <row r="399" spans="1:82" hidden="1" x14ac:dyDescent="0.3">
      <c r="A399" s="442">
        <f t="shared" si="281"/>
        <v>43494</v>
      </c>
      <c r="B399" s="392">
        <f t="shared" si="284"/>
        <v>3.0000000000143245E-3</v>
      </c>
      <c r="C399" s="392">
        <f t="shared" si="284"/>
        <v>3.0000000000143245E-3</v>
      </c>
      <c r="D399" s="392">
        <f t="shared" si="284"/>
        <v>9.9999999997635314E-4</v>
      </c>
      <c r="E399" s="392">
        <f t="shared" si="284"/>
        <v>9.9999999997635314E-4</v>
      </c>
      <c r="F399" s="392">
        <f t="shared" si="284"/>
        <v>0</v>
      </c>
      <c r="G399" s="392"/>
      <c r="H399" s="392">
        <f>H42-H36</f>
        <v>-8.0000000000097771E-3</v>
      </c>
      <c r="I399" s="392"/>
      <c r="J399" s="392">
        <f t="shared" si="284"/>
        <v>-3.9999999999906777E-3</v>
      </c>
      <c r="K399" s="392">
        <f t="shared" si="284"/>
        <v>1.300000000000523E-2</v>
      </c>
      <c r="L399" s="392">
        <f t="shared" si="284"/>
        <v>1.999999999981128E-3</v>
      </c>
      <c r="M399" s="392"/>
      <c r="N399" s="392"/>
      <c r="O399" s="392">
        <f t="shared" si="284"/>
        <v>0</v>
      </c>
      <c r="P399" s="392">
        <f t="shared" si="284"/>
        <v>8.8000000000022283E-2</v>
      </c>
      <c r="Q399" s="392">
        <f t="shared" si="284"/>
        <v>0.14400000000000546</v>
      </c>
      <c r="R399" s="392"/>
      <c r="S399" s="392">
        <f>S42-S36</f>
        <v>6.3000000000016598E-2</v>
      </c>
      <c r="T399" s="392"/>
      <c r="U399" s="392">
        <f>U42-U36</f>
        <v>7.2000000000002728E-2</v>
      </c>
      <c r="V399" s="392"/>
      <c r="W399" s="392">
        <f t="shared" si="288"/>
        <v>7.0000000000050022E-3</v>
      </c>
      <c r="X399" s="392">
        <f t="shared" si="288"/>
        <v>2.5000000000005684E-2</v>
      </c>
      <c r="Y399" s="392">
        <f t="shared" si="288"/>
        <v>1.999999999981128E-3</v>
      </c>
      <c r="Z399" s="392">
        <f t="shared" si="288"/>
        <v>6.0000000000002274E-3</v>
      </c>
      <c r="AA399" s="392">
        <f t="shared" si="288"/>
        <v>2.0000000000095497E-3</v>
      </c>
      <c r="AB399" s="392"/>
      <c r="AC399" s="392"/>
      <c r="AD399" s="392">
        <f>AD42-AD36</f>
        <v>3.9999999999906777E-3</v>
      </c>
      <c r="AE399" s="392"/>
      <c r="AF399" s="392">
        <f>AF42-AF36</f>
        <v>1.6999999999995907E-2</v>
      </c>
      <c r="AG399" s="392"/>
      <c r="AH399" s="392">
        <f t="shared" si="288"/>
        <v>9.1000000000008185E-2</v>
      </c>
      <c r="AI399" s="392">
        <f t="shared" si="293"/>
        <v>-1.0000000000047748E-3</v>
      </c>
      <c r="AJ399" s="392">
        <f t="shared" si="293"/>
        <v>0</v>
      </c>
      <c r="AK399" s="392">
        <f t="shared" si="293"/>
        <v>-3.0000000000143245E-3</v>
      </c>
      <c r="AL399" s="392">
        <f t="shared" si="293"/>
        <v>2.0000000000095497E-3</v>
      </c>
      <c r="AM399" s="392">
        <f t="shared" si="293"/>
        <v>-1.0000000000047748E-3</v>
      </c>
      <c r="AN399" s="392">
        <f t="shared" si="293"/>
        <v>-3.9999999999906777E-3</v>
      </c>
      <c r="AO399" s="392">
        <f t="shared" si="293"/>
        <v>4.9999999999954525E-3</v>
      </c>
      <c r="AP399" s="392">
        <f t="shared" si="293"/>
        <v>6.0000000000002274E-2</v>
      </c>
      <c r="AQ399" s="392">
        <f t="shared" si="293"/>
        <v>2.5000000000005684E-2</v>
      </c>
      <c r="AR399" s="392">
        <f t="shared" si="293"/>
        <v>0</v>
      </c>
      <c r="AS399" s="392">
        <f t="shared" si="293"/>
        <v>-3.0000000000143245E-3</v>
      </c>
      <c r="AT399" s="392">
        <f t="shared" si="293"/>
        <v>-6.0000000000002274E-3</v>
      </c>
      <c r="AU399" s="392">
        <f t="shared" si="293"/>
        <v>-1.3999999999981583E-2</v>
      </c>
      <c r="AV399" s="392"/>
      <c r="AW399" s="392"/>
      <c r="AX399" s="392">
        <f t="shared" si="295"/>
        <v>-3.0000000000143245E-3</v>
      </c>
      <c r="AY399" s="392">
        <f t="shared" si="295"/>
        <v>-2.199999999999136E-2</v>
      </c>
      <c r="AZ399" s="392">
        <f t="shared" si="295"/>
        <v>-2.8999999999996362E-2</v>
      </c>
      <c r="BA399" s="392">
        <f t="shared" si="295"/>
        <v>-1.0000000000019327E-2</v>
      </c>
      <c r="BB399" s="392">
        <f t="shared" si="295"/>
        <v>2.0000000000095497E-3</v>
      </c>
      <c r="BC399" s="392">
        <f t="shared" si="295"/>
        <v>-2.0000000000095497E-3</v>
      </c>
      <c r="BD399" s="392">
        <f t="shared" si="295"/>
        <v>1.9000000000005457E-2</v>
      </c>
      <c r="BE399" s="392">
        <f t="shared" si="295"/>
        <v>-2.1000000000015007E-2</v>
      </c>
      <c r="BF399" s="392">
        <f t="shared" si="295"/>
        <v>-4.9999999999954525E-3</v>
      </c>
      <c r="BG399" s="392">
        <f t="shared" si="295"/>
        <v>-1.2000000000000455E-2</v>
      </c>
      <c r="BH399" s="392"/>
      <c r="BI399" s="392">
        <f t="shared" si="295"/>
        <v>6.0000000000002274E-3</v>
      </c>
      <c r="BJ399" s="392">
        <f t="shared" si="295"/>
        <v>0</v>
      </c>
      <c r="BK399" s="392">
        <f t="shared" si="295"/>
        <v>-2.0000000000095497E-3</v>
      </c>
      <c r="BL399" s="392"/>
      <c r="BM399" s="392">
        <f t="shared" si="295"/>
        <v>8.2999999999998408E-2</v>
      </c>
      <c r="BN399" s="392">
        <f t="shared" si="296"/>
        <v>5.4000000000002046E-2</v>
      </c>
      <c r="BO399" s="392">
        <f t="shared" si="296"/>
        <v>0.11700000000001864</v>
      </c>
      <c r="BP399" s="392">
        <f t="shared" si="296"/>
        <v>7.9000000000007731E-2</v>
      </c>
      <c r="BQ399" s="392">
        <f t="shared" si="296"/>
        <v>8.7999999999993861E-2</v>
      </c>
      <c r="BR399" s="392">
        <f t="shared" si="296"/>
        <v>8.4999999999979536E-2</v>
      </c>
      <c r="BS399" s="392">
        <f t="shared" si="296"/>
        <v>8.0999999999988859E-2</v>
      </c>
      <c r="BT399" s="392">
        <f t="shared" si="296"/>
        <v>5.1999999999992497E-2</v>
      </c>
      <c r="BU399" s="392">
        <f t="shared" si="296"/>
        <v>0</v>
      </c>
      <c r="BV399" s="392">
        <f t="shared" si="296"/>
        <v>0</v>
      </c>
      <c r="BW399" s="392">
        <f t="shared" si="296"/>
        <v>6.1000000000007049E-2</v>
      </c>
      <c r="BX399" s="392"/>
      <c r="BY399" s="392"/>
      <c r="BZ399" s="392"/>
      <c r="CA399" s="392"/>
      <c r="CB399" s="392"/>
      <c r="CC399" s="392"/>
      <c r="CD399" s="232"/>
    </row>
    <row r="400" spans="1:82" hidden="1" x14ac:dyDescent="0.3">
      <c r="A400" s="442">
        <f t="shared" si="281"/>
        <v>43551</v>
      </c>
      <c r="B400" s="392">
        <f t="shared" si="284"/>
        <v>-2.9999999999859028E-3</v>
      </c>
      <c r="C400" s="392">
        <f t="shared" si="284"/>
        <v>-6.0000000000002274E-3</v>
      </c>
      <c r="D400" s="392">
        <f t="shared" si="284"/>
        <v>-6.0000000000002274E-3</v>
      </c>
      <c r="E400" s="392">
        <f t="shared" si="284"/>
        <v>-4.9999999999954525E-3</v>
      </c>
      <c r="F400" s="392">
        <f t="shared" si="284"/>
        <v>-1.999999999981128E-3</v>
      </c>
      <c r="G400" s="392"/>
      <c r="H400" s="392">
        <f>H43-H37</f>
        <v>-7.0000000000050022E-3</v>
      </c>
      <c r="I400" s="392"/>
      <c r="J400" s="392">
        <f t="shared" si="284"/>
        <v>-2.0000000000095497E-3</v>
      </c>
      <c r="K400" s="392">
        <f t="shared" si="284"/>
        <v>1.300000000000523E-2</v>
      </c>
      <c r="L400" s="392">
        <f t="shared" si="284"/>
        <v>-230.31100000000001</v>
      </c>
      <c r="M400" s="392"/>
      <c r="N400" s="392"/>
      <c r="O400" s="392">
        <f t="shared" si="284"/>
        <v>0</v>
      </c>
      <c r="P400" s="392">
        <f t="shared" si="284"/>
        <v>7.6999999999998181E-2</v>
      </c>
      <c r="Q400" s="392">
        <f t="shared" si="284"/>
        <v>0.12999999999999545</v>
      </c>
      <c r="R400" s="392"/>
      <c r="S400" s="392">
        <f>S43-S37</f>
        <v>5.8999999999997499E-2</v>
      </c>
      <c r="T400" s="392"/>
      <c r="U400" s="392">
        <f>U43-U37</f>
        <v>6.6000000000002501E-2</v>
      </c>
      <c r="V400" s="392"/>
      <c r="W400" s="392">
        <f t="shared" si="288"/>
        <v>-3.9999999999906777E-3</v>
      </c>
      <c r="X400" s="392">
        <f t="shared" si="288"/>
        <v>1.8000000000000682E-2</v>
      </c>
      <c r="Y400" s="392">
        <f t="shared" si="288"/>
        <v>-1.0000000000047748E-3</v>
      </c>
      <c r="Z400" s="392">
        <f t="shared" si="288"/>
        <v>0</v>
      </c>
      <c r="AA400" s="392">
        <f t="shared" si="288"/>
        <v>-2.0000000000095497E-3</v>
      </c>
      <c r="AB400" s="392"/>
      <c r="AC400" s="392"/>
      <c r="AD400" s="392">
        <f>AD43-AD37</f>
        <v>4.0000000000190994E-3</v>
      </c>
      <c r="AE400" s="392"/>
      <c r="AF400" s="392">
        <f>AF43-AF37</f>
        <v>1.8000000000000682E-2</v>
      </c>
      <c r="AG400" s="392"/>
      <c r="AH400" s="392">
        <f t="shared" si="288"/>
        <v>8.6999999999989086E-2</v>
      </c>
      <c r="AI400" s="392">
        <f t="shared" si="293"/>
        <v>0</v>
      </c>
      <c r="AJ400" s="392">
        <f t="shared" si="293"/>
        <v>-1.099999999999568E-2</v>
      </c>
      <c r="AK400" s="392">
        <f t="shared" si="293"/>
        <v>-6.0000000000002274E-3</v>
      </c>
      <c r="AL400" s="392">
        <f t="shared" si="293"/>
        <v>3.0000000000143245E-3</v>
      </c>
      <c r="AM400" s="392">
        <f t="shared" si="293"/>
        <v>-6.0000000000002274E-3</v>
      </c>
      <c r="AN400" s="392">
        <f t="shared" si="293"/>
        <v>-7.9999999999813554E-3</v>
      </c>
      <c r="AO400" s="392">
        <f t="shared" si="293"/>
        <v>9.0000000000145519E-3</v>
      </c>
      <c r="AP400" s="392">
        <f t="shared" si="293"/>
        <v>5.0999999999987722E-2</v>
      </c>
      <c r="AQ400" s="392">
        <f t="shared" si="293"/>
        <v>1.4999999999986358E-2</v>
      </c>
      <c r="AR400" s="392">
        <f t="shared" si="293"/>
        <v>0</v>
      </c>
      <c r="AS400" s="392">
        <f t="shared" si="293"/>
        <v>-1.1000000000024102E-2</v>
      </c>
      <c r="AT400" s="392">
        <f t="shared" si="293"/>
        <v>-4.9999999999954525E-3</v>
      </c>
      <c r="AU400" s="392">
        <f t="shared" si="293"/>
        <v>-1.2000000000000455E-2</v>
      </c>
      <c r="AV400" s="392"/>
      <c r="AW400" s="392"/>
      <c r="AX400" s="392">
        <f t="shared" si="295"/>
        <v>-1.099999999999568E-2</v>
      </c>
      <c r="AY400" s="392">
        <f t="shared" si="295"/>
        <v>-1.5999999999991132E-2</v>
      </c>
      <c r="AZ400" s="392">
        <f t="shared" si="295"/>
        <v>-2.199999999999136E-2</v>
      </c>
      <c r="BA400" s="392">
        <f t="shared" si="295"/>
        <v>-1.3999999999981583E-2</v>
      </c>
      <c r="BB400" s="392">
        <f t="shared" si="295"/>
        <v>-6.0000000000002274E-3</v>
      </c>
      <c r="BC400" s="392">
        <f t="shared" si="295"/>
        <v>-7.9999999999813554E-3</v>
      </c>
      <c r="BD400" s="392">
        <f t="shared" si="295"/>
        <v>1.2000000000000455E-2</v>
      </c>
      <c r="BE400" s="392">
        <f t="shared" si="295"/>
        <v>-2.0000000000010232E-2</v>
      </c>
      <c r="BF400" s="392">
        <f t="shared" si="295"/>
        <v>-2.0999999999986585E-2</v>
      </c>
      <c r="BG400" s="392">
        <f t="shared" si="295"/>
        <v>-9.9999999999909051E-3</v>
      </c>
      <c r="BH400" s="392"/>
      <c r="BI400" s="392">
        <f t="shared" si="295"/>
        <v>-7.0000000000050022E-3</v>
      </c>
      <c r="BJ400" s="392">
        <f t="shared" si="295"/>
        <v>0</v>
      </c>
      <c r="BK400" s="392">
        <f t="shared" si="295"/>
        <v>-7.9999999999813554E-3</v>
      </c>
      <c r="BL400" s="392"/>
      <c r="BM400" s="392">
        <f t="shared" si="295"/>
        <v>6.4999999999997726E-2</v>
      </c>
      <c r="BN400" s="392">
        <f t="shared" si="296"/>
        <v>3.8000000000010914E-2</v>
      </c>
      <c r="BO400" s="392">
        <f t="shared" si="296"/>
        <v>0.10200000000000387</v>
      </c>
      <c r="BP400" s="392">
        <f t="shared" si="296"/>
        <v>6.2999999999988177E-2</v>
      </c>
      <c r="BQ400" s="392">
        <f t="shared" si="296"/>
        <v>7.2000000000002728E-2</v>
      </c>
      <c r="BR400" s="392">
        <f t="shared" si="296"/>
        <v>7.6999999999998181E-2</v>
      </c>
      <c r="BS400" s="392">
        <f t="shared" si="296"/>
        <v>7.4999999999988631E-2</v>
      </c>
      <c r="BT400" s="392">
        <f t="shared" si="296"/>
        <v>4.6999999999997044E-2</v>
      </c>
      <c r="BU400" s="392">
        <f t="shared" si="296"/>
        <v>0</v>
      </c>
      <c r="BV400" s="392">
        <f t="shared" si="296"/>
        <v>0</v>
      </c>
      <c r="BW400" s="392">
        <f t="shared" si="296"/>
        <v>5.1999999999992497E-2</v>
      </c>
      <c r="BX400" s="392"/>
      <c r="BY400" s="392"/>
      <c r="BZ400" s="392"/>
      <c r="CA400" s="392"/>
      <c r="CB400" s="392"/>
      <c r="CC400" s="392"/>
      <c r="CD400" s="232"/>
    </row>
    <row r="401" spans="1:83" hidden="1" x14ac:dyDescent="0.3">
      <c r="A401" s="442">
        <f t="shared" si="281"/>
        <v>43613</v>
      </c>
      <c r="B401" s="392">
        <f t="shared" si="284"/>
        <v>3.0000000000143245E-3</v>
      </c>
      <c r="C401" s="392">
        <f t="shared" si="284"/>
        <v>1.0000000000047748E-3</v>
      </c>
      <c r="D401" s="392">
        <f t="shared" si="284"/>
        <v>2.9999999999859028E-3</v>
      </c>
      <c r="E401" s="392">
        <f t="shared" si="284"/>
        <v>-1.999999999981128E-3</v>
      </c>
      <c r="F401" s="392">
        <f t="shared" si="284"/>
        <v>3.9999999999906777E-3</v>
      </c>
      <c r="G401" s="392"/>
      <c r="H401" s="392">
        <f>H44-H38</f>
        <v>-3.9999999999906777E-3</v>
      </c>
      <c r="I401" s="392"/>
      <c r="J401" s="392">
        <f t="shared" si="284"/>
        <v>-2.0000000000095497E-3</v>
      </c>
      <c r="K401" s="392">
        <f t="shared" si="284"/>
        <v>1.6999999999995907E-2</v>
      </c>
      <c r="L401" s="392">
        <f t="shared" si="284"/>
        <v>-230.31</v>
      </c>
      <c r="M401" s="392"/>
      <c r="N401" s="392"/>
      <c r="O401" s="392">
        <f t="shared" si="284"/>
        <v>0</v>
      </c>
      <c r="P401" s="392">
        <f t="shared" si="284"/>
        <v>8.2999999999998408E-2</v>
      </c>
      <c r="Q401" s="392">
        <f t="shared" si="284"/>
        <v>0.13800000000000523</v>
      </c>
      <c r="R401" s="392"/>
      <c r="S401" s="392">
        <f>S44-S38</f>
        <v>6.6999999999978854E-2</v>
      </c>
      <c r="T401" s="392"/>
      <c r="U401" s="392">
        <f>U44-U38</f>
        <v>7.8000000000002956E-2</v>
      </c>
      <c r="V401" s="392"/>
      <c r="W401" s="392">
        <f t="shared" si="288"/>
        <v>5.0000000000238742E-3</v>
      </c>
      <c r="X401" s="392">
        <f t="shared" si="288"/>
        <v>2.4000000000000909E-2</v>
      </c>
      <c r="Y401" s="392">
        <f t="shared" si="288"/>
        <v>2.9999999999859028E-3</v>
      </c>
      <c r="Z401" s="392">
        <f t="shared" si="288"/>
        <v>3.9999999999906777E-3</v>
      </c>
      <c r="AA401" s="392">
        <f t="shared" si="288"/>
        <v>4.9999999999954525E-3</v>
      </c>
      <c r="AB401" s="392"/>
      <c r="AC401" s="392"/>
      <c r="AD401" s="392">
        <f>AD44-AD38</f>
        <v>9.0000000000145519E-3</v>
      </c>
      <c r="AE401" s="392"/>
      <c r="AF401" s="392">
        <f>AF44-AF38</f>
        <v>2.5000000000005684E-2</v>
      </c>
      <c r="AG401" s="392"/>
      <c r="AH401" s="392">
        <f t="shared" si="288"/>
        <v>9.200000000001296E-2</v>
      </c>
      <c r="AI401" s="392">
        <f t="shared" si="293"/>
        <v>3.0000000000143245E-3</v>
      </c>
      <c r="AJ401" s="392">
        <f t="shared" si="293"/>
        <v>-9.0000000000145519E-3</v>
      </c>
      <c r="AK401" s="392">
        <f t="shared" si="293"/>
        <v>1.0000000000047748E-3</v>
      </c>
      <c r="AL401" s="392">
        <f t="shared" si="293"/>
        <v>1.4999999999986358E-2</v>
      </c>
      <c r="AM401" s="392">
        <f t="shared" si="293"/>
        <v>1.0000000000047748E-3</v>
      </c>
      <c r="AN401" s="392">
        <f t="shared" si="293"/>
        <v>3.9999999999906777E-3</v>
      </c>
      <c r="AO401" s="392">
        <f t="shared" si="293"/>
        <v>2.0999999999986585E-2</v>
      </c>
      <c r="AP401" s="392">
        <f t="shared" si="293"/>
        <v>5.8999999999997499E-2</v>
      </c>
      <c r="AQ401" s="392">
        <f t="shared" si="293"/>
        <v>2.199999999999136E-2</v>
      </c>
      <c r="AR401" s="392">
        <f t="shared" si="293"/>
        <v>2.0000000000095497E-3</v>
      </c>
      <c r="AS401" s="392">
        <f t="shared" si="293"/>
        <v>-3.0000000000143245E-3</v>
      </c>
      <c r="AT401" s="392">
        <f t="shared" si="293"/>
        <v>0</v>
      </c>
      <c r="AU401" s="392">
        <f t="shared" si="293"/>
        <v>-3.9999999999906777E-3</v>
      </c>
      <c r="AV401" s="392"/>
      <c r="AW401" s="392"/>
      <c r="AX401" s="392">
        <f t="shared" si="295"/>
        <v>0</v>
      </c>
      <c r="AY401" s="392">
        <f t="shared" si="295"/>
        <v>-1.099999999999568E-2</v>
      </c>
      <c r="AZ401" s="392">
        <f t="shared" si="295"/>
        <v>-1.099999999999568E-2</v>
      </c>
      <c r="BA401" s="392">
        <f t="shared" si="295"/>
        <v>3.0000000000143245E-3</v>
      </c>
      <c r="BB401" s="392">
        <f t="shared" si="295"/>
        <v>5.0000000000238742E-3</v>
      </c>
      <c r="BC401" s="392">
        <f t="shared" si="295"/>
        <v>2.9999999999859028E-3</v>
      </c>
      <c r="BD401" s="392">
        <f t="shared" si="295"/>
        <v>2.6000000000010459E-2</v>
      </c>
      <c r="BE401" s="392">
        <f t="shared" si="295"/>
        <v>-1.5000000000014779E-2</v>
      </c>
      <c r="BF401" s="392">
        <f t="shared" si="295"/>
        <v>-1.8000000000000682E-2</v>
      </c>
      <c r="BG401" s="392">
        <f t="shared" si="295"/>
        <v>1.0000000000047748E-3</v>
      </c>
      <c r="BH401" s="392"/>
      <c r="BI401" s="392">
        <f t="shared" si="295"/>
        <v>0</v>
      </c>
      <c r="BJ401" s="392">
        <f t="shared" si="295"/>
        <v>0</v>
      </c>
      <c r="BK401" s="392">
        <f t="shared" si="295"/>
        <v>6.0000000000002274E-3</v>
      </c>
      <c r="BL401" s="392"/>
      <c r="BM401" s="392">
        <f t="shared" si="295"/>
        <v>6.9999999999993179E-2</v>
      </c>
      <c r="BN401" s="392">
        <f t="shared" si="296"/>
        <v>4.4999999999987494E-2</v>
      </c>
      <c r="BO401" s="392">
        <f t="shared" si="296"/>
        <v>0.10900000000000887</v>
      </c>
      <c r="BP401" s="392">
        <f t="shared" si="296"/>
        <v>7.2000000000002728E-2</v>
      </c>
      <c r="BQ401" s="392">
        <f t="shared" si="296"/>
        <v>7.9000000000007731E-2</v>
      </c>
      <c r="BR401" s="392">
        <f t="shared" si="296"/>
        <v>8.0999999999988859E-2</v>
      </c>
      <c r="BS401" s="392">
        <f t="shared" si="296"/>
        <v>7.8000000000002956E-2</v>
      </c>
      <c r="BT401" s="392">
        <f t="shared" si="296"/>
        <v>5.5000000000006821E-2</v>
      </c>
      <c r="BU401" s="392">
        <f t="shared" si="296"/>
        <v>0</v>
      </c>
      <c r="BV401" s="392">
        <f t="shared" si="296"/>
        <v>0</v>
      </c>
      <c r="BW401" s="392">
        <f t="shared" si="296"/>
        <v>5.6000000000011596E-2</v>
      </c>
      <c r="BX401" s="392"/>
      <c r="BY401" s="392"/>
      <c r="BZ401" s="392"/>
      <c r="CA401" s="392"/>
      <c r="CB401" s="392"/>
      <c r="CC401" s="392"/>
      <c r="CD401" s="232"/>
    </row>
    <row r="402" spans="1:83" hidden="1" x14ac:dyDescent="0.3">
      <c r="A402" s="442">
        <f t="shared" si="281"/>
        <v>43678</v>
      </c>
      <c r="B402" s="392">
        <f t="shared" si="284"/>
        <v>-1.999999999981128E-3</v>
      </c>
      <c r="C402" s="392">
        <f t="shared" si="284"/>
        <v>-2.0000000000095497E-3</v>
      </c>
      <c r="D402" s="392">
        <f t="shared" si="284"/>
        <v>-3.0000000000143245E-3</v>
      </c>
      <c r="E402" s="392">
        <f t="shared" si="284"/>
        <v>-2.9999999999859028E-3</v>
      </c>
      <c r="F402" s="392">
        <f t="shared" si="284"/>
        <v>-9.9999999997635314E-4</v>
      </c>
      <c r="G402" s="392"/>
      <c r="H402" s="392">
        <f>H45-H39</f>
        <v>-2.0000000000095497E-3</v>
      </c>
      <c r="I402" s="392"/>
      <c r="J402" s="392">
        <f t="shared" si="284"/>
        <v>-2.9999999999859028E-3</v>
      </c>
      <c r="K402" s="392">
        <f t="shared" si="284"/>
        <v>1.2000000000000455E-2</v>
      </c>
      <c r="L402" s="392">
        <f t="shared" si="284"/>
        <v>-230.297</v>
      </c>
      <c r="M402" s="392"/>
      <c r="N402" s="392"/>
      <c r="O402" s="392">
        <f t="shared" si="284"/>
        <v>0</v>
      </c>
      <c r="P402" s="392">
        <f t="shared" si="284"/>
        <v>7.3999999999983856E-2</v>
      </c>
      <c r="Q402" s="392">
        <f t="shared" si="284"/>
        <v>0.132000000000005</v>
      </c>
      <c r="R402" s="392"/>
      <c r="S402" s="392">
        <f>S45-S39</f>
        <v>5.7999999999992724E-2</v>
      </c>
      <c r="T402" s="392"/>
      <c r="U402" s="392">
        <f>U45-U39</f>
        <v>6.8999999999988404E-2</v>
      </c>
      <c r="V402" s="392"/>
      <c r="W402" s="392">
        <f t="shared" si="288"/>
        <v>2.0000000000095497E-3</v>
      </c>
      <c r="X402" s="392">
        <f t="shared" si="288"/>
        <v>1.8000000000000682E-2</v>
      </c>
      <c r="Y402" s="392">
        <f t="shared" si="288"/>
        <v>-1.0000000000047748E-3</v>
      </c>
      <c r="Z402" s="392">
        <f t="shared" si="288"/>
        <v>1.0000000000047748E-3</v>
      </c>
      <c r="AA402" s="392">
        <f t="shared" si="288"/>
        <v>0</v>
      </c>
      <c r="AB402" s="392"/>
      <c r="AC402" s="392"/>
      <c r="AD402" s="392">
        <f>AD45-AD39</f>
        <v>2.9999999999859028E-3</v>
      </c>
      <c r="AE402" s="392"/>
      <c r="AF402" s="392">
        <f>AF45-AF39</f>
        <v>1.9000000000005457E-2</v>
      </c>
      <c r="AG402" s="392"/>
      <c r="AH402" s="392">
        <f t="shared" si="288"/>
        <v>8.3999999999974762E-2</v>
      </c>
      <c r="AI402" s="392">
        <f t="shared" si="293"/>
        <v>-2.9999999999859028E-3</v>
      </c>
      <c r="AJ402" s="392">
        <f t="shared" si="293"/>
        <v>-4.9999999999954525E-3</v>
      </c>
      <c r="AK402" s="392">
        <f t="shared" si="293"/>
        <v>-3.0000000000143245E-3</v>
      </c>
      <c r="AL402" s="392">
        <f t="shared" si="293"/>
        <v>8.9999999999861302E-3</v>
      </c>
      <c r="AM402" s="392">
        <f t="shared" si="293"/>
        <v>0</v>
      </c>
      <c r="AN402" s="392">
        <f t="shared" si="293"/>
        <v>-3.0000000000143245E-3</v>
      </c>
      <c r="AO402" s="392">
        <f t="shared" si="293"/>
        <v>1.5999999999991132E-2</v>
      </c>
      <c r="AP402" s="392">
        <f t="shared" si="293"/>
        <v>5.1000000000016144E-2</v>
      </c>
      <c r="AQ402" s="392">
        <f t="shared" si="293"/>
        <v>1.8000000000000682E-2</v>
      </c>
      <c r="AR402" s="392">
        <f t="shared" si="293"/>
        <v>1.0000000000047748E-3</v>
      </c>
      <c r="AS402" s="392">
        <f t="shared" si="293"/>
        <v>-6.0000000000002274E-3</v>
      </c>
      <c r="AT402" s="392">
        <f t="shared" si="293"/>
        <v>1.0000000000047748E-3</v>
      </c>
      <c r="AU402" s="392">
        <f t="shared" si="293"/>
        <v>-6.0000000000002274E-3</v>
      </c>
      <c r="AV402" s="392"/>
      <c r="AW402" s="392"/>
      <c r="AX402" s="392">
        <f t="shared" si="295"/>
        <v>-2.9999999999859028E-3</v>
      </c>
      <c r="AY402" s="392">
        <f t="shared" si="295"/>
        <v>-1.099999999999568E-2</v>
      </c>
      <c r="AZ402" s="392">
        <f t="shared" si="295"/>
        <v>-1.1000000000024102E-2</v>
      </c>
      <c r="BA402" s="392">
        <f t="shared" si="295"/>
        <v>-8.9999999999861302E-3</v>
      </c>
      <c r="BB402" s="392">
        <f t="shared" si="295"/>
        <v>1.0000000000047748E-3</v>
      </c>
      <c r="BC402" s="392">
        <f t="shared" si="295"/>
        <v>-2.0000000000095497E-3</v>
      </c>
      <c r="BD402" s="392">
        <f t="shared" si="295"/>
        <v>3.7999999999982492E-2</v>
      </c>
      <c r="BE402" s="392">
        <f t="shared" si="295"/>
        <v>-1.099999999999568E-2</v>
      </c>
      <c r="BF402" s="392">
        <f t="shared" si="295"/>
        <v>-1.999999999981128E-3</v>
      </c>
      <c r="BG402" s="392">
        <f t="shared" si="295"/>
        <v>-4.9999999999954525E-3</v>
      </c>
      <c r="BH402" s="392"/>
      <c r="BI402" s="392">
        <f t="shared" si="295"/>
        <v>-2.0000000000095497E-3</v>
      </c>
      <c r="BJ402" s="392">
        <f t="shared" si="295"/>
        <v>0</v>
      </c>
      <c r="BK402" s="392">
        <f t="shared" si="295"/>
        <v>-3.9999999999906777E-3</v>
      </c>
      <c r="BL402" s="392"/>
      <c r="BM402" s="392">
        <f t="shared" si="295"/>
        <v>6.0000000000002274E-2</v>
      </c>
      <c r="BN402" s="392">
        <f t="shared" si="296"/>
        <v>3.7999999999982492E-2</v>
      </c>
      <c r="BO402" s="392">
        <f t="shared" si="296"/>
        <v>0.10200000000000387</v>
      </c>
      <c r="BP402" s="392">
        <f t="shared" si="296"/>
        <v>6.6000000000002501E-2</v>
      </c>
      <c r="BQ402" s="392">
        <f t="shared" si="296"/>
        <v>7.2000000000002728E-2</v>
      </c>
      <c r="BR402" s="392">
        <f t="shared" si="296"/>
        <v>7.0999999999997954E-2</v>
      </c>
      <c r="BS402" s="392">
        <f t="shared" si="296"/>
        <v>7.3000000000007503E-2</v>
      </c>
      <c r="BT402" s="392">
        <f t="shared" si="296"/>
        <v>4.8000000000001819E-2</v>
      </c>
      <c r="BU402" s="392">
        <f t="shared" si="296"/>
        <v>0</v>
      </c>
      <c r="BV402" s="392">
        <f t="shared" si="296"/>
        <v>0</v>
      </c>
      <c r="BW402" s="392">
        <f t="shared" si="296"/>
        <v>5.2999999999997272E-2</v>
      </c>
      <c r="BX402" s="392"/>
      <c r="BY402" s="392"/>
      <c r="BZ402" s="392"/>
      <c r="CA402" s="392"/>
      <c r="CB402" s="392"/>
      <c r="CC402" s="392"/>
      <c r="CD402" s="232"/>
    </row>
    <row r="403" spans="1:83" s="73" customFormat="1" hidden="1" x14ac:dyDescent="0.3">
      <c r="N403" s="137"/>
      <c r="O403" s="137"/>
      <c r="P403" s="137"/>
      <c r="Q403" s="137"/>
      <c r="S403" s="137"/>
      <c r="T403" s="204"/>
      <c r="U403" s="137"/>
      <c r="V403" s="137"/>
      <c r="AE403" s="204"/>
      <c r="AH403" s="219"/>
      <c r="AP403" s="137"/>
      <c r="BH403" s="244"/>
      <c r="CD403" s="205"/>
    </row>
    <row r="404" spans="1:83" hidden="1" x14ac:dyDescent="0.3"/>
    <row r="405" spans="1:83" hidden="1" x14ac:dyDescent="0.3">
      <c r="A405" s="393"/>
      <c r="B405" s="838" t="s">
        <v>56</v>
      </c>
      <c r="C405" s="839"/>
      <c r="D405" s="839"/>
      <c r="E405" s="839"/>
      <c r="F405" s="839"/>
      <c r="G405" s="839"/>
      <c r="H405" s="839"/>
      <c r="I405" s="839"/>
      <c r="J405" s="839"/>
      <c r="K405" s="839"/>
      <c r="L405" s="839"/>
      <c r="M405" s="839"/>
      <c r="N405" s="839"/>
      <c r="O405" s="839"/>
      <c r="P405" s="839"/>
      <c r="Q405" s="839"/>
      <c r="R405" s="839"/>
      <c r="S405" s="839"/>
      <c r="T405" s="839"/>
      <c r="U405" s="839"/>
      <c r="V405" s="839"/>
      <c r="W405" s="839"/>
      <c r="X405" s="839"/>
      <c r="Y405" s="839"/>
      <c r="Z405" s="839"/>
      <c r="AA405" s="839"/>
      <c r="AB405" s="839"/>
      <c r="AC405" s="839"/>
      <c r="AD405" s="839"/>
      <c r="AE405" s="839"/>
      <c r="AF405" s="839"/>
      <c r="AG405" s="839"/>
      <c r="AH405" s="839"/>
      <c r="AI405" s="839"/>
      <c r="AJ405" s="373"/>
      <c r="AK405" s="373"/>
      <c r="AL405" s="373"/>
      <c r="AM405" s="373"/>
      <c r="AN405" s="373"/>
      <c r="AO405" s="373"/>
      <c r="AP405" s="373"/>
      <c r="AQ405" s="373"/>
      <c r="AR405" s="373"/>
      <c r="AS405" s="373"/>
      <c r="AT405" s="373"/>
      <c r="AU405" s="373"/>
      <c r="AV405" s="373"/>
      <c r="AW405" s="373"/>
      <c r="AX405" s="373"/>
      <c r="AY405" s="373"/>
      <c r="AZ405" s="373"/>
      <c r="BA405" s="373"/>
      <c r="BB405" s="373"/>
      <c r="BC405" s="373"/>
      <c r="BD405" s="373"/>
      <c r="BE405" s="373"/>
      <c r="BF405" s="373"/>
      <c r="BG405" s="373"/>
      <c r="BH405" s="374"/>
      <c r="BI405" s="373"/>
      <c r="BJ405" s="373"/>
      <c r="BK405" s="373"/>
      <c r="BL405" s="373"/>
      <c r="BM405" s="373"/>
      <c r="BN405" s="373"/>
      <c r="BO405" s="373"/>
      <c r="BP405" s="373"/>
      <c r="BQ405" s="373"/>
      <c r="BR405" s="373"/>
      <c r="BS405" s="373"/>
      <c r="BT405" s="373"/>
      <c r="BU405" s="373"/>
      <c r="BV405" s="373"/>
      <c r="BW405" s="373"/>
      <c r="BX405" s="373"/>
      <c r="BY405" s="373"/>
      <c r="BZ405" s="373"/>
      <c r="CA405" s="373"/>
      <c r="CB405" s="373"/>
      <c r="CC405" s="373"/>
      <c r="CD405" s="68"/>
    </row>
    <row r="406" spans="1:83" ht="15" hidden="1" thickBot="1" x14ac:dyDescent="0.35">
      <c r="A406" s="394"/>
      <c r="B406" s="375">
        <v>1007</v>
      </c>
      <c r="C406" s="375">
        <v>1008</v>
      </c>
      <c r="D406" s="375">
        <v>1009</v>
      </c>
      <c r="E406" s="375">
        <v>1010</v>
      </c>
      <c r="F406" s="375">
        <v>1011</v>
      </c>
      <c r="G406" s="375">
        <v>1013</v>
      </c>
      <c r="H406" s="375" t="s">
        <v>23</v>
      </c>
      <c r="I406" s="375">
        <v>1015</v>
      </c>
      <c r="J406" s="375">
        <v>1015</v>
      </c>
      <c r="K406" s="375" t="s">
        <v>24</v>
      </c>
      <c r="L406" s="375">
        <v>1016</v>
      </c>
      <c r="M406" s="375"/>
      <c r="N406" s="375">
        <v>1021</v>
      </c>
      <c r="O406" s="375"/>
      <c r="P406" s="375" t="s">
        <v>26</v>
      </c>
      <c r="Q406" s="375">
        <v>1022</v>
      </c>
      <c r="R406" s="375">
        <v>1023</v>
      </c>
      <c r="S406" s="375" t="s">
        <v>27</v>
      </c>
      <c r="T406" s="375">
        <v>1024</v>
      </c>
      <c r="U406" s="375" t="s">
        <v>28</v>
      </c>
      <c r="V406" s="375"/>
      <c r="W406" s="375">
        <v>1025</v>
      </c>
      <c r="X406" s="375">
        <v>1026</v>
      </c>
      <c r="Y406" s="375">
        <v>1029</v>
      </c>
      <c r="Z406" s="375">
        <v>1030</v>
      </c>
      <c r="AA406" s="375">
        <v>1031</v>
      </c>
      <c r="AB406" s="375">
        <v>1032</v>
      </c>
      <c r="AC406" s="375">
        <v>1034</v>
      </c>
      <c r="AD406" s="375" t="s">
        <v>29</v>
      </c>
      <c r="AE406" s="376">
        <v>1035</v>
      </c>
      <c r="AF406" s="375" t="s">
        <v>30</v>
      </c>
      <c r="AG406" s="375">
        <v>1036</v>
      </c>
      <c r="AH406" s="375" t="s">
        <v>31</v>
      </c>
      <c r="AI406" s="375">
        <v>1037</v>
      </c>
      <c r="AJ406" s="375">
        <v>1051</v>
      </c>
      <c r="AK406" s="375">
        <v>1052</v>
      </c>
      <c r="AL406" s="375">
        <v>1053</v>
      </c>
      <c r="AM406" s="375">
        <v>1054</v>
      </c>
      <c r="AN406" s="375">
        <v>1055</v>
      </c>
      <c r="AO406" s="375">
        <v>1056</v>
      </c>
      <c r="AP406" s="375">
        <v>1057</v>
      </c>
      <c r="AQ406" s="375">
        <v>1058</v>
      </c>
      <c r="AR406" s="375">
        <v>1059</v>
      </c>
      <c r="AS406" s="375">
        <v>1060</v>
      </c>
      <c r="AT406" s="375">
        <v>1061</v>
      </c>
      <c r="AU406" s="375">
        <v>1062</v>
      </c>
      <c r="AV406" s="375"/>
      <c r="AW406" s="375"/>
      <c r="AX406" s="375">
        <v>1068</v>
      </c>
      <c r="AY406" s="375">
        <v>1069</v>
      </c>
      <c r="AZ406" s="375">
        <v>1070</v>
      </c>
      <c r="BA406" s="375">
        <v>1072</v>
      </c>
      <c r="BB406" s="375">
        <v>1073</v>
      </c>
      <c r="BC406" s="375">
        <v>1075</v>
      </c>
      <c r="BD406" s="375">
        <v>1076</v>
      </c>
      <c r="BE406" s="375">
        <v>1077</v>
      </c>
      <c r="BF406" s="375">
        <v>1078</v>
      </c>
      <c r="BG406" s="375">
        <v>1079</v>
      </c>
      <c r="BH406" s="375">
        <v>1080</v>
      </c>
      <c r="BI406" s="375" t="s">
        <v>32</v>
      </c>
      <c r="BJ406" s="375">
        <v>1084</v>
      </c>
      <c r="BK406" s="375">
        <v>1085</v>
      </c>
      <c r="BL406" s="375">
        <v>1086</v>
      </c>
      <c r="BM406" s="377">
        <v>1090</v>
      </c>
      <c r="BN406" s="377">
        <v>1091</v>
      </c>
      <c r="BO406" s="377">
        <v>1092</v>
      </c>
      <c r="BP406" s="377">
        <v>1093</v>
      </c>
      <c r="BQ406" s="377">
        <v>1094</v>
      </c>
      <c r="BR406" s="377">
        <v>1095</v>
      </c>
      <c r="BS406" s="377">
        <v>1096</v>
      </c>
      <c r="BT406" s="377">
        <v>1097</v>
      </c>
      <c r="BU406" s="377">
        <v>1098</v>
      </c>
      <c r="BV406" s="377">
        <v>1099</v>
      </c>
      <c r="BW406" s="377">
        <v>1100</v>
      </c>
      <c r="BX406" s="377"/>
      <c r="BY406" s="377"/>
      <c r="BZ406" s="377"/>
      <c r="CA406" s="377"/>
      <c r="CB406" s="377"/>
      <c r="CC406" s="377"/>
      <c r="CD406" s="67"/>
    </row>
    <row r="407" spans="1:83" hidden="1" x14ac:dyDescent="0.3">
      <c r="A407" s="378">
        <v>43068</v>
      </c>
      <c r="B407" s="379"/>
      <c r="C407" s="379"/>
      <c r="D407" s="379"/>
      <c r="E407" s="379"/>
      <c r="F407" s="379"/>
      <c r="G407" s="379"/>
      <c r="H407" s="379"/>
      <c r="I407" s="379"/>
      <c r="J407" s="379"/>
      <c r="K407" s="379"/>
      <c r="L407" s="379"/>
      <c r="M407" s="379"/>
      <c r="N407" s="379"/>
      <c r="O407" s="379"/>
      <c r="P407" s="379"/>
      <c r="Q407" s="379"/>
      <c r="R407" s="379"/>
      <c r="S407" s="379"/>
      <c r="T407" s="379"/>
      <c r="U407" s="379"/>
      <c r="V407" s="379"/>
      <c r="W407" s="379"/>
      <c r="X407" s="379"/>
      <c r="Y407" s="379"/>
      <c r="Z407" s="379"/>
      <c r="AA407" s="379"/>
      <c r="AB407" s="379"/>
      <c r="AC407" s="379"/>
      <c r="AD407" s="379"/>
      <c r="AE407" s="379"/>
      <c r="AF407" s="379"/>
      <c r="AG407" s="379"/>
      <c r="AH407" s="379"/>
      <c r="AI407" s="379"/>
      <c r="AJ407" s="379"/>
      <c r="AK407" s="379"/>
      <c r="AL407" s="379"/>
      <c r="AM407" s="379"/>
      <c r="AN407" s="379"/>
      <c r="AO407" s="379"/>
      <c r="AP407" s="379"/>
      <c r="AQ407" s="379"/>
      <c r="AR407" s="379"/>
      <c r="AS407" s="379"/>
      <c r="AT407" s="379"/>
      <c r="AU407" s="379"/>
      <c r="AV407" s="379"/>
      <c r="AW407" s="379"/>
      <c r="AX407" s="379"/>
      <c r="AY407" s="379"/>
      <c r="AZ407" s="379"/>
      <c r="BA407" s="379"/>
      <c r="BB407" s="379"/>
      <c r="BC407" s="379"/>
      <c r="BD407" s="379"/>
      <c r="BE407" s="379"/>
      <c r="BF407" s="379"/>
      <c r="BG407" s="379"/>
      <c r="BH407" s="379"/>
      <c r="BI407" s="379"/>
      <c r="BJ407" s="379"/>
      <c r="BK407" s="379"/>
      <c r="BL407" s="379"/>
      <c r="BM407" s="379"/>
      <c r="BN407" s="379"/>
      <c r="BO407" s="379"/>
      <c r="BP407" s="379"/>
      <c r="BQ407" s="379"/>
      <c r="BR407" s="379"/>
      <c r="BS407" s="379"/>
      <c r="BT407" s="379"/>
      <c r="BU407" s="379"/>
      <c r="BV407" s="379"/>
      <c r="BW407" s="379"/>
      <c r="BX407" s="381"/>
      <c r="BY407" s="381"/>
      <c r="BZ407" s="381"/>
      <c r="CA407" s="381"/>
      <c r="CB407" s="381"/>
      <c r="CC407" s="381"/>
      <c r="CD407" s="231"/>
    </row>
    <row r="408" spans="1:83" hidden="1" x14ac:dyDescent="0.3">
      <c r="A408" s="380">
        <f t="shared" ref="A408:A417" si="297">A36</f>
        <v>43129</v>
      </c>
      <c r="B408" s="381">
        <v>0</v>
      </c>
      <c r="C408" s="381">
        <v>0</v>
      </c>
      <c r="D408" s="381">
        <v>0</v>
      </c>
      <c r="E408" s="381">
        <v>0</v>
      </c>
      <c r="F408" s="381">
        <v>0</v>
      </c>
      <c r="G408" s="381"/>
      <c r="H408" s="381">
        <v>0</v>
      </c>
      <c r="I408" s="381"/>
      <c r="J408" s="381">
        <v>0</v>
      </c>
      <c r="K408" s="381">
        <v>0</v>
      </c>
      <c r="L408" s="381">
        <v>0</v>
      </c>
      <c r="M408" s="381"/>
      <c r="N408" s="381"/>
      <c r="O408" s="381">
        <v>0</v>
      </c>
      <c r="P408" s="381">
        <v>0</v>
      </c>
      <c r="Q408" s="381">
        <v>0</v>
      </c>
      <c r="R408" s="381"/>
      <c r="S408" s="381">
        <v>0</v>
      </c>
      <c r="T408" s="381"/>
      <c r="U408" s="381">
        <v>0</v>
      </c>
      <c r="V408" s="381"/>
      <c r="W408" s="381">
        <v>0</v>
      </c>
      <c r="X408" s="381">
        <v>0</v>
      </c>
      <c r="Y408" s="381">
        <v>0</v>
      </c>
      <c r="Z408" s="381">
        <v>0</v>
      </c>
      <c r="AA408" s="381">
        <v>0</v>
      </c>
      <c r="AB408" s="381"/>
      <c r="AC408" s="381"/>
      <c r="AD408" s="381">
        <v>0</v>
      </c>
      <c r="AE408" s="381"/>
      <c r="AF408" s="381">
        <v>0</v>
      </c>
      <c r="AG408" s="381"/>
      <c r="AH408" s="381">
        <v>0</v>
      </c>
      <c r="AI408" s="381">
        <v>0</v>
      </c>
      <c r="AJ408" s="381">
        <v>0</v>
      </c>
      <c r="AK408" s="381">
        <v>0</v>
      </c>
      <c r="AL408" s="381">
        <v>0</v>
      </c>
      <c r="AM408" s="381">
        <v>0</v>
      </c>
      <c r="AN408" s="381">
        <v>0</v>
      </c>
      <c r="AO408" s="381">
        <v>0</v>
      </c>
      <c r="AP408" s="381">
        <v>0</v>
      </c>
      <c r="AQ408" s="381">
        <v>0</v>
      </c>
      <c r="AR408" s="381">
        <v>0</v>
      </c>
      <c r="AS408" s="381">
        <v>0</v>
      </c>
      <c r="AT408" s="381">
        <v>0</v>
      </c>
      <c r="AU408" s="381">
        <v>0</v>
      </c>
      <c r="AV408" s="381"/>
      <c r="AW408" s="381"/>
      <c r="AX408" s="381">
        <v>0</v>
      </c>
      <c r="AY408" s="381">
        <v>0</v>
      </c>
      <c r="AZ408" s="381">
        <v>0</v>
      </c>
      <c r="BA408" s="381">
        <v>0</v>
      </c>
      <c r="BB408" s="381">
        <v>0</v>
      </c>
      <c r="BC408" s="381">
        <v>0</v>
      </c>
      <c r="BD408" s="381">
        <v>0</v>
      </c>
      <c r="BE408" s="381">
        <v>0</v>
      </c>
      <c r="BF408" s="381">
        <v>0</v>
      </c>
      <c r="BG408" s="381">
        <v>0</v>
      </c>
      <c r="BH408" s="381"/>
      <c r="BI408" s="381">
        <v>0</v>
      </c>
      <c r="BJ408" s="381">
        <v>0</v>
      </c>
      <c r="BK408" s="381">
        <v>0</v>
      </c>
      <c r="BL408" s="381"/>
      <c r="BM408" s="381">
        <v>0</v>
      </c>
      <c r="BN408" s="381">
        <v>0</v>
      </c>
      <c r="BO408" s="381">
        <v>0</v>
      </c>
      <c r="BP408" s="381">
        <v>0</v>
      </c>
      <c r="BQ408" s="381">
        <v>0</v>
      </c>
      <c r="BR408" s="381">
        <v>0</v>
      </c>
      <c r="BS408" s="381">
        <v>0</v>
      </c>
      <c r="BT408" s="381">
        <v>0</v>
      </c>
      <c r="BU408" s="381">
        <v>0</v>
      </c>
      <c r="BV408" s="381">
        <v>0</v>
      </c>
      <c r="BW408" s="381">
        <v>0</v>
      </c>
      <c r="BX408" s="381"/>
      <c r="BY408" s="381"/>
      <c r="BZ408" s="381"/>
      <c r="CA408" s="381"/>
      <c r="CB408" s="381"/>
      <c r="CC408" s="381"/>
      <c r="CD408" s="231"/>
      <c r="CE408" s="62"/>
    </row>
    <row r="409" spans="1:83" hidden="1" x14ac:dyDescent="0.3">
      <c r="A409" s="380">
        <f t="shared" si="297"/>
        <v>43188</v>
      </c>
      <c r="B409" s="381">
        <f t="shared" ref="B409:B414" si="298">B37-$B$36</f>
        <v>2.0000000000095497E-3</v>
      </c>
      <c r="C409" s="381">
        <f t="shared" ref="C409:C414" si="299">C37-$C$36</f>
        <v>3.0000000000143245E-3</v>
      </c>
      <c r="D409" s="381">
        <f t="shared" ref="D409:D414" si="300">D37-$D$36</f>
        <v>3.9999999999906777E-3</v>
      </c>
      <c r="E409" s="381">
        <f t="shared" ref="E409:E414" si="301">E37-$E$36</f>
        <v>9.9999999997635314E-4</v>
      </c>
      <c r="F409" s="381">
        <f t="shared" ref="F409:F414" si="302">F37-$F$36</f>
        <v>1.999999999981128E-3</v>
      </c>
      <c r="G409" s="381"/>
      <c r="H409" s="381">
        <f t="shared" ref="H409:H414" si="303">H37-$H$36</f>
        <v>2.9999999999859028E-3</v>
      </c>
      <c r="I409" s="381"/>
      <c r="J409" s="381">
        <f t="shared" ref="J409:J414" si="304">J37-$C$36</f>
        <v>-214.03099999999998</v>
      </c>
      <c r="K409" s="381">
        <f t="shared" ref="K409:K414" si="305">K37-$K$36</f>
        <v>2.0000000000095497E-3</v>
      </c>
      <c r="L409" s="381">
        <f t="shared" ref="L409:L414" si="306">L37-$L$36</f>
        <v>4.9999999999954525E-3</v>
      </c>
      <c r="M409" s="381"/>
      <c r="N409" s="381"/>
      <c r="O409" s="381">
        <f t="shared" ref="O409:O414" si="307">O37-$C$36</f>
        <v>-214.01599999999999</v>
      </c>
      <c r="P409" s="381">
        <f t="shared" ref="P409:P414" si="308">P37-$P$36</f>
        <v>2.1000000000015007E-2</v>
      </c>
      <c r="Q409" s="381">
        <f t="shared" ref="Q409:Q414" si="309">Q37-$Q$36</f>
        <v>3.0000000000001137E-2</v>
      </c>
      <c r="R409" s="381"/>
      <c r="S409" s="381">
        <f t="shared" ref="S409:S414" si="310">S37-$S$36</f>
        <v>1.0000000000019327E-2</v>
      </c>
      <c r="T409" s="381"/>
      <c r="U409" s="381">
        <f t="shared" ref="U409:U414" si="311">U37-$U$36</f>
        <v>1.6999999999995907E-2</v>
      </c>
      <c r="V409" s="381"/>
      <c r="W409" s="381">
        <f t="shared" ref="W409:W414" si="312">W37-$W$36</f>
        <v>8.9999999999861302E-3</v>
      </c>
      <c r="X409" s="381">
        <f t="shared" ref="X409:X414" si="313">X37-$X$36</f>
        <v>8.0000000000097771E-3</v>
      </c>
      <c r="Y409" s="381">
        <f t="shared" ref="Y409:Y414" si="314">Y37-$Y$36</f>
        <v>2.9999999999859028E-3</v>
      </c>
      <c r="Z409" s="381">
        <f t="shared" ref="Z409:Z414" si="315">Z37-$Z$36</f>
        <v>5.0000000000238742E-3</v>
      </c>
      <c r="AA409" s="381">
        <f t="shared" ref="AA409:AA414" si="316">AA37-$AA$36</f>
        <v>3.0000000000143245E-3</v>
      </c>
      <c r="AB409" s="381"/>
      <c r="AC409" s="381"/>
      <c r="AD409" s="381">
        <f t="shared" ref="AD409:AD414" si="317">AD37-$AD$36</f>
        <v>9.9999999997635314E-4</v>
      </c>
      <c r="AE409" s="381"/>
      <c r="AF409" s="381">
        <f t="shared" ref="AF409:AF414" si="318">AF37-$AF$36</f>
        <v>6.0000000000002274E-3</v>
      </c>
      <c r="AG409" s="381"/>
      <c r="AH409" s="381">
        <f t="shared" ref="AH409:AH414" si="319">AH37-$AH$36</f>
        <v>1.4000000000010004E-2</v>
      </c>
      <c r="AI409" s="381">
        <f t="shared" ref="AI409:AI414" si="320">AI37-$AI$36</f>
        <v>-1.0000000000047748E-3</v>
      </c>
      <c r="AJ409" s="381">
        <f t="shared" ref="AJ409:AJ414" si="321">AJ37-$AJ$36</f>
        <v>2.0000000000095497E-3</v>
      </c>
      <c r="AK409" s="381">
        <f t="shared" ref="AK409:AK414" si="322">AK37-$AK$36</f>
        <v>0</v>
      </c>
      <c r="AL409" s="381">
        <f t="shared" ref="AL409:AL414" si="323">AL37-$AL$36</f>
        <v>2.9999999999859028E-3</v>
      </c>
      <c r="AM409" s="381">
        <f t="shared" ref="AM409:AM414" si="324">AM37-$AM$36</f>
        <v>3.0000000000143245E-3</v>
      </c>
      <c r="AN409" s="381">
        <f t="shared" ref="AN409:AN414" si="325">AN37-$AN$36</f>
        <v>1.099999999999568E-2</v>
      </c>
      <c r="AO409" s="381">
        <f t="shared" ref="AO409:AO414" si="326">AO37-$AO$36</f>
        <v>7.9999999999813554E-3</v>
      </c>
      <c r="AP409" s="381">
        <f t="shared" ref="AP409:AP414" si="327">AP37-$AP$36</f>
        <v>1.300000000000523E-2</v>
      </c>
      <c r="AQ409" s="381">
        <f t="shared" ref="AQ409:AQ414" si="328">AQ37-$AQ$36</f>
        <v>6.0000000000002274E-3</v>
      </c>
      <c r="AR409" s="381">
        <f t="shared" ref="AR409:AR414" si="329">AR37-$AR$36</f>
        <v>0</v>
      </c>
      <c r="AS409" s="381">
        <f t="shared" ref="AS409:AS414" si="330">AS37-$AS$36</f>
        <v>1.0000000000047748E-3</v>
      </c>
      <c r="AT409" s="381">
        <f t="shared" ref="AT409:AT414" si="331">AT37-$AT$36</f>
        <v>1.0000000000047748E-3</v>
      </c>
      <c r="AU409" s="381">
        <f t="shared" ref="AU409:AU414" si="332">AU37-$AU$36</f>
        <v>2.0000000000095497E-3</v>
      </c>
      <c r="AV409" s="381"/>
      <c r="AW409" s="381"/>
      <c r="AX409" s="381">
        <f t="shared" ref="AX409:AX414" si="333">AX37-$AX$36</f>
        <v>3.9999999999906777E-3</v>
      </c>
      <c r="AY409" s="381">
        <f t="shared" ref="AY409:AY414" si="334">AY37-$AY$36</f>
        <v>7.0000000000050022E-3</v>
      </c>
      <c r="AZ409" s="381">
        <f t="shared" ref="AZ409:AZ414" si="335">AZ37-$AZ$36</f>
        <v>9.0000000000145519E-3</v>
      </c>
      <c r="BA409" s="381">
        <f t="shared" ref="BA409:BA414" si="336">BA37-$BA$36</f>
        <v>9.9999999997635314E-4</v>
      </c>
      <c r="BB409" s="381">
        <f t="shared" ref="BB409:BB414" si="337">BB37-$BB$36</f>
        <v>2.0000000000095497E-3</v>
      </c>
      <c r="BC409" s="381">
        <f t="shared" ref="BC409:BC414" si="338">BC37-$BC$36</f>
        <v>1.999999999981128E-3</v>
      </c>
      <c r="BD409" s="381">
        <f t="shared" ref="BD409:BD414" si="339">BD37-$BD$36</f>
        <v>1.0000000000047748E-3</v>
      </c>
      <c r="BE409" s="381">
        <f t="shared" ref="BE409:BE414" si="340">BE37-$BE$36</f>
        <v>3.9999999999906777E-3</v>
      </c>
      <c r="BF409" s="381">
        <f t="shared" ref="BF409:BF414" si="341">BF37-$BF$36</f>
        <v>9.9999999999909051E-3</v>
      </c>
      <c r="BG409" s="381">
        <f t="shared" ref="BG409:BG414" si="342">BG37-$BG$36</f>
        <v>3.9999999999906777E-3</v>
      </c>
      <c r="BH409" s="381"/>
      <c r="BI409" s="381">
        <f t="shared" ref="BI409:BI414" si="343">BI37-$BI$36</f>
        <v>7.0000000000050022E-3</v>
      </c>
      <c r="BJ409" s="381">
        <f t="shared" ref="BJ409:BJ414" si="344">BJ37-$BJ$36</f>
        <v>0</v>
      </c>
      <c r="BK409" s="381">
        <f t="shared" ref="BK409:BK414" si="345">BK37-$BK$36</f>
        <v>2.9999999999859028E-3</v>
      </c>
      <c r="BL409" s="381"/>
      <c r="BM409" s="381">
        <f t="shared" ref="BM409:BM414" si="346">BM37-$BM$36</f>
        <v>2.2000000000019782E-2</v>
      </c>
      <c r="BN409" s="381">
        <f t="shared" ref="BN409:BN414" si="347">BN37-$BN$36</f>
        <v>1.8999999999977035E-2</v>
      </c>
      <c r="BO409" s="381">
        <f t="shared" ref="BO409:BO414" si="348">BO37-$BO$36</f>
        <v>2.7000000000015234E-2</v>
      </c>
      <c r="BP409" s="381">
        <f t="shared" ref="BP409:BP414" si="349">BP37-$BP$36</f>
        <v>2.1000000000015007E-2</v>
      </c>
      <c r="BQ409" s="381">
        <f t="shared" ref="BQ409:BQ414" si="350">BQ37-$BQ$36</f>
        <v>1.999999999998181E-2</v>
      </c>
      <c r="BR409" s="381">
        <f t="shared" ref="BR409:BR414" si="351">BR37-$BR$36</f>
        <v>1.5999999999991132E-2</v>
      </c>
      <c r="BS409" s="381">
        <f t="shared" ref="BS409:BS414" si="352">BS37-$BS$36</f>
        <v>1.5999999999991132E-2</v>
      </c>
      <c r="BT409" s="381">
        <f t="shared" ref="BT409:BT414" si="353">BT37-$BT$36</f>
        <v>9.0000000000145519E-3</v>
      </c>
      <c r="BU409" s="381">
        <f t="shared" ref="BU409:BU414" si="354">BU37-$BU$36</f>
        <v>0</v>
      </c>
      <c r="BV409" s="381">
        <f t="shared" ref="BV409:BV414" si="355">BV37-$BV$36</f>
        <v>0</v>
      </c>
      <c r="BW409" s="381">
        <f t="shared" ref="BW409:BW414" si="356">BW37-$BW$36</f>
        <v>1.2000000000000455E-2</v>
      </c>
      <c r="BX409" s="381"/>
      <c r="BY409" s="381"/>
      <c r="BZ409" s="381"/>
      <c r="CA409" s="381"/>
      <c r="CB409" s="381"/>
      <c r="CC409" s="381"/>
      <c r="CD409" s="231"/>
    </row>
    <row r="410" spans="1:83" s="62" customFormat="1" hidden="1" x14ac:dyDescent="0.3">
      <c r="A410" s="380">
        <f t="shared" si="297"/>
        <v>43251</v>
      </c>
      <c r="B410" s="381">
        <f t="shared" si="298"/>
        <v>0</v>
      </c>
      <c r="C410" s="381">
        <f t="shared" si="299"/>
        <v>1.0000000000047748E-3</v>
      </c>
      <c r="D410" s="381">
        <f t="shared" si="300"/>
        <v>0</v>
      </c>
      <c r="E410" s="381">
        <f t="shared" si="301"/>
        <v>1.999999999981128E-3</v>
      </c>
      <c r="F410" s="381">
        <f t="shared" si="302"/>
        <v>1.0000000000047748E-3</v>
      </c>
      <c r="G410" s="381"/>
      <c r="H410" s="381">
        <f t="shared" si="303"/>
        <v>1.999999999981128E-3</v>
      </c>
      <c r="I410" s="381"/>
      <c r="J410" s="381">
        <f t="shared" si="304"/>
        <v>-214.03099999999998</v>
      </c>
      <c r="K410" s="381">
        <f t="shared" si="305"/>
        <v>4.0000000000190994E-3</v>
      </c>
      <c r="L410" s="381">
        <f t="shared" si="306"/>
        <v>3.9999999999906777E-3</v>
      </c>
      <c r="M410" s="381"/>
      <c r="N410" s="381"/>
      <c r="O410" s="381">
        <f t="shared" si="307"/>
        <v>-214.01599999999999</v>
      </c>
      <c r="P410" s="381">
        <f t="shared" si="308"/>
        <v>3.2000000000010687E-2</v>
      </c>
      <c r="Q410" s="381">
        <f t="shared" si="309"/>
        <v>4.5999999999992269E-2</v>
      </c>
      <c r="R410" s="381"/>
      <c r="S410" s="381">
        <f t="shared" si="310"/>
        <v>1.6000000000019554E-2</v>
      </c>
      <c r="T410" s="381"/>
      <c r="U410" s="381">
        <f t="shared" si="311"/>
        <v>1.099999999999568E-2</v>
      </c>
      <c r="V410" s="381"/>
      <c r="W410" s="381">
        <f t="shared" si="312"/>
        <v>7.9999999999813554E-3</v>
      </c>
      <c r="X410" s="381">
        <f t="shared" si="313"/>
        <v>9.9999999999909051E-3</v>
      </c>
      <c r="Y410" s="381">
        <f t="shared" si="314"/>
        <v>1.0000000000047748E-3</v>
      </c>
      <c r="Z410" s="381">
        <f t="shared" si="315"/>
        <v>4.0000000000190994E-3</v>
      </c>
      <c r="AA410" s="381">
        <f t="shared" si="316"/>
        <v>0</v>
      </c>
      <c r="AB410" s="381"/>
      <c r="AC410" s="381"/>
      <c r="AD410" s="381">
        <f t="shared" si="317"/>
        <v>-3.0000000000143245E-3</v>
      </c>
      <c r="AE410" s="381"/>
      <c r="AF410" s="381">
        <f t="shared" si="318"/>
        <v>2.9999999999859028E-3</v>
      </c>
      <c r="AG410" s="381"/>
      <c r="AH410" s="381">
        <f t="shared" si="319"/>
        <v>2.6999999999986812E-2</v>
      </c>
      <c r="AI410" s="381">
        <f t="shared" si="320"/>
        <v>-1.0000000000047748E-3</v>
      </c>
      <c r="AJ410" s="381">
        <f t="shared" si="321"/>
        <v>4.0000000000190994E-3</v>
      </c>
      <c r="AK410" s="381">
        <f t="shared" si="322"/>
        <v>-2.0000000000095497E-3</v>
      </c>
      <c r="AL410" s="381">
        <f t="shared" si="323"/>
        <v>-6.0000000000002274E-3</v>
      </c>
      <c r="AM410" s="381">
        <f t="shared" si="324"/>
        <v>2.0000000000095497E-3</v>
      </c>
      <c r="AN410" s="381">
        <f t="shared" si="325"/>
        <v>-3.9999999999906777E-3</v>
      </c>
      <c r="AO410" s="381">
        <f t="shared" si="326"/>
        <v>0</v>
      </c>
      <c r="AP410" s="381">
        <f t="shared" si="327"/>
        <v>1.6999999999995907E-2</v>
      </c>
      <c r="AQ410" s="381">
        <f t="shared" si="328"/>
        <v>4.9999999999954525E-3</v>
      </c>
      <c r="AR410" s="381">
        <f t="shared" si="329"/>
        <v>-3.0000000000143245E-3</v>
      </c>
      <c r="AS410" s="381">
        <f t="shared" si="330"/>
        <v>0</v>
      </c>
      <c r="AT410" s="381">
        <f t="shared" si="331"/>
        <v>-2.9999999999859028E-3</v>
      </c>
      <c r="AU410" s="381">
        <f t="shared" si="332"/>
        <v>0</v>
      </c>
      <c r="AV410" s="381"/>
      <c r="AW410" s="381"/>
      <c r="AX410" s="381">
        <f t="shared" si="333"/>
        <v>-1.0000000000047748E-3</v>
      </c>
      <c r="AY410" s="381">
        <f t="shared" si="334"/>
        <v>1.0000000000047748E-3</v>
      </c>
      <c r="AZ410" s="381">
        <f t="shared" si="335"/>
        <v>-3.9999999999906777E-3</v>
      </c>
      <c r="BA410" s="381">
        <f t="shared" si="336"/>
        <v>-5.0000000000238742E-3</v>
      </c>
      <c r="BB410" s="381">
        <f t="shared" si="337"/>
        <v>-1.0000000000047748E-3</v>
      </c>
      <c r="BC410" s="381">
        <f t="shared" si="338"/>
        <v>-4.9999999999954525E-3</v>
      </c>
      <c r="BD410" s="381">
        <f t="shared" si="339"/>
        <v>-4.9999999999954525E-3</v>
      </c>
      <c r="BE410" s="381">
        <f t="shared" si="340"/>
        <v>-7.0000000000050022E-3</v>
      </c>
      <c r="BF410" s="381">
        <f t="shared" si="341"/>
        <v>7.0000000000050022E-3</v>
      </c>
      <c r="BG410" s="381">
        <f t="shared" si="342"/>
        <v>-4.9999999999954525E-3</v>
      </c>
      <c r="BH410" s="381"/>
      <c r="BI410" s="381">
        <f t="shared" si="343"/>
        <v>8.0000000000097771E-3</v>
      </c>
      <c r="BJ410" s="381">
        <f t="shared" si="344"/>
        <v>0</v>
      </c>
      <c r="BK410" s="381">
        <f t="shared" si="345"/>
        <v>-6.0000000000002274E-3</v>
      </c>
      <c r="BL410" s="381"/>
      <c r="BM410" s="381">
        <f t="shared" si="346"/>
        <v>3.3000000000015461E-2</v>
      </c>
      <c r="BN410" s="381">
        <f t="shared" si="347"/>
        <v>2.4000000000000909E-2</v>
      </c>
      <c r="BO410" s="381">
        <f t="shared" si="348"/>
        <v>4.0999999999996817E-2</v>
      </c>
      <c r="BP410" s="381">
        <f t="shared" si="349"/>
        <v>2.7000000000015234E-2</v>
      </c>
      <c r="BQ410" s="381">
        <f t="shared" si="350"/>
        <v>2.7999999999991587E-2</v>
      </c>
      <c r="BR410" s="381">
        <f t="shared" si="351"/>
        <v>2.7999999999991587E-2</v>
      </c>
      <c r="BS410" s="381">
        <f t="shared" si="352"/>
        <v>2.7999999999991587E-2</v>
      </c>
      <c r="BT410" s="381">
        <f t="shared" si="353"/>
        <v>1.300000000000523E-2</v>
      </c>
      <c r="BU410" s="381">
        <f t="shared" si="354"/>
        <v>0</v>
      </c>
      <c r="BV410" s="381">
        <f t="shared" si="355"/>
        <v>0</v>
      </c>
      <c r="BW410" s="381">
        <f t="shared" si="356"/>
        <v>2.0999999999986585E-2</v>
      </c>
      <c r="BX410" s="381"/>
      <c r="BY410" s="381"/>
      <c r="BZ410" s="381"/>
      <c r="CA410" s="381"/>
      <c r="CB410" s="381"/>
      <c r="CC410" s="381"/>
      <c r="CD410" s="231"/>
    </row>
    <row r="411" spans="1:83" s="62" customFormat="1" hidden="1" x14ac:dyDescent="0.3">
      <c r="A411" s="380">
        <f t="shared" si="297"/>
        <v>43312</v>
      </c>
      <c r="B411" s="381">
        <f t="shared" si="298"/>
        <v>1.0000000000047748E-3</v>
      </c>
      <c r="C411" s="381">
        <f t="shared" si="299"/>
        <v>2.0000000000095497E-3</v>
      </c>
      <c r="D411" s="381">
        <f t="shared" si="300"/>
        <v>0</v>
      </c>
      <c r="E411" s="381">
        <f t="shared" si="301"/>
        <v>9.9999999997635314E-4</v>
      </c>
      <c r="F411" s="381">
        <f t="shared" si="302"/>
        <v>1.999999999981128E-3</v>
      </c>
      <c r="G411" s="381"/>
      <c r="H411" s="381">
        <f t="shared" si="303"/>
        <v>-2.0000000000095497E-3</v>
      </c>
      <c r="I411" s="381"/>
      <c r="J411" s="381">
        <f t="shared" si="304"/>
        <v>-214.03</v>
      </c>
      <c r="K411" s="381">
        <f t="shared" si="305"/>
        <v>7.0000000000050022E-3</v>
      </c>
      <c r="L411" s="381">
        <f t="shared" si="306"/>
        <v>-9.0000000000145519E-3</v>
      </c>
      <c r="M411" s="381"/>
      <c r="N411" s="381"/>
      <c r="O411" s="381">
        <f t="shared" si="307"/>
        <v>-214.01599999999999</v>
      </c>
      <c r="P411" s="381">
        <f t="shared" si="308"/>
        <v>4.5000000000015916E-2</v>
      </c>
      <c r="Q411" s="381">
        <f t="shared" si="309"/>
        <v>7.2000000000002728E-2</v>
      </c>
      <c r="R411" s="381"/>
      <c r="S411" s="381">
        <f t="shared" si="310"/>
        <v>2.2000000000019782E-2</v>
      </c>
      <c r="T411" s="381"/>
      <c r="U411" s="381">
        <f t="shared" si="311"/>
        <v>1.6000000000019554E-2</v>
      </c>
      <c r="V411" s="381"/>
      <c r="W411" s="381">
        <f t="shared" si="312"/>
        <v>2.9999999999859028E-3</v>
      </c>
      <c r="X411" s="381">
        <f t="shared" si="313"/>
        <v>7.0000000000050022E-3</v>
      </c>
      <c r="Y411" s="381">
        <f t="shared" si="314"/>
        <v>1.0000000000047748E-3</v>
      </c>
      <c r="Z411" s="381">
        <f t="shared" si="315"/>
        <v>2.0000000000095497E-3</v>
      </c>
      <c r="AA411" s="381">
        <f t="shared" si="316"/>
        <v>1.0000000000047748E-3</v>
      </c>
      <c r="AB411" s="381"/>
      <c r="AC411" s="381"/>
      <c r="AD411" s="381">
        <f t="shared" si="317"/>
        <v>-6.0000000000002274E-3</v>
      </c>
      <c r="AE411" s="381"/>
      <c r="AF411" s="381">
        <f t="shared" si="318"/>
        <v>-2.0000000000095497E-3</v>
      </c>
      <c r="AG411" s="381"/>
      <c r="AH411" s="381">
        <f t="shared" si="319"/>
        <v>3.8000000000010914E-2</v>
      </c>
      <c r="AI411" s="381">
        <f t="shared" si="320"/>
        <v>0</v>
      </c>
      <c r="AJ411" s="381">
        <f t="shared" si="321"/>
        <v>-3.9999999999906777E-3</v>
      </c>
      <c r="AK411" s="381">
        <f t="shared" si="322"/>
        <v>-4.9999999999954525E-3</v>
      </c>
      <c r="AL411" s="381">
        <f t="shared" si="323"/>
        <v>-1.5999999999991132E-2</v>
      </c>
      <c r="AM411" s="381">
        <f t="shared" si="324"/>
        <v>-2.0000000000095497E-3</v>
      </c>
      <c r="AN411" s="381">
        <f t="shared" si="325"/>
        <v>-2.0999999999986585E-2</v>
      </c>
      <c r="AO411" s="381">
        <f t="shared" si="326"/>
        <v>-1.300000000000523E-2</v>
      </c>
      <c r="AP411" s="381">
        <f t="shared" si="327"/>
        <v>1.999999999998181E-2</v>
      </c>
      <c r="AQ411" s="381">
        <f t="shared" si="328"/>
        <v>3.9999999999906777E-3</v>
      </c>
      <c r="AR411" s="381">
        <f t="shared" si="329"/>
        <v>-1.0000000000019327E-2</v>
      </c>
      <c r="AS411" s="381">
        <f t="shared" si="330"/>
        <v>-4.9999999999954525E-3</v>
      </c>
      <c r="AT411" s="381">
        <f t="shared" si="331"/>
        <v>-1.099999999999568E-2</v>
      </c>
      <c r="AU411" s="381">
        <f t="shared" si="332"/>
        <v>-1.099999999999568E-2</v>
      </c>
      <c r="AV411" s="381"/>
      <c r="AW411" s="381"/>
      <c r="AX411" s="381">
        <f t="shared" si="333"/>
        <v>-1.4000000000010004E-2</v>
      </c>
      <c r="AY411" s="381">
        <f t="shared" si="334"/>
        <v>-1.9000000000005457E-2</v>
      </c>
      <c r="AZ411" s="381">
        <f t="shared" si="335"/>
        <v>-2.9999999999972715E-2</v>
      </c>
      <c r="BA411" s="381">
        <f t="shared" si="336"/>
        <v>-1.7000000000024329E-2</v>
      </c>
      <c r="BB411" s="381">
        <f t="shared" si="337"/>
        <v>-4.9999999999954525E-3</v>
      </c>
      <c r="BC411" s="381">
        <f t="shared" si="338"/>
        <v>-1.2000000000000455E-2</v>
      </c>
      <c r="BD411" s="381">
        <f t="shared" si="339"/>
        <v>-1.2999999999976808E-2</v>
      </c>
      <c r="BE411" s="381">
        <f t="shared" si="340"/>
        <v>-2.9000000000024784E-2</v>
      </c>
      <c r="BF411" s="381">
        <f t="shared" si="341"/>
        <v>-1.0000000000019327E-2</v>
      </c>
      <c r="BG411" s="381">
        <f t="shared" si="342"/>
        <v>-3.2000000000010687E-2</v>
      </c>
      <c r="BH411" s="381"/>
      <c r="BI411" s="381">
        <f t="shared" si="343"/>
        <v>3.0000000000143245E-3</v>
      </c>
      <c r="BJ411" s="381">
        <f t="shared" si="344"/>
        <v>0</v>
      </c>
      <c r="BK411" s="381">
        <f t="shared" si="345"/>
        <v>-1.300000000000523E-2</v>
      </c>
      <c r="BL411" s="381"/>
      <c r="BM411" s="381">
        <f t="shared" si="346"/>
        <v>4.4000000000011141E-2</v>
      </c>
      <c r="BN411" s="381">
        <f t="shared" si="347"/>
        <v>3.0000000000001137E-2</v>
      </c>
      <c r="BO411" s="381">
        <f t="shared" si="348"/>
        <v>5.7000000000016371E-2</v>
      </c>
      <c r="BP411" s="381">
        <f t="shared" si="349"/>
        <v>4.0999999999996817E-2</v>
      </c>
      <c r="BQ411" s="381">
        <f t="shared" si="350"/>
        <v>4.399999999998272E-2</v>
      </c>
      <c r="BR411" s="381">
        <f t="shared" si="351"/>
        <v>4.399999999998272E-2</v>
      </c>
      <c r="BS411" s="381">
        <f t="shared" si="352"/>
        <v>3.8999999999987267E-2</v>
      </c>
      <c r="BT411" s="381">
        <f t="shared" si="353"/>
        <v>2.1000000000015007E-2</v>
      </c>
      <c r="BU411" s="381">
        <f t="shared" si="354"/>
        <v>0</v>
      </c>
      <c r="BV411" s="381">
        <f t="shared" si="355"/>
        <v>0</v>
      </c>
      <c r="BW411" s="381">
        <f t="shared" si="356"/>
        <v>2.8999999999996362E-2</v>
      </c>
      <c r="BX411" s="381"/>
      <c r="BY411" s="381"/>
      <c r="BZ411" s="381"/>
      <c r="CA411" s="381"/>
      <c r="CB411" s="381"/>
      <c r="CC411" s="381"/>
      <c r="CD411" s="231"/>
    </row>
    <row r="412" spans="1:83" s="62" customFormat="1" hidden="1" x14ac:dyDescent="0.3">
      <c r="A412" s="380">
        <f t="shared" si="297"/>
        <v>43375</v>
      </c>
      <c r="B412" s="381">
        <f t="shared" si="298"/>
        <v>2.0000000000095497E-3</v>
      </c>
      <c r="C412" s="381">
        <f t="shared" si="299"/>
        <v>4.0000000000190994E-3</v>
      </c>
      <c r="D412" s="381">
        <f t="shared" si="300"/>
        <v>0</v>
      </c>
      <c r="E412" s="381">
        <f t="shared" si="301"/>
        <v>9.9999999997635314E-4</v>
      </c>
      <c r="F412" s="381">
        <f t="shared" si="302"/>
        <v>2.9999999999859028E-3</v>
      </c>
      <c r="G412" s="381"/>
      <c r="H412" s="381">
        <f t="shared" si="303"/>
        <v>-6.0000000000002274E-3</v>
      </c>
      <c r="I412" s="381"/>
      <c r="J412" s="381">
        <f t="shared" si="304"/>
        <v>-214.03299999999999</v>
      </c>
      <c r="K412" s="381">
        <f t="shared" si="305"/>
        <v>1.0000000000019327E-2</v>
      </c>
      <c r="L412" s="381">
        <f t="shared" si="306"/>
        <v>-1.1000000000024102E-2</v>
      </c>
      <c r="M412" s="381"/>
      <c r="N412" s="381"/>
      <c r="O412" s="381">
        <f t="shared" si="307"/>
        <v>-214.01599999999999</v>
      </c>
      <c r="P412" s="381">
        <f t="shared" si="308"/>
        <v>6.4999999999997726E-2</v>
      </c>
      <c r="Q412" s="381">
        <f t="shared" si="309"/>
        <v>9.8000000000013188E-2</v>
      </c>
      <c r="R412" s="381"/>
      <c r="S412" s="381">
        <f t="shared" si="310"/>
        <v>3.2000000000010687E-2</v>
      </c>
      <c r="T412" s="381"/>
      <c r="U412" s="381">
        <f t="shared" si="311"/>
        <v>3.3000000000015461E-2</v>
      </c>
      <c r="V412" s="381"/>
      <c r="W412" s="381">
        <f t="shared" si="312"/>
        <v>3.9999999999906777E-3</v>
      </c>
      <c r="X412" s="381">
        <f t="shared" si="313"/>
        <v>1.5000000000014779E-2</v>
      </c>
      <c r="Y412" s="381">
        <f t="shared" si="314"/>
        <v>1.0000000000047748E-3</v>
      </c>
      <c r="Z412" s="381">
        <f t="shared" si="315"/>
        <v>1.0000000000047748E-3</v>
      </c>
      <c r="AA412" s="381">
        <f t="shared" si="316"/>
        <v>-1.0000000000047748E-3</v>
      </c>
      <c r="AB412" s="381"/>
      <c r="AC412" s="381"/>
      <c r="AD412" s="381">
        <f t="shared" si="317"/>
        <v>-6.0000000000002274E-3</v>
      </c>
      <c r="AE412" s="381"/>
      <c r="AF412" s="381">
        <f t="shared" si="318"/>
        <v>9.9999999997635314E-4</v>
      </c>
      <c r="AG412" s="381"/>
      <c r="AH412" s="381">
        <f t="shared" si="319"/>
        <v>6.0000000000002274E-2</v>
      </c>
      <c r="AI412" s="381">
        <f t="shared" si="320"/>
        <v>-1.0000000000047748E-3</v>
      </c>
      <c r="AJ412" s="381">
        <f t="shared" si="321"/>
        <v>-7.9999999999813554E-3</v>
      </c>
      <c r="AK412" s="381">
        <f t="shared" si="322"/>
        <v>-8.0000000000097771E-3</v>
      </c>
      <c r="AL412" s="381">
        <f t="shared" si="323"/>
        <v>-8.0000000000097771E-3</v>
      </c>
      <c r="AM412" s="381">
        <f t="shared" si="324"/>
        <v>-1.0000000000047748E-3</v>
      </c>
      <c r="AN412" s="381">
        <f t="shared" si="325"/>
        <v>-2.199999999999136E-2</v>
      </c>
      <c r="AO412" s="381">
        <f t="shared" si="326"/>
        <v>-1.2000000000000455E-2</v>
      </c>
      <c r="AP412" s="381">
        <f t="shared" si="327"/>
        <v>3.299999999998704E-2</v>
      </c>
      <c r="AQ412" s="381">
        <f t="shared" si="328"/>
        <v>1.300000000000523E-2</v>
      </c>
      <c r="AR412" s="381">
        <f t="shared" si="329"/>
        <v>-9.0000000000145519E-3</v>
      </c>
      <c r="AS412" s="381">
        <f t="shared" si="330"/>
        <v>-6.0000000000002274E-3</v>
      </c>
      <c r="AT412" s="381">
        <f t="shared" si="331"/>
        <v>-1.2000000000000455E-2</v>
      </c>
      <c r="AU412" s="381">
        <f t="shared" si="332"/>
        <v>-1.2000000000000455E-2</v>
      </c>
      <c r="AV412" s="381"/>
      <c r="AW412" s="381"/>
      <c r="AX412" s="381">
        <f t="shared" si="333"/>
        <v>-1.8000000000000682E-2</v>
      </c>
      <c r="AY412" s="381">
        <f t="shared" si="334"/>
        <v>-3.1999999999982265E-2</v>
      </c>
      <c r="AZ412" s="381">
        <f t="shared" si="335"/>
        <v>-3.9999999999992042E-2</v>
      </c>
      <c r="BA412" s="381">
        <f t="shared" si="336"/>
        <v>-2.3000000000024556E-2</v>
      </c>
      <c r="BB412" s="381">
        <f t="shared" si="337"/>
        <v>-1.0000000000047748E-3</v>
      </c>
      <c r="BC412" s="381">
        <f t="shared" si="338"/>
        <v>-1.099999999999568E-2</v>
      </c>
      <c r="BD412" s="381">
        <f t="shared" si="339"/>
        <v>5.0000000000238742E-3</v>
      </c>
      <c r="BE412" s="381">
        <f t="shared" si="340"/>
        <v>-3.7000000000006139E-2</v>
      </c>
      <c r="BF412" s="381">
        <f t="shared" si="341"/>
        <v>1.999999999981128E-3</v>
      </c>
      <c r="BG412" s="381">
        <f t="shared" si="342"/>
        <v>-3.1000000000005912E-2</v>
      </c>
      <c r="BH412" s="381"/>
      <c r="BI412" s="381">
        <f t="shared" si="343"/>
        <v>4.9999999999954525E-3</v>
      </c>
      <c r="BJ412" s="381">
        <f t="shared" si="344"/>
        <v>0</v>
      </c>
      <c r="BK412" s="381">
        <f t="shared" si="345"/>
        <v>-2.0000000000010232E-2</v>
      </c>
      <c r="BL412" s="381"/>
      <c r="BM412" s="381">
        <f t="shared" si="346"/>
        <v>6.1000000000007049E-2</v>
      </c>
      <c r="BN412" s="381">
        <f t="shared" si="347"/>
        <v>4.399999999998272E-2</v>
      </c>
      <c r="BO412" s="381">
        <f t="shared" si="348"/>
        <v>7.8000000000002956E-2</v>
      </c>
      <c r="BP412" s="381">
        <f t="shared" si="349"/>
        <v>5.5000000000006821E-2</v>
      </c>
      <c r="BQ412" s="381">
        <f t="shared" si="350"/>
        <v>6.0000000000002274E-2</v>
      </c>
      <c r="BR412" s="381">
        <f t="shared" si="351"/>
        <v>5.7999999999992724E-2</v>
      </c>
      <c r="BS412" s="381">
        <f t="shared" si="352"/>
        <v>5.49999999999784E-2</v>
      </c>
      <c r="BT412" s="381">
        <f t="shared" si="353"/>
        <v>3.2000000000010687E-2</v>
      </c>
      <c r="BU412" s="381">
        <f t="shared" si="354"/>
        <v>0</v>
      </c>
      <c r="BV412" s="381">
        <f t="shared" si="355"/>
        <v>0</v>
      </c>
      <c r="BW412" s="381">
        <f t="shared" si="356"/>
        <v>4.0999999999996817E-2</v>
      </c>
      <c r="BX412" s="381"/>
      <c r="BY412" s="381"/>
      <c r="BZ412" s="381"/>
      <c r="CA412" s="381"/>
      <c r="CB412" s="381"/>
      <c r="CC412" s="381"/>
      <c r="CD412" s="231"/>
    </row>
    <row r="413" spans="1:83" s="62" customFormat="1" hidden="1" x14ac:dyDescent="0.3">
      <c r="A413" s="380">
        <f t="shared" si="297"/>
        <v>43438</v>
      </c>
      <c r="B413" s="381">
        <f t="shared" si="298"/>
        <v>1.0000000000047748E-3</v>
      </c>
      <c r="C413" s="381">
        <f t="shared" si="299"/>
        <v>2.0000000000095497E-3</v>
      </c>
      <c r="D413" s="381">
        <f t="shared" si="300"/>
        <v>-1.0000000000047748E-3</v>
      </c>
      <c r="E413" s="381">
        <f t="shared" si="301"/>
        <v>0</v>
      </c>
      <c r="F413" s="381">
        <f t="shared" si="302"/>
        <v>-1.0000000000047748E-3</v>
      </c>
      <c r="G413" s="381"/>
      <c r="H413" s="381">
        <f t="shared" si="303"/>
        <v>-8.0000000000097771E-3</v>
      </c>
      <c r="I413" s="381"/>
      <c r="J413" s="381">
        <f t="shared" si="304"/>
        <v>-214.03299999999999</v>
      </c>
      <c r="K413" s="381">
        <f t="shared" si="305"/>
        <v>1.2000000000000455E-2</v>
      </c>
      <c r="L413" s="381">
        <f t="shared" si="306"/>
        <v>-7.0000000000050022E-3</v>
      </c>
      <c r="M413" s="381"/>
      <c r="N413" s="381"/>
      <c r="O413" s="381">
        <f t="shared" si="307"/>
        <v>-214.01599999999999</v>
      </c>
      <c r="P413" s="381">
        <f t="shared" si="308"/>
        <v>7.5000000000017053E-2</v>
      </c>
      <c r="Q413" s="381">
        <f t="shared" si="309"/>
        <v>0.12100000000000932</v>
      </c>
      <c r="R413" s="381"/>
      <c r="S413" s="381">
        <f t="shared" si="310"/>
        <v>4.2000000000001592E-2</v>
      </c>
      <c r="T413" s="381"/>
      <c r="U413" s="381">
        <f t="shared" si="311"/>
        <v>4.2000000000001592E-2</v>
      </c>
      <c r="V413" s="381"/>
      <c r="W413" s="381">
        <f t="shared" si="312"/>
        <v>1.0000000000047748E-3</v>
      </c>
      <c r="X413" s="381">
        <f t="shared" si="313"/>
        <v>1.5000000000014779E-2</v>
      </c>
      <c r="Y413" s="381">
        <f t="shared" si="314"/>
        <v>1.0000000000047748E-3</v>
      </c>
      <c r="Z413" s="381">
        <f t="shared" si="315"/>
        <v>1.0000000000047748E-3</v>
      </c>
      <c r="AA413" s="381">
        <f t="shared" si="316"/>
        <v>0</v>
      </c>
      <c r="AB413" s="381"/>
      <c r="AC413" s="381"/>
      <c r="AD413" s="381">
        <f t="shared" si="317"/>
        <v>-7.0000000000050022E-3</v>
      </c>
      <c r="AE413" s="381"/>
      <c r="AF413" s="381">
        <f t="shared" si="318"/>
        <v>6.9999999999765805E-3</v>
      </c>
      <c r="AG413" s="381"/>
      <c r="AH413" s="381">
        <f t="shared" si="319"/>
        <v>7.4000000000012278E-2</v>
      </c>
      <c r="AI413" s="381">
        <f t="shared" si="320"/>
        <v>-1.0000000000047748E-3</v>
      </c>
      <c r="AJ413" s="381">
        <f t="shared" si="321"/>
        <v>-3.9999999999906777E-3</v>
      </c>
      <c r="AK413" s="381">
        <f t="shared" si="322"/>
        <v>-2.0000000000095497E-3</v>
      </c>
      <c r="AL413" s="381">
        <f t="shared" si="323"/>
        <v>-1.6999999999995907E-2</v>
      </c>
      <c r="AM413" s="381">
        <f t="shared" si="324"/>
        <v>-1.0000000000047748E-3</v>
      </c>
      <c r="AN413" s="381">
        <f t="shared" si="325"/>
        <v>-2.6999999999986812E-2</v>
      </c>
      <c r="AO413" s="381">
        <f t="shared" si="326"/>
        <v>-8.0000000000097771E-3</v>
      </c>
      <c r="AP413" s="381">
        <f t="shared" si="327"/>
        <v>3.9999999999992042E-2</v>
      </c>
      <c r="AQ413" s="381">
        <f t="shared" si="328"/>
        <v>1.300000000000523E-2</v>
      </c>
      <c r="AR413" s="381">
        <f t="shared" si="329"/>
        <v>-7.0000000000050022E-3</v>
      </c>
      <c r="AS413" s="381">
        <f t="shared" si="330"/>
        <v>-4.0000000000190994E-3</v>
      </c>
      <c r="AT413" s="381">
        <f t="shared" si="331"/>
        <v>-1.2000000000000455E-2</v>
      </c>
      <c r="AU413" s="381">
        <f t="shared" si="332"/>
        <v>-1.6999999999995907E-2</v>
      </c>
      <c r="AV413" s="381"/>
      <c r="AW413" s="381"/>
      <c r="AX413" s="381">
        <f t="shared" si="333"/>
        <v>-2.0000000000010232E-2</v>
      </c>
      <c r="AY413" s="381">
        <f t="shared" si="334"/>
        <v>-3.299999999998704E-2</v>
      </c>
      <c r="AZ413" s="381">
        <f t="shared" si="335"/>
        <v>-3.6999999999977717E-2</v>
      </c>
      <c r="BA413" s="381">
        <f t="shared" si="336"/>
        <v>-2.2000000000019782E-2</v>
      </c>
      <c r="BB413" s="381">
        <f t="shared" si="337"/>
        <v>-1.999999999981128E-3</v>
      </c>
      <c r="BC413" s="381">
        <f t="shared" si="338"/>
        <v>-1.0000000000019327E-2</v>
      </c>
      <c r="BD413" s="381">
        <f t="shared" si="339"/>
        <v>6.0000000000002274E-3</v>
      </c>
      <c r="BE413" s="381">
        <f t="shared" si="340"/>
        <v>-3.4000000000020236E-2</v>
      </c>
      <c r="BF413" s="381">
        <f t="shared" si="341"/>
        <v>-1.6000000000019554E-2</v>
      </c>
      <c r="BG413" s="381">
        <f t="shared" si="342"/>
        <v>-3.3000000000015461E-2</v>
      </c>
      <c r="BH413" s="381"/>
      <c r="BI413" s="381">
        <f t="shared" si="343"/>
        <v>3.9999999999906777E-3</v>
      </c>
      <c r="BJ413" s="381">
        <f t="shared" si="344"/>
        <v>0</v>
      </c>
      <c r="BK413" s="381">
        <f t="shared" si="345"/>
        <v>-1.9000000000005457E-2</v>
      </c>
      <c r="BL413" s="381"/>
      <c r="BM413" s="381">
        <f t="shared" si="346"/>
        <v>7.00000000000216E-2</v>
      </c>
      <c r="BN413" s="381">
        <f t="shared" si="347"/>
        <v>5.0999999999987722E-2</v>
      </c>
      <c r="BO413" s="381">
        <f t="shared" si="348"/>
        <v>9.4999999999998863E-2</v>
      </c>
      <c r="BP413" s="381">
        <f t="shared" si="349"/>
        <v>6.8000000000012051E-2</v>
      </c>
      <c r="BQ413" s="381">
        <f t="shared" si="350"/>
        <v>7.2000000000002728E-2</v>
      </c>
      <c r="BR413" s="381">
        <f t="shared" si="351"/>
        <v>6.6999999999978854E-2</v>
      </c>
      <c r="BS413" s="381">
        <f t="shared" si="352"/>
        <v>6.3999999999992951E-2</v>
      </c>
      <c r="BT413" s="381">
        <f t="shared" si="353"/>
        <v>3.8000000000010914E-2</v>
      </c>
      <c r="BU413" s="381">
        <f t="shared" si="354"/>
        <v>0</v>
      </c>
      <c r="BV413" s="381">
        <f t="shared" si="355"/>
        <v>0</v>
      </c>
      <c r="BW413" s="381">
        <f t="shared" si="356"/>
        <v>4.8000000000001819E-2</v>
      </c>
      <c r="BX413" s="381"/>
      <c r="BY413" s="381"/>
      <c r="BZ413" s="381"/>
      <c r="CA413" s="381"/>
      <c r="CB413" s="381"/>
      <c r="CC413" s="381"/>
      <c r="CD413" s="231"/>
    </row>
    <row r="414" spans="1:83" s="62" customFormat="1" hidden="1" x14ac:dyDescent="0.3">
      <c r="A414" s="380">
        <f t="shared" si="297"/>
        <v>43494</v>
      </c>
      <c r="B414" s="381">
        <f t="shared" si="298"/>
        <v>3.0000000000143245E-3</v>
      </c>
      <c r="C414" s="381">
        <f t="shared" si="299"/>
        <v>3.0000000000143245E-3</v>
      </c>
      <c r="D414" s="381">
        <f t="shared" si="300"/>
        <v>9.9999999997635314E-4</v>
      </c>
      <c r="E414" s="381">
        <f t="shared" si="301"/>
        <v>9.9999999997635314E-4</v>
      </c>
      <c r="F414" s="381">
        <f t="shared" si="302"/>
        <v>0</v>
      </c>
      <c r="G414" s="381"/>
      <c r="H414" s="381">
        <f t="shared" si="303"/>
        <v>-8.0000000000097771E-3</v>
      </c>
      <c r="I414" s="381"/>
      <c r="J414" s="381">
        <f t="shared" si="304"/>
        <v>-214.03299999999999</v>
      </c>
      <c r="K414" s="381">
        <f t="shared" si="305"/>
        <v>1.300000000000523E-2</v>
      </c>
      <c r="L414" s="381">
        <f t="shared" si="306"/>
        <v>1.999999999981128E-3</v>
      </c>
      <c r="M414" s="381"/>
      <c r="N414" s="381"/>
      <c r="O414" s="381">
        <f t="shared" si="307"/>
        <v>-214.01599999999999</v>
      </c>
      <c r="P414" s="381">
        <f t="shared" si="308"/>
        <v>8.8000000000022283E-2</v>
      </c>
      <c r="Q414" s="381">
        <f t="shared" si="309"/>
        <v>0.14400000000000546</v>
      </c>
      <c r="R414" s="381"/>
      <c r="S414" s="381">
        <f t="shared" si="310"/>
        <v>6.3000000000016598E-2</v>
      </c>
      <c r="T414" s="381"/>
      <c r="U414" s="381">
        <f t="shared" si="311"/>
        <v>7.2000000000002728E-2</v>
      </c>
      <c r="V414" s="381"/>
      <c r="W414" s="381">
        <f t="shared" si="312"/>
        <v>7.0000000000050022E-3</v>
      </c>
      <c r="X414" s="381">
        <f t="shared" si="313"/>
        <v>2.5000000000005684E-2</v>
      </c>
      <c r="Y414" s="381">
        <f t="shared" si="314"/>
        <v>1.999999999981128E-3</v>
      </c>
      <c r="Z414" s="381">
        <f t="shared" si="315"/>
        <v>6.0000000000002274E-3</v>
      </c>
      <c r="AA414" s="381">
        <f t="shared" si="316"/>
        <v>2.0000000000095497E-3</v>
      </c>
      <c r="AB414" s="381"/>
      <c r="AC414" s="381"/>
      <c r="AD414" s="381">
        <f t="shared" si="317"/>
        <v>3.9999999999906777E-3</v>
      </c>
      <c r="AE414" s="381"/>
      <c r="AF414" s="381">
        <f t="shared" si="318"/>
        <v>1.6999999999995907E-2</v>
      </c>
      <c r="AG414" s="381"/>
      <c r="AH414" s="381">
        <f t="shared" si="319"/>
        <v>9.1000000000008185E-2</v>
      </c>
      <c r="AI414" s="381">
        <f t="shared" si="320"/>
        <v>-1.0000000000047748E-3</v>
      </c>
      <c r="AJ414" s="381">
        <f t="shared" si="321"/>
        <v>0</v>
      </c>
      <c r="AK414" s="381">
        <f t="shared" si="322"/>
        <v>-3.0000000000143245E-3</v>
      </c>
      <c r="AL414" s="381">
        <f t="shared" si="323"/>
        <v>2.0000000000095497E-3</v>
      </c>
      <c r="AM414" s="381">
        <f t="shared" si="324"/>
        <v>-1.0000000000047748E-3</v>
      </c>
      <c r="AN414" s="381">
        <f t="shared" si="325"/>
        <v>-3.9999999999906777E-3</v>
      </c>
      <c r="AO414" s="381">
        <f t="shared" si="326"/>
        <v>4.9999999999954525E-3</v>
      </c>
      <c r="AP414" s="381">
        <f t="shared" si="327"/>
        <v>6.0000000000002274E-2</v>
      </c>
      <c r="AQ414" s="381">
        <f t="shared" si="328"/>
        <v>2.5000000000005684E-2</v>
      </c>
      <c r="AR414" s="381">
        <f t="shared" si="329"/>
        <v>0</v>
      </c>
      <c r="AS414" s="381">
        <f t="shared" si="330"/>
        <v>-3.0000000000143245E-3</v>
      </c>
      <c r="AT414" s="381">
        <f t="shared" si="331"/>
        <v>-6.0000000000002274E-3</v>
      </c>
      <c r="AU414" s="381">
        <f t="shared" si="332"/>
        <v>-1.3999999999981583E-2</v>
      </c>
      <c r="AV414" s="381"/>
      <c r="AW414" s="381"/>
      <c r="AX414" s="381">
        <f t="shared" si="333"/>
        <v>-3.0000000000143245E-3</v>
      </c>
      <c r="AY414" s="381">
        <f t="shared" si="334"/>
        <v>-2.199999999999136E-2</v>
      </c>
      <c r="AZ414" s="381">
        <f t="shared" si="335"/>
        <v>-2.8999999999996362E-2</v>
      </c>
      <c r="BA414" s="381">
        <f t="shared" si="336"/>
        <v>-1.0000000000019327E-2</v>
      </c>
      <c r="BB414" s="381">
        <f t="shared" si="337"/>
        <v>2.0000000000095497E-3</v>
      </c>
      <c r="BC414" s="381">
        <f t="shared" si="338"/>
        <v>-2.0000000000095497E-3</v>
      </c>
      <c r="BD414" s="381">
        <f t="shared" si="339"/>
        <v>1.9000000000005457E-2</v>
      </c>
      <c r="BE414" s="381">
        <f t="shared" si="340"/>
        <v>-2.1000000000015007E-2</v>
      </c>
      <c r="BF414" s="381">
        <f t="shared" si="341"/>
        <v>-4.9999999999954525E-3</v>
      </c>
      <c r="BG414" s="381">
        <f t="shared" si="342"/>
        <v>-1.2000000000000455E-2</v>
      </c>
      <c r="BH414" s="381"/>
      <c r="BI414" s="381">
        <f t="shared" si="343"/>
        <v>6.0000000000002274E-3</v>
      </c>
      <c r="BJ414" s="381">
        <f t="shared" si="344"/>
        <v>0</v>
      </c>
      <c r="BK414" s="381">
        <f t="shared" si="345"/>
        <v>-2.0000000000095497E-3</v>
      </c>
      <c r="BL414" s="381"/>
      <c r="BM414" s="381">
        <f t="shared" si="346"/>
        <v>8.2999999999998408E-2</v>
      </c>
      <c r="BN414" s="381">
        <f t="shared" si="347"/>
        <v>5.4000000000002046E-2</v>
      </c>
      <c r="BO414" s="381">
        <f t="shared" si="348"/>
        <v>0.11700000000001864</v>
      </c>
      <c r="BP414" s="381">
        <f t="shared" si="349"/>
        <v>7.9000000000007731E-2</v>
      </c>
      <c r="BQ414" s="381">
        <f t="shared" si="350"/>
        <v>8.7999999999993861E-2</v>
      </c>
      <c r="BR414" s="381">
        <f t="shared" si="351"/>
        <v>8.4999999999979536E-2</v>
      </c>
      <c r="BS414" s="381">
        <f t="shared" si="352"/>
        <v>8.0999999999988859E-2</v>
      </c>
      <c r="BT414" s="381">
        <f t="shared" si="353"/>
        <v>5.1999999999992497E-2</v>
      </c>
      <c r="BU414" s="381">
        <f t="shared" si="354"/>
        <v>0</v>
      </c>
      <c r="BV414" s="381">
        <f t="shared" si="355"/>
        <v>0</v>
      </c>
      <c r="BW414" s="381">
        <f t="shared" si="356"/>
        <v>6.1000000000007049E-2</v>
      </c>
      <c r="BX414" s="381"/>
      <c r="BY414" s="381"/>
      <c r="BZ414" s="381"/>
      <c r="CA414" s="381"/>
      <c r="CB414" s="381"/>
      <c r="CC414" s="381"/>
      <c r="CD414" s="231"/>
    </row>
    <row r="415" spans="1:83" s="62" customFormat="1" hidden="1" x14ac:dyDescent="0.3">
      <c r="A415" s="380">
        <f t="shared" si="297"/>
        <v>43551</v>
      </c>
      <c r="B415" s="381">
        <f>B43-$B$42</f>
        <v>-3.9999999999906777E-3</v>
      </c>
      <c r="C415" s="381">
        <f>C43-$C$42</f>
        <v>-6.0000000000002274E-3</v>
      </c>
      <c r="D415" s="381">
        <f>D43-$D$42</f>
        <v>-2.9999999999859028E-3</v>
      </c>
      <c r="E415" s="381">
        <f>E43-$E$42</f>
        <v>-4.9999999999954525E-3</v>
      </c>
      <c r="F415" s="381">
        <f>F43-$F$42</f>
        <v>0</v>
      </c>
      <c r="G415" s="381"/>
      <c r="H415" s="381">
        <f>H43-$H$42</f>
        <v>3.9999999999906777E-3</v>
      </c>
      <c r="I415" s="381"/>
      <c r="J415" s="381">
        <f>J43-$C$42</f>
        <v>-214.036</v>
      </c>
      <c r="K415" s="381">
        <f>K43-$K$42</f>
        <v>2.0000000000095497E-3</v>
      </c>
      <c r="L415" s="381">
        <f>L43-$L$42</f>
        <v>-230.30799999999999</v>
      </c>
      <c r="M415" s="381"/>
      <c r="N415" s="381"/>
      <c r="O415" s="381">
        <f>O43-$C$42</f>
        <v>-214.01900000000001</v>
      </c>
      <c r="P415" s="381">
        <f>P43-$P$42</f>
        <v>9.9999999999909051E-3</v>
      </c>
      <c r="Q415" s="381">
        <f>Q43-$Q$42</f>
        <v>1.5999999999991132E-2</v>
      </c>
      <c r="R415" s="381"/>
      <c r="S415" s="381">
        <f>S43-$S$42</f>
        <v>6.0000000000002274E-3</v>
      </c>
      <c r="T415" s="381"/>
      <c r="U415" s="381">
        <f>U43-$U$41</f>
        <v>4.0999999999996817E-2</v>
      </c>
      <c r="V415" s="381"/>
      <c r="W415" s="381">
        <f>W43-$W$42</f>
        <v>-2.0000000000095497E-3</v>
      </c>
      <c r="X415" s="381">
        <f>X43-$X$42</f>
        <v>1.0000000000047748E-3</v>
      </c>
      <c r="Y415" s="381">
        <f>Y43-$Y$42</f>
        <v>0</v>
      </c>
      <c r="Z415" s="381">
        <f>Z43-$Z$42</f>
        <v>-9.9999999997635314E-4</v>
      </c>
      <c r="AA415" s="381">
        <f>AA43-$AA$42</f>
        <v>-1.0000000000047748E-3</v>
      </c>
      <c r="AB415" s="381"/>
      <c r="AC415" s="381"/>
      <c r="AD415" s="381">
        <f>AD43-$AD$42</f>
        <v>1.0000000000047748E-3</v>
      </c>
      <c r="AE415" s="381"/>
      <c r="AF415" s="381">
        <f>AF43-$AF$42</f>
        <v>7.0000000000050022E-3</v>
      </c>
      <c r="AG415" s="381"/>
      <c r="AH415" s="381">
        <f>AH43-$AH$42</f>
        <v>9.9999999999909051E-3</v>
      </c>
      <c r="AI415" s="381">
        <f>AI43-$AI$42</f>
        <v>0</v>
      </c>
      <c r="AJ415" s="381">
        <f>AJ43-$AJ$42</f>
        <v>-8.9999999999861302E-3</v>
      </c>
      <c r="AK415" s="381">
        <f>AK43-$AK$42</f>
        <v>-2.9999999999859028E-3</v>
      </c>
      <c r="AL415" s="381">
        <f>AL43-$AL$42</f>
        <v>3.9999999999906777E-3</v>
      </c>
      <c r="AM415" s="381">
        <f>AM43-$AM$42</f>
        <v>-1.999999999981128E-3</v>
      </c>
      <c r="AN415" s="381">
        <f>AN43-$AN$42</f>
        <v>7.0000000000050022E-3</v>
      </c>
      <c r="AO415" s="381">
        <f>AO43-$AO$42</f>
        <v>1.2000000000000455E-2</v>
      </c>
      <c r="AP415" s="381">
        <f>AP43-$AP$42</f>
        <v>3.9999999999906777E-3</v>
      </c>
      <c r="AQ415" s="381">
        <f>AQ43-$AQ$42</f>
        <v>-4.0000000000190994E-3</v>
      </c>
      <c r="AR415" s="381">
        <f>AR43-$AR$42</f>
        <v>0</v>
      </c>
      <c r="AS415" s="381">
        <f>AS43-$AS$42</f>
        <v>-7.0000000000050022E-3</v>
      </c>
      <c r="AT415" s="381">
        <f>AT43-$AT$42</f>
        <v>2.0000000000095497E-3</v>
      </c>
      <c r="AU415" s="381">
        <f>AU43-$AU$42</f>
        <v>3.9999999999906777E-3</v>
      </c>
      <c r="AV415" s="381"/>
      <c r="AW415" s="381"/>
      <c r="AX415" s="381">
        <f>AX43-$AX$42</f>
        <v>-3.9999999999906777E-3</v>
      </c>
      <c r="AY415" s="381">
        <f>AY43-$AY$42</f>
        <v>1.300000000000523E-2</v>
      </c>
      <c r="AZ415" s="381">
        <f>AZ43-$AZ$42</f>
        <v>1.6000000000019554E-2</v>
      </c>
      <c r="BA415" s="381">
        <f>BA43-$BA$42</f>
        <v>-2.9999999999859028E-3</v>
      </c>
      <c r="BB415" s="381">
        <f>BB43-$BB$42</f>
        <v>-6.0000000000002274E-3</v>
      </c>
      <c r="BC415" s="381">
        <f>BC43-$BC$42</f>
        <v>-3.9999999999906777E-3</v>
      </c>
      <c r="BD415" s="381">
        <f>BD43-$BD$42</f>
        <v>-6.0000000000002274E-3</v>
      </c>
      <c r="BE415" s="381">
        <f>BE43-$BE$42</f>
        <v>4.9999999999954525E-3</v>
      </c>
      <c r="BF415" s="381">
        <f>BF43-$BF$42</f>
        <v>-6.0000000000002274E-3</v>
      </c>
      <c r="BG415" s="381">
        <f>BG43-$BG$42</f>
        <v>6.0000000000002274E-3</v>
      </c>
      <c r="BH415" s="381"/>
      <c r="BI415" s="381">
        <f>BI43-$BI$42</f>
        <v>-6.0000000000002274E-3</v>
      </c>
      <c r="BJ415" s="381">
        <f>BJ43-$BJ$42</f>
        <v>0</v>
      </c>
      <c r="BK415" s="381">
        <f>BK43-$BK$42</f>
        <v>-2.9999999999859028E-3</v>
      </c>
      <c r="BL415" s="381"/>
      <c r="BM415" s="381">
        <f>BM43-$BM$42</f>
        <v>4.0000000000190994E-3</v>
      </c>
      <c r="BN415" s="381">
        <f>BN43-$BN$42</f>
        <v>2.9999999999859028E-3</v>
      </c>
      <c r="BO415" s="381">
        <f>BO43-$BO$42</f>
        <v>1.2000000000000455E-2</v>
      </c>
      <c r="BP415" s="381">
        <f>BP43-$BP$42</f>
        <v>4.9999999999954525E-3</v>
      </c>
      <c r="BQ415" s="381">
        <f>BQ43-$BQ$42</f>
        <v>3.9999999999906777E-3</v>
      </c>
      <c r="BR415" s="381">
        <f>BR43-$BR$42</f>
        <v>8.0000000000097771E-3</v>
      </c>
      <c r="BS415" s="381">
        <f>BS43-$BS$42</f>
        <v>9.9999999999909051E-3</v>
      </c>
      <c r="BT415" s="381">
        <f>BT43-$BT$42</f>
        <v>4.0000000000190994E-3</v>
      </c>
      <c r="BU415" s="381">
        <f>BU43-$BU$42</f>
        <v>0</v>
      </c>
      <c r="BV415" s="381">
        <f>BV43-$BV$42</f>
        <v>0</v>
      </c>
      <c r="BW415" s="381">
        <f>BW43-$BW$42</f>
        <v>2.9999999999859028E-3</v>
      </c>
      <c r="BX415" s="381"/>
      <c r="BY415" s="381"/>
      <c r="BZ415" s="381"/>
      <c r="CA415" s="381"/>
      <c r="CB415" s="381"/>
      <c r="CC415" s="381"/>
      <c r="CD415" s="231"/>
    </row>
    <row r="416" spans="1:83" s="62" customFormat="1" hidden="1" x14ac:dyDescent="0.3">
      <c r="A416" s="380">
        <f t="shared" si="297"/>
        <v>43613</v>
      </c>
      <c r="B416" s="381">
        <f>B44-$B$42</f>
        <v>0</v>
      </c>
      <c r="C416" s="381">
        <f>C44-$C$42</f>
        <v>-1.0000000000047748E-3</v>
      </c>
      <c r="D416" s="381">
        <f>D44-$D$42</f>
        <v>2.0000000000095497E-3</v>
      </c>
      <c r="E416" s="381">
        <f>E44-$E$42</f>
        <v>-9.9999999997635314E-4</v>
      </c>
      <c r="F416" s="381">
        <f>F44-$F$42</f>
        <v>4.9999999999954525E-3</v>
      </c>
      <c r="G416" s="381"/>
      <c r="H416" s="381">
        <f>H44-$H$42</f>
        <v>6.0000000000002274E-3</v>
      </c>
      <c r="I416" s="381"/>
      <c r="J416" s="381">
        <f>J44-$C$42</f>
        <v>-214.036</v>
      </c>
      <c r="K416" s="381">
        <f>K44-$K$42</f>
        <v>8.0000000000097771E-3</v>
      </c>
      <c r="L416" s="381">
        <f>L44-$L$42</f>
        <v>-230.30799999999999</v>
      </c>
      <c r="M416" s="381"/>
      <c r="N416" s="381"/>
      <c r="O416" s="381">
        <f>O44-$C$42</f>
        <v>-214.01900000000001</v>
      </c>
      <c r="P416" s="381">
        <f>P44-$P$42</f>
        <v>2.6999999999986812E-2</v>
      </c>
      <c r="Q416" s="381">
        <f>Q44-$Q$42</f>
        <v>3.9999999999992042E-2</v>
      </c>
      <c r="R416" s="381"/>
      <c r="S416" s="381">
        <f>S44-$S$42</f>
        <v>1.999999999998181E-2</v>
      </c>
      <c r="T416" s="381"/>
      <c r="U416" s="381">
        <f>U44-$U$41</f>
        <v>4.6999999999997044E-2</v>
      </c>
      <c r="V416" s="381"/>
      <c r="W416" s="381">
        <f>W44-$W$42</f>
        <v>6.0000000000002274E-3</v>
      </c>
      <c r="X416" s="381">
        <f>X44-$X$42</f>
        <v>8.9999999999861302E-3</v>
      </c>
      <c r="Y416" s="381">
        <f>Y44-$Y$42</f>
        <v>2.0000000000095497E-3</v>
      </c>
      <c r="Z416" s="381">
        <f>Z44-$Z$42</f>
        <v>2.0000000000095497E-3</v>
      </c>
      <c r="AA416" s="381">
        <f>AA44-$AA$42</f>
        <v>2.9999999999859028E-3</v>
      </c>
      <c r="AB416" s="381"/>
      <c r="AC416" s="381"/>
      <c r="AD416" s="381">
        <f>AD44-$AD$42</f>
        <v>2.0000000000095497E-3</v>
      </c>
      <c r="AE416" s="381"/>
      <c r="AF416" s="381">
        <f>AF44-$AF$42</f>
        <v>1.099999999999568E-2</v>
      </c>
      <c r="AG416" s="381"/>
      <c r="AH416" s="381">
        <f>AH44-$AH$42</f>
        <v>2.7999999999991587E-2</v>
      </c>
      <c r="AI416" s="381">
        <f>AI44-$AI$42</f>
        <v>3.0000000000143245E-3</v>
      </c>
      <c r="AJ416" s="381">
        <f>AJ44-$AJ$42</f>
        <v>-4.9999999999954525E-3</v>
      </c>
      <c r="AK416" s="381">
        <f>AK44-$AK$42</f>
        <v>2.0000000000095497E-3</v>
      </c>
      <c r="AL416" s="381">
        <f>AL44-$AL$42</f>
        <v>6.9999999999765805E-3</v>
      </c>
      <c r="AM416" s="381">
        <f>AM44-$AM$42</f>
        <v>4.0000000000190994E-3</v>
      </c>
      <c r="AN416" s="381">
        <f>AN44-$AN$42</f>
        <v>3.9999999999906777E-3</v>
      </c>
      <c r="AO416" s="381">
        <f>AO44-$AO$42</f>
        <v>1.5999999999991132E-2</v>
      </c>
      <c r="AP416" s="381">
        <f>AP44-$AP$42</f>
        <v>1.5999999999991132E-2</v>
      </c>
      <c r="AQ416" s="381">
        <f>AQ44-$AQ$42</f>
        <v>1.999999999981128E-3</v>
      </c>
      <c r="AR416" s="381">
        <f>AR44-$AR$42</f>
        <v>-1.0000000000047748E-3</v>
      </c>
      <c r="AS416" s="381">
        <f>AS44-$AS$42</f>
        <v>0</v>
      </c>
      <c r="AT416" s="381">
        <f>AT44-$AT$42</f>
        <v>3.0000000000143245E-3</v>
      </c>
      <c r="AU416" s="381">
        <f>AU44-$AU$42</f>
        <v>9.9999999999909051E-3</v>
      </c>
      <c r="AV416" s="381"/>
      <c r="AW416" s="381"/>
      <c r="AX416" s="381">
        <f>AX44-$AX$42</f>
        <v>2.0000000000095497E-3</v>
      </c>
      <c r="AY416" s="381">
        <f>AY44-$AY$42</f>
        <v>1.2000000000000455E-2</v>
      </c>
      <c r="AZ416" s="381">
        <f>AZ44-$AZ$42</f>
        <v>1.4000000000010004E-2</v>
      </c>
      <c r="BA416" s="381">
        <f>BA44-$BA$42</f>
        <v>8.0000000000097771E-3</v>
      </c>
      <c r="BB416" s="381">
        <f>BB44-$BB$42</f>
        <v>2.0000000000095497E-3</v>
      </c>
      <c r="BC416" s="381">
        <f>BC44-$BC$42</f>
        <v>0</v>
      </c>
      <c r="BD416" s="381">
        <f>BD44-$BD$42</f>
        <v>2.0000000000095497E-3</v>
      </c>
      <c r="BE416" s="381">
        <f>BE44-$BE$42</f>
        <v>-1.0000000000047748E-3</v>
      </c>
      <c r="BF416" s="381">
        <f>BF44-$BF$42</f>
        <v>-6.0000000000002274E-3</v>
      </c>
      <c r="BG416" s="381">
        <f>BG44-$BG$42</f>
        <v>8.0000000000097771E-3</v>
      </c>
      <c r="BH416" s="381"/>
      <c r="BI416" s="381">
        <f>BI44-$BI$42</f>
        <v>2.0000000000095497E-3</v>
      </c>
      <c r="BJ416" s="381">
        <f>BJ44-$BJ$42</f>
        <v>0</v>
      </c>
      <c r="BK416" s="381">
        <f>BK44-$BK$42</f>
        <v>2.0000000000095497E-3</v>
      </c>
      <c r="BL416" s="381"/>
      <c r="BM416" s="381">
        <f>BM44-$BM$42</f>
        <v>2.0000000000010232E-2</v>
      </c>
      <c r="BN416" s="381">
        <f>BN44-$BN$42</f>
        <v>1.4999999999986358E-2</v>
      </c>
      <c r="BO416" s="381">
        <f>BO44-$BO$42</f>
        <v>3.299999999998704E-2</v>
      </c>
      <c r="BP416" s="381">
        <f>BP44-$BP$42</f>
        <v>2.0000000000010232E-2</v>
      </c>
      <c r="BQ416" s="381">
        <f>BQ44-$BQ$42</f>
        <v>1.9000000000005457E-2</v>
      </c>
      <c r="BR416" s="381">
        <f>BR44-$BR$42</f>
        <v>2.4000000000000909E-2</v>
      </c>
      <c r="BS416" s="381">
        <f>BS44-$BS$42</f>
        <v>2.5000000000005684E-2</v>
      </c>
      <c r="BT416" s="381">
        <f>BT44-$BT$42</f>
        <v>1.6000000000019554E-2</v>
      </c>
      <c r="BU416" s="381">
        <f>BU44-$BU$42</f>
        <v>0</v>
      </c>
      <c r="BV416" s="381">
        <f>BV44-$BV$42</f>
        <v>0</v>
      </c>
      <c r="BW416" s="381">
        <f>BW44-$BW$42</f>
        <v>1.5999999999991132E-2</v>
      </c>
      <c r="BX416" s="381"/>
      <c r="BY416" s="381"/>
      <c r="BZ416" s="381"/>
      <c r="CA416" s="381"/>
      <c r="CB416" s="381"/>
      <c r="CC416" s="381"/>
      <c r="CD416" s="231"/>
    </row>
    <row r="417" spans="1:82" s="62" customFormat="1" hidden="1" x14ac:dyDescent="0.3">
      <c r="A417" s="380">
        <f t="shared" si="297"/>
        <v>43678</v>
      </c>
      <c r="B417" s="381">
        <f>B45-$B$42</f>
        <v>-3.9999999999906777E-3</v>
      </c>
      <c r="C417" s="381">
        <f>C45-$C$42</f>
        <v>-3.0000000000143245E-3</v>
      </c>
      <c r="D417" s="381">
        <f>D45-$D$42</f>
        <v>-3.9999999999906777E-3</v>
      </c>
      <c r="E417" s="381">
        <f>E45-$E$42</f>
        <v>-2.9999999999859028E-3</v>
      </c>
      <c r="F417" s="381">
        <f>F45-$F$42</f>
        <v>1.0000000000047748E-3</v>
      </c>
      <c r="G417" s="381"/>
      <c r="H417" s="381">
        <f>H45-$H$42</f>
        <v>3.9999999999906777E-3</v>
      </c>
      <c r="I417" s="381"/>
      <c r="J417" s="381">
        <f>J45-$C$42</f>
        <v>-214.036</v>
      </c>
      <c r="K417" s="381">
        <f>K45-$K$42</f>
        <v>6.0000000000002274E-3</v>
      </c>
      <c r="L417" s="381">
        <f>L45-$L$42</f>
        <v>-230.30799999999999</v>
      </c>
      <c r="M417" s="381"/>
      <c r="N417" s="381"/>
      <c r="O417" s="381">
        <f>O45-$C$42</f>
        <v>-214.01900000000001</v>
      </c>
      <c r="P417" s="381">
        <f>P45-$P$42</f>
        <v>3.099999999997749E-2</v>
      </c>
      <c r="Q417" s="381">
        <f>Q45-$Q$42</f>
        <v>6.0000000000002274E-2</v>
      </c>
      <c r="R417" s="381"/>
      <c r="S417" s="381">
        <f>S45-$S$42</f>
        <v>1.6999999999995907E-2</v>
      </c>
      <c r="T417" s="381"/>
      <c r="U417" s="381">
        <f>U45-$U$41</f>
        <v>4.3000000000006366E-2</v>
      </c>
      <c r="V417" s="381"/>
      <c r="W417" s="381">
        <f>W45-$W$42</f>
        <v>-2.0000000000095497E-3</v>
      </c>
      <c r="X417" s="381">
        <f>X45-$X$42</f>
        <v>0</v>
      </c>
      <c r="Y417" s="381">
        <f>Y45-$Y$42</f>
        <v>-1.999999999981128E-3</v>
      </c>
      <c r="Z417" s="381">
        <f>Z45-$Z$42</f>
        <v>-2.9999999999859028E-3</v>
      </c>
      <c r="AA417" s="381">
        <f>AA45-$AA$42</f>
        <v>-1.0000000000047748E-3</v>
      </c>
      <c r="AB417" s="381"/>
      <c r="AC417" s="381"/>
      <c r="AD417" s="381">
        <f>AD45-$AD$42</f>
        <v>-7.0000000000050022E-3</v>
      </c>
      <c r="AE417" s="381"/>
      <c r="AF417" s="381">
        <f>AF45-$AF$42</f>
        <v>0</v>
      </c>
      <c r="AG417" s="381"/>
      <c r="AH417" s="381">
        <f>AH45-$AH$42</f>
        <v>3.099999999997749E-2</v>
      </c>
      <c r="AI417" s="381">
        <f>AI45-$AI$42</f>
        <v>-1.999999999981128E-3</v>
      </c>
      <c r="AJ417" s="381">
        <f>AJ45-$AJ$42</f>
        <v>-8.9999999999861302E-3</v>
      </c>
      <c r="AK417" s="381">
        <f>AK45-$AK$42</f>
        <v>-4.9999999999954525E-3</v>
      </c>
      <c r="AL417" s="381">
        <f>AL45-$AL$42</f>
        <v>-9.0000000000145519E-3</v>
      </c>
      <c r="AM417" s="381">
        <f>AM45-$AM$42</f>
        <v>-1.0000000000047748E-3</v>
      </c>
      <c r="AN417" s="381">
        <f>AN45-$AN$42</f>
        <v>-2.0000000000010232E-2</v>
      </c>
      <c r="AO417" s="381">
        <f>AO45-$AO$42</f>
        <v>-2.0000000000095497E-3</v>
      </c>
      <c r="AP417" s="381">
        <f>AP45-$AP$42</f>
        <v>1.099999999999568E-2</v>
      </c>
      <c r="AQ417" s="381">
        <f>AQ45-$AQ$42</f>
        <v>-3.0000000000143245E-3</v>
      </c>
      <c r="AR417" s="381">
        <f>AR45-$AR$42</f>
        <v>-9.0000000000145519E-3</v>
      </c>
      <c r="AS417" s="381">
        <f>AS45-$AS$42</f>
        <v>-7.9999999999813554E-3</v>
      </c>
      <c r="AT417" s="381">
        <f>AT45-$AT$42</f>
        <v>-3.9999999999906777E-3</v>
      </c>
      <c r="AU417" s="381">
        <f>AU45-$AU$42</f>
        <v>-3.0000000000143245E-3</v>
      </c>
      <c r="AV417" s="381"/>
      <c r="AW417" s="381"/>
      <c r="AX417" s="381">
        <f>AX45-$AX$42</f>
        <v>-1.3999999999981583E-2</v>
      </c>
      <c r="AY417" s="381">
        <f>AY45-$AY$42</f>
        <v>-8.0000000000097771E-3</v>
      </c>
      <c r="AZ417" s="381">
        <f>AZ45-$AZ$42</f>
        <v>-1.2000000000000455E-2</v>
      </c>
      <c r="BA417" s="381">
        <f>BA45-$BA$42</f>
        <v>-1.5999999999991132E-2</v>
      </c>
      <c r="BB417" s="381">
        <f>BB45-$BB$42</f>
        <v>-6.0000000000002274E-3</v>
      </c>
      <c r="BC417" s="381">
        <f>BC45-$BC$42</f>
        <v>-1.2000000000000455E-2</v>
      </c>
      <c r="BD417" s="381">
        <f>BD45-$BD$42</f>
        <v>6.0000000000002274E-3</v>
      </c>
      <c r="BE417" s="381">
        <f>BE45-$BE$42</f>
        <v>-1.9000000000005457E-2</v>
      </c>
      <c r="BF417" s="381">
        <f>BF45-$BF$42</f>
        <v>-7.0000000000050022E-3</v>
      </c>
      <c r="BG417" s="381">
        <f>BG45-$BG$42</f>
        <v>-2.5000000000005684E-2</v>
      </c>
      <c r="BH417" s="381"/>
      <c r="BI417" s="381">
        <f>BI45-$BI$42</f>
        <v>-4.9999999999954525E-3</v>
      </c>
      <c r="BJ417" s="381">
        <f>BJ45-$BJ$42</f>
        <v>0</v>
      </c>
      <c r="BK417" s="381">
        <f>BK45-$BK$42</f>
        <v>-1.4999999999986358E-2</v>
      </c>
      <c r="BL417" s="381"/>
      <c r="BM417" s="381">
        <f>BM45-$BM$42</f>
        <v>2.1000000000015007E-2</v>
      </c>
      <c r="BN417" s="381">
        <f>BN45-$BN$42</f>
        <v>1.3999999999981583E-2</v>
      </c>
      <c r="BO417" s="381">
        <f>BO45-$BO$42</f>
        <v>4.2000000000001592E-2</v>
      </c>
      <c r="BP417" s="381">
        <f>BP45-$BP$42</f>
        <v>2.7999999999991587E-2</v>
      </c>
      <c r="BQ417" s="381">
        <f>BQ45-$BQ$42</f>
        <v>2.7999999999991587E-2</v>
      </c>
      <c r="BR417" s="381">
        <f>BR45-$BR$42</f>
        <v>3.0000000000001137E-2</v>
      </c>
      <c r="BS417" s="381">
        <f>BS45-$BS$42</f>
        <v>3.1000000000005912E-2</v>
      </c>
      <c r="BT417" s="381">
        <f>BT45-$BT$42</f>
        <v>1.7000000000024329E-2</v>
      </c>
      <c r="BU417" s="381">
        <f>BU45-$BU$42</f>
        <v>0</v>
      </c>
      <c r="BV417" s="381">
        <f>BV45-$BV$42</f>
        <v>0</v>
      </c>
      <c r="BW417" s="381">
        <f>BW45-$BW$42</f>
        <v>2.0999999999986585E-2</v>
      </c>
      <c r="BX417" s="381"/>
      <c r="BY417" s="381"/>
      <c r="BZ417" s="381"/>
      <c r="CA417" s="381"/>
      <c r="CB417" s="381"/>
      <c r="CC417" s="381"/>
      <c r="CD417" s="231"/>
    </row>
    <row r="418" spans="1:82" x14ac:dyDescent="0.3">
      <c r="A418" s="66"/>
      <c r="B418" s="70"/>
      <c r="C418" s="70"/>
      <c r="D418" s="70"/>
      <c r="E418" s="70"/>
      <c r="F418" s="70"/>
      <c r="G418" s="70"/>
      <c r="H418" s="70"/>
      <c r="I418" s="70"/>
      <c r="J418" s="70"/>
      <c r="K418" s="70"/>
      <c r="L418" s="70"/>
      <c r="M418" s="70"/>
      <c r="N418" s="70"/>
      <c r="O418" s="70"/>
      <c r="P418" s="70"/>
      <c r="Q418" s="70"/>
      <c r="R418" s="70"/>
      <c r="S418" s="70"/>
      <c r="T418" s="70"/>
      <c r="U418" s="70"/>
      <c r="V418" s="70"/>
      <c r="W418" s="70"/>
      <c r="X418" s="70"/>
      <c r="Y418" s="70"/>
      <c r="Z418" s="70"/>
      <c r="AA418" s="70"/>
      <c r="AB418" s="70"/>
      <c r="AC418" s="70"/>
      <c r="AD418" s="70"/>
      <c r="AE418" s="70"/>
      <c r="AF418" s="70"/>
      <c r="AG418" s="70"/>
      <c r="AH418" s="70"/>
      <c r="AI418" s="70"/>
      <c r="AJ418" s="70"/>
      <c r="AK418" s="70"/>
      <c r="AL418" s="70"/>
      <c r="AM418" s="70"/>
      <c r="AN418" s="70"/>
      <c r="AO418" s="70"/>
      <c r="AP418" s="70"/>
      <c r="AQ418" s="70"/>
      <c r="AR418" s="70"/>
      <c r="AS418" s="70"/>
      <c r="AT418" s="70"/>
      <c r="AU418" s="70"/>
      <c r="AV418" s="70"/>
      <c r="AW418" s="70"/>
      <c r="AX418" s="70"/>
      <c r="AY418" s="70"/>
      <c r="AZ418" s="70"/>
      <c r="BA418" s="70"/>
      <c r="BB418" s="70"/>
      <c r="BC418" s="70"/>
      <c r="BD418" s="70"/>
      <c r="BE418" s="70"/>
      <c r="BF418" s="70"/>
      <c r="BG418" s="70"/>
      <c r="BH418" s="70"/>
      <c r="BI418" s="70"/>
      <c r="BJ418" s="70"/>
      <c r="BK418" s="70"/>
      <c r="BL418" s="70"/>
      <c r="BM418" s="70"/>
      <c r="BN418" s="70"/>
      <c r="BO418" s="70"/>
      <c r="BP418" s="70"/>
      <c r="BQ418" s="70"/>
      <c r="BR418" s="70"/>
      <c r="BS418" s="70"/>
      <c r="BT418" s="70"/>
      <c r="BU418" s="70"/>
      <c r="BV418" s="70"/>
      <c r="BW418" s="70"/>
      <c r="BX418" s="70"/>
      <c r="BY418" s="70"/>
      <c r="BZ418" s="70"/>
      <c r="CA418" s="70"/>
      <c r="CB418" s="70"/>
      <c r="CC418" s="70"/>
    </row>
    <row r="419" spans="1:82" x14ac:dyDescent="0.3">
      <c r="A419" s="66"/>
    </row>
  </sheetData>
  <mergeCells count="22">
    <mergeCell ref="A126:AI126"/>
    <mergeCell ref="BX4:CC4"/>
    <mergeCell ref="AJ6:AU6"/>
    <mergeCell ref="AX6:BL6"/>
    <mergeCell ref="BM6:BW6"/>
    <mergeCell ref="B66:AI66"/>
    <mergeCell ref="A187:AI187"/>
    <mergeCell ref="CE196:CG196"/>
    <mergeCell ref="B243:BL243"/>
    <mergeCell ref="B303:AU303"/>
    <mergeCell ref="AX303:BL303"/>
    <mergeCell ref="BM303:BW303"/>
    <mergeCell ref="B405:AI405"/>
    <mergeCell ref="AJ305:AU305"/>
    <mergeCell ref="AX305:BL305"/>
    <mergeCell ref="BM305:BW305"/>
    <mergeCell ref="BM307:BW318"/>
    <mergeCell ref="A351:AT351"/>
    <mergeCell ref="B382:AI382"/>
    <mergeCell ref="AJ382:AU382"/>
    <mergeCell ref="AV382:BL382"/>
    <mergeCell ref="BM382:BW382"/>
  </mergeCells>
  <pageMargins left="0.7" right="0.7" top="0.75" bottom="0.75" header="0.3" footer="0.3"/>
  <drawing r:id="rId1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0000"/>
  </sheetPr>
  <dimension ref="A2:CH344"/>
  <sheetViews>
    <sheetView showGridLines="0" topLeftCell="BE13" zoomScale="70" zoomScaleNormal="70" workbookViewId="0">
      <pane ySplit="4" topLeftCell="A276" activePane="bottomLeft" state="frozen"/>
      <selection activeCell="A13" sqref="A13"/>
      <selection pane="bottomLeft" activeCell="BT287" sqref="BT287"/>
    </sheetView>
  </sheetViews>
  <sheetFormatPr baseColWidth="10" defaultColWidth="11.44140625" defaultRowHeight="14.4" x14ac:dyDescent="0.3"/>
  <cols>
    <col min="1" max="1" width="14.88671875" style="17" bestFit="1" customWidth="1"/>
    <col min="2" max="6" width="11.44140625" style="17"/>
    <col min="7" max="7" width="12.109375" style="17" customWidth="1"/>
    <col min="8" max="81" width="11.44140625" style="17"/>
    <col min="82" max="82" width="11.44140625" style="62"/>
    <col min="83" max="16384" width="11.44140625" style="17"/>
  </cols>
  <sheetData>
    <row r="2" spans="1:84" ht="15" thickBot="1" x14ac:dyDescent="0.35"/>
    <row r="3" spans="1:84" ht="15.6" x14ac:dyDescent="0.3">
      <c r="A3" s="874" t="s">
        <v>22</v>
      </c>
      <c r="B3" s="875"/>
      <c r="C3" s="875"/>
      <c r="D3" s="875"/>
      <c r="E3" s="875"/>
      <c r="F3" s="875"/>
      <c r="G3" s="875"/>
      <c r="H3" s="875"/>
      <c r="I3" s="875"/>
      <c r="J3" s="875"/>
      <c r="K3" s="875"/>
      <c r="L3" s="875"/>
      <c r="M3" s="875"/>
      <c r="N3" s="875"/>
      <c r="O3" s="875"/>
      <c r="P3" s="875"/>
      <c r="Q3" s="875"/>
      <c r="R3" s="875"/>
      <c r="S3" s="875"/>
      <c r="T3" s="875"/>
      <c r="U3" s="875"/>
      <c r="V3" s="875"/>
      <c r="W3" s="875"/>
      <c r="X3" s="875"/>
      <c r="Y3" s="875"/>
      <c r="Z3" s="875"/>
      <c r="AA3" s="875"/>
      <c r="AB3" s="875"/>
      <c r="AC3" s="875"/>
      <c r="AD3" s="875"/>
      <c r="AE3" s="875"/>
      <c r="AF3" s="875"/>
      <c r="AG3" s="875"/>
      <c r="AH3" s="875"/>
      <c r="AI3" s="875"/>
      <c r="AJ3" s="179"/>
      <c r="AK3" s="179"/>
      <c r="AL3" s="179"/>
      <c r="AM3" s="179"/>
      <c r="AN3" s="179"/>
      <c r="AO3" s="179"/>
      <c r="AP3" s="179"/>
      <c r="AQ3" s="179"/>
      <c r="AR3" s="179"/>
      <c r="AS3" s="179"/>
      <c r="AT3" s="179"/>
      <c r="AU3" s="179"/>
      <c r="AV3" s="179"/>
      <c r="AW3" s="179"/>
      <c r="AX3" s="179"/>
      <c r="AY3" s="179"/>
      <c r="AZ3" s="179"/>
      <c r="BA3" s="179"/>
      <c r="BB3" s="179"/>
      <c r="BC3" s="179"/>
      <c r="BD3" s="179"/>
      <c r="BE3" s="179"/>
      <c r="BF3" s="179"/>
      <c r="BG3" s="179"/>
      <c r="BH3" s="179"/>
      <c r="BI3" s="179"/>
      <c r="BJ3" s="179"/>
      <c r="BK3" s="179"/>
      <c r="BL3" s="179"/>
      <c r="BM3" s="179"/>
      <c r="BN3" s="179"/>
      <c r="BO3" s="179"/>
      <c r="BP3" s="179"/>
      <c r="BQ3" s="179"/>
      <c r="BR3" s="179"/>
      <c r="BS3" s="179"/>
      <c r="BT3" s="179"/>
      <c r="BU3" s="179"/>
      <c r="BV3" s="179"/>
      <c r="BW3" s="179"/>
      <c r="BX3" s="179"/>
      <c r="BY3" s="179"/>
      <c r="BZ3" s="179"/>
      <c r="CA3" s="179"/>
      <c r="CB3" s="179"/>
      <c r="CC3" s="179"/>
      <c r="CD3" s="63"/>
    </row>
    <row r="4" spans="1:84" x14ac:dyDescent="0.3">
      <c r="A4" s="41"/>
      <c r="B4" s="20">
        <v>12</v>
      </c>
      <c r="C4" s="20">
        <v>11</v>
      </c>
      <c r="D4" s="20">
        <v>10</v>
      </c>
      <c r="E4" s="20">
        <v>13</v>
      </c>
      <c r="F4" s="20">
        <v>14</v>
      </c>
      <c r="G4" s="180"/>
      <c r="H4" s="20">
        <v>19</v>
      </c>
      <c r="I4" s="20"/>
      <c r="J4" s="20">
        <v>20</v>
      </c>
      <c r="K4" s="20"/>
      <c r="L4" s="20">
        <v>21</v>
      </c>
      <c r="M4" s="180"/>
      <c r="N4" s="180"/>
      <c r="O4" s="20">
        <v>2</v>
      </c>
      <c r="P4" s="20"/>
      <c r="Q4" s="20">
        <v>18</v>
      </c>
      <c r="R4" s="20">
        <v>17</v>
      </c>
      <c r="S4" s="20"/>
      <c r="T4" s="20">
        <v>3</v>
      </c>
      <c r="U4" s="20"/>
      <c r="V4" s="20">
        <v>15</v>
      </c>
      <c r="W4" s="20">
        <v>4</v>
      </c>
      <c r="X4" s="20">
        <v>7</v>
      </c>
      <c r="Y4" s="20">
        <v>6</v>
      </c>
      <c r="Z4" s="20">
        <v>5</v>
      </c>
      <c r="AA4" s="180"/>
      <c r="AB4" s="180"/>
      <c r="AC4" s="20">
        <v>8</v>
      </c>
      <c r="AD4" s="20"/>
      <c r="AE4" s="20">
        <v>1</v>
      </c>
      <c r="AF4" s="20"/>
      <c r="AG4" s="20">
        <v>16</v>
      </c>
      <c r="AH4" s="20"/>
      <c r="AI4" s="20">
        <v>9</v>
      </c>
      <c r="AJ4" s="180"/>
      <c r="AK4" s="180"/>
      <c r="AL4" s="180"/>
      <c r="AM4" s="180"/>
      <c r="AN4" s="180"/>
      <c r="AO4" s="180"/>
      <c r="AP4" s="180"/>
      <c r="AQ4" s="180"/>
      <c r="AR4" s="180"/>
      <c r="AS4" s="180"/>
      <c r="AT4" s="180"/>
      <c r="AU4" s="180"/>
      <c r="AV4" s="180"/>
      <c r="AW4" s="180"/>
      <c r="AX4" s="180"/>
      <c r="AY4" s="180"/>
      <c r="AZ4" s="180"/>
      <c r="BA4" s="180"/>
      <c r="BB4" s="180"/>
      <c r="BC4" s="180"/>
      <c r="BD4" s="180"/>
      <c r="BE4" s="180"/>
      <c r="BF4" s="180"/>
      <c r="BG4" s="180"/>
      <c r="BH4" s="180"/>
      <c r="BI4" s="180"/>
      <c r="BJ4" s="180"/>
      <c r="BK4" s="180"/>
      <c r="BL4" s="180"/>
      <c r="BM4" s="180"/>
      <c r="BN4" s="180"/>
      <c r="BO4" s="180"/>
      <c r="BP4" s="180"/>
      <c r="BQ4" s="180"/>
      <c r="BR4" s="180"/>
      <c r="BS4" s="180"/>
      <c r="BT4" s="180"/>
      <c r="BU4" s="180"/>
      <c r="BV4" s="180"/>
      <c r="BW4" s="180"/>
      <c r="BX4" s="180"/>
      <c r="BY4" s="180"/>
      <c r="BZ4" s="180"/>
      <c r="CA4" s="180"/>
      <c r="CB4" s="180"/>
      <c r="CC4" s="180"/>
      <c r="CD4" s="64"/>
    </row>
    <row r="5" spans="1:84" s="18" customFormat="1" ht="28.8" x14ac:dyDescent="0.3">
      <c r="A5" s="38" t="s">
        <v>20</v>
      </c>
      <c r="B5" s="39">
        <v>1007</v>
      </c>
      <c r="C5" s="39">
        <v>1008</v>
      </c>
      <c r="D5" s="39">
        <v>1009</v>
      </c>
      <c r="E5" s="39">
        <v>1010</v>
      </c>
      <c r="F5" s="39">
        <v>1011</v>
      </c>
      <c r="G5" s="181"/>
      <c r="H5" s="39">
        <v>1013</v>
      </c>
      <c r="I5" s="39" t="s">
        <v>23</v>
      </c>
      <c r="J5" s="39">
        <v>1015</v>
      </c>
      <c r="K5" s="307"/>
      <c r="L5" s="40">
        <v>1016</v>
      </c>
      <c r="M5" s="181"/>
      <c r="N5" s="181"/>
      <c r="O5" s="39">
        <v>1021</v>
      </c>
      <c r="P5" s="39"/>
      <c r="Q5" s="39">
        <v>1022</v>
      </c>
      <c r="R5" s="39">
        <v>1023</v>
      </c>
      <c r="S5" s="39" t="s">
        <v>27</v>
      </c>
      <c r="T5" s="39">
        <v>1024</v>
      </c>
      <c r="U5" s="39" t="s">
        <v>28</v>
      </c>
      <c r="V5" s="39">
        <v>1025</v>
      </c>
      <c r="W5" s="39">
        <v>1026</v>
      </c>
      <c r="X5" s="39">
        <v>1029</v>
      </c>
      <c r="Y5" s="39">
        <v>1030</v>
      </c>
      <c r="Z5" s="39">
        <v>1031</v>
      </c>
      <c r="AA5" s="181"/>
      <c r="AB5" s="181"/>
      <c r="AC5" s="39">
        <v>1034</v>
      </c>
      <c r="AD5" s="39" t="s">
        <v>29</v>
      </c>
      <c r="AE5" s="39">
        <v>1035</v>
      </c>
      <c r="AF5" s="39" t="s">
        <v>30</v>
      </c>
      <c r="AG5" s="39">
        <v>1036</v>
      </c>
      <c r="AH5" s="39" t="s">
        <v>31</v>
      </c>
      <c r="AI5" s="39">
        <v>1037</v>
      </c>
      <c r="AJ5" s="181"/>
      <c r="AK5" s="181">
        <v>1053</v>
      </c>
      <c r="AL5" s="181">
        <v>1053</v>
      </c>
      <c r="AM5" s="181"/>
      <c r="AN5" s="181">
        <v>1055</v>
      </c>
      <c r="AO5" s="181">
        <v>1056</v>
      </c>
      <c r="AP5" s="181">
        <v>1057</v>
      </c>
      <c r="AQ5" s="181">
        <v>1058</v>
      </c>
      <c r="AR5" s="181">
        <v>1059</v>
      </c>
      <c r="AS5" s="181">
        <v>1060</v>
      </c>
      <c r="AT5" s="181">
        <v>1061</v>
      </c>
      <c r="AU5" s="181">
        <v>1062</v>
      </c>
      <c r="AV5" s="181"/>
      <c r="AW5" s="181"/>
      <c r="AX5" s="181"/>
      <c r="AY5" s="181"/>
      <c r="AZ5" s="181"/>
      <c r="BA5" s="181"/>
      <c r="BB5" s="181"/>
      <c r="BC5" s="181"/>
      <c r="BD5" s="181"/>
      <c r="BE5" s="181"/>
      <c r="BF5" s="181"/>
      <c r="BG5" s="181"/>
      <c r="BH5" s="181"/>
      <c r="BI5" s="181"/>
      <c r="BJ5" s="181"/>
      <c r="BK5" s="181"/>
      <c r="BL5" s="181"/>
      <c r="BM5" s="181"/>
      <c r="BN5" s="181"/>
      <c r="BO5" s="181"/>
      <c r="BP5" s="181"/>
      <c r="BQ5" s="181"/>
      <c r="BR5" s="181"/>
      <c r="BS5" s="181"/>
      <c r="BT5" s="181"/>
      <c r="BU5" s="181"/>
      <c r="BV5" s="181"/>
      <c r="BW5" s="181"/>
      <c r="BX5" s="181"/>
      <c r="BY5" s="181"/>
      <c r="BZ5" s="181"/>
      <c r="CA5" s="181"/>
      <c r="CB5" s="181"/>
      <c r="CC5" s="181"/>
      <c r="CD5" s="65"/>
    </row>
    <row r="6" spans="1:84" ht="29.4" thickBot="1" x14ac:dyDescent="0.35">
      <c r="A6" s="35" t="s">
        <v>21</v>
      </c>
      <c r="B6" s="36">
        <v>22</v>
      </c>
      <c r="C6" s="36">
        <v>21</v>
      </c>
      <c r="D6" s="36">
        <v>20</v>
      </c>
      <c r="E6" s="36">
        <v>23</v>
      </c>
      <c r="F6" s="36">
        <v>24</v>
      </c>
      <c r="G6" s="181"/>
      <c r="H6" s="36">
        <v>44</v>
      </c>
      <c r="I6" s="36"/>
      <c r="J6" s="36">
        <v>45</v>
      </c>
      <c r="K6" s="308"/>
      <c r="L6" s="37">
        <v>46</v>
      </c>
      <c r="M6" s="181"/>
      <c r="N6" s="181"/>
      <c r="O6" s="36">
        <v>13</v>
      </c>
      <c r="P6" s="36"/>
      <c r="Q6" s="36">
        <v>39</v>
      </c>
      <c r="R6" s="36">
        <v>38</v>
      </c>
      <c r="S6" s="36"/>
      <c r="T6" s="36">
        <v>14</v>
      </c>
      <c r="U6" s="36"/>
      <c r="V6" s="36">
        <v>25</v>
      </c>
      <c r="W6" s="54" t="s">
        <v>33</v>
      </c>
      <c r="X6" s="36">
        <v>17</v>
      </c>
      <c r="Y6" s="36">
        <v>16</v>
      </c>
      <c r="Z6" s="36">
        <v>15</v>
      </c>
      <c r="AA6" s="181"/>
      <c r="AB6" s="181"/>
      <c r="AC6" s="54" t="s">
        <v>33</v>
      </c>
      <c r="AD6" s="54"/>
      <c r="AE6" s="36">
        <v>2</v>
      </c>
      <c r="AF6" s="36"/>
      <c r="AG6" s="36">
        <v>37</v>
      </c>
      <c r="AH6" s="36"/>
      <c r="AI6" s="36">
        <v>19</v>
      </c>
      <c r="AJ6" s="181"/>
      <c r="AK6" s="181"/>
      <c r="AL6" s="181"/>
      <c r="AM6" s="181"/>
      <c r="AN6" s="181"/>
      <c r="AO6" s="181"/>
      <c r="AP6" s="181"/>
      <c r="AQ6" s="181"/>
      <c r="AR6" s="181"/>
      <c r="AS6" s="181"/>
      <c r="AT6" s="181"/>
      <c r="AU6" s="181"/>
      <c r="AV6" s="181"/>
      <c r="AW6" s="181"/>
      <c r="AX6" s="181"/>
      <c r="AY6" s="181"/>
      <c r="AZ6" s="181"/>
      <c r="BA6" s="181"/>
      <c r="BB6" s="181"/>
      <c r="BC6" s="181"/>
      <c r="BD6" s="181"/>
      <c r="BE6" s="181"/>
      <c r="BF6" s="181"/>
      <c r="BG6" s="181"/>
      <c r="BH6" s="181"/>
      <c r="BI6" s="181"/>
      <c r="BJ6" s="181"/>
      <c r="BK6" s="181"/>
      <c r="BL6" s="181"/>
      <c r="BM6" s="181"/>
      <c r="BN6" s="181"/>
      <c r="BO6" s="181"/>
      <c r="BP6" s="181"/>
      <c r="BQ6" s="181"/>
      <c r="BR6" s="181"/>
      <c r="BS6" s="181"/>
      <c r="BT6" s="181"/>
      <c r="BU6" s="181"/>
      <c r="BV6" s="181"/>
      <c r="BW6" s="181"/>
      <c r="BX6" s="181"/>
      <c r="BY6" s="181"/>
      <c r="BZ6" s="181"/>
      <c r="CA6" s="181"/>
      <c r="CB6" s="181"/>
      <c r="CC6" s="181"/>
      <c r="CD6" s="65"/>
    </row>
    <row r="7" spans="1:84" x14ac:dyDescent="0.3">
      <c r="A7" s="27">
        <f>[2]Feuil1!$C$9</f>
        <v>41340</v>
      </c>
      <c r="B7" s="28"/>
      <c r="C7" s="28"/>
      <c r="D7" s="28"/>
      <c r="E7" s="28"/>
      <c r="F7" s="28"/>
      <c r="G7" s="101"/>
      <c r="H7" s="28"/>
      <c r="I7" s="28"/>
      <c r="J7" s="28"/>
      <c r="K7" s="309"/>
      <c r="L7" s="29"/>
      <c r="M7" s="101"/>
      <c r="N7" s="101"/>
      <c r="O7" s="28"/>
      <c r="P7" s="28"/>
      <c r="Q7" s="28"/>
      <c r="R7" s="28"/>
      <c r="S7" s="28"/>
      <c r="T7" s="28"/>
      <c r="U7" s="28"/>
      <c r="V7" s="28"/>
      <c r="W7" s="28"/>
      <c r="X7" s="28"/>
      <c r="Y7" s="28"/>
      <c r="Z7" s="28"/>
      <c r="AA7" s="101"/>
      <c r="AB7" s="101"/>
      <c r="AC7" s="28"/>
      <c r="AD7" s="28"/>
      <c r="AE7" s="28"/>
      <c r="AF7" s="28"/>
      <c r="AG7" s="28"/>
      <c r="AH7" s="28"/>
      <c r="AI7" s="28"/>
      <c r="AJ7" s="101"/>
      <c r="AK7" s="101"/>
      <c r="AL7" s="101"/>
      <c r="AM7" s="101"/>
      <c r="AN7" s="101"/>
      <c r="AO7" s="101"/>
      <c r="AP7" s="101"/>
      <c r="AQ7" s="101"/>
      <c r="AR7" s="101"/>
      <c r="AS7" s="101"/>
      <c r="AT7" s="101"/>
      <c r="AU7" s="101"/>
      <c r="AV7" s="101"/>
      <c r="AW7" s="101"/>
      <c r="AX7" s="101"/>
      <c r="AY7" s="101"/>
      <c r="AZ7" s="101"/>
      <c r="BA7" s="101"/>
      <c r="BB7" s="101"/>
      <c r="BC7" s="101"/>
      <c r="BD7" s="101"/>
      <c r="BE7" s="101"/>
      <c r="BF7" s="101"/>
      <c r="BG7" s="101"/>
      <c r="BH7" s="101"/>
      <c r="BI7" s="101"/>
      <c r="BJ7" s="101"/>
      <c r="BK7" s="101"/>
      <c r="BL7" s="101"/>
      <c r="BM7" s="101"/>
      <c r="BN7" s="101"/>
      <c r="BO7" s="101"/>
      <c r="BP7" s="101"/>
      <c r="BQ7" s="101"/>
      <c r="BR7" s="101"/>
      <c r="BS7" s="101"/>
      <c r="BT7" s="101"/>
      <c r="BU7" s="101"/>
      <c r="BV7" s="101"/>
      <c r="BW7" s="101"/>
      <c r="BX7" s="101"/>
      <c r="BY7" s="101"/>
      <c r="BZ7" s="101"/>
      <c r="CA7" s="101"/>
      <c r="CB7" s="101"/>
      <c r="CC7" s="101"/>
      <c r="CD7" s="66"/>
    </row>
    <row r="8" spans="1:84" x14ac:dyDescent="0.3">
      <c r="A8" s="22">
        <f>[2]Feuil1!$F$9</f>
        <v>41389</v>
      </c>
      <c r="B8" s="21"/>
      <c r="C8" s="21"/>
      <c r="D8" s="21"/>
      <c r="E8" s="21"/>
      <c r="F8" s="21"/>
      <c r="G8" s="101"/>
      <c r="H8" s="21"/>
      <c r="I8" s="21"/>
      <c r="J8" s="21"/>
      <c r="K8" s="310"/>
      <c r="L8" s="24"/>
      <c r="M8" s="101"/>
      <c r="N8" s="101"/>
      <c r="O8" s="21"/>
      <c r="P8" s="21"/>
      <c r="Q8" s="21"/>
      <c r="R8" s="21"/>
      <c r="S8" s="21"/>
      <c r="T8" s="21"/>
      <c r="U8" s="21"/>
      <c r="V8" s="21"/>
      <c r="W8" s="21"/>
      <c r="X8" s="21"/>
      <c r="Y8" s="21"/>
      <c r="Z8" s="21"/>
      <c r="AA8" s="101"/>
      <c r="AB8" s="101"/>
      <c r="AC8" s="21"/>
      <c r="AD8" s="21"/>
      <c r="AE8" s="21"/>
      <c r="AF8" s="21"/>
      <c r="AG8" s="21"/>
      <c r="AH8" s="21"/>
      <c r="AI8" s="21"/>
      <c r="AJ8" s="101"/>
      <c r="AK8" s="101"/>
      <c r="AL8" s="101"/>
      <c r="AM8" s="101"/>
      <c r="AN8" s="101"/>
      <c r="AO8" s="101"/>
      <c r="AP8" s="101"/>
      <c r="AQ8" s="101"/>
      <c r="AR8" s="101"/>
      <c r="AS8" s="101"/>
      <c r="AT8" s="101"/>
      <c r="AU8" s="101"/>
      <c r="AV8" s="101"/>
      <c r="AW8" s="101"/>
      <c r="AX8" s="101"/>
      <c r="AY8" s="101"/>
      <c r="AZ8" s="101"/>
      <c r="BA8" s="101"/>
      <c r="BB8" s="101"/>
      <c r="BC8" s="101"/>
      <c r="BD8" s="101"/>
      <c r="BE8" s="101"/>
      <c r="BF8" s="101"/>
      <c r="BG8" s="101"/>
      <c r="BH8" s="101"/>
      <c r="BI8" s="101"/>
      <c r="BJ8" s="101"/>
      <c r="BK8" s="101"/>
      <c r="BL8" s="101"/>
      <c r="BM8" s="101"/>
      <c r="BN8" s="101"/>
      <c r="BO8" s="101"/>
      <c r="BP8" s="101"/>
      <c r="BQ8" s="101"/>
      <c r="BR8" s="101"/>
      <c r="BS8" s="101"/>
      <c r="BT8" s="101"/>
      <c r="BU8" s="101"/>
      <c r="BV8" s="101"/>
      <c r="BW8" s="101"/>
      <c r="BX8" s="101"/>
      <c r="BY8" s="101"/>
      <c r="BZ8" s="101"/>
      <c r="CA8" s="101"/>
      <c r="CB8" s="101"/>
      <c r="CC8" s="101"/>
      <c r="CD8" s="66"/>
    </row>
    <row r="9" spans="1:84" s="73" customFormat="1" x14ac:dyDescent="0.3">
      <c r="A9" s="22">
        <f>[2]Feuil1!$I$9</f>
        <v>41442</v>
      </c>
      <c r="B9" s="21"/>
      <c r="C9" s="21"/>
      <c r="D9" s="21"/>
      <c r="E9" s="21"/>
      <c r="F9" s="21"/>
      <c r="G9" s="101"/>
      <c r="H9" s="21"/>
      <c r="I9" s="21"/>
      <c r="J9" s="21"/>
      <c r="K9" s="310"/>
      <c r="L9" s="24"/>
      <c r="M9" s="101"/>
      <c r="N9" s="101"/>
      <c r="O9" s="21"/>
      <c r="P9" s="21"/>
      <c r="Q9" s="21"/>
      <c r="R9" s="21"/>
      <c r="S9" s="21"/>
      <c r="T9" s="21"/>
      <c r="U9" s="21"/>
      <c r="V9" s="21"/>
      <c r="W9" s="21"/>
      <c r="X9" s="21"/>
      <c r="Y9" s="21"/>
      <c r="Z9" s="21"/>
      <c r="AA9" s="101"/>
      <c r="AB9" s="101"/>
      <c r="AC9" s="21"/>
      <c r="AD9" s="21"/>
      <c r="AE9" s="21"/>
      <c r="AF9" s="21"/>
      <c r="AG9" s="21"/>
      <c r="AH9" s="21"/>
      <c r="AI9" s="21"/>
      <c r="AJ9" s="101"/>
      <c r="AK9" s="101"/>
      <c r="AL9" s="101"/>
      <c r="AM9" s="101"/>
      <c r="AN9" s="101"/>
      <c r="AO9" s="101"/>
      <c r="AP9" s="101"/>
      <c r="AQ9" s="101"/>
      <c r="AR9" s="101"/>
      <c r="AS9" s="101"/>
      <c r="AT9" s="101"/>
      <c r="AU9" s="101"/>
      <c r="AV9" s="101"/>
      <c r="AW9" s="101"/>
      <c r="AX9" s="101"/>
      <c r="AY9" s="101"/>
      <c r="AZ9" s="101"/>
      <c r="BA9" s="101"/>
      <c r="BB9" s="101"/>
      <c r="BC9" s="101"/>
      <c r="BD9" s="101"/>
      <c r="BE9" s="101"/>
      <c r="BF9" s="101"/>
      <c r="BG9" s="101"/>
      <c r="BH9" s="101"/>
      <c r="BI9" s="101"/>
      <c r="BJ9" s="101"/>
      <c r="BK9" s="101"/>
      <c r="BL9" s="101"/>
      <c r="BM9" s="101"/>
      <c r="BN9" s="101"/>
      <c r="BO9" s="101"/>
      <c r="BP9" s="101"/>
      <c r="BQ9" s="101"/>
      <c r="BR9" s="101"/>
      <c r="BS9" s="101"/>
      <c r="BT9" s="101"/>
      <c r="BU9" s="101"/>
      <c r="BV9" s="101"/>
      <c r="BW9" s="101"/>
      <c r="BX9" s="101"/>
      <c r="BY9" s="101"/>
      <c r="BZ9" s="101"/>
      <c r="CA9" s="101"/>
      <c r="CB9" s="101"/>
      <c r="CC9" s="101"/>
      <c r="CD9" s="66"/>
    </row>
    <row r="10" spans="1:84" s="73" customFormat="1" x14ac:dyDescent="0.3">
      <c r="A10" s="22">
        <f>[2]Feuil1!$L$9</f>
        <v>41514</v>
      </c>
      <c r="B10" s="21"/>
      <c r="C10" s="21"/>
      <c r="D10" s="21"/>
      <c r="E10" s="21"/>
      <c r="F10" s="21"/>
      <c r="G10" s="101"/>
      <c r="H10" s="21"/>
      <c r="I10" s="21"/>
      <c r="J10" s="21"/>
      <c r="K10" s="310"/>
      <c r="L10" s="24"/>
      <c r="M10" s="101"/>
      <c r="N10" s="101"/>
      <c r="O10" s="21"/>
      <c r="P10" s="21"/>
      <c r="Q10" s="21"/>
      <c r="R10" s="21"/>
      <c r="S10" s="21"/>
      <c r="T10" s="21"/>
      <c r="U10" s="21"/>
      <c r="V10" s="21"/>
      <c r="W10" s="21"/>
      <c r="X10" s="21"/>
      <c r="Y10" s="21"/>
      <c r="Z10" s="21"/>
      <c r="AA10" s="101"/>
      <c r="AB10" s="101"/>
      <c r="AC10" s="21"/>
      <c r="AD10" s="21"/>
      <c r="AE10" s="21"/>
      <c r="AF10" s="21"/>
      <c r="AG10" s="21"/>
      <c r="AH10" s="21"/>
      <c r="AI10" s="21"/>
      <c r="AJ10" s="101"/>
      <c r="AK10" s="101"/>
      <c r="AL10" s="101"/>
      <c r="AM10" s="101"/>
      <c r="AN10" s="101"/>
      <c r="AO10" s="101"/>
      <c r="AP10" s="101"/>
      <c r="AQ10" s="101"/>
      <c r="AR10" s="101"/>
      <c r="AS10" s="101"/>
      <c r="AT10" s="101"/>
      <c r="AU10" s="101"/>
      <c r="AV10" s="101"/>
      <c r="AW10" s="101"/>
      <c r="AX10" s="101"/>
      <c r="AY10" s="101"/>
      <c r="AZ10" s="101"/>
      <c r="BA10" s="101"/>
      <c r="BB10" s="101"/>
      <c r="BC10" s="101"/>
      <c r="BD10" s="101"/>
      <c r="BE10" s="101"/>
      <c r="BF10" s="101"/>
      <c r="BG10" s="101"/>
      <c r="BH10" s="101"/>
      <c r="BI10" s="101"/>
      <c r="BJ10" s="101"/>
      <c r="BK10" s="101"/>
      <c r="BL10" s="101"/>
      <c r="BM10" s="101"/>
      <c r="BN10" s="101"/>
      <c r="BO10" s="101"/>
      <c r="BP10" s="101"/>
      <c r="BQ10" s="101"/>
      <c r="BR10" s="101"/>
      <c r="BS10" s="101"/>
      <c r="BT10" s="101"/>
      <c r="BU10" s="101"/>
      <c r="BV10" s="101"/>
      <c r="BW10" s="101"/>
      <c r="BX10" s="101"/>
      <c r="BY10" s="101"/>
      <c r="BZ10" s="101"/>
      <c r="CA10" s="101"/>
      <c r="CB10" s="101"/>
      <c r="CC10" s="101"/>
      <c r="CD10" s="66"/>
    </row>
    <row r="11" spans="1:84" s="73" customFormat="1" x14ac:dyDescent="0.3">
      <c r="A11" s="22">
        <f>[2]Feuil1!$O$9</f>
        <v>41575</v>
      </c>
      <c r="B11" s="21"/>
      <c r="C11" s="21"/>
      <c r="D11" s="21"/>
      <c r="E11" s="21"/>
      <c r="F11" s="21"/>
      <c r="G11" s="101"/>
      <c r="H11" s="21"/>
      <c r="I11" s="21"/>
      <c r="J11" s="21"/>
      <c r="K11" s="310"/>
      <c r="L11" s="24"/>
      <c r="M11" s="101"/>
      <c r="N11" s="101"/>
      <c r="O11" s="21"/>
      <c r="P11" s="21"/>
      <c r="Q11" s="21"/>
      <c r="R11" s="21"/>
      <c r="S11" s="21"/>
      <c r="T11" s="21"/>
      <c r="U11" s="21"/>
      <c r="V11" s="21"/>
      <c r="W11" s="21"/>
      <c r="X11" s="21"/>
      <c r="Y11" s="21"/>
      <c r="Z11" s="21"/>
      <c r="AA11" s="101"/>
      <c r="AB11" s="101"/>
      <c r="AC11" s="21"/>
      <c r="AD11" s="21"/>
      <c r="AE11" s="21"/>
      <c r="AF11" s="21"/>
      <c r="AG11" s="21"/>
      <c r="AH11" s="21"/>
      <c r="AI11" s="21"/>
      <c r="AJ11" s="101"/>
      <c r="AK11" s="101"/>
      <c r="AL11" s="101"/>
      <c r="AM11" s="101"/>
      <c r="AN11" s="101"/>
      <c r="AO11" s="101"/>
      <c r="AP11" s="101"/>
      <c r="AQ11" s="101"/>
      <c r="AR11" s="101"/>
      <c r="AS11" s="101"/>
      <c r="AT11" s="101"/>
      <c r="AU11" s="101"/>
      <c r="AV11" s="101"/>
      <c r="AW11" s="101"/>
      <c r="AX11" s="101"/>
      <c r="AY11" s="101"/>
      <c r="AZ11" s="101"/>
      <c r="BA11" s="101"/>
      <c r="BB11" s="101"/>
      <c r="BC11" s="101"/>
      <c r="BD11" s="101"/>
      <c r="BE11" s="101"/>
      <c r="BF11" s="101"/>
      <c r="BG11" s="101"/>
      <c r="BH11" s="101"/>
      <c r="BI11" s="101"/>
      <c r="BJ11" s="101"/>
      <c r="BK11" s="101"/>
      <c r="BL11" s="101"/>
      <c r="BM11" s="101"/>
      <c r="BN11" s="101"/>
      <c r="BO11" s="101"/>
      <c r="BP11" s="101"/>
      <c r="BQ11" s="101"/>
      <c r="BR11" s="101"/>
      <c r="BS11" s="101"/>
      <c r="BT11" s="101"/>
      <c r="BU11" s="101"/>
      <c r="BV11" s="101"/>
      <c r="BW11" s="101"/>
      <c r="BX11" s="101"/>
      <c r="BY11" s="101"/>
      <c r="BZ11" s="101"/>
      <c r="CA11" s="101"/>
      <c r="CB11" s="101"/>
      <c r="CC11" s="101"/>
      <c r="CD11" s="66"/>
    </row>
    <row r="12" spans="1:84" s="73" customFormat="1" ht="15" thickBot="1" x14ac:dyDescent="0.35">
      <c r="A12" s="23">
        <v>41746</v>
      </c>
      <c r="B12" s="25"/>
      <c r="C12" s="25"/>
      <c r="D12" s="25"/>
      <c r="E12" s="25"/>
      <c r="F12" s="25"/>
      <c r="G12" s="46"/>
      <c r="H12" s="25"/>
      <c r="I12" s="25"/>
      <c r="J12" s="25"/>
      <c r="K12" s="311"/>
      <c r="L12" s="26"/>
      <c r="M12" s="46"/>
      <c r="N12" s="46"/>
      <c r="O12" s="25"/>
      <c r="P12" s="25"/>
      <c r="Q12" s="25"/>
      <c r="R12" s="25"/>
      <c r="S12" s="25"/>
      <c r="T12" s="25"/>
      <c r="U12" s="25"/>
      <c r="V12" s="25"/>
      <c r="W12" s="25"/>
      <c r="X12" s="25"/>
      <c r="Y12" s="25"/>
      <c r="Z12" s="25"/>
      <c r="AA12" s="46"/>
      <c r="AB12" s="46"/>
      <c r="AC12" s="25"/>
      <c r="AD12" s="25"/>
      <c r="AE12" s="25"/>
      <c r="AF12" s="25"/>
      <c r="AG12" s="25"/>
      <c r="AH12" s="25"/>
      <c r="AI12" s="25"/>
      <c r="AJ12" s="46"/>
      <c r="AK12" s="46"/>
      <c r="AL12" s="46"/>
      <c r="AM12" s="46"/>
      <c r="AN12" s="46"/>
      <c r="AO12" s="46"/>
      <c r="AP12" s="46"/>
      <c r="AQ12" s="46"/>
      <c r="AR12" s="46"/>
      <c r="AS12" s="46"/>
      <c r="AT12" s="46"/>
      <c r="AU12" s="46"/>
      <c r="AV12" s="46"/>
      <c r="AW12" s="46"/>
      <c r="AX12" s="46"/>
      <c r="AY12" s="46"/>
      <c r="AZ12" s="46"/>
      <c r="BA12" s="46"/>
      <c r="BB12" s="46"/>
      <c r="BC12" s="46"/>
      <c r="BD12" s="46"/>
      <c r="BE12" s="46"/>
      <c r="BF12" s="46"/>
      <c r="BG12" s="46"/>
      <c r="BH12" s="46"/>
      <c r="BI12" s="46"/>
      <c r="BJ12" s="46"/>
      <c r="BK12" s="46"/>
      <c r="BL12" s="46"/>
      <c r="BM12" s="46"/>
      <c r="BN12" s="46"/>
      <c r="BO12" s="46"/>
      <c r="BP12" s="46"/>
      <c r="BQ12" s="46"/>
      <c r="BR12" s="46"/>
      <c r="BS12" s="46"/>
      <c r="BT12" s="46"/>
      <c r="BU12" s="46"/>
      <c r="BV12" s="46"/>
      <c r="BW12" s="46"/>
      <c r="BX12" s="46"/>
      <c r="BY12" s="46"/>
      <c r="BZ12" s="46"/>
      <c r="CA12" s="46"/>
      <c r="CB12" s="46"/>
      <c r="CC12" s="46"/>
      <c r="CD12" s="69"/>
    </row>
    <row r="13" spans="1:84" s="73" customFormat="1" x14ac:dyDescent="0.3">
      <c r="A13" s="100"/>
      <c r="B13" s="46"/>
      <c r="C13" s="46"/>
      <c r="D13" s="46"/>
      <c r="E13" s="46"/>
      <c r="F13" s="46"/>
      <c r="G13" s="46"/>
      <c r="H13" s="46"/>
      <c r="I13" s="46"/>
      <c r="J13" s="46"/>
      <c r="K13" s="46"/>
      <c r="L13" s="46"/>
      <c r="M13" s="46"/>
      <c r="N13" s="46"/>
      <c r="O13" s="46"/>
      <c r="P13" s="46"/>
      <c r="Q13" s="46"/>
      <c r="R13" s="46"/>
      <c r="S13" s="46"/>
      <c r="T13" s="46"/>
      <c r="U13" s="46"/>
      <c r="V13" s="46"/>
      <c r="W13" s="46"/>
      <c r="X13" s="46"/>
      <c r="Y13" s="46"/>
      <c r="Z13" s="46"/>
      <c r="AA13" s="46"/>
      <c r="AB13" s="46"/>
      <c r="AC13" s="46"/>
      <c r="AD13" s="46"/>
      <c r="AE13" s="46"/>
      <c r="AF13" s="46"/>
      <c r="AG13" s="46"/>
      <c r="AH13" s="46"/>
      <c r="AI13" s="46"/>
      <c r="AJ13" s="46"/>
      <c r="AK13" s="46"/>
      <c r="AL13" s="46"/>
      <c r="AM13" s="46"/>
      <c r="AN13" s="46"/>
      <c r="AO13" s="46"/>
      <c r="AP13" s="46"/>
      <c r="AQ13" s="46"/>
      <c r="AR13" s="46"/>
      <c r="AS13" s="46"/>
      <c r="AT13" s="46"/>
      <c r="AU13" s="46"/>
      <c r="AV13" s="46"/>
      <c r="AW13" s="46"/>
      <c r="AX13" s="46"/>
      <c r="AY13" s="46"/>
      <c r="AZ13" s="46"/>
      <c r="BA13" s="46"/>
      <c r="BB13" s="46"/>
      <c r="BC13" s="46"/>
      <c r="BD13" s="46"/>
      <c r="BE13" s="46"/>
      <c r="BF13" s="46"/>
      <c r="BG13" s="46"/>
      <c r="BH13" s="46"/>
      <c r="BI13" s="46"/>
      <c r="BJ13" s="46"/>
      <c r="BK13" s="46"/>
      <c r="BL13" s="46"/>
      <c r="BM13" s="46"/>
      <c r="BN13" s="46"/>
      <c r="BO13" s="46"/>
      <c r="BP13" s="46"/>
      <c r="BQ13" s="46"/>
      <c r="BR13" s="46"/>
      <c r="BS13" s="46"/>
      <c r="BT13" s="46"/>
      <c r="BU13" s="46"/>
      <c r="BV13" s="46"/>
      <c r="BW13" s="46"/>
      <c r="BX13" s="46"/>
      <c r="BY13" s="46"/>
      <c r="BZ13" s="46"/>
      <c r="CA13" s="46"/>
      <c r="CB13" s="46"/>
      <c r="CC13" s="46"/>
      <c r="CD13" s="69"/>
    </row>
    <row r="14" spans="1:84" s="73" customFormat="1" ht="15" thickBot="1" x14ac:dyDescent="0.35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62"/>
    </row>
    <row r="15" spans="1:84" s="45" customFormat="1" ht="15" thickBot="1" x14ac:dyDescent="0.35">
      <c r="A15" s="359"/>
      <c r="B15" s="864" t="s">
        <v>57</v>
      </c>
      <c r="C15" s="834"/>
      <c r="D15" s="834"/>
      <c r="E15" s="834"/>
      <c r="F15" s="834"/>
      <c r="G15" s="834"/>
      <c r="H15" s="834"/>
      <c r="I15" s="834"/>
      <c r="J15" s="834"/>
      <c r="K15" s="834"/>
      <c r="L15" s="834"/>
      <c r="M15" s="834"/>
      <c r="N15" s="834"/>
      <c r="O15" s="834"/>
      <c r="P15" s="834"/>
      <c r="Q15" s="834"/>
      <c r="R15" s="834"/>
      <c r="S15" s="834"/>
      <c r="T15" s="834"/>
      <c r="U15" s="834"/>
      <c r="V15" s="834"/>
      <c r="W15" s="834"/>
      <c r="X15" s="834"/>
      <c r="Y15" s="834"/>
      <c r="Z15" s="834"/>
      <c r="AA15" s="834"/>
      <c r="AB15" s="834"/>
      <c r="AC15" s="834"/>
      <c r="AD15" s="834"/>
      <c r="AE15" s="834"/>
      <c r="AF15" s="834"/>
      <c r="AG15" s="834"/>
      <c r="AH15" s="834"/>
      <c r="AI15" s="844"/>
      <c r="AJ15" s="864" t="s">
        <v>57</v>
      </c>
      <c r="AK15" s="834"/>
      <c r="AL15" s="834"/>
      <c r="AM15" s="834"/>
      <c r="AN15" s="834"/>
      <c r="AO15" s="834"/>
      <c r="AP15" s="834"/>
      <c r="AQ15" s="834"/>
      <c r="AR15" s="834"/>
      <c r="AS15" s="834"/>
      <c r="AT15" s="834"/>
      <c r="AU15" s="844"/>
      <c r="AV15" s="864" t="s">
        <v>57</v>
      </c>
      <c r="AW15" s="834"/>
      <c r="AX15" s="834"/>
      <c r="AY15" s="834"/>
      <c r="AZ15" s="834"/>
      <c r="BA15" s="834"/>
      <c r="BB15" s="834"/>
      <c r="BC15" s="834"/>
      <c r="BD15" s="834"/>
      <c r="BE15" s="834"/>
      <c r="BF15" s="834"/>
      <c r="BG15" s="834"/>
      <c r="BH15" s="834"/>
      <c r="BI15" s="834"/>
      <c r="BJ15" s="834"/>
      <c r="BK15" s="834"/>
      <c r="BL15" s="522"/>
      <c r="BM15" s="866" t="s">
        <v>47</v>
      </c>
      <c r="BN15" s="866"/>
      <c r="BO15" s="866"/>
      <c r="BP15" s="866"/>
      <c r="BQ15" s="866"/>
      <c r="BR15" s="866"/>
      <c r="BS15" s="866"/>
      <c r="BT15" s="866"/>
      <c r="BU15" s="866"/>
      <c r="BV15" s="866"/>
      <c r="BW15" s="867"/>
      <c r="BX15" s="871">
        <v>44562</v>
      </c>
      <c r="BY15" s="872"/>
      <c r="BZ15" s="872"/>
      <c r="CA15" s="872"/>
      <c r="CB15" s="872"/>
      <c r="CC15" s="873"/>
      <c r="CD15" s="68"/>
    </row>
    <row r="16" spans="1:84" s="45" customFormat="1" ht="15" thickBot="1" x14ac:dyDescent="0.35">
      <c r="A16" s="314"/>
      <c r="B16" s="145">
        <v>1007</v>
      </c>
      <c r="C16" s="145">
        <v>1008</v>
      </c>
      <c r="D16" s="145">
        <v>1009</v>
      </c>
      <c r="E16" s="145">
        <v>1010</v>
      </c>
      <c r="F16" s="145">
        <v>1011</v>
      </c>
      <c r="G16" s="145">
        <v>1012</v>
      </c>
      <c r="H16" s="145">
        <v>1013</v>
      </c>
      <c r="I16" s="145" t="s">
        <v>23</v>
      </c>
      <c r="J16" s="145" t="s">
        <v>24</v>
      </c>
      <c r="K16" s="145"/>
      <c r="L16" s="145" t="s">
        <v>25</v>
      </c>
      <c r="M16" s="145"/>
      <c r="N16" s="145">
        <v>1017</v>
      </c>
      <c r="O16" s="145">
        <v>1021</v>
      </c>
      <c r="P16" s="145" t="s">
        <v>26</v>
      </c>
      <c r="Q16" s="145">
        <v>1022</v>
      </c>
      <c r="R16" s="145">
        <v>1023</v>
      </c>
      <c r="S16" s="145" t="s">
        <v>27</v>
      </c>
      <c r="T16" s="145">
        <v>1024</v>
      </c>
      <c r="U16" s="145" t="s">
        <v>75</v>
      </c>
      <c r="V16" s="145">
        <v>1025</v>
      </c>
      <c r="W16" s="145">
        <v>1026</v>
      </c>
      <c r="X16" s="145">
        <v>1029</v>
      </c>
      <c r="Y16" s="145">
        <v>1030</v>
      </c>
      <c r="Z16" s="145">
        <v>1031</v>
      </c>
      <c r="AA16" s="145">
        <v>1032</v>
      </c>
      <c r="AB16" s="145">
        <v>1033</v>
      </c>
      <c r="AC16" s="145">
        <v>1034</v>
      </c>
      <c r="AD16" s="145" t="s">
        <v>29</v>
      </c>
      <c r="AE16" s="145">
        <v>1035</v>
      </c>
      <c r="AF16" s="145" t="s">
        <v>30</v>
      </c>
      <c r="AG16" s="145">
        <v>1036</v>
      </c>
      <c r="AH16" s="145" t="s">
        <v>31</v>
      </c>
      <c r="AI16" s="146">
        <v>1037</v>
      </c>
      <c r="AJ16" s="356">
        <v>1051</v>
      </c>
      <c r="AK16" s="145">
        <v>1052</v>
      </c>
      <c r="AL16" s="145">
        <v>1053</v>
      </c>
      <c r="AM16" s="145">
        <v>1054</v>
      </c>
      <c r="AN16" s="145">
        <v>1055</v>
      </c>
      <c r="AO16" s="145">
        <v>1056</v>
      </c>
      <c r="AP16" s="145">
        <v>1057</v>
      </c>
      <c r="AQ16" s="145">
        <v>1058</v>
      </c>
      <c r="AR16" s="145">
        <v>1059</v>
      </c>
      <c r="AS16" s="145">
        <v>1060</v>
      </c>
      <c r="AT16" s="145">
        <v>1061</v>
      </c>
      <c r="AU16" s="146">
        <v>1062</v>
      </c>
      <c r="AV16" s="247">
        <v>1066</v>
      </c>
      <c r="AW16" s="72">
        <v>1067</v>
      </c>
      <c r="AX16" s="72">
        <v>1068</v>
      </c>
      <c r="AY16" s="72">
        <v>1069</v>
      </c>
      <c r="AZ16" s="72">
        <v>1070</v>
      </c>
      <c r="BA16" s="72">
        <v>1072</v>
      </c>
      <c r="BB16" s="145">
        <v>1073</v>
      </c>
      <c r="BC16" s="145">
        <v>1074</v>
      </c>
      <c r="BD16" s="145">
        <v>1075</v>
      </c>
      <c r="BE16" s="145">
        <v>1076</v>
      </c>
      <c r="BF16" s="145">
        <v>1077</v>
      </c>
      <c r="BG16" s="145">
        <v>1078</v>
      </c>
      <c r="BH16" s="145">
        <v>1079</v>
      </c>
      <c r="BI16" s="145" t="s">
        <v>32</v>
      </c>
      <c r="BJ16" s="145" t="s">
        <v>58</v>
      </c>
      <c r="BK16" s="145">
        <v>1084</v>
      </c>
      <c r="BL16" s="146">
        <v>1086</v>
      </c>
      <c r="BM16" s="404">
        <v>1090</v>
      </c>
      <c r="BN16" s="404">
        <v>1091</v>
      </c>
      <c r="BO16" s="404">
        <v>1092</v>
      </c>
      <c r="BP16" s="404">
        <v>1093</v>
      </c>
      <c r="BQ16" s="404">
        <v>1094</v>
      </c>
      <c r="BR16" s="404">
        <v>1095</v>
      </c>
      <c r="BS16" s="404">
        <v>1096</v>
      </c>
      <c r="BT16" s="404">
        <v>1097</v>
      </c>
      <c r="BU16" s="404">
        <v>1098</v>
      </c>
      <c r="BV16" s="404">
        <v>1099</v>
      </c>
      <c r="BW16" s="404">
        <v>1100</v>
      </c>
      <c r="BX16" s="782">
        <v>1101</v>
      </c>
      <c r="BY16" s="782">
        <v>1102</v>
      </c>
      <c r="BZ16" s="782">
        <v>1103</v>
      </c>
      <c r="CA16" s="782">
        <v>1104</v>
      </c>
      <c r="CB16" s="782">
        <v>1105</v>
      </c>
      <c r="CC16" s="782">
        <v>1106</v>
      </c>
      <c r="CD16" s="64"/>
      <c r="CE16" s="136"/>
      <c r="CF16" s="64"/>
    </row>
    <row r="17" spans="1:86" s="45" customFormat="1" ht="19.649999999999999" customHeight="1" thickBot="1" x14ac:dyDescent="0.35">
      <c r="A17" s="360"/>
      <c r="B17" s="182"/>
      <c r="C17" s="182"/>
      <c r="D17" s="182"/>
      <c r="E17" s="182"/>
      <c r="F17" s="182"/>
      <c r="G17" s="182"/>
      <c r="H17" s="182"/>
      <c r="I17" s="182"/>
      <c r="J17" s="182"/>
      <c r="K17" s="182"/>
      <c r="L17" s="182"/>
      <c r="M17" s="182"/>
      <c r="N17" s="182"/>
      <c r="O17" s="182"/>
      <c r="P17" s="182"/>
      <c r="Q17" s="182"/>
      <c r="R17" s="182"/>
      <c r="S17" s="182"/>
      <c r="T17" s="182"/>
      <c r="U17" s="182"/>
      <c r="V17" s="182"/>
      <c r="W17" s="182"/>
      <c r="X17" s="182"/>
      <c r="Y17" s="182"/>
      <c r="Z17" s="182"/>
      <c r="AA17" s="182"/>
      <c r="AB17" s="182"/>
      <c r="AC17" s="182"/>
      <c r="AD17" s="182"/>
      <c r="AE17" s="182"/>
      <c r="AF17" s="182"/>
      <c r="AG17" s="182"/>
      <c r="AH17" s="182"/>
      <c r="AI17" s="365"/>
      <c r="AJ17" s="876" t="s">
        <v>34</v>
      </c>
      <c r="AK17" s="877"/>
      <c r="AL17" s="877"/>
      <c r="AM17" s="877"/>
      <c r="AN17" s="877"/>
      <c r="AO17" s="877"/>
      <c r="AP17" s="877"/>
      <c r="AQ17" s="877"/>
      <c r="AR17" s="877"/>
      <c r="AS17" s="877"/>
      <c r="AT17" s="877"/>
      <c r="AU17" s="878"/>
      <c r="AV17" s="526"/>
      <c r="AW17" s="527"/>
      <c r="AX17" s="876" t="s">
        <v>35</v>
      </c>
      <c r="AY17" s="877"/>
      <c r="AZ17" s="877"/>
      <c r="BA17" s="877"/>
      <c r="BB17" s="877"/>
      <c r="BC17" s="877"/>
      <c r="BD17" s="877"/>
      <c r="BE17" s="877"/>
      <c r="BF17" s="877"/>
      <c r="BG17" s="877"/>
      <c r="BH17" s="877"/>
      <c r="BI17" s="877"/>
      <c r="BJ17" s="877"/>
      <c r="BK17" s="877"/>
      <c r="BL17" s="528"/>
      <c r="BM17" s="401"/>
      <c r="BN17" s="401"/>
      <c r="BO17" s="401"/>
      <c r="BP17" s="401"/>
      <c r="BQ17" s="401"/>
      <c r="BR17" s="401"/>
      <c r="BS17" s="401"/>
      <c r="BT17" s="401"/>
      <c r="BU17" s="401"/>
      <c r="BV17" s="401"/>
      <c r="BW17" s="401"/>
      <c r="BX17" s="401"/>
      <c r="BY17" s="401"/>
      <c r="BZ17" s="401"/>
      <c r="CA17" s="401"/>
      <c r="CB17" s="401"/>
      <c r="CC17" s="401"/>
      <c r="CD17" s="382"/>
      <c r="CF17" s="366"/>
      <c r="CG17" s="366"/>
      <c r="CH17" s="366"/>
    </row>
    <row r="18" spans="1:86" s="45" customFormat="1" ht="15.9" customHeight="1" x14ac:dyDescent="0.3">
      <c r="A18" s="361">
        <v>41389</v>
      </c>
      <c r="B18" s="32"/>
      <c r="C18" s="32"/>
      <c r="D18" s="32"/>
      <c r="E18" s="32"/>
      <c r="F18" s="32"/>
      <c r="G18" s="32"/>
      <c r="H18" s="32"/>
      <c r="I18" s="32"/>
      <c r="J18" s="32"/>
      <c r="K18" s="32"/>
      <c r="L18" s="32"/>
      <c r="M18" s="32"/>
      <c r="N18" s="32"/>
      <c r="O18" s="32"/>
      <c r="P18" s="32"/>
      <c r="Q18" s="32"/>
      <c r="R18" s="32"/>
      <c r="S18" s="32"/>
      <c r="T18" s="32"/>
      <c r="U18" s="32"/>
      <c r="V18" s="32"/>
      <c r="W18" s="32"/>
      <c r="X18" s="32"/>
      <c r="Y18" s="32"/>
      <c r="Z18" s="32"/>
      <c r="AA18" s="32"/>
      <c r="AB18" s="32"/>
      <c r="AC18" s="32"/>
      <c r="AD18" s="32"/>
      <c r="AE18" s="32"/>
      <c r="AF18" s="32"/>
      <c r="AG18" s="32"/>
      <c r="AH18" s="32"/>
      <c r="AI18" s="33"/>
      <c r="AJ18" s="32"/>
      <c r="AK18" s="32"/>
      <c r="AL18" s="32"/>
      <c r="AM18" s="32"/>
      <c r="AN18" s="32"/>
      <c r="AO18" s="32"/>
      <c r="AP18" s="32"/>
      <c r="AQ18" s="32"/>
      <c r="AR18" s="32"/>
      <c r="AS18" s="32"/>
      <c r="AT18" s="32"/>
      <c r="AU18" s="33"/>
      <c r="AV18" s="507"/>
      <c r="AW18" s="32"/>
      <c r="AX18" s="32"/>
      <c r="AY18" s="32"/>
      <c r="AZ18" s="32"/>
      <c r="BA18" s="32"/>
      <c r="BB18" s="32"/>
      <c r="BC18" s="32"/>
      <c r="BD18" s="32"/>
      <c r="BE18" s="32"/>
      <c r="BF18" s="32"/>
      <c r="BG18" s="32"/>
      <c r="BH18" s="32"/>
      <c r="BI18" s="32"/>
      <c r="BJ18" s="32"/>
      <c r="BK18" s="32"/>
      <c r="BL18" s="33"/>
      <c r="BM18" s="32"/>
      <c r="BN18" s="32"/>
      <c r="BO18" s="32"/>
      <c r="BP18" s="32"/>
      <c r="BQ18" s="32"/>
      <c r="BR18" s="32"/>
      <c r="BS18" s="32"/>
      <c r="BT18" s="32"/>
      <c r="BU18" s="32"/>
      <c r="BV18" s="32"/>
      <c r="BW18" s="32"/>
      <c r="BX18" s="32"/>
      <c r="BY18" s="32"/>
      <c r="BZ18" s="32"/>
      <c r="CA18" s="32"/>
      <c r="CB18" s="32"/>
      <c r="CC18" s="32"/>
      <c r="CD18" s="66"/>
    </row>
    <row r="19" spans="1:86" s="73" customFormat="1" ht="15.9" customHeight="1" x14ac:dyDescent="0.3">
      <c r="A19" s="361">
        <v>41442</v>
      </c>
      <c r="B19" s="32"/>
      <c r="C19" s="32"/>
      <c r="D19" s="32"/>
      <c r="E19" s="32"/>
      <c r="F19" s="32"/>
      <c r="G19" s="32"/>
      <c r="H19" s="32"/>
      <c r="I19" s="32"/>
      <c r="J19" s="32"/>
      <c r="K19" s="32"/>
      <c r="L19" s="32"/>
      <c r="M19" s="32"/>
      <c r="N19" s="32"/>
      <c r="O19" s="32"/>
      <c r="P19" s="32"/>
      <c r="Q19" s="32"/>
      <c r="R19" s="42"/>
      <c r="S19" s="42"/>
      <c r="T19" s="32"/>
      <c r="U19" s="32"/>
      <c r="V19" s="32"/>
      <c r="W19" s="32"/>
      <c r="X19" s="32"/>
      <c r="Y19" s="32"/>
      <c r="Z19" s="32"/>
      <c r="AA19" s="32"/>
      <c r="AB19" s="32"/>
      <c r="AC19" s="32"/>
      <c r="AD19" s="32"/>
      <c r="AE19" s="32"/>
      <c r="AF19" s="32"/>
      <c r="AG19" s="32"/>
      <c r="AH19" s="32"/>
      <c r="AI19" s="33"/>
      <c r="AJ19" s="32"/>
      <c r="AK19" s="32"/>
      <c r="AL19" s="32"/>
      <c r="AM19" s="32"/>
      <c r="AN19" s="32"/>
      <c r="AO19" s="32"/>
      <c r="AP19" s="32"/>
      <c r="AQ19" s="32"/>
      <c r="AR19" s="32"/>
      <c r="AS19" s="32"/>
      <c r="AT19" s="32"/>
      <c r="AU19" s="33"/>
      <c r="AV19" s="507"/>
      <c r="AW19" s="32"/>
      <c r="AX19" s="32"/>
      <c r="AY19" s="32"/>
      <c r="AZ19" s="32"/>
      <c r="BA19" s="32"/>
      <c r="BB19" s="32"/>
      <c r="BC19" s="32"/>
      <c r="BD19" s="32"/>
      <c r="BE19" s="32"/>
      <c r="BF19" s="32"/>
      <c r="BG19" s="32"/>
      <c r="BH19" s="32"/>
      <c r="BI19" s="32"/>
      <c r="BJ19" s="32"/>
      <c r="BK19" s="32"/>
      <c r="BL19" s="33"/>
      <c r="BM19" s="32"/>
      <c r="BN19" s="32"/>
      <c r="BO19" s="32"/>
      <c r="BP19" s="32"/>
      <c r="BQ19" s="32"/>
      <c r="BR19" s="32"/>
      <c r="BS19" s="32"/>
      <c r="BT19" s="32"/>
      <c r="BU19" s="32"/>
      <c r="BV19" s="32"/>
      <c r="BW19" s="32"/>
      <c r="BX19" s="32"/>
      <c r="BY19" s="32"/>
      <c r="BZ19" s="32"/>
      <c r="CA19" s="32"/>
      <c r="CB19" s="32"/>
      <c r="CC19" s="32"/>
      <c r="CD19" s="66"/>
    </row>
    <row r="20" spans="1:86" s="73" customFormat="1" ht="15.9" customHeight="1" x14ac:dyDescent="0.3">
      <c r="A20" s="361">
        <v>41514</v>
      </c>
      <c r="B20" s="32"/>
      <c r="C20" s="32"/>
      <c r="D20" s="32"/>
      <c r="E20" s="32"/>
      <c r="F20" s="32"/>
      <c r="G20" s="32"/>
      <c r="H20" s="32"/>
      <c r="I20" s="32"/>
      <c r="J20" s="32"/>
      <c r="K20" s="32"/>
      <c r="L20" s="32"/>
      <c r="M20" s="32"/>
      <c r="N20" s="32"/>
      <c r="O20" s="32"/>
      <c r="P20" s="32"/>
      <c r="Q20" s="32"/>
      <c r="R20" s="32"/>
      <c r="S20" s="32"/>
      <c r="T20" s="32"/>
      <c r="U20" s="32"/>
      <c r="V20" s="32"/>
      <c r="W20" s="32"/>
      <c r="X20" s="32"/>
      <c r="Y20" s="32"/>
      <c r="Z20" s="32"/>
      <c r="AA20" s="32"/>
      <c r="AB20" s="32"/>
      <c r="AC20" s="32"/>
      <c r="AD20" s="32"/>
      <c r="AE20" s="32"/>
      <c r="AF20" s="32"/>
      <c r="AG20" s="32"/>
      <c r="AH20" s="32"/>
      <c r="AI20" s="33"/>
      <c r="AJ20" s="32"/>
      <c r="AK20" s="32"/>
      <c r="AL20" s="32"/>
      <c r="AM20" s="32"/>
      <c r="AN20" s="32"/>
      <c r="AO20" s="32"/>
      <c r="AP20" s="32"/>
      <c r="AQ20" s="32"/>
      <c r="AR20" s="32"/>
      <c r="AS20" s="32"/>
      <c r="AT20" s="32"/>
      <c r="AU20" s="33"/>
      <c r="AV20" s="507"/>
      <c r="AW20" s="32"/>
      <c r="AX20" s="32"/>
      <c r="AY20" s="32"/>
      <c r="AZ20" s="32"/>
      <c r="BA20" s="32"/>
      <c r="BB20" s="32"/>
      <c r="BC20" s="32"/>
      <c r="BD20" s="32"/>
      <c r="BE20" s="32"/>
      <c r="BF20" s="32"/>
      <c r="BG20" s="32"/>
      <c r="BH20" s="32"/>
      <c r="BI20" s="32"/>
      <c r="BJ20" s="32"/>
      <c r="BK20" s="32"/>
      <c r="BL20" s="33"/>
      <c r="BM20" s="32"/>
      <c r="BN20" s="32"/>
      <c r="BO20" s="32"/>
      <c r="BP20" s="32"/>
      <c r="BQ20" s="32"/>
      <c r="BR20" s="32"/>
      <c r="BS20" s="32"/>
      <c r="BT20" s="32"/>
      <c r="BU20" s="32"/>
      <c r="BV20" s="32"/>
      <c r="BW20" s="32"/>
      <c r="BX20" s="32"/>
      <c r="BY20" s="32"/>
      <c r="BZ20" s="32"/>
      <c r="CA20" s="32"/>
      <c r="CB20" s="32"/>
      <c r="CC20" s="32"/>
      <c r="CD20" s="66"/>
    </row>
    <row r="21" spans="1:86" s="18" customFormat="1" ht="15.9" customHeight="1" x14ac:dyDescent="0.3">
      <c r="A21" s="361">
        <v>41575</v>
      </c>
      <c r="B21" s="32"/>
      <c r="C21" s="32"/>
      <c r="D21" s="32"/>
      <c r="E21" s="32"/>
      <c r="F21" s="32"/>
      <c r="G21" s="32"/>
      <c r="H21" s="32"/>
      <c r="I21" s="32"/>
      <c r="J21" s="32"/>
      <c r="K21" s="32"/>
      <c r="L21" s="32"/>
      <c r="M21" s="32"/>
      <c r="N21" s="32"/>
      <c r="O21" s="32"/>
      <c r="P21" s="32"/>
      <c r="Q21" s="32"/>
      <c r="R21" s="32"/>
      <c r="S21" s="32"/>
      <c r="T21" s="32"/>
      <c r="U21" s="32"/>
      <c r="V21" s="32"/>
      <c r="W21" s="32"/>
      <c r="X21" s="32"/>
      <c r="Y21" s="32"/>
      <c r="Z21" s="32"/>
      <c r="AA21" s="32"/>
      <c r="AB21" s="32"/>
      <c r="AC21" s="32"/>
      <c r="AD21" s="32"/>
      <c r="AE21" s="32"/>
      <c r="AF21" s="32"/>
      <c r="AG21" s="32"/>
      <c r="AH21" s="32"/>
      <c r="AI21" s="33"/>
      <c r="AJ21" s="32"/>
      <c r="AK21" s="32"/>
      <c r="AL21" s="32"/>
      <c r="AM21" s="32"/>
      <c r="AN21" s="32"/>
      <c r="AO21" s="32"/>
      <c r="AP21" s="32"/>
      <c r="AQ21" s="32"/>
      <c r="AR21" s="32"/>
      <c r="AS21" s="32"/>
      <c r="AT21" s="32"/>
      <c r="AU21" s="33"/>
      <c r="AV21" s="507"/>
      <c r="AW21" s="32"/>
      <c r="AX21" s="32"/>
      <c r="AY21" s="32"/>
      <c r="AZ21" s="32"/>
      <c r="BA21" s="32"/>
      <c r="BB21" s="32"/>
      <c r="BC21" s="32"/>
      <c r="BD21" s="32"/>
      <c r="BE21" s="32"/>
      <c r="BF21" s="32"/>
      <c r="BG21" s="32"/>
      <c r="BH21" s="32"/>
      <c r="BI21" s="32"/>
      <c r="BJ21" s="32"/>
      <c r="BK21" s="32"/>
      <c r="BL21" s="33"/>
      <c r="BM21" s="32"/>
      <c r="BN21" s="32"/>
      <c r="BO21" s="32"/>
      <c r="BP21" s="32"/>
      <c r="BQ21" s="32"/>
      <c r="BR21" s="32"/>
      <c r="BS21" s="32"/>
      <c r="BT21" s="32"/>
      <c r="BU21" s="32"/>
      <c r="BV21" s="32"/>
      <c r="BW21" s="32"/>
      <c r="BX21" s="32"/>
      <c r="BY21" s="32"/>
      <c r="BZ21" s="32"/>
      <c r="CA21" s="32"/>
      <c r="CB21" s="32"/>
      <c r="CC21" s="32"/>
      <c r="CD21" s="66"/>
    </row>
    <row r="22" spans="1:86" s="18" customFormat="1" ht="15.9" customHeight="1" x14ac:dyDescent="0.3">
      <c r="A22" s="362">
        <v>41746</v>
      </c>
      <c r="B22" s="32"/>
      <c r="C22" s="32"/>
      <c r="D22" s="32"/>
      <c r="E22" s="32"/>
      <c r="F22" s="32"/>
      <c r="G22" s="32"/>
      <c r="H22" s="32"/>
      <c r="I22" s="32"/>
      <c r="J22" s="32"/>
      <c r="K22" s="32"/>
      <c r="L22" s="32"/>
      <c r="M22" s="32"/>
      <c r="N22" s="32"/>
      <c r="O22" s="32"/>
      <c r="P22" s="32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3"/>
      <c r="AJ22" s="32"/>
      <c r="AK22" s="32"/>
      <c r="AL22" s="32"/>
      <c r="AM22" s="32"/>
      <c r="AN22" s="32"/>
      <c r="AO22" s="32"/>
      <c r="AP22" s="32"/>
      <c r="AQ22" s="32"/>
      <c r="AR22" s="32"/>
      <c r="AS22" s="32"/>
      <c r="AT22" s="32"/>
      <c r="AU22" s="33"/>
      <c r="AV22" s="507"/>
      <c r="AW22" s="32"/>
      <c r="AX22" s="32"/>
      <c r="AY22" s="32"/>
      <c r="AZ22" s="32"/>
      <c r="BA22" s="32"/>
      <c r="BB22" s="32"/>
      <c r="BC22" s="32"/>
      <c r="BD22" s="32"/>
      <c r="BE22" s="32"/>
      <c r="BF22" s="32"/>
      <c r="BG22" s="32"/>
      <c r="BH22" s="32"/>
      <c r="BI22" s="32"/>
      <c r="BJ22" s="32"/>
      <c r="BK22" s="32"/>
      <c r="BL22" s="33"/>
      <c r="BM22" s="32"/>
      <c r="BN22" s="32"/>
      <c r="BO22" s="32"/>
      <c r="BP22" s="32"/>
      <c r="BQ22" s="32"/>
      <c r="BR22" s="32"/>
      <c r="BS22" s="32"/>
      <c r="BT22" s="32"/>
      <c r="BU22" s="32"/>
      <c r="BV22" s="32"/>
      <c r="BW22" s="32"/>
      <c r="BX22" s="32"/>
      <c r="BY22" s="32"/>
      <c r="BZ22" s="32"/>
      <c r="CA22" s="32"/>
      <c r="CB22" s="32"/>
      <c r="CC22" s="32"/>
      <c r="CD22" s="66"/>
    </row>
    <row r="23" spans="1:86" s="18" customFormat="1" ht="15.9" customHeight="1" x14ac:dyDescent="0.3">
      <c r="A23" s="362">
        <v>41785</v>
      </c>
      <c r="B23" s="32">
        <v>3.0000000000000001E-3</v>
      </c>
      <c r="C23" s="32">
        <v>1E-3</v>
      </c>
      <c r="D23" s="32">
        <v>2E-3</v>
      </c>
      <c r="E23" s="32">
        <v>8.0000000000000002E-3</v>
      </c>
      <c r="F23" s="32">
        <v>3.0000000000000001E-3</v>
      </c>
      <c r="G23" s="32"/>
      <c r="H23" s="111">
        <v>2E-3</v>
      </c>
      <c r="I23" s="32">
        <f>H23</f>
        <v>2E-3</v>
      </c>
      <c r="J23" s="32">
        <v>1E-3</v>
      </c>
      <c r="K23" s="32"/>
      <c r="L23" s="32">
        <v>2E-3</v>
      </c>
      <c r="M23" s="32"/>
      <c r="N23" s="32"/>
      <c r="O23" s="111">
        <v>1.0999999999999999E-2</v>
      </c>
      <c r="P23" s="32">
        <v>1.0999999999999999E-2</v>
      </c>
      <c r="Q23" s="32">
        <v>4.0000000000000001E-3</v>
      </c>
      <c r="R23" s="111">
        <v>3.0000000000000001E-3</v>
      </c>
      <c r="S23" s="32">
        <f>R23</f>
        <v>3.0000000000000001E-3</v>
      </c>
      <c r="T23" s="111">
        <v>1.9E-2</v>
      </c>
      <c r="U23" s="32">
        <f>T23</f>
        <v>1.9E-2</v>
      </c>
      <c r="V23" s="32">
        <v>8.0000000000000002E-3</v>
      </c>
      <c r="W23" s="32">
        <v>1.2999999999999999E-2</v>
      </c>
      <c r="X23" s="32">
        <v>3.0000000000000001E-3</v>
      </c>
      <c r="Y23" s="32">
        <v>6.0000000000000001E-3</v>
      </c>
      <c r="Z23" s="32">
        <v>3.0000000000000001E-3</v>
      </c>
      <c r="AA23" s="32"/>
      <c r="AB23" s="32"/>
      <c r="AC23" s="111">
        <v>1.4E-2</v>
      </c>
      <c r="AD23" s="32">
        <f>AC23</f>
        <v>1.4E-2</v>
      </c>
      <c r="AE23" s="111">
        <v>1.4999999999999999E-2</v>
      </c>
      <c r="AF23" s="32">
        <f>AE23</f>
        <v>1.4999999999999999E-2</v>
      </c>
      <c r="AG23" s="111">
        <v>1.2999999999999999E-2</v>
      </c>
      <c r="AH23" s="32">
        <f>AG23</f>
        <v>1.2999999999999999E-2</v>
      </c>
      <c r="AI23" s="33">
        <v>2E-3</v>
      </c>
      <c r="AJ23" s="32"/>
      <c r="AK23" s="32"/>
      <c r="AL23" s="32"/>
      <c r="AM23" s="32"/>
      <c r="AN23" s="32"/>
      <c r="AO23" s="32"/>
      <c r="AP23" s="32"/>
      <c r="AQ23" s="32"/>
      <c r="AR23" s="32"/>
      <c r="AS23" s="32"/>
      <c r="AT23" s="32"/>
      <c r="AU23" s="33"/>
      <c r="AV23" s="507"/>
      <c r="AW23" s="32"/>
      <c r="AX23" s="32"/>
      <c r="AY23" s="32"/>
      <c r="AZ23" s="32"/>
      <c r="BA23" s="32"/>
      <c r="BB23" s="32"/>
      <c r="BC23" s="32"/>
      <c r="BD23" s="32"/>
      <c r="BE23" s="32"/>
      <c r="BF23" s="32"/>
      <c r="BG23" s="32"/>
      <c r="BH23" s="32"/>
      <c r="BI23" s="32"/>
      <c r="BJ23" s="32"/>
      <c r="BK23" s="32"/>
      <c r="BL23" s="33"/>
      <c r="BM23" s="32"/>
      <c r="BN23" s="32"/>
      <c r="BO23" s="32"/>
      <c r="BP23" s="32"/>
      <c r="BQ23" s="32"/>
      <c r="BR23" s="32"/>
      <c r="BS23" s="32"/>
      <c r="BT23" s="32"/>
      <c r="BU23" s="32"/>
      <c r="BV23" s="32"/>
      <c r="BW23" s="32"/>
      <c r="BX23" s="32"/>
      <c r="BY23" s="32"/>
      <c r="BZ23" s="32"/>
      <c r="CA23" s="32"/>
      <c r="CB23" s="32"/>
      <c r="CC23" s="32"/>
      <c r="CD23" s="66"/>
    </row>
    <row r="24" spans="1:86" s="18" customFormat="1" ht="15.9" customHeight="1" x14ac:dyDescent="0.3">
      <c r="A24" s="362">
        <v>41844</v>
      </c>
      <c r="B24" s="32">
        <v>2E-3</v>
      </c>
      <c r="C24" s="32">
        <v>0</v>
      </c>
      <c r="D24" s="32">
        <v>6.0000000000000001E-3</v>
      </c>
      <c r="E24" s="32">
        <v>4.0000000000000001E-3</v>
      </c>
      <c r="F24" s="32">
        <v>1E-3</v>
      </c>
      <c r="G24" s="32"/>
      <c r="H24" s="111">
        <v>8.9999999999999993E-3</v>
      </c>
      <c r="I24" s="32">
        <f t="shared" ref="I24:I30" si="0">H24</f>
        <v>8.9999999999999993E-3</v>
      </c>
      <c r="J24" s="32">
        <v>5.0000000000000001E-3</v>
      </c>
      <c r="K24" s="32"/>
      <c r="L24" s="32">
        <v>3.0000000000000001E-3</v>
      </c>
      <c r="M24" s="32"/>
      <c r="N24" s="32"/>
      <c r="O24" s="111">
        <v>0.02</v>
      </c>
      <c r="P24" s="32">
        <v>0.02</v>
      </c>
      <c r="Q24" s="32">
        <v>5.0000000000000001E-3</v>
      </c>
      <c r="R24" s="111">
        <v>2E-3</v>
      </c>
      <c r="S24" s="32">
        <f t="shared" ref="S24:S30" si="1">R24</f>
        <v>2E-3</v>
      </c>
      <c r="T24" s="111">
        <v>2.5999999999999999E-2</v>
      </c>
      <c r="U24" s="32">
        <f t="shared" ref="U24:U30" si="2">T24</f>
        <v>2.5999999999999999E-2</v>
      </c>
      <c r="V24" s="32">
        <v>1.9E-2</v>
      </c>
      <c r="W24" s="32">
        <v>2.1999999999999999E-2</v>
      </c>
      <c r="X24" s="32">
        <v>4.0000000000000001E-3</v>
      </c>
      <c r="Y24" s="32">
        <v>3.0000000000000001E-3</v>
      </c>
      <c r="Z24" s="32">
        <v>7.0000000000000001E-3</v>
      </c>
      <c r="AA24" s="32"/>
      <c r="AB24" s="32"/>
      <c r="AC24" s="111">
        <v>2.1000000000000001E-2</v>
      </c>
      <c r="AD24" s="32">
        <f t="shared" ref="AD24:AD30" si="3">AC24</f>
        <v>2.1000000000000001E-2</v>
      </c>
      <c r="AE24" s="111">
        <v>0.02</v>
      </c>
      <c r="AF24" s="32">
        <f t="shared" ref="AF24:AF30" si="4">AE24</f>
        <v>0.02</v>
      </c>
      <c r="AG24" s="111">
        <v>0.03</v>
      </c>
      <c r="AH24" s="32">
        <f t="shared" ref="AH24:AH30" si="5">AG24</f>
        <v>0.03</v>
      </c>
      <c r="AI24" s="33">
        <v>4.0000000000000001E-3</v>
      </c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2"/>
      <c r="AU24" s="33"/>
      <c r="AV24" s="507"/>
      <c r="AW24" s="32"/>
      <c r="AX24" s="32"/>
      <c r="AY24" s="32"/>
      <c r="AZ24" s="32"/>
      <c r="BA24" s="32"/>
      <c r="BB24" s="32"/>
      <c r="BC24" s="32"/>
      <c r="BD24" s="32"/>
      <c r="BE24" s="32"/>
      <c r="BF24" s="32"/>
      <c r="BG24" s="32"/>
      <c r="BH24" s="32"/>
      <c r="BI24" s="32"/>
      <c r="BJ24" s="32"/>
      <c r="BK24" s="32"/>
      <c r="BL24" s="33"/>
      <c r="BM24" s="32"/>
      <c r="BN24" s="32"/>
      <c r="BO24" s="32"/>
      <c r="BP24" s="32"/>
      <c r="BQ24" s="32"/>
      <c r="BR24" s="32"/>
      <c r="BS24" s="32"/>
      <c r="BT24" s="32"/>
      <c r="BU24" s="32"/>
      <c r="BV24" s="32"/>
      <c r="BW24" s="32"/>
      <c r="BX24" s="32"/>
      <c r="BY24" s="32"/>
      <c r="BZ24" s="32"/>
      <c r="CA24" s="32"/>
      <c r="CB24" s="32"/>
      <c r="CC24" s="32"/>
      <c r="CD24" s="66"/>
    </row>
    <row r="25" spans="1:86" s="18" customFormat="1" ht="15.9" customHeight="1" x14ac:dyDescent="0.3">
      <c r="A25" s="362">
        <v>41906</v>
      </c>
      <c r="B25" s="32">
        <v>6.0000000000000001E-3</v>
      </c>
      <c r="C25" s="32">
        <v>8.0000000000000002E-3</v>
      </c>
      <c r="D25" s="32">
        <v>4.0000000000000001E-3</v>
      </c>
      <c r="E25" s="32">
        <v>5.0000000000000001E-3</v>
      </c>
      <c r="F25" s="32">
        <v>4.0000000000000001E-3</v>
      </c>
      <c r="G25" s="32"/>
      <c r="H25" s="111">
        <v>0.01</v>
      </c>
      <c r="I25" s="32">
        <f t="shared" si="0"/>
        <v>0.01</v>
      </c>
      <c r="J25" s="32">
        <v>1.0999999999999999E-2</v>
      </c>
      <c r="K25" s="32"/>
      <c r="L25" s="32">
        <v>1.0999999999999999E-2</v>
      </c>
      <c r="M25" s="32"/>
      <c r="N25" s="32"/>
      <c r="O25" s="111">
        <v>1.6E-2</v>
      </c>
      <c r="P25" s="32">
        <v>1.6E-2</v>
      </c>
      <c r="Q25" s="32">
        <v>7.0000000000000001E-3</v>
      </c>
      <c r="R25" s="111">
        <v>8.0000000000000002E-3</v>
      </c>
      <c r="S25" s="32">
        <f t="shared" si="1"/>
        <v>8.0000000000000002E-3</v>
      </c>
      <c r="T25" s="111">
        <v>2.1000000000000001E-2</v>
      </c>
      <c r="U25" s="32">
        <f t="shared" si="2"/>
        <v>2.1000000000000001E-2</v>
      </c>
      <c r="V25" s="32">
        <v>1.2999999999999999E-2</v>
      </c>
      <c r="W25" s="32">
        <v>2.1000000000000001E-2</v>
      </c>
      <c r="X25" s="32">
        <v>5.0000000000000001E-3</v>
      </c>
      <c r="Y25" s="32">
        <v>6.0000000000000001E-3</v>
      </c>
      <c r="Z25" s="32">
        <v>4.0000000000000001E-3</v>
      </c>
      <c r="AA25" s="32"/>
      <c r="AB25" s="32"/>
      <c r="AC25" s="111">
        <v>1.7999999999999999E-2</v>
      </c>
      <c r="AD25" s="32">
        <f t="shared" si="3"/>
        <v>1.7999999999999999E-2</v>
      </c>
      <c r="AE25" s="111">
        <v>1.9E-2</v>
      </c>
      <c r="AF25" s="32">
        <f t="shared" si="4"/>
        <v>1.9E-2</v>
      </c>
      <c r="AG25" s="111">
        <v>1.6E-2</v>
      </c>
      <c r="AH25" s="32">
        <f t="shared" si="5"/>
        <v>1.6E-2</v>
      </c>
      <c r="AI25" s="33">
        <v>4.0000000000000001E-3</v>
      </c>
      <c r="AJ25" s="32"/>
      <c r="AK25" s="32"/>
      <c r="AL25" s="32"/>
      <c r="AM25" s="32"/>
      <c r="AN25" s="32"/>
      <c r="AO25" s="32"/>
      <c r="AP25" s="32"/>
      <c r="AQ25" s="32"/>
      <c r="AR25" s="32"/>
      <c r="AS25" s="32"/>
      <c r="AT25" s="32"/>
      <c r="AU25" s="33"/>
      <c r="AV25" s="507"/>
      <c r="AW25" s="32"/>
      <c r="AX25" s="32"/>
      <c r="AY25" s="32"/>
      <c r="AZ25" s="32"/>
      <c r="BA25" s="32"/>
      <c r="BB25" s="32"/>
      <c r="BC25" s="32"/>
      <c r="BD25" s="32"/>
      <c r="BE25" s="32"/>
      <c r="BF25" s="32"/>
      <c r="BG25" s="32"/>
      <c r="BH25" s="32"/>
      <c r="BI25" s="32"/>
      <c r="BJ25" s="32"/>
      <c r="BK25" s="32"/>
      <c r="BL25" s="33"/>
      <c r="BM25" s="32"/>
      <c r="BN25" s="32"/>
      <c r="BO25" s="32"/>
      <c r="BP25" s="32"/>
      <c r="BQ25" s="32"/>
      <c r="BR25" s="32"/>
      <c r="BS25" s="32"/>
      <c r="BT25" s="32"/>
      <c r="BU25" s="32"/>
      <c r="BV25" s="32"/>
      <c r="BW25" s="32"/>
      <c r="BX25" s="32"/>
      <c r="BY25" s="32"/>
      <c r="BZ25" s="32"/>
      <c r="CA25" s="32"/>
      <c r="CB25" s="32"/>
      <c r="CC25" s="32"/>
      <c r="CD25" s="66"/>
    </row>
    <row r="26" spans="1:86" s="18" customFormat="1" ht="15.9" customHeight="1" x14ac:dyDescent="0.3">
      <c r="A26" s="362">
        <v>41970</v>
      </c>
      <c r="B26" s="32">
        <v>8.0000000000000002E-3</v>
      </c>
      <c r="C26" s="32">
        <v>7.0000000000000001E-3</v>
      </c>
      <c r="D26" s="32">
        <v>4.0000000000000001E-3</v>
      </c>
      <c r="E26" s="32">
        <v>8.9999999999999993E-3</v>
      </c>
      <c r="F26" s="32">
        <v>8.9999999999999993E-3</v>
      </c>
      <c r="G26" s="32"/>
      <c r="H26" s="111">
        <v>0.01</v>
      </c>
      <c r="I26" s="32">
        <f t="shared" si="0"/>
        <v>0.01</v>
      </c>
      <c r="J26" s="32">
        <v>7.0000000000000001E-3</v>
      </c>
      <c r="K26" s="32"/>
      <c r="L26" s="32">
        <v>1.0999999999999999E-2</v>
      </c>
      <c r="M26" s="32"/>
      <c r="N26" s="32"/>
      <c r="O26" s="111">
        <v>1.0999999999999999E-2</v>
      </c>
      <c r="P26" s="32">
        <v>1.0999999999999999E-2</v>
      </c>
      <c r="Q26" s="32">
        <v>8.0000000000000002E-3</v>
      </c>
      <c r="R26" s="111">
        <v>1.4E-2</v>
      </c>
      <c r="S26" s="32">
        <f t="shared" si="1"/>
        <v>1.4E-2</v>
      </c>
      <c r="T26" s="111">
        <v>1.7000000000000001E-2</v>
      </c>
      <c r="U26" s="32">
        <f t="shared" si="2"/>
        <v>1.7000000000000001E-2</v>
      </c>
      <c r="V26" s="42">
        <v>1.0999999999999999E-2</v>
      </c>
      <c r="W26" s="32">
        <v>0.02</v>
      </c>
      <c r="X26" s="32">
        <v>3.0000000000000001E-3</v>
      </c>
      <c r="Y26" s="32">
        <v>6.0000000000000001E-3</v>
      </c>
      <c r="Z26" s="32">
        <v>6.0000000000000001E-3</v>
      </c>
      <c r="AA26" s="32"/>
      <c r="AB26" s="32"/>
      <c r="AC26" s="111">
        <v>1.7000000000000001E-2</v>
      </c>
      <c r="AD26" s="32">
        <f t="shared" si="3"/>
        <v>1.7000000000000001E-2</v>
      </c>
      <c r="AE26" s="111">
        <v>2.1000000000000001E-2</v>
      </c>
      <c r="AF26" s="32">
        <f t="shared" si="4"/>
        <v>2.1000000000000001E-2</v>
      </c>
      <c r="AG26" s="111">
        <v>2.5000000000000001E-2</v>
      </c>
      <c r="AH26" s="32">
        <f t="shared" si="5"/>
        <v>2.5000000000000001E-2</v>
      </c>
      <c r="AI26" s="33">
        <v>4.0000000000000001E-3</v>
      </c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2"/>
      <c r="AU26" s="33"/>
      <c r="AV26" s="507"/>
      <c r="AW26" s="32"/>
      <c r="AX26" s="32"/>
      <c r="AY26" s="32"/>
      <c r="AZ26" s="32"/>
      <c r="BA26" s="32"/>
      <c r="BB26" s="32"/>
      <c r="BC26" s="32"/>
      <c r="BD26" s="32"/>
      <c r="BE26" s="32"/>
      <c r="BF26" s="32"/>
      <c r="BG26" s="32"/>
      <c r="BH26" s="32"/>
      <c r="BI26" s="32"/>
      <c r="BJ26" s="32"/>
      <c r="BK26" s="32"/>
      <c r="BL26" s="33"/>
      <c r="BM26" s="32"/>
      <c r="BN26" s="32"/>
      <c r="BO26" s="32"/>
      <c r="BP26" s="32"/>
      <c r="BQ26" s="32"/>
      <c r="BR26" s="32"/>
      <c r="BS26" s="32"/>
      <c r="BT26" s="32"/>
      <c r="BU26" s="32"/>
      <c r="BV26" s="32"/>
      <c r="BW26" s="32"/>
      <c r="BX26" s="32"/>
      <c r="BY26" s="32"/>
      <c r="BZ26" s="32"/>
      <c r="CA26" s="32"/>
      <c r="CB26" s="32"/>
      <c r="CC26" s="32"/>
      <c r="CD26" s="66"/>
    </row>
    <row r="27" spans="1:86" s="18" customFormat="1" ht="15.9" customHeight="1" x14ac:dyDescent="0.3">
      <c r="A27" s="362">
        <v>42031</v>
      </c>
      <c r="B27" s="32">
        <v>3.0000000000000001E-3</v>
      </c>
      <c r="C27" s="32">
        <v>3.0000000000000001E-3</v>
      </c>
      <c r="D27" s="32">
        <v>4.0000000000000001E-3</v>
      </c>
      <c r="E27" s="32">
        <v>5.0000000000000001E-3</v>
      </c>
      <c r="F27" s="32">
        <v>2E-3</v>
      </c>
      <c r="G27" s="32"/>
      <c r="H27" s="111">
        <v>5.0000000000000001E-3</v>
      </c>
      <c r="I27" s="32">
        <f t="shared" si="0"/>
        <v>5.0000000000000001E-3</v>
      </c>
      <c r="J27" s="32">
        <v>2E-3</v>
      </c>
      <c r="K27" s="32"/>
      <c r="L27" s="32">
        <v>5.0000000000000001E-3</v>
      </c>
      <c r="M27" s="32"/>
      <c r="N27" s="32"/>
      <c r="O27" s="111">
        <v>1.6E-2</v>
      </c>
      <c r="P27" s="32">
        <v>1.6E-2</v>
      </c>
      <c r="Q27" s="32">
        <v>7.0000000000000001E-3</v>
      </c>
      <c r="R27" s="111">
        <v>8.0000000000000002E-3</v>
      </c>
      <c r="S27" s="32">
        <f t="shared" si="1"/>
        <v>8.0000000000000002E-3</v>
      </c>
      <c r="T27" s="111">
        <v>1.7999999999999999E-2</v>
      </c>
      <c r="U27" s="32">
        <f t="shared" si="2"/>
        <v>1.7999999999999999E-2</v>
      </c>
      <c r="V27" s="42">
        <v>8.9999999999999993E-3</v>
      </c>
      <c r="W27" s="32">
        <v>1.2999999999999999E-2</v>
      </c>
      <c r="X27" s="32">
        <v>7.0000000000000001E-3</v>
      </c>
      <c r="Y27" s="32">
        <v>7.0000000000000001E-3</v>
      </c>
      <c r="Z27" s="32">
        <v>8.0000000000000002E-3</v>
      </c>
      <c r="AA27" s="32"/>
      <c r="AB27" s="32"/>
      <c r="AC27" s="111">
        <v>1.7999999999999999E-2</v>
      </c>
      <c r="AD27" s="32">
        <f t="shared" si="3"/>
        <v>1.7999999999999999E-2</v>
      </c>
      <c r="AE27" s="111">
        <v>0.02</v>
      </c>
      <c r="AF27" s="32">
        <f t="shared" si="4"/>
        <v>0.02</v>
      </c>
      <c r="AG27" s="111">
        <v>2.7E-2</v>
      </c>
      <c r="AH27" s="32">
        <f t="shared" si="5"/>
        <v>2.7E-2</v>
      </c>
      <c r="AI27" s="33">
        <v>3.0000000000000001E-3</v>
      </c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2"/>
      <c r="AU27" s="33"/>
      <c r="AV27" s="507"/>
      <c r="AW27" s="32"/>
      <c r="AX27" s="32"/>
      <c r="AY27" s="32"/>
      <c r="AZ27" s="32"/>
      <c r="BA27" s="32"/>
      <c r="BB27" s="32"/>
      <c r="BC27" s="32"/>
      <c r="BD27" s="32"/>
      <c r="BE27" s="32"/>
      <c r="BF27" s="32"/>
      <c r="BG27" s="32"/>
      <c r="BH27" s="32"/>
      <c r="BI27" s="32"/>
      <c r="BJ27" s="32"/>
      <c r="BK27" s="32"/>
      <c r="BL27" s="33"/>
      <c r="BM27" s="32"/>
      <c r="BN27" s="32"/>
      <c r="BO27" s="32"/>
      <c r="BP27" s="32"/>
      <c r="BQ27" s="32"/>
      <c r="BR27" s="32"/>
      <c r="BS27" s="32"/>
      <c r="BT27" s="32"/>
      <c r="BU27" s="32"/>
      <c r="BV27" s="32"/>
      <c r="BW27" s="32"/>
      <c r="BX27" s="32"/>
      <c r="BY27" s="32"/>
      <c r="BZ27" s="32"/>
      <c r="CA27" s="32"/>
      <c r="CB27" s="32"/>
      <c r="CC27" s="32"/>
      <c r="CD27" s="66"/>
    </row>
    <row r="28" spans="1:86" s="73" customFormat="1" ht="15.9" customHeight="1" x14ac:dyDescent="0.3">
      <c r="A28" s="362">
        <v>42090</v>
      </c>
      <c r="B28" s="32">
        <v>2E-3</v>
      </c>
      <c r="C28" s="32">
        <v>4.0000000000000001E-3</v>
      </c>
      <c r="D28" s="32">
        <v>2E-3</v>
      </c>
      <c r="E28" s="32">
        <v>2E-3</v>
      </c>
      <c r="F28" s="32">
        <v>3.0000000000000001E-3</v>
      </c>
      <c r="G28" s="32"/>
      <c r="H28" s="111">
        <v>6.0000000000000001E-3</v>
      </c>
      <c r="I28" s="32">
        <f t="shared" si="0"/>
        <v>6.0000000000000001E-3</v>
      </c>
      <c r="J28" s="32">
        <v>2E-3</v>
      </c>
      <c r="K28" s="32"/>
      <c r="L28" s="32">
        <v>7.0000000000000001E-3</v>
      </c>
      <c r="M28" s="32"/>
      <c r="N28" s="32"/>
      <c r="O28" s="111">
        <v>1.4999999999999999E-2</v>
      </c>
      <c r="P28" s="32">
        <v>1.4999999999999999E-2</v>
      </c>
      <c r="Q28" s="32">
        <v>4.0000000000000001E-3</v>
      </c>
      <c r="R28" s="111">
        <v>8.9999999999999993E-3</v>
      </c>
      <c r="S28" s="32">
        <f t="shared" si="1"/>
        <v>8.9999999999999993E-3</v>
      </c>
      <c r="T28" s="111">
        <v>1.4999999999999999E-2</v>
      </c>
      <c r="U28" s="32">
        <f t="shared" si="2"/>
        <v>1.4999999999999999E-2</v>
      </c>
      <c r="V28" s="97">
        <v>8.0000000000000002E-3</v>
      </c>
      <c r="W28" s="32">
        <v>1.2999999999999999E-2</v>
      </c>
      <c r="X28" s="32">
        <v>3.0000000000000001E-3</v>
      </c>
      <c r="Y28" s="32">
        <v>6.0000000000000001E-3</v>
      </c>
      <c r="Z28" s="32">
        <v>6.0000000000000001E-3</v>
      </c>
      <c r="AA28" s="32"/>
      <c r="AB28" s="32"/>
      <c r="AC28" s="111">
        <v>1.4E-2</v>
      </c>
      <c r="AD28" s="32">
        <f t="shared" si="3"/>
        <v>1.4E-2</v>
      </c>
      <c r="AE28" s="111">
        <v>1.7000000000000001E-2</v>
      </c>
      <c r="AF28" s="32">
        <f t="shared" si="4"/>
        <v>1.7000000000000001E-2</v>
      </c>
      <c r="AG28" s="111">
        <v>2.1000000000000001E-2</v>
      </c>
      <c r="AH28" s="32">
        <f t="shared" si="5"/>
        <v>2.1000000000000001E-2</v>
      </c>
      <c r="AI28" s="33">
        <v>2E-3</v>
      </c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2"/>
      <c r="AU28" s="33"/>
      <c r="AV28" s="507"/>
      <c r="AW28" s="32"/>
      <c r="AX28" s="32"/>
      <c r="AY28" s="32"/>
      <c r="AZ28" s="32"/>
      <c r="BA28" s="32"/>
      <c r="BB28" s="32"/>
      <c r="BC28" s="32"/>
      <c r="BD28" s="32"/>
      <c r="BE28" s="32"/>
      <c r="BF28" s="32"/>
      <c r="BG28" s="32"/>
      <c r="BH28" s="32"/>
      <c r="BI28" s="32"/>
      <c r="BJ28" s="32"/>
      <c r="BK28" s="32"/>
      <c r="BL28" s="33"/>
      <c r="BM28" s="32"/>
      <c r="BN28" s="32"/>
      <c r="BO28" s="32"/>
      <c r="BP28" s="32"/>
      <c r="BQ28" s="32"/>
      <c r="BR28" s="32"/>
      <c r="BS28" s="32"/>
      <c r="BT28" s="32"/>
      <c r="BU28" s="32"/>
      <c r="BV28" s="32"/>
      <c r="BW28" s="32"/>
      <c r="BX28" s="32"/>
      <c r="BY28" s="32"/>
      <c r="BZ28" s="32"/>
      <c r="CA28" s="32"/>
      <c r="CB28" s="32"/>
      <c r="CC28" s="32"/>
      <c r="CD28" s="66"/>
    </row>
    <row r="29" spans="1:86" x14ac:dyDescent="0.3">
      <c r="A29" s="362">
        <v>42157</v>
      </c>
      <c r="B29" s="32">
        <v>4.0000000000000001E-3</v>
      </c>
      <c r="C29" s="32">
        <v>1E-3</v>
      </c>
      <c r="D29" s="32">
        <v>3.0000000000000001E-3</v>
      </c>
      <c r="E29" s="32">
        <v>5.0000000000000001E-3</v>
      </c>
      <c r="F29" s="32">
        <v>4.0000000000000001E-3</v>
      </c>
      <c r="G29" s="32"/>
      <c r="H29" s="111">
        <v>0.02</v>
      </c>
      <c r="I29" s="32">
        <f t="shared" si="0"/>
        <v>0.02</v>
      </c>
      <c r="J29" s="32">
        <v>0.01</v>
      </c>
      <c r="K29" s="32"/>
      <c r="L29" s="32">
        <v>0.02</v>
      </c>
      <c r="M29" s="32"/>
      <c r="N29" s="32">
        <v>6.0000000000000001E-3</v>
      </c>
      <c r="O29" s="111">
        <v>3.1E-2</v>
      </c>
      <c r="P29" s="32">
        <v>3.1E-2</v>
      </c>
      <c r="Q29" s="32">
        <v>1.2E-2</v>
      </c>
      <c r="R29" s="111">
        <v>8.9999999999999993E-3</v>
      </c>
      <c r="S29" s="32">
        <f t="shared" si="1"/>
        <v>8.9999999999999993E-3</v>
      </c>
      <c r="T29" s="111">
        <v>3.1E-2</v>
      </c>
      <c r="U29" s="32">
        <f t="shared" si="2"/>
        <v>3.1E-2</v>
      </c>
      <c r="V29" s="32">
        <v>1.9E-2</v>
      </c>
      <c r="W29" s="32">
        <v>2.7E-2</v>
      </c>
      <c r="X29" s="32">
        <v>4.0000000000000001E-3</v>
      </c>
      <c r="Y29" s="32">
        <v>8.0000000000000002E-3</v>
      </c>
      <c r="Z29" s="32">
        <v>7.0000000000000001E-3</v>
      </c>
      <c r="AA29" s="32"/>
      <c r="AB29" s="32"/>
      <c r="AC29" s="111">
        <v>1.7000000000000001E-2</v>
      </c>
      <c r="AD29" s="32">
        <f t="shared" si="3"/>
        <v>1.7000000000000001E-2</v>
      </c>
      <c r="AE29" s="111">
        <v>1.2E-2</v>
      </c>
      <c r="AF29" s="32">
        <f t="shared" si="4"/>
        <v>1.2E-2</v>
      </c>
      <c r="AG29" s="111">
        <v>2.7E-2</v>
      </c>
      <c r="AH29" s="32">
        <f t="shared" si="5"/>
        <v>2.7E-2</v>
      </c>
      <c r="AI29" s="33">
        <v>4.0000000000000001E-3</v>
      </c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2"/>
      <c r="AU29" s="33"/>
      <c r="AV29" s="507"/>
      <c r="AW29" s="32"/>
      <c r="AX29" s="32"/>
      <c r="AY29" s="32"/>
      <c r="AZ29" s="32"/>
      <c r="BA29" s="32"/>
      <c r="BB29" s="32"/>
      <c r="BC29" s="32"/>
      <c r="BD29" s="32"/>
      <c r="BE29" s="32"/>
      <c r="BF29" s="32"/>
      <c r="BG29" s="32"/>
      <c r="BH29" s="32"/>
      <c r="BI29" s="32"/>
      <c r="BJ29" s="32"/>
      <c r="BK29" s="32"/>
      <c r="BL29" s="33"/>
      <c r="BM29" s="32"/>
      <c r="BN29" s="32"/>
      <c r="BO29" s="32"/>
      <c r="BP29" s="32"/>
      <c r="BQ29" s="32"/>
      <c r="BR29" s="32"/>
      <c r="BS29" s="32"/>
      <c r="BT29" s="32"/>
      <c r="BU29" s="32"/>
      <c r="BV29" s="32"/>
      <c r="BW29" s="32"/>
      <c r="BX29" s="32"/>
      <c r="BY29" s="32"/>
      <c r="BZ29" s="32"/>
      <c r="CA29" s="32"/>
      <c r="CB29" s="32"/>
      <c r="CC29" s="32"/>
      <c r="CD29" s="66"/>
    </row>
    <row r="30" spans="1:86" x14ac:dyDescent="0.3">
      <c r="A30" s="362">
        <v>42213</v>
      </c>
      <c r="B30" s="32">
        <v>4.0000000000000001E-3</v>
      </c>
      <c r="C30" s="32">
        <v>0.01</v>
      </c>
      <c r="D30" s="32">
        <v>4.0000000000000001E-3</v>
      </c>
      <c r="E30" s="32">
        <v>4.0000000000000001E-3</v>
      </c>
      <c r="F30" s="32">
        <v>4.0000000000000001E-3</v>
      </c>
      <c r="G30" s="32"/>
      <c r="H30" s="111">
        <v>3.6999999999999998E-2</v>
      </c>
      <c r="I30" s="32">
        <f t="shared" si="0"/>
        <v>3.6999999999999998E-2</v>
      </c>
      <c r="J30" s="32">
        <v>1.6E-2</v>
      </c>
      <c r="K30" s="32"/>
      <c r="L30" s="32">
        <v>6.0000000000000001E-3</v>
      </c>
      <c r="M30" s="32"/>
      <c r="N30" s="32">
        <v>1.0999999999999999E-2</v>
      </c>
      <c r="O30" s="111">
        <v>1.4999999999999999E-2</v>
      </c>
      <c r="P30" s="32">
        <v>1.4999999999999999E-2</v>
      </c>
      <c r="Q30" s="32">
        <v>7.0000000000000001E-3</v>
      </c>
      <c r="R30" s="111">
        <v>1.0999999999999999E-2</v>
      </c>
      <c r="S30" s="32">
        <f t="shared" si="1"/>
        <v>1.0999999999999999E-2</v>
      </c>
      <c r="T30" s="111">
        <v>1.2999999999999999E-2</v>
      </c>
      <c r="U30" s="32">
        <f t="shared" si="2"/>
        <v>1.2999999999999999E-2</v>
      </c>
      <c r="V30" s="32">
        <v>2.5999999999999999E-2</v>
      </c>
      <c r="W30" s="32">
        <v>2.7E-2</v>
      </c>
      <c r="X30" s="32">
        <v>6.0000000000000001E-3</v>
      </c>
      <c r="Y30" s="32">
        <v>5.0000000000000001E-3</v>
      </c>
      <c r="Z30" s="32">
        <v>1.6E-2</v>
      </c>
      <c r="AA30" s="32"/>
      <c r="AB30" s="32"/>
      <c r="AC30" s="111">
        <v>2.5000000000000001E-2</v>
      </c>
      <c r="AD30" s="32">
        <f t="shared" si="3"/>
        <v>2.5000000000000001E-2</v>
      </c>
      <c r="AE30" s="111">
        <v>0.03</v>
      </c>
      <c r="AF30" s="32">
        <f t="shared" si="4"/>
        <v>0.03</v>
      </c>
      <c r="AG30" s="111">
        <v>0.03</v>
      </c>
      <c r="AH30" s="32">
        <f t="shared" si="5"/>
        <v>0.03</v>
      </c>
      <c r="AI30" s="33">
        <v>8.0000000000000002E-3</v>
      </c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2"/>
      <c r="AU30" s="33"/>
      <c r="AV30" s="507"/>
      <c r="AW30" s="32"/>
      <c r="AX30" s="32"/>
      <c r="AY30" s="32"/>
      <c r="AZ30" s="32"/>
      <c r="BA30" s="32"/>
      <c r="BB30" s="32"/>
      <c r="BC30" s="32"/>
      <c r="BD30" s="32"/>
      <c r="BE30" s="32"/>
      <c r="BF30" s="32"/>
      <c r="BG30" s="32"/>
      <c r="BH30" s="32"/>
      <c r="BI30" s="32"/>
      <c r="BJ30" s="32"/>
      <c r="BK30" s="32"/>
      <c r="BL30" s="33"/>
      <c r="BM30" s="32"/>
      <c r="BN30" s="32"/>
      <c r="BO30" s="32"/>
      <c r="BP30" s="32"/>
      <c r="BQ30" s="32"/>
      <c r="BR30" s="32"/>
      <c r="BS30" s="32"/>
      <c r="BT30" s="32"/>
      <c r="BU30" s="32"/>
      <c r="BV30" s="32"/>
      <c r="BW30" s="32"/>
      <c r="BX30" s="32"/>
      <c r="BY30" s="32"/>
      <c r="BZ30" s="32"/>
      <c r="CA30" s="32"/>
      <c r="CB30" s="32"/>
      <c r="CC30" s="32"/>
      <c r="CD30" s="66"/>
    </row>
    <row r="31" spans="1:86" x14ac:dyDescent="0.3">
      <c r="A31" s="363">
        <v>42276</v>
      </c>
      <c r="B31" s="153">
        <v>4.0000000000000001E-3</v>
      </c>
      <c r="C31" s="153">
        <v>0.01</v>
      </c>
      <c r="D31" s="153">
        <v>5.0000000000000001E-3</v>
      </c>
      <c r="E31" s="153">
        <v>6.0000000000000001E-3</v>
      </c>
      <c r="F31" s="153">
        <v>1E-3</v>
      </c>
      <c r="G31" s="153"/>
      <c r="H31" s="153"/>
      <c r="I31" s="153">
        <v>4.0000000000000001E-3</v>
      </c>
      <c r="J31" s="153">
        <v>6.0000000000000001E-3</v>
      </c>
      <c r="K31" s="153"/>
      <c r="L31" s="153">
        <v>8.0000000000000002E-3</v>
      </c>
      <c r="M31" s="153"/>
      <c r="N31" s="153"/>
      <c r="O31" s="318">
        <v>1.6E-2</v>
      </c>
      <c r="P31" s="153">
        <v>1.6E-2</v>
      </c>
      <c r="Q31" s="153">
        <v>0.01</v>
      </c>
      <c r="R31" s="153"/>
      <c r="S31" s="153">
        <v>1.2E-2</v>
      </c>
      <c r="T31" s="153"/>
      <c r="U31" s="153">
        <v>1.7999999999999999E-2</v>
      </c>
      <c r="V31" s="153">
        <v>6.0000000000000001E-3</v>
      </c>
      <c r="W31" s="153">
        <v>1.4E-2</v>
      </c>
      <c r="X31" s="153">
        <v>3.0000000000000001E-3</v>
      </c>
      <c r="Y31" s="153">
        <v>5.0000000000000001E-3</v>
      </c>
      <c r="Z31" s="153">
        <v>4.0000000000000001E-3</v>
      </c>
      <c r="AA31" s="153"/>
      <c r="AB31" s="153"/>
      <c r="AC31" s="153"/>
      <c r="AD31" s="153">
        <v>0.01</v>
      </c>
      <c r="AE31" s="153"/>
      <c r="AF31" s="153">
        <v>2.4E-2</v>
      </c>
      <c r="AG31" s="153"/>
      <c r="AH31" s="153">
        <v>3.2000000000000001E-2</v>
      </c>
      <c r="AI31" s="357">
        <v>1.0999999999999999E-2</v>
      </c>
      <c r="AJ31" s="153"/>
      <c r="AK31" s="153">
        <v>0</v>
      </c>
      <c r="AL31" s="153">
        <v>0</v>
      </c>
      <c r="AM31" s="153"/>
      <c r="AN31" s="153">
        <v>0</v>
      </c>
      <c r="AO31" s="153">
        <v>0</v>
      </c>
      <c r="AP31" s="153">
        <v>0</v>
      </c>
      <c r="AQ31" s="153">
        <v>0</v>
      </c>
      <c r="AR31" s="153">
        <v>0</v>
      </c>
      <c r="AS31" s="153">
        <v>0</v>
      </c>
      <c r="AT31" s="153">
        <v>0</v>
      </c>
      <c r="AU31" s="357">
        <v>0</v>
      </c>
      <c r="AV31" s="508"/>
      <c r="AW31" s="153"/>
      <c r="AX31" s="153"/>
      <c r="AY31" s="153"/>
      <c r="AZ31" s="153"/>
      <c r="BA31" s="153"/>
      <c r="BB31" s="153"/>
      <c r="BC31" s="153"/>
      <c r="BD31" s="153"/>
      <c r="BE31" s="153"/>
      <c r="BF31" s="153"/>
      <c r="BG31" s="153"/>
      <c r="BH31" s="153"/>
      <c r="BI31" s="153"/>
      <c r="BJ31" s="153"/>
      <c r="BK31" s="153"/>
      <c r="BL31" s="357"/>
      <c r="BM31" s="153"/>
      <c r="BN31" s="153"/>
      <c r="BO31" s="153"/>
      <c r="BP31" s="153"/>
      <c r="BQ31" s="153"/>
      <c r="BR31" s="153"/>
      <c r="BS31" s="153"/>
      <c r="BT31" s="153"/>
      <c r="BU31" s="153"/>
      <c r="BV31" s="153"/>
      <c r="BW31" s="153"/>
      <c r="BX31" s="153"/>
      <c r="BY31" s="153"/>
      <c r="BZ31" s="153"/>
      <c r="CA31" s="153"/>
      <c r="CB31" s="153"/>
      <c r="CC31" s="153"/>
      <c r="CD31" s="220"/>
    </row>
    <row r="32" spans="1:86" x14ac:dyDescent="0.3">
      <c r="A32" s="363">
        <v>42338</v>
      </c>
      <c r="B32" s="153">
        <v>6.0000000000000001E-3</v>
      </c>
      <c r="C32" s="153">
        <v>5.0000000000000001E-3</v>
      </c>
      <c r="D32" s="153">
        <v>8.9999999999999993E-3</v>
      </c>
      <c r="E32" s="153">
        <v>2E-3</v>
      </c>
      <c r="F32" s="153">
        <v>7.0000000000000001E-3</v>
      </c>
      <c r="G32" s="153"/>
      <c r="H32" s="153"/>
      <c r="I32" s="153">
        <v>2E-3</v>
      </c>
      <c r="J32" s="153">
        <v>1.2E-2</v>
      </c>
      <c r="K32" s="153"/>
      <c r="L32" s="153">
        <v>1.2E-2</v>
      </c>
      <c r="M32" s="153"/>
      <c r="N32" s="153">
        <v>1E-3</v>
      </c>
      <c r="O32" s="318">
        <v>1.4999999999999999E-2</v>
      </c>
      <c r="P32" s="153">
        <v>1.4999999999999999E-2</v>
      </c>
      <c r="Q32" s="153">
        <v>1.4999999999999999E-2</v>
      </c>
      <c r="R32" s="153"/>
      <c r="S32" s="153">
        <v>1.4E-2</v>
      </c>
      <c r="T32" s="153"/>
      <c r="U32" s="153">
        <v>1.4E-2</v>
      </c>
      <c r="V32" s="199">
        <v>6.0000000000000001E-3</v>
      </c>
      <c r="W32" s="153">
        <v>0.03</v>
      </c>
      <c r="X32" s="153">
        <v>4.0000000000000001E-3</v>
      </c>
      <c r="Y32" s="153">
        <v>7.0000000000000001E-3</v>
      </c>
      <c r="Z32" s="153">
        <v>2E-3</v>
      </c>
      <c r="AA32" s="153"/>
      <c r="AB32" s="153"/>
      <c r="AC32" s="153"/>
      <c r="AD32" s="153">
        <v>1.4999999999999999E-2</v>
      </c>
      <c r="AE32" s="153"/>
      <c r="AF32" s="153">
        <v>1.9E-2</v>
      </c>
      <c r="AG32" s="153"/>
      <c r="AH32" s="153">
        <v>2.1999999999999999E-2</v>
      </c>
      <c r="AI32" s="357">
        <v>0.01</v>
      </c>
      <c r="AJ32" s="153"/>
      <c r="AK32" s="153">
        <v>8.0000000000000002E-3</v>
      </c>
      <c r="AL32" s="153">
        <v>1.9E-2</v>
      </c>
      <c r="AM32" s="153"/>
      <c r="AN32" s="153">
        <v>0.01</v>
      </c>
      <c r="AO32" s="153">
        <v>2.1999999999999999E-2</v>
      </c>
      <c r="AP32" s="153">
        <v>8.9999999999999993E-3</v>
      </c>
      <c r="AQ32" s="153">
        <v>8.9999999999999993E-3</v>
      </c>
      <c r="AR32" s="153">
        <v>1.0999999999999999E-2</v>
      </c>
      <c r="AS32" s="153">
        <v>1.2E-2</v>
      </c>
      <c r="AT32" s="153">
        <v>7.0000000000000001E-3</v>
      </c>
      <c r="AU32" s="357">
        <v>7.0000000000000001E-3</v>
      </c>
      <c r="AV32" s="508"/>
      <c r="AW32" s="153"/>
      <c r="AX32" s="153"/>
      <c r="AY32" s="153"/>
      <c r="AZ32" s="153"/>
      <c r="BA32" s="153"/>
      <c r="BB32" s="153"/>
      <c r="BC32" s="153"/>
      <c r="BD32" s="153"/>
      <c r="BE32" s="153"/>
      <c r="BF32" s="153"/>
      <c r="BG32" s="153"/>
      <c r="BH32" s="153"/>
      <c r="BI32" s="153"/>
      <c r="BJ32" s="153"/>
      <c r="BK32" s="153"/>
      <c r="BL32" s="357"/>
      <c r="BM32" s="153"/>
      <c r="BN32" s="153"/>
      <c r="BO32" s="153"/>
      <c r="BP32" s="153"/>
      <c r="BQ32" s="153"/>
      <c r="BR32" s="153"/>
      <c r="BS32" s="153"/>
      <c r="BT32" s="153"/>
      <c r="BU32" s="153"/>
      <c r="BV32" s="153"/>
      <c r="BW32" s="153"/>
      <c r="BX32" s="153"/>
      <c r="BY32" s="153"/>
      <c r="BZ32" s="153"/>
      <c r="CA32" s="153"/>
      <c r="CB32" s="153"/>
      <c r="CC32" s="153"/>
      <c r="CD32" s="220"/>
    </row>
    <row r="33" spans="1:82" x14ac:dyDescent="0.3">
      <c r="A33" s="363">
        <v>42397</v>
      </c>
      <c r="B33" s="153">
        <v>8.9999999999999993E-3</v>
      </c>
      <c r="C33" s="153">
        <v>7.0000000000000001E-3</v>
      </c>
      <c r="D33" s="153">
        <v>1.2999999999999999E-2</v>
      </c>
      <c r="E33" s="153">
        <v>0.01</v>
      </c>
      <c r="F33" s="153">
        <v>3.0000000000000001E-3</v>
      </c>
      <c r="G33" s="153"/>
      <c r="H33" s="153"/>
      <c r="I33" s="153">
        <v>2E-3</v>
      </c>
      <c r="J33" s="153">
        <v>3.0000000000000001E-3</v>
      </c>
      <c r="K33" s="153"/>
      <c r="L33" s="153">
        <v>6.0000000000000001E-3</v>
      </c>
      <c r="M33" s="153"/>
      <c r="N33" s="153"/>
      <c r="O33" s="318">
        <v>2.1000000000000001E-2</v>
      </c>
      <c r="P33" s="153">
        <v>2.1000000000000001E-2</v>
      </c>
      <c r="Q33" s="153">
        <v>5.0000000000000001E-3</v>
      </c>
      <c r="R33" s="153"/>
      <c r="S33" s="153">
        <v>1.4E-2</v>
      </c>
      <c r="T33" s="153"/>
      <c r="U33" s="199">
        <v>1.9E-2</v>
      </c>
      <c r="V33" s="199">
        <v>6.0000000000000001E-3</v>
      </c>
      <c r="W33" s="199">
        <v>1.7000000000000001E-2</v>
      </c>
      <c r="X33" s="153">
        <v>8.9999999999999993E-3</v>
      </c>
      <c r="Y33" s="153">
        <v>4.0000000000000001E-3</v>
      </c>
      <c r="Z33" s="153">
        <v>8.9999999999999993E-3</v>
      </c>
      <c r="AA33" s="153"/>
      <c r="AB33" s="153"/>
      <c r="AC33" s="153"/>
      <c r="AD33" s="153">
        <v>1.4999999999999999E-2</v>
      </c>
      <c r="AE33" s="153"/>
      <c r="AF33" s="153">
        <v>1.2E-2</v>
      </c>
      <c r="AG33" s="153"/>
      <c r="AH33" s="153">
        <v>1.7999999999999999E-2</v>
      </c>
      <c r="AI33" s="357">
        <v>0.01</v>
      </c>
      <c r="AJ33" s="153"/>
      <c r="AK33" s="153">
        <v>5.0000000000000001E-3</v>
      </c>
      <c r="AL33" s="153">
        <v>1.4999999999999999E-2</v>
      </c>
      <c r="AM33" s="153"/>
      <c r="AN33" s="153">
        <v>6.0000000000000001E-3</v>
      </c>
      <c r="AO33" s="153">
        <v>1.7000000000000001E-2</v>
      </c>
      <c r="AP33" s="153">
        <v>1.6E-2</v>
      </c>
      <c r="AQ33" s="153">
        <v>1.9E-2</v>
      </c>
      <c r="AR33" s="153">
        <v>1.6E-2</v>
      </c>
      <c r="AS33" s="153">
        <v>1.2E-2</v>
      </c>
      <c r="AT33" s="153">
        <v>4.0000000000000001E-3</v>
      </c>
      <c r="AU33" s="357">
        <v>4.0000000000000001E-3</v>
      </c>
      <c r="AV33" s="508"/>
      <c r="AW33" s="153"/>
      <c r="AX33" s="153"/>
      <c r="AY33" s="153"/>
      <c r="AZ33" s="153"/>
      <c r="BA33" s="153"/>
      <c r="BB33" s="153"/>
      <c r="BC33" s="153"/>
      <c r="BD33" s="153"/>
      <c r="BE33" s="153"/>
      <c r="BF33" s="153"/>
      <c r="BG33" s="153"/>
      <c r="BH33" s="153"/>
      <c r="BI33" s="153"/>
      <c r="BJ33" s="153"/>
      <c r="BK33" s="153"/>
      <c r="BL33" s="357"/>
      <c r="BM33" s="153"/>
      <c r="BN33" s="153"/>
      <c r="BO33" s="153"/>
      <c r="BP33" s="153"/>
      <c r="BQ33" s="153"/>
      <c r="BR33" s="153"/>
      <c r="BS33" s="153"/>
      <c r="BT33" s="153"/>
      <c r="BU33" s="153"/>
      <c r="BV33" s="153"/>
      <c r="BW33" s="153"/>
      <c r="BX33" s="153"/>
      <c r="BY33" s="153"/>
      <c r="BZ33" s="153"/>
      <c r="CA33" s="153"/>
      <c r="CB33" s="153"/>
      <c r="CC33" s="153"/>
      <c r="CD33" s="220"/>
    </row>
    <row r="34" spans="1:82" x14ac:dyDescent="0.3">
      <c r="A34" s="363">
        <v>42458</v>
      </c>
      <c r="B34" s="153">
        <v>2E-3</v>
      </c>
      <c r="C34" s="153">
        <v>3.0000000000000001E-3</v>
      </c>
      <c r="D34" s="153">
        <v>7.0000000000000001E-3</v>
      </c>
      <c r="E34" s="153">
        <v>2E-3</v>
      </c>
      <c r="F34" s="153">
        <v>6.0000000000000001E-3</v>
      </c>
      <c r="G34" s="153"/>
      <c r="H34" s="153"/>
      <c r="I34" s="153">
        <v>4.0000000000000001E-3</v>
      </c>
      <c r="J34" s="153">
        <v>3.0000000000000001E-3</v>
      </c>
      <c r="K34" s="153"/>
      <c r="L34" s="153">
        <v>1.2999999999999999E-2</v>
      </c>
      <c r="M34" s="153"/>
      <c r="N34" s="153"/>
      <c r="O34" s="318">
        <v>0.01</v>
      </c>
      <c r="P34" s="153">
        <v>0.01</v>
      </c>
      <c r="Q34" s="153">
        <v>2E-3</v>
      </c>
      <c r="R34" s="153"/>
      <c r="S34" s="153">
        <v>8.0000000000000002E-3</v>
      </c>
      <c r="T34" s="153"/>
      <c r="U34" s="199">
        <v>1.4E-2</v>
      </c>
      <c r="V34" s="199">
        <v>5.0000000000000001E-3</v>
      </c>
      <c r="W34" s="199">
        <v>1.2999999999999999E-2</v>
      </c>
      <c r="X34" s="153">
        <v>6.0000000000000001E-3</v>
      </c>
      <c r="Y34" s="153">
        <v>4.0000000000000001E-3</v>
      </c>
      <c r="Z34" s="153">
        <v>8.0000000000000002E-3</v>
      </c>
      <c r="AA34" s="153"/>
      <c r="AB34" s="153"/>
      <c r="AC34" s="153"/>
      <c r="AD34" s="153">
        <v>1.4999999999999999E-2</v>
      </c>
      <c r="AE34" s="153"/>
      <c r="AF34" s="153">
        <v>1.4999999999999999E-2</v>
      </c>
      <c r="AG34" s="153"/>
      <c r="AH34" s="153">
        <v>2.3E-2</v>
      </c>
      <c r="AI34" s="357">
        <v>6.0000000000000001E-3</v>
      </c>
      <c r="AJ34" s="153"/>
      <c r="AK34" s="153">
        <v>8.0000000000000002E-3</v>
      </c>
      <c r="AL34" s="153">
        <v>1.7999999999999999E-2</v>
      </c>
      <c r="AM34" s="153"/>
      <c r="AN34" s="153">
        <v>1.6E-2</v>
      </c>
      <c r="AO34" s="153">
        <v>2.1000000000000001E-2</v>
      </c>
      <c r="AP34" s="153">
        <v>1.0999999999999999E-2</v>
      </c>
      <c r="AQ34" s="153">
        <v>5.0000000000000001E-3</v>
      </c>
      <c r="AR34" s="153">
        <v>4.0000000000000001E-3</v>
      </c>
      <c r="AS34" s="153">
        <v>2E-3</v>
      </c>
      <c r="AT34" s="153">
        <v>6.0000000000000001E-3</v>
      </c>
      <c r="AU34" s="357">
        <v>6.0000000000000001E-3</v>
      </c>
      <c r="AV34" s="508"/>
      <c r="AW34" s="153"/>
      <c r="AX34" s="153"/>
      <c r="AY34" s="153"/>
      <c r="AZ34" s="153"/>
      <c r="BA34" s="153"/>
      <c r="BB34" s="153"/>
      <c r="BC34" s="153"/>
      <c r="BD34" s="153"/>
      <c r="BE34" s="153"/>
      <c r="BF34" s="153"/>
      <c r="BG34" s="153"/>
      <c r="BH34" s="153"/>
      <c r="BI34" s="153"/>
      <c r="BJ34" s="153"/>
      <c r="BK34" s="153"/>
      <c r="BL34" s="357"/>
      <c r="BM34" s="153"/>
      <c r="BN34" s="153"/>
      <c r="BO34" s="153"/>
      <c r="BP34" s="153"/>
      <c r="BQ34" s="153"/>
      <c r="BR34" s="153"/>
      <c r="BS34" s="153"/>
      <c r="BT34" s="153"/>
      <c r="BU34" s="153"/>
      <c r="BV34" s="153"/>
      <c r="BW34" s="153"/>
      <c r="BX34" s="153"/>
      <c r="BY34" s="153"/>
      <c r="BZ34" s="153"/>
      <c r="CA34" s="153"/>
      <c r="CB34" s="153"/>
      <c r="CC34" s="153"/>
      <c r="CD34" s="220"/>
    </row>
    <row r="35" spans="1:82" x14ac:dyDescent="0.3">
      <c r="A35" s="363">
        <v>42520</v>
      </c>
      <c r="B35" s="153">
        <v>6.0000000000000001E-3</v>
      </c>
      <c r="C35" s="153">
        <v>8.0000000000000002E-3</v>
      </c>
      <c r="D35" s="153">
        <v>6.0000000000000001E-3</v>
      </c>
      <c r="E35" s="153">
        <v>3.0000000000000001E-3</v>
      </c>
      <c r="F35" s="153">
        <v>3.0000000000000001E-3</v>
      </c>
      <c r="G35" s="153">
        <v>1E-3</v>
      </c>
      <c r="H35" s="153"/>
      <c r="I35" s="153">
        <v>1E-3</v>
      </c>
      <c r="J35" s="153">
        <v>4.0000000000000001E-3</v>
      </c>
      <c r="K35" s="153"/>
      <c r="L35" s="153">
        <v>3.0000000000000001E-3</v>
      </c>
      <c r="M35" s="153"/>
      <c r="N35" s="153">
        <v>3.0000000000000001E-3</v>
      </c>
      <c r="O35" s="318">
        <v>2.1999999999999999E-2</v>
      </c>
      <c r="P35" s="153">
        <v>2.1999999999999999E-2</v>
      </c>
      <c r="Q35" s="153">
        <v>6.0000000000000001E-3</v>
      </c>
      <c r="R35" s="153"/>
      <c r="S35" s="153">
        <v>3.0000000000000001E-3</v>
      </c>
      <c r="T35" s="153"/>
      <c r="U35" s="209">
        <v>1.9E-2</v>
      </c>
      <c r="V35" s="209">
        <v>8.0000000000000002E-3</v>
      </c>
      <c r="W35" s="209">
        <v>1.2E-2</v>
      </c>
      <c r="X35" s="153">
        <v>8.9999999999999993E-3</v>
      </c>
      <c r="Y35" s="153">
        <v>1.2999999999999999E-2</v>
      </c>
      <c r="Z35" s="153">
        <v>1.6E-2</v>
      </c>
      <c r="AA35" s="153">
        <v>1.4E-2</v>
      </c>
      <c r="AB35" s="153">
        <v>0.01</v>
      </c>
      <c r="AC35" s="153"/>
      <c r="AD35" s="153">
        <v>2.1999999999999999E-2</v>
      </c>
      <c r="AE35" s="153"/>
      <c r="AF35" s="153">
        <v>2.1000000000000001E-2</v>
      </c>
      <c r="AG35" s="153"/>
      <c r="AH35" s="153">
        <v>3.2000000000000001E-2</v>
      </c>
      <c r="AI35" s="357">
        <v>4.0000000000000001E-3</v>
      </c>
      <c r="AJ35" s="153">
        <v>6.0000000000000001E-3</v>
      </c>
      <c r="AK35" s="153">
        <v>1.2E-2</v>
      </c>
      <c r="AL35" s="153">
        <v>2.1000000000000001E-2</v>
      </c>
      <c r="AM35" s="153"/>
      <c r="AN35" s="153">
        <v>1.2E-2</v>
      </c>
      <c r="AO35" s="153">
        <v>2.5000000000000001E-2</v>
      </c>
      <c r="AP35" s="153">
        <v>5.0000000000000001E-3</v>
      </c>
      <c r="AQ35" s="153">
        <v>7.0000000000000001E-3</v>
      </c>
      <c r="AR35" s="153">
        <v>3.0000000000000001E-3</v>
      </c>
      <c r="AS35" s="153">
        <v>1.0999999999999999E-2</v>
      </c>
      <c r="AT35" s="153">
        <v>1E-3</v>
      </c>
      <c r="AU35" s="357">
        <v>1E-3</v>
      </c>
      <c r="AV35" s="508"/>
      <c r="AW35" s="153"/>
      <c r="AX35" s="153"/>
      <c r="AY35" s="153"/>
      <c r="AZ35" s="153"/>
      <c r="BA35" s="153"/>
      <c r="BB35" s="153"/>
      <c r="BC35" s="153"/>
      <c r="BD35" s="153"/>
      <c r="BE35" s="153"/>
      <c r="BF35" s="153"/>
      <c r="BG35" s="153"/>
      <c r="BH35" s="153"/>
      <c r="BI35" s="153"/>
      <c r="BJ35" s="153"/>
      <c r="BK35" s="153"/>
      <c r="BL35" s="357"/>
      <c r="BM35" s="153"/>
      <c r="BN35" s="153"/>
      <c r="BO35" s="153"/>
      <c r="BP35" s="153"/>
      <c r="BQ35" s="153"/>
      <c r="BR35" s="153"/>
      <c r="BS35" s="153"/>
      <c r="BT35" s="153"/>
      <c r="BU35" s="153"/>
      <c r="BV35" s="153"/>
      <c r="BW35" s="153"/>
      <c r="BX35" s="153"/>
      <c r="BY35" s="153"/>
      <c r="BZ35" s="153"/>
      <c r="CA35" s="153"/>
      <c r="CB35" s="153"/>
      <c r="CC35" s="153"/>
      <c r="CD35" s="220"/>
    </row>
    <row r="36" spans="1:82" x14ac:dyDescent="0.3">
      <c r="A36" s="363">
        <v>42543</v>
      </c>
      <c r="B36" s="153">
        <v>1E-3</v>
      </c>
      <c r="C36" s="153">
        <v>4.0000000000000001E-3</v>
      </c>
      <c r="D36" s="153">
        <v>3.0000000000000001E-3</v>
      </c>
      <c r="E36" s="153">
        <v>8.9999999999999993E-3</v>
      </c>
      <c r="F36" s="153">
        <v>4.0000000000000001E-3</v>
      </c>
      <c r="G36" s="153">
        <v>4.0000000000000001E-3</v>
      </c>
      <c r="H36" s="153"/>
      <c r="I36" s="153">
        <v>1E-3</v>
      </c>
      <c r="J36" s="153">
        <v>5.0000000000000001E-3</v>
      </c>
      <c r="K36" s="153"/>
      <c r="L36" s="153">
        <v>3.0000000000000001E-3</v>
      </c>
      <c r="M36" s="153"/>
      <c r="N36" s="153">
        <v>1E-3</v>
      </c>
      <c r="O36" s="318">
        <v>0.01</v>
      </c>
      <c r="P36" s="153">
        <v>0.01</v>
      </c>
      <c r="Q36" s="153">
        <v>5.0000000000000001E-3</v>
      </c>
      <c r="R36" s="153"/>
      <c r="S36" s="153">
        <v>4.0000000000000001E-3</v>
      </c>
      <c r="T36" s="153"/>
      <c r="U36" s="209">
        <v>8.9999999999999993E-3</v>
      </c>
      <c r="V36" s="209">
        <v>8.9999999999999993E-3</v>
      </c>
      <c r="W36" s="209">
        <v>1.4E-2</v>
      </c>
      <c r="X36" s="153">
        <v>3.0000000000000001E-3</v>
      </c>
      <c r="Y36" s="153">
        <v>1E-3</v>
      </c>
      <c r="Z36" s="153">
        <v>4.0000000000000001E-3</v>
      </c>
      <c r="AA36" s="153">
        <v>5.0000000000000001E-3</v>
      </c>
      <c r="AB36" s="153">
        <v>6.0000000000000001E-3</v>
      </c>
      <c r="AC36" s="153"/>
      <c r="AD36" s="153">
        <v>4.0000000000000001E-3</v>
      </c>
      <c r="AE36" s="153"/>
      <c r="AF36" s="153">
        <v>4.0000000000000001E-3</v>
      </c>
      <c r="AG36" s="153"/>
      <c r="AH36" s="153">
        <v>8.0000000000000002E-3</v>
      </c>
      <c r="AI36" s="357">
        <v>1E-3</v>
      </c>
      <c r="AJ36" s="153">
        <v>1E-3</v>
      </c>
      <c r="AK36" s="153">
        <v>4.0000000000000001E-3</v>
      </c>
      <c r="AL36" s="153">
        <v>4.0000000000000001E-3</v>
      </c>
      <c r="AM36" s="153"/>
      <c r="AN36" s="153">
        <v>4.0000000000000001E-3</v>
      </c>
      <c r="AO36" s="153">
        <v>8.0000000000000002E-3</v>
      </c>
      <c r="AP36" s="153">
        <v>2E-3</v>
      </c>
      <c r="AQ36" s="153">
        <v>7.0000000000000001E-3</v>
      </c>
      <c r="AR36" s="153">
        <v>8.0000000000000002E-3</v>
      </c>
      <c r="AS36" s="153">
        <v>5.0000000000000001E-3</v>
      </c>
      <c r="AT36" s="153">
        <v>3.0000000000000001E-3</v>
      </c>
      <c r="AU36" s="357">
        <v>3.0000000000000001E-3</v>
      </c>
      <c r="AV36" s="508"/>
      <c r="AW36" s="153"/>
      <c r="AX36" s="153"/>
      <c r="AY36" s="153"/>
      <c r="AZ36" s="153"/>
      <c r="BA36" s="153"/>
      <c r="BB36" s="153"/>
      <c r="BC36" s="153"/>
      <c r="BD36" s="153"/>
      <c r="BE36" s="153"/>
      <c r="BF36" s="153"/>
      <c r="BG36" s="153"/>
      <c r="BH36" s="153"/>
      <c r="BI36" s="153"/>
      <c r="BJ36" s="153"/>
      <c r="BK36" s="153"/>
      <c r="BL36" s="357"/>
      <c r="BM36" s="153"/>
      <c r="BN36" s="153"/>
      <c r="BO36" s="153"/>
      <c r="BP36" s="153"/>
      <c r="BQ36" s="153"/>
      <c r="BR36" s="153"/>
      <c r="BS36" s="153"/>
      <c r="BT36" s="153"/>
      <c r="BU36" s="153"/>
      <c r="BV36" s="153"/>
      <c r="BW36" s="153"/>
      <c r="BX36" s="153"/>
      <c r="BY36" s="153"/>
      <c r="BZ36" s="153"/>
      <c r="CA36" s="153"/>
      <c r="CB36" s="153"/>
      <c r="CC36" s="153"/>
      <c r="CD36" s="220"/>
    </row>
    <row r="37" spans="1:82" s="46" customFormat="1" x14ac:dyDescent="0.3">
      <c r="A37" s="363">
        <v>42580</v>
      </c>
      <c r="B37" s="153">
        <v>3.0000000000000001E-3</v>
      </c>
      <c r="C37" s="153">
        <v>4.0000000000000001E-3</v>
      </c>
      <c r="D37" s="153">
        <v>3.0000000000000001E-3</v>
      </c>
      <c r="E37" s="153">
        <v>5.0000000000000001E-3</v>
      </c>
      <c r="F37" s="153">
        <v>7.0000000000000001E-3</v>
      </c>
      <c r="G37" s="153">
        <v>5.0000000000000001E-3</v>
      </c>
      <c r="H37" s="153"/>
      <c r="I37" s="153">
        <v>6.0000000000000001E-3</v>
      </c>
      <c r="J37" s="153">
        <v>3.0000000000000001E-3</v>
      </c>
      <c r="K37" s="153"/>
      <c r="L37" s="153">
        <v>1.6E-2</v>
      </c>
      <c r="M37" s="153"/>
      <c r="N37" s="153">
        <v>2E-3</v>
      </c>
      <c r="O37" s="318">
        <v>1.0999999999999999E-2</v>
      </c>
      <c r="P37" s="153">
        <v>1.0999999999999999E-2</v>
      </c>
      <c r="Q37" s="153">
        <v>4.0000000000000001E-3</v>
      </c>
      <c r="R37" s="153"/>
      <c r="S37" s="153">
        <v>1.2999999999999999E-2</v>
      </c>
      <c r="T37" s="153"/>
      <c r="U37" s="209">
        <v>8.0000000000000002E-3</v>
      </c>
      <c r="V37" s="209">
        <v>8.0000000000000002E-3</v>
      </c>
      <c r="W37" s="209">
        <v>1.0999999999999999E-2</v>
      </c>
      <c r="X37" s="153">
        <v>3.0000000000000001E-3</v>
      </c>
      <c r="Y37" s="153">
        <v>1E-3</v>
      </c>
      <c r="Z37" s="153">
        <v>3.0000000000000001E-3</v>
      </c>
      <c r="AA37" s="153">
        <v>2E-3</v>
      </c>
      <c r="AB37" s="153">
        <v>0</v>
      </c>
      <c r="AC37" s="153"/>
      <c r="AD37" s="153">
        <v>8.0000000000000002E-3</v>
      </c>
      <c r="AE37" s="153"/>
      <c r="AF37" s="153">
        <v>1.0999999999999999E-2</v>
      </c>
      <c r="AG37" s="153"/>
      <c r="AH37" s="153">
        <v>1.6E-2</v>
      </c>
      <c r="AI37" s="357">
        <v>4.0000000000000001E-3</v>
      </c>
      <c r="AJ37" s="153">
        <v>2E-3</v>
      </c>
      <c r="AK37" s="153">
        <v>8.0000000000000002E-3</v>
      </c>
      <c r="AL37" s="153">
        <v>5.0000000000000001E-3</v>
      </c>
      <c r="AM37" s="153"/>
      <c r="AN37" s="153">
        <v>1.2E-2</v>
      </c>
      <c r="AO37" s="153">
        <v>1.2E-2</v>
      </c>
      <c r="AP37" s="153">
        <v>6.0000000000000001E-3</v>
      </c>
      <c r="AQ37" s="153">
        <v>8.0000000000000002E-3</v>
      </c>
      <c r="AR37" s="153">
        <v>0.01</v>
      </c>
      <c r="AS37" s="153">
        <v>1.2999999999999999E-2</v>
      </c>
      <c r="AT37" s="153">
        <v>5.0000000000000001E-3</v>
      </c>
      <c r="AU37" s="357">
        <v>5.0000000000000001E-3</v>
      </c>
      <c r="AV37" s="508"/>
      <c r="AW37" s="153"/>
      <c r="AX37" s="153"/>
      <c r="AY37" s="153"/>
      <c r="AZ37" s="153"/>
      <c r="BA37" s="153"/>
      <c r="BB37" s="153"/>
      <c r="BC37" s="153"/>
      <c r="BD37" s="153"/>
      <c r="BE37" s="153"/>
      <c r="BF37" s="153"/>
      <c r="BG37" s="153"/>
      <c r="BH37" s="153"/>
      <c r="BI37" s="153"/>
      <c r="BJ37" s="153"/>
      <c r="BK37" s="153"/>
      <c r="BL37" s="357"/>
      <c r="BM37" s="153"/>
      <c r="BN37" s="153"/>
      <c r="BO37" s="153"/>
      <c r="BP37" s="153"/>
      <c r="BQ37" s="153"/>
      <c r="BR37" s="153"/>
      <c r="BS37" s="153"/>
      <c r="BT37" s="153"/>
      <c r="BU37" s="153"/>
      <c r="BV37" s="153"/>
      <c r="BW37" s="153"/>
      <c r="BX37" s="153"/>
      <c r="BY37" s="153"/>
      <c r="BZ37" s="153"/>
      <c r="CA37" s="153"/>
      <c r="CB37" s="153"/>
      <c r="CC37" s="153"/>
      <c r="CD37" s="220"/>
    </row>
    <row r="38" spans="1:82" s="46" customFormat="1" x14ac:dyDescent="0.3">
      <c r="A38" s="363">
        <v>42642</v>
      </c>
      <c r="B38" s="153">
        <v>3.0000000000000001E-3</v>
      </c>
      <c r="C38" s="153">
        <v>1E-3</v>
      </c>
      <c r="D38" s="153">
        <v>0</v>
      </c>
      <c r="E38" s="153">
        <v>1.0999999999999999E-2</v>
      </c>
      <c r="F38" s="153">
        <v>8.9999999999999993E-3</v>
      </c>
      <c r="G38" s="153">
        <v>8.0000000000000002E-3</v>
      </c>
      <c r="H38" s="153"/>
      <c r="I38" s="153">
        <v>4.0000000000000001E-3</v>
      </c>
      <c r="J38" s="153">
        <v>8.9999999999999993E-3</v>
      </c>
      <c r="K38" s="153"/>
      <c r="L38" s="153">
        <v>5.0000000000000001E-3</v>
      </c>
      <c r="M38" s="153"/>
      <c r="N38" s="153">
        <v>7.0000000000000001E-3</v>
      </c>
      <c r="O38" s="318">
        <v>1.7999999999999999E-2</v>
      </c>
      <c r="P38" s="153">
        <v>1.7999999999999999E-2</v>
      </c>
      <c r="Q38" s="153">
        <v>8.9999999999999993E-3</v>
      </c>
      <c r="R38" s="153"/>
      <c r="S38" s="153">
        <v>1.4999999999999999E-2</v>
      </c>
      <c r="T38" s="153"/>
      <c r="U38" s="209">
        <v>2.3E-2</v>
      </c>
      <c r="V38" s="209">
        <v>1.7000000000000001E-2</v>
      </c>
      <c r="W38" s="209">
        <v>1.9E-2</v>
      </c>
      <c r="X38" s="153">
        <v>3.0000000000000001E-3</v>
      </c>
      <c r="Y38" s="153">
        <v>6.0000000000000001E-3</v>
      </c>
      <c r="Z38" s="153">
        <v>3.0000000000000001E-3</v>
      </c>
      <c r="AA38" s="153">
        <v>3.0000000000000001E-3</v>
      </c>
      <c r="AB38" s="153">
        <v>3.0000000000000001E-3</v>
      </c>
      <c r="AC38" s="153"/>
      <c r="AD38" s="153">
        <v>1.0999999999999999E-2</v>
      </c>
      <c r="AE38" s="153"/>
      <c r="AF38" s="153">
        <v>1.7000000000000001E-2</v>
      </c>
      <c r="AG38" s="153"/>
      <c r="AH38" s="153">
        <v>1.9E-2</v>
      </c>
      <c r="AI38" s="357">
        <v>1E-3</v>
      </c>
      <c r="AJ38" s="153">
        <v>4.0000000000000001E-3</v>
      </c>
      <c r="AK38" s="153">
        <v>3.0000000000000001E-3</v>
      </c>
      <c r="AL38" s="153">
        <v>1.4E-2</v>
      </c>
      <c r="AM38" s="153"/>
      <c r="AN38" s="153">
        <v>8.0000000000000002E-3</v>
      </c>
      <c r="AO38" s="153">
        <v>1.2E-2</v>
      </c>
      <c r="AP38" s="153">
        <v>3.0000000000000001E-3</v>
      </c>
      <c r="AQ38" s="153">
        <v>2.1999999999999999E-2</v>
      </c>
      <c r="AR38" s="153">
        <v>1.9E-2</v>
      </c>
      <c r="AS38" s="153">
        <v>1.6E-2</v>
      </c>
      <c r="AT38" s="153">
        <v>6.0000000000000001E-3</v>
      </c>
      <c r="AU38" s="357">
        <v>1.4E-2</v>
      </c>
      <c r="AV38" s="508"/>
      <c r="AW38" s="153"/>
      <c r="AX38" s="153"/>
      <c r="AY38" s="153"/>
      <c r="AZ38" s="153"/>
      <c r="BA38" s="153"/>
      <c r="BB38" s="153"/>
      <c r="BC38" s="153"/>
      <c r="BD38" s="153"/>
      <c r="BE38" s="153"/>
      <c r="BF38" s="153"/>
      <c r="BG38" s="153"/>
      <c r="BH38" s="153"/>
      <c r="BI38" s="153"/>
      <c r="BJ38" s="153"/>
      <c r="BK38" s="153"/>
      <c r="BL38" s="357"/>
      <c r="BM38" s="153"/>
      <c r="BN38" s="153"/>
      <c r="BO38" s="153"/>
      <c r="BP38" s="153"/>
      <c r="BQ38" s="153"/>
      <c r="BR38" s="153"/>
      <c r="BS38" s="153"/>
      <c r="BT38" s="153"/>
      <c r="BU38" s="153"/>
      <c r="BV38" s="153"/>
      <c r="BW38" s="153"/>
      <c r="BX38" s="153"/>
      <c r="BY38" s="153"/>
      <c r="BZ38" s="153"/>
      <c r="CA38" s="153"/>
      <c r="CB38" s="153"/>
      <c r="CC38" s="153"/>
      <c r="CD38" s="220"/>
    </row>
    <row r="39" spans="1:82" s="46" customFormat="1" x14ac:dyDescent="0.3">
      <c r="A39" s="363">
        <v>42703</v>
      </c>
      <c r="B39" s="153">
        <v>3.0000000000000001E-3</v>
      </c>
      <c r="C39" s="153">
        <v>3.0000000000000001E-3</v>
      </c>
      <c r="D39" s="153">
        <v>3.0000000000000001E-3</v>
      </c>
      <c r="E39" s="153">
        <v>1E-3</v>
      </c>
      <c r="F39" s="153">
        <v>6.0000000000000001E-3</v>
      </c>
      <c r="G39" s="153">
        <v>6.0000000000000001E-3</v>
      </c>
      <c r="H39" s="153"/>
      <c r="I39" s="153">
        <v>6.0000000000000001E-3</v>
      </c>
      <c r="J39" s="153">
        <v>7.0000000000000001E-3</v>
      </c>
      <c r="K39" s="153"/>
      <c r="L39" s="153">
        <v>4.0000000000000001E-3</v>
      </c>
      <c r="M39" s="153"/>
      <c r="N39" s="153">
        <v>4.0000000000000001E-3</v>
      </c>
      <c r="O39" s="318">
        <v>1.2E-2</v>
      </c>
      <c r="P39" s="153">
        <v>1.2E-2</v>
      </c>
      <c r="Q39" s="153">
        <v>4.0000000000000001E-3</v>
      </c>
      <c r="R39" s="153"/>
      <c r="S39" s="153">
        <v>1.4999999999999999E-2</v>
      </c>
      <c r="T39" s="153"/>
      <c r="U39" s="209">
        <v>2.3E-2</v>
      </c>
      <c r="V39" s="209">
        <v>8.9999999999999993E-3</v>
      </c>
      <c r="W39" s="209">
        <v>1.6E-2</v>
      </c>
      <c r="X39" s="153">
        <v>5.0000000000000001E-3</v>
      </c>
      <c r="Y39" s="153">
        <v>8.9999999999999993E-3</v>
      </c>
      <c r="Z39" s="153">
        <v>1.4E-2</v>
      </c>
      <c r="AA39" s="153">
        <v>1.0999999999999999E-2</v>
      </c>
      <c r="AB39" s="153">
        <v>1.0999999999999999E-2</v>
      </c>
      <c r="AC39" s="153"/>
      <c r="AD39" s="153">
        <v>2.1000000000000001E-2</v>
      </c>
      <c r="AE39" s="153"/>
      <c r="AF39" s="153">
        <v>1.2999999999999999E-2</v>
      </c>
      <c r="AG39" s="153"/>
      <c r="AH39" s="153">
        <v>2.5000000000000001E-2</v>
      </c>
      <c r="AI39" s="357">
        <v>7.0000000000000001E-3</v>
      </c>
      <c r="AJ39" s="153">
        <v>8.0000000000000002E-3</v>
      </c>
      <c r="AK39" s="153">
        <v>8.9999999999999993E-3</v>
      </c>
      <c r="AL39" s="153">
        <v>2.3E-2</v>
      </c>
      <c r="AM39" s="153"/>
      <c r="AN39" s="153">
        <v>8.9999999999999993E-3</v>
      </c>
      <c r="AO39" s="153">
        <v>2.1999999999999999E-2</v>
      </c>
      <c r="AP39" s="153">
        <v>1.4E-2</v>
      </c>
      <c r="AQ39" s="153">
        <v>1.4E-2</v>
      </c>
      <c r="AR39" s="153">
        <v>1.2999999999999999E-2</v>
      </c>
      <c r="AS39" s="153">
        <v>1.2999999999999999E-2</v>
      </c>
      <c r="AT39" s="153">
        <v>8.9999999999999993E-3</v>
      </c>
      <c r="AU39" s="357">
        <v>4.0000000000000001E-3</v>
      </c>
      <c r="AV39" s="508"/>
      <c r="AW39" s="153"/>
      <c r="AX39" s="153"/>
      <c r="AY39" s="153"/>
      <c r="AZ39" s="153"/>
      <c r="BA39" s="153"/>
      <c r="BB39" s="153"/>
      <c r="BC39" s="153"/>
      <c r="BD39" s="153"/>
      <c r="BE39" s="153"/>
      <c r="BF39" s="153"/>
      <c r="BG39" s="153"/>
      <c r="BH39" s="153"/>
      <c r="BI39" s="153"/>
      <c r="BJ39" s="153"/>
      <c r="BK39" s="153"/>
      <c r="BL39" s="357"/>
      <c r="BM39" s="153"/>
      <c r="BN39" s="153"/>
      <c r="BO39" s="153"/>
      <c r="BP39" s="153"/>
      <c r="BQ39" s="153"/>
      <c r="BR39" s="153"/>
      <c r="BS39" s="153"/>
      <c r="BT39" s="153"/>
      <c r="BU39" s="153"/>
      <c r="BV39" s="153"/>
      <c r="BW39" s="153"/>
      <c r="BX39" s="153"/>
      <c r="BY39" s="153"/>
      <c r="BZ39" s="153"/>
      <c r="CA39" s="153"/>
      <c r="CB39" s="153"/>
      <c r="CC39" s="153"/>
      <c r="CD39" s="220"/>
    </row>
    <row r="40" spans="1:82" s="46" customFormat="1" x14ac:dyDescent="0.3">
      <c r="A40" s="363">
        <v>42762</v>
      </c>
      <c r="B40" s="153">
        <v>5.0000000000000001E-3</v>
      </c>
      <c r="C40" s="153">
        <v>5.0000000000000001E-3</v>
      </c>
      <c r="D40" s="153">
        <v>4.0000000000000001E-3</v>
      </c>
      <c r="E40" s="153">
        <v>7.0000000000000001E-3</v>
      </c>
      <c r="F40" s="153">
        <v>6.0000000000000001E-3</v>
      </c>
      <c r="G40" s="153">
        <v>8.0000000000000002E-3</v>
      </c>
      <c r="H40" s="153"/>
      <c r="I40" s="153">
        <v>4.0000000000000001E-3</v>
      </c>
      <c r="J40" s="153">
        <v>5.0000000000000001E-3</v>
      </c>
      <c r="K40" s="153"/>
      <c r="L40" s="153">
        <v>8.0000000000000002E-3</v>
      </c>
      <c r="M40" s="153"/>
      <c r="N40" s="153">
        <v>5.0000000000000001E-3</v>
      </c>
      <c r="O40" s="318">
        <v>1.2E-2</v>
      </c>
      <c r="P40" s="153">
        <v>1.2E-2</v>
      </c>
      <c r="Q40" s="153">
        <v>8.9999999999999993E-3</v>
      </c>
      <c r="R40" s="153"/>
      <c r="S40" s="153">
        <v>3.0000000000000001E-3</v>
      </c>
      <c r="T40" s="153"/>
      <c r="U40" s="209">
        <v>7.0000000000000001E-3</v>
      </c>
      <c r="V40" s="209">
        <v>1E-3</v>
      </c>
      <c r="W40" s="209">
        <v>3.0000000000000001E-3</v>
      </c>
      <c r="X40" s="153">
        <v>4.0000000000000001E-3</v>
      </c>
      <c r="Y40" s="153">
        <v>7.0000000000000001E-3</v>
      </c>
      <c r="Z40" s="153">
        <v>3.0000000000000001E-3</v>
      </c>
      <c r="AA40" s="153">
        <v>3.0000000000000001E-3</v>
      </c>
      <c r="AB40" s="153">
        <v>4.0000000000000001E-3</v>
      </c>
      <c r="AC40" s="153"/>
      <c r="AD40" s="153">
        <v>8.0000000000000002E-3</v>
      </c>
      <c r="AE40" s="153"/>
      <c r="AF40" s="153">
        <v>1.0999999999999999E-2</v>
      </c>
      <c r="AG40" s="153"/>
      <c r="AH40" s="153">
        <v>2.3E-2</v>
      </c>
      <c r="AI40" s="357">
        <v>1E-3</v>
      </c>
      <c r="AJ40" s="153">
        <v>4.0000000000000001E-3</v>
      </c>
      <c r="AK40" s="153">
        <v>4.0000000000000001E-3</v>
      </c>
      <c r="AL40" s="153">
        <v>1.0999999999999999E-2</v>
      </c>
      <c r="AM40" s="153"/>
      <c r="AN40" s="153">
        <v>1.0999999999999999E-2</v>
      </c>
      <c r="AO40" s="153">
        <v>2.1000000000000001E-2</v>
      </c>
      <c r="AP40" s="153">
        <v>8.9999999999999993E-3</v>
      </c>
      <c r="AQ40" s="153">
        <v>7.0000000000000001E-3</v>
      </c>
      <c r="AR40" s="153">
        <v>1.2999999999999999E-2</v>
      </c>
      <c r="AS40" s="153">
        <v>1.6E-2</v>
      </c>
      <c r="AT40" s="153">
        <v>2E-3</v>
      </c>
      <c r="AU40" s="357">
        <v>8.9999999999999993E-3</v>
      </c>
      <c r="AV40" s="508"/>
      <c r="AW40" s="153"/>
      <c r="AX40" s="153"/>
      <c r="AY40" s="153"/>
      <c r="AZ40" s="153"/>
      <c r="BA40" s="153"/>
      <c r="BB40" s="153"/>
      <c r="BC40" s="153"/>
      <c r="BD40" s="153"/>
      <c r="BE40" s="153"/>
      <c r="BF40" s="153"/>
      <c r="BG40" s="153"/>
      <c r="BH40" s="153"/>
      <c r="BI40" s="153"/>
      <c r="BJ40" s="153"/>
      <c r="BK40" s="153"/>
      <c r="BL40" s="357"/>
      <c r="BM40" s="153"/>
      <c r="BN40" s="153"/>
      <c r="BO40" s="153"/>
      <c r="BP40" s="153"/>
      <c r="BQ40" s="153"/>
      <c r="BR40" s="153"/>
      <c r="BS40" s="153"/>
      <c r="BT40" s="153"/>
      <c r="BU40" s="153"/>
      <c r="BV40" s="153"/>
      <c r="BW40" s="153"/>
      <c r="BX40" s="153"/>
      <c r="BY40" s="153"/>
      <c r="BZ40" s="153"/>
      <c r="CA40" s="153"/>
      <c r="CB40" s="153"/>
      <c r="CC40" s="153"/>
      <c r="CD40" s="220"/>
    </row>
    <row r="41" spans="1:82" s="46" customFormat="1" x14ac:dyDescent="0.3">
      <c r="A41" s="363">
        <v>42824</v>
      </c>
      <c r="B41" s="153">
        <v>4.0000000000000001E-3</v>
      </c>
      <c r="C41" s="153">
        <v>3.0000000000000001E-3</v>
      </c>
      <c r="D41" s="153">
        <v>4.0000000000000001E-3</v>
      </c>
      <c r="E41" s="153">
        <v>1E-3</v>
      </c>
      <c r="F41" s="153">
        <v>6.0000000000000001E-3</v>
      </c>
      <c r="G41" s="153">
        <v>5.0000000000000001E-3</v>
      </c>
      <c r="H41" s="153"/>
      <c r="I41" s="153">
        <v>3.0000000000000001E-3</v>
      </c>
      <c r="J41" s="153">
        <v>1E-3</v>
      </c>
      <c r="K41" s="153"/>
      <c r="L41" s="153">
        <v>2E-3</v>
      </c>
      <c r="M41" s="153"/>
      <c r="N41" s="153">
        <v>2E-3</v>
      </c>
      <c r="O41" s="318">
        <v>1.7999999999999999E-2</v>
      </c>
      <c r="P41" s="153">
        <v>1.7999999999999999E-2</v>
      </c>
      <c r="Q41" s="153">
        <v>5.0000000000000001E-3</v>
      </c>
      <c r="R41" s="153"/>
      <c r="S41" s="153">
        <v>6.0000000000000001E-3</v>
      </c>
      <c r="T41" s="153"/>
      <c r="U41" s="209">
        <v>1.9E-2</v>
      </c>
      <c r="V41" s="209">
        <v>6.0000000000000001E-3</v>
      </c>
      <c r="W41" s="209">
        <v>2.1999999999999999E-2</v>
      </c>
      <c r="X41" s="153">
        <v>6.0000000000000001E-3</v>
      </c>
      <c r="Y41" s="153">
        <v>4.0000000000000001E-3</v>
      </c>
      <c r="Z41" s="153">
        <v>3.0000000000000001E-3</v>
      </c>
      <c r="AA41" s="153">
        <v>3.0000000000000001E-3</v>
      </c>
      <c r="AB41" s="153">
        <v>3.0000000000000001E-3</v>
      </c>
      <c r="AC41" s="153"/>
      <c r="AD41" s="153">
        <v>1.2999999999999999E-2</v>
      </c>
      <c r="AE41" s="153"/>
      <c r="AF41" s="153">
        <v>1.4E-2</v>
      </c>
      <c r="AG41" s="153"/>
      <c r="AH41" s="153">
        <v>2.3E-2</v>
      </c>
      <c r="AI41" s="357">
        <v>2E-3</v>
      </c>
      <c r="AJ41" s="153">
        <v>2E-3</v>
      </c>
      <c r="AK41" s="153">
        <v>2E-3</v>
      </c>
      <c r="AL41" s="153">
        <v>1.4999999999999999E-2</v>
      </c>
      <c r="AM41" s="153"/>
      <c r="AN41" s="153">
        <v>4.0000000000000001E-3</v>
      </c>
      <c r="AO41" s="153">
        <v>1.7000000000000001E-2</v>
      </c>
      <c r="AP41" s="153">
        <v>5.0000000000000001E-3</v>
      </c>
      <c r="AQ41" s="153">
        <v>1.0999999999999999E-2</v>
      </c>
      <c r="AR41" s="153">
        <v>6.0000000000000001E-3</v>
      </c>
      <c r="AS41" s="153">
        <v>6.0000000000000001E-3</v>
      </c>
      <c r="AT41" s="153">
        <v>3.0000000000000001E-3</v>
      </c>
      <c r="AU41" s="357">
        <v>3.0000000000000001E-3</v>
      </c>
      <c r="AV41" s="508">
        <v>0</v>
      </c>
      <c r="AW41" s="153"/>
      <c r="AX41" s="153">
        <v>0</v>
      </c>
      <c r="AY41" s="153">
        <v>0</v>
      </c>
      <c r="AZ41" s="153">
        <v>0</v>
      </c>
      <c r="BA41" s="153">
        <v>0</v>
      </c>
      <c r="BB41" s="153">
        <v>0</v>
      </c>
      <c r="BC41" s="153"/>
      <c r="BD41" s="153">
        <v>0</v>
      </c>
      <c r="BE41" s="153">
        <v>0</v>
      </c>
      <c r="BF41" s="153">
        <v>0</v>
      </c>
      <c r="BG41" s="153">
        <v>0</v>
      </c>
      <c r="BH41" s="153">
        <v>0</v>
      </c>
      <c r="BI41" s="153">
        <v>0</v>
      </c>
      <c r="BJ41" s="153"/>
      <c r="BK41" s="153">
        <v>0</v>
      </c>
      <c r="BL41" s="357"/>
      <c r="BM41" s="153"/>
      <c r="BN41" s="153"/>
      <c r="BO41" s="153"/>
      <c r="BP41" s="153"/>
      <c r="BQ41" s="153"/>
      <c r="BR41" s="153"/>
      <c r="BS41" s="153"/>
      <c r="BT41" s="153"/>
      <c r="BU41" s="153"/>
      <c r="BV41" s="153"/>
      <c r="BW41" s="153"/>
      <c r="BX41" s="153"/>
      <c r="BY41" s="153"/>
      <c r="BZ41" s="153"/>
      <c r="CA41" s="153"/>
      <c r="CB41" s="153"/>
      <c r="CC41" s="153"/>
      <c r="CD41" s="220"/>
    </row>
    <row r="42" spans="1:82" s="46" customFormat="1" x14ac:dyDescent="0.3">
      <c r="A42" s="363">
        <v>42885</v>
      </c>
      <c r="B42" s="153">
        <v>5.0000000000000001E-3</v>
      </c>
      <c r="C42" s="153">
        <v>2E-3</v>
      </c>
      <c r="D42" s="153">
        <v>2E-3</v>
      </c>
      <c r="E42" s="153">
        <v>1E-3</v>
      </c>
      <c r="F42" s="153">
        <v>5.0000000000000001E-3</v>
      </c>
      <c r="G42" s="153">
        <v>8.9999999999999993E-3</v>
      </c>
      <c r="H42" s="153"/>
      <c r="I42" s="153">
        <v>7.0000000000000001E-3</v>
      </c>
      <c r="J42" s="153">
        <v>6.0000000000000001E-3</v>
      </c>
      <c r="K42" s="153"/>
      <c r="L42" s="153">
        <v>1.6E-2</v>
      </c>
      <c r="M42" s="153"/>
      <c r="N42" s="153">
        <v>4.0000000000000001E-3</v>
      </c>
      <c r="O42" s="318">
        <v>8.9999999999999993E-3</v>
      </c>
      <c r="P42" s="153">
        <v>8.9999999999999993E-3</v>
      </c>
      <c r="Q42" s="153">
        <v>5.0000000000000001E-3</v>
      </c>
      <c r="R42" s="153"/>
      <c r="S42" s="153">
        <v>1.0999999999999999E-2</v>
      </c>
      <c r="T42" s="153"/>
      <c r="U42" s="209">
        <v>8.9999999999999993E-3</v>
      </c>
      <c r="V42" s="209">
        <v>7.0000000000000001E-3</v>
      </c>
      <c r="W42" s="209">
        <v>8.9999999999999993E-3</v>
      </c>
      <c r="X42" s="153">
        <v>3.0000000000000001E-3</v>
      </c>
      <c r="Y42" s="153">
        <v>3.0000000000000001E-3</v>
      </c>
      <c r="Z42" s="153">
        <v>3.0000000000000001E-3</v>
      </c>
      <c r="AA42" s="153">
        <v>4.0000000000000001E-3</v>
      </c>
      <c r="AB42" s="153">
        <v>3.0000000000000001E-3</v>
      </c>
      <c r="AC42" s="153"/>
      <c r="AD42" s="153">
        <v>1.0999999999999999E-2</v>
      </c>
      <c r="AE42" s="153"/>
      <c r="AF42" s="153">
        <v>1.0999999999999999E-2</v>
      </c>
      <c r="AG42" s="153"/>
      <c r="AH42" s="153">
        <v>1.7999999999999999E-2</v>
      </c>
      <c r="AI42" s="357">
        <v>1E-3</v>
      </c>
      <c r="AJ42" s="153">
        <v>3.0000000000000001E-3</v>
      </c>
      <c r="AK42" s="153">
        <v>5.0000000000000001E-3</v>
      </c>
      <c r="AL42" s="153">
        <v>1.2999999999999999E-2</v>
      </c>
      <c r="AM42" s="153"/>
      <c r="AN42" s="153">
        <v>8.9999999999999993E-3</v>
      </c>
      <c r="AO42" s="153">
        <v>7.0000000000000001E-3</v>
      </c>
      <c r="AP42" s="153">
        <v>6.0000000000000001E-3</v>
      </c>
      <c r="AQ42" s="153">
        <v>8.0000000000000002E-3</v>
      </c>
      <c r="AR42" s="153">
        <v>7.0000000000000001E-3</v>
      </c>
      <c r="AS42" s="153">
        <v>3.0000000000000001E-3</v>
      </c>
      <c r="AT42" s="153">
        <v>0.01</v>
      </c>
      <c r="AU42" s="357">
        <v>3.0000000000000001E-3</v>
      </c>
      <c r="AV42" s="508">
        <v>6.0000000000000001E-3</v>
      </c>
      <c r="AW42" s="153"/>
      <c r="AX42" s="153">
        <v>1.2E-2</v>
      </c>
      <c r="AY42" s="153">
        <v>1.2E-2</v>
      </c>
      <c r="AZ42" s="153">
        <v>1.2E-2</v>
      </c>
      <c r="BA42" s="153">
        <v>1.2E-2</v>
      </c>
      <c r="BB42" s="153">
        <v>1.2E-2</v>
      </c>
      <c r="BC42" s="153"/>
      <c r="BD42" s="153">
        <v>1.2999999999999999E-2</v>
      </c>
      <c r="BE42" s="153">
        <v>1.2999999999999999E-2</v>
      </c>
      <c r="BF42" s="153">
        <v>1.2999999999999999E-2</v>
      </c>
      <c r="BG42" s="153">
        <v>0.01</v>
      </c>
      <c r="BH42" s="153">
        <v>8.9999999999999993E-3</v>
      </c>
      <c r="BI42" s="153">
        <v>8.9999999999999993E-3</v>
      </c>
      <c r="BJ42" s="153"/>
      <c r="BK42" s="153">
        <v>8.9999999999999993E-3</v>
      </c>
      <c r="BL42" s="357"/>
      <c r="BM42" s="153"/>
      <c r="BN42" s="153"/>
      <c r="BO42" s="153"/>
      <c r="BP42" s="153"/>
      <c r="BQ42" s="153"/>
      <c r="BR42" s="153"/>
      <c r="BS42" s="153"/>
      <c r="BT42" s="153"/>
      <c r="BU42" s="153"/>
      <c r="BV42" s="153"/>
      <c r="BW42" s="153"/>
      <c r="BX42" s="153"/>
      <c r="BY42" s="153"/>
      <c r="BZ42" s="153"/>
      <c r="CA42" s="153"/>
      <c r="CB42" s="153"/>
      <c r="CC42" s="153"/>
      <c r="CD42" s="220"/>
    </row>
    <row r="43" spans="1:82" s="46" customFormat="1" x14ac:dyDescent="0.3">
      <c r="A43" s="363">
        <v>42950</v>
      </c>
      <c r="B43" s="153">
        <v>8.0000000000000002E-3</v>
      </c>
      <c r="C43" s="153">
        <v>1E-3</v>
      </c>
      <c r="D43" s="153">
        <v>4.0000000000000001E-3</v>
      </c>
      <c r="E43" s="153">
        <v>0.01</v>
      </c>
      <c r="F43" s="153">
        <v>7.0000000000000001E-3</v>
      </c>
      <c r="G43" s="153">
        <v>3.0000000000000001E-3</v>
      </c>
      <c r="H43" s="153"/>
      <c r="I43" s="153">
        <v>1E-3</v>
      </c>
      <c r="J43" s="153">
        <v>5.0000000000000001E-3</v>
      </c>
      <c r="K43" s="153"/>
      <c r="L43" s="153">
        <v>8.9999999999999993E-3</v>
      </c>
      <c r="M43" s="153"/>
      <c r="N43" s="153">
        <v>6.0000000000000001E-3</v>
      </c>
      <c r="O43" s="318">
        <v>1.9E-2</v>
      </c>
      <c r="P43" s="209">
        <v>1.9E-2</v>
      </c>
      <c r="Q43" s="153">
        <v>8.0000000000000002E-3</v>
      </c>
      <c r="R43" s="153"/>
      <c r="S43" s="153">
        <v>4.0000000000000001E-3</v>
      </c>
      <c r="T43" s="153"/>
      <c r="U43" s="209">
        <v>2.3E-2</v>
      </c>
      <c r="V43" s="209">
        <v>1.7000000000000001E-2</v>
      </c>
      <c r="W43" s="209">
        <v>0.02</v>
      </c>
      <c r="X43" s="153">
        <v>1E-3</v>
      </c>
      <c r="Y43" s="153">
        <v>3.0000000000000001E-3</v>
      </c>
      <c r="Z43" s="153">
        <v>5.0000000000000001E-3</v>
      </c>
      <c r="AA43" s="153">
        <v>7.0000000000000001E-3</v>
      </c>
      <c r="AB43" s="153">
        <v>5.0000000000000001E-3</v>
      </c>
      <c r="AC43" s="153"/>
      <c r="AD43" s="153">
        <v>1.4999999999999999E-2</v>
      </c>
      <c r="AE43" s="153"/>
      <c r="AF43" s="153">
        <v>1.9E-2</v>
      </c>
      <c r="AG43" s="153"/>
      <c r="AH43" s="153">
        <v>2.1999999999999999E-2</v>
      </c>
      <c r="AI43" s="357">
        <v>1E-3</v>
      </c>
      <c r="AJ43" s="153">
        <v>6.0000000000000001E-3</v>
      </c>
      <c r="AK43" s="153">
        <v>0.01</v>
      </c>
      <c r="AL43" s="153">
        <v>1.2E-2</v>
      </c>
      <c r="AM43" s="153"/>
      <c r="AN43" s="153">
        <v>6.0000000000000001E-3</v>
      </c>
      <c r="AO43" s="153">
        <v>2.1000000000000001E-2</v>
      </c>
      <c r="AP43" s="153">
        <v>7.0000000000000001E-3</v>
      </c>
      <c r="AQ43" s="153">
        <v>5.0000000000000001E-3</v>
      </c>
      <c r="AR43" s="153">
        <v>5.0000000000000001E-3</v>
      </c>
      <c r="AS43" s="153">
        <v>7.0000000000000001E-3</v>
      </c>
      <c r="AT43" s="153">
        <v>7.0000000000000001E-3</v>
      </c>
      <c r="AU43" s="357">
        <v>1.4999999999999999E-2</v>
      </c>
      <c r="AV43" s="508">
        <v>4.0000000000000001E-3</v>
      </c>
      <c r="AW43" s="153"/>
      <c r="AX43" s="153">
        <v>1E-3</v>
      </c>
      <c r="AY43" s="153">
        <v>0.01</v>
      </c>
      <c r="AZ43" s="153">
        <v>4.0000000000000001E-3</v>
      </c>
      <c r="BA43" s="153">
        <v>8.9999999999999993E-3</v>
      </c>
      <c r="BB43" s="153">
        <v>8.0000000000000002E-3</v>
      </c>
      <c r="BC43" s="153"/>
      <c r="BD43" s="153">
        <v>1.2E-2</v>
      </c>
      <c r="BE43" s="153">
        <v>1.6E-2</v>
      </c>
      <c r="BF43" s="153">
        <v>8.9999999999999993E-3</v>
      </c>
      <c r="BG43" s="153">
        <v>4.0000000000000001E-3</v>
      </c>
      <c r="BH43" s="153">
        <v>3.0000000000000001E-3</v>
      </c>
      <c r="BI43" s="153">
        <v>8.9999999999999993E-3</v>
      </c>
      <c r="BJ43" s="153"/>
      <c r="BK43" s="153">
        <v>8.9999999999999993E-3</v>
      </c>
      <c r="BL43" s="357"/>
      <c r="BM43" s="153"/>
      <c r="BN43" s="153"/>
      <c r="BO43" s="153"/>
      <c r="BP43" s="153"/>
      <c r="BQ43" s="153"/>
      <c r="BR43" s="153"/>
      <c r="BS43" s="153"/>
      <c r="BT43" s="153"/>
      <c r="BU43" s="153"/>
      <c r="BV43" s="153"/>
      <c r="BW43" s="153"/>
      <c r="BX43" s="153"/>
      <c r="BY43" s="153"/>
      <c r="BZ43" s="153"/>
      <c r="CA43" s="153"/>
      <c r="CB43" s="153"/>
      <c r="CC43" s="153"/>
      <c r="CD43" s="220"/>
    </row>
    <row r="44" spans="1:82" s="46" customFormat="1" x14ac:dyDescent="0.3">
      <c r="A44" s="363">
        <v>43010</v>
      </c>
      <c r="B44" s="153">
        <v>5.0000000000000001E-3</v>
      </c>
      <c r="C44" s="153">
        <v>1E-3</v>
      </c>
      <c r="D44" s="153">
        <v>2E-3</v>
      </c>
      <c r="E44" s="153">
        <v>4.0000000000000001E-3</v>
      </c>
      <c r="F44" s="153">
        <v>2E-3</v>
      </c>
      <c r="G44" s="153">
        <v>1E-3</v>
      </c>
      <c r="H44" s="153"/>
      <c r="I44" s="153">
        <v>3.0000000000000001E-3</v>
      </c>
      <c r="J44" s="153">
        <v>6.0000000000000001E-3</v>
      </c>
      <c r="K44" s="153"/>
      <c r="L44" s="153">
        <v>7.0000000000000001E-3</v>
      </c>
      <c r="M44" s="153"/>
      <c r="N44" s="153">
        <v>2E-3</v>
      </c>
      <c r="O44" s="199"/>
      <c r="P44" s="199">
        <v>0</v>
      </c>
      <c r="Q44" s="153">
        <v>6.0000000000000001E-3</v>
      </c>
      <c r="R44" s="153"/>
      <c r="S44" s="153">
        <v>8.0000000000000002E-3</v>
      </c>
      <c r="T44" s="153"/>
      <c r="U44" s="209">
        <v>1.2E-2</v>
      </c>
      <c r="V44" s="209">
        <v>1E-3</v>
      </c>
      <c r="W44" s="209">
        <v>8.0000000000000002E-3</v>
      </c>
      <c r="X44" s="153">
        <v>1E-3</v>
      </c>
      <c r="Y44" s="153">
        <v>1E-3</v>
      </c>
      <c r="Z44" s="153">
        <v>4.0000000000000001E-3</v>
      </c>
      <c r="AA44" s="153">
        <v>3.0000000000000001E-3</v>
      </c>
      <c r="AB44" s="153">
        <v>2E-3</v>
      </c>
      <c r="AC44" s="153"/>
      <c r="AD44" s="153">
        <v>6.0000000000000001E-3</v>
      </c>
      <c r="AE44" s="153"/>
      <c r="AF44" s="153">
        <v>8.9999999999999993E-3</v>
      </c>
      <c r="AG44" s="153"/>
      <c r="AH44" s="153">
        <v>1.7000000000000001E-2</v>
      </c>
      <c r="AI44" s="357">
        <v>2E-3</v>
      </c>
      <c r="AJ44" s="153">
        <v>4.0000000000000001E-3</v>
      </c>
      <c r="AK44" s="153">
        <v>8.0000000000000002E-3</v>
      </c>
      <c r="AL44" s="153">
        <v>8.0000000000000002E-3</v>
      </c>
      <c r="AM44" s="153"/>
      <c r="AN44" s="153">
        <v>5.0000000000000001E-3</v>
      </c>
      <c r="AO44" s="153">
        <v>1.2999999999999999E-2</v>
      </c>
      <c r="AP44" s="153">
        <v>7.0000000000000001E-3</v>
      </c>
      <c r="AQ44" s="153">
        <v>8.0000000000000002E-3</v>
      </c>
      <c r="AR44" s="153">
        <v>2E-3</v>
      </c>
      <c r="AS44" s="153">
        <v>5.0000000000000001E-3</v>
      </c>
      <c r="AT44" s="153">
        <v>3.0000000000000001E-3</v>
      </c>
      <c r="AU44" s="357">
        <v>6.0000000000000001E-3</v>
      </c>
      <c r="AV44" s="508">
        <v>1E-3</v>
      </c>
      <c r="AW44" s="153"/>
      <c r="AX44" s="153">
        <v>3.0000000000000001E-3</v>
      </c>
      <c r="AY44" s="153">
        <v>1E-3</v>
      </c>
      <c r="AZ44" s="153">
        <v>4.0000000000000001E-3</v>
      </c>
      <c r="BA44" s="153">
        <v>5.0000000000000001E-3</v>
      </c>
      <c r="BB44" s="153">
        <v>7.0000000000000001E-3</v>
      </c>
      <c r="BC44" s="153"/>
      <c r="BD44" s="153">
        <v>4.0000000000000001E-3</v>
      </c>
      <c r="BE44" s="153">
        <v>1.7999999999999999E-2</v>
      </c>
      <c r="BF44" s="153">
        <v>1.4E-2</v>
      </c>
      <c r="BG44" s="153">
        <v>3.0000000000000001E-3</v>
      </c>
      <c r="BH44" s="153">
        <v>1E-3</v>
      </c>
      <c r="BI44" s="153">
        <v>2E-3</v>
      </c>
      <c r="BJ44" s="153"/>
      <c r="BK44" s="153" t="s">
        <v>38</v>
      </c>
      <c r="BL44" s="357"/>
      <c r="BM44" s="153"/>
      <c r="BN44" s="153"/>
      <c r="BO44" s="153"/>
      <c r="BP44" s="153"/>
      <c r="BQ44" s="153"/>
      <c r="BR44" s="153"/>
      <c r="BS44" s="153"/>
      <c r="BT44" s="153"/>
      <c r="BU44" s="153"/>
      <c r="BV44" s="153"/>
      <c r="BW44" s="153"/>
      <c r="BX44" s="153"/>
      <c r="BY44" s="153"/>
      <c r="BZ44" s="153"/>
      <c r="CA44" s="153"/>
      <c r="CB44" s="153"/>
      <c r="CC44" s="153"/>
      <c r="CD44" s="220"/>
    </row>
    <row r="45" spans="1:82" s="46" customFormat="1" x14ac:dyDescent="0.3">
      <c r="A45" s="363">
        <v>43068</v>
      </c>
      <c r="B45" s="153">
        <v>0</v>
      </c>
      <c r="C45" s="153">
        <v>0</v>
      </c>
      <c r="D45" s="153">
        <v>1E-3</v>
      </c>
      <c r="E45" s="153">
        <v>4.0000000000000001E-3</v>
      </c>
      <c r="F45" s="153">
        <v>4.0000000000000001E-3</v>
      </c>
      <c r="G45" s="153">
        <v>1E-3</v>
      </c>
      <c r="H45" s="153"/>
      <c r="I45" s="153">
        <v>1E-3</v>
      </c>
      <c r="J45" s="153">
        <v>1E-3</v>
      </c>
      <c r="K45" s="153"/>
      <c r="L45" s="153">
        <v>6.0000000000000001E-3</v>
      </c>
      <c r="M45" s="153"/>
      <c r="N45" s="153">
        <v>2E-3</v>
      </c>
      <c r="O45" s="199"/>
      <c r="P45" s="209">
        <v>1.2999999999999999E-2</v>
      </c>
      <c r="Q45" s="153">
        <v>6.0000000000000001E-3</v>
      </c>
      <c r="R45" s="153"/>
      <c r="S45" s="153">
        <v>4.0000000000000001E-3</v>
      </c>
      <c r="T45" s="153"/>
      <c r="U45" s="209">
        <v>1.9E-2</v>
      </c>
      <c r="V45" s="209">
        <v>6.0000000000000001E-3</v>
      </c>
      <c r="W45" s="209">
        <v>1.2999999999999999E-2</v>
      </c>
      <c r="X45" s="153">
        <v>1E-3</v>
      </c>
      <c r="Y45" s="153">
        <v>4.0000000000000001E-3</v>
      </c>
      <c r="Z45" s="153">
        <v>3.0000000000000001E-3</v>
      </c>
      <c r="AA45" s="153">
        <v>3.0000000000000001E-3</v>
      </c>
      <c r="AB45" s="153">
        <v>2E-3</v>
      </c>
      <c r="AC45" s="153"/>
      <c r="AD45" s="153">
        <v>0.01</v>
      </c>
      <c r="AE45" s="153"/>
      <c r="AF45" s="153">
        <v>8.0000000000000002E-3</v>
      </c>
      <c r="AG45" s="153"/>
      <c r="AH45" s="153">
        <v>1.7000000000000001E-2</v>
      </c>
      <c r="AI45" s="357">
        <v>0</v>
      </c>
      <c r="AJ45" s="153">
        <v>3.0000000000000001E-3</v>
      </c>
      <c r="AK45" s="153">
        <v>4.0000000000000001E-3</v>
      </c>
      <c r="AL45" s="153">
        <v>1.2999999999999999E-2</v>
      </c>
      <c r="AM45" s="153"/>
      <c r="AN45" s="153">
        <v>8.9999999999999993E-3</v>
      </c>
      <c r="AO45" s="153">
        <v>1.6E-2</v>
      </c>
      <c r="AP45" s="153">
        <v>6.0000000000000001E-3</v>
      </c>
      <c r="AQ45" s="153">
        <v>6.0000000000000001E-3</v>
      </c>
      <c r="AR45" s="153">
        <v>4.0000000000000001E-3</v>
      </c>
      <c r="AS45" s="153">
        <v>8.0000000000000002E-3</v>
      </c>
      <c r="AT45" s="153">
        <v>1E-3</v>
      </c>
      <c r="AU45" s="357">
        <v>3.0000000000000001E-3</v>
      </c>
      <c r="AV45" s="508">
        <v>1.2999999999999999E-2</v>
      </c>
      <c r="AW45" s="153"/>
      <c r="AX45" s="153">
        <v>7.0000000000000001E-3</v>
      </c>
      <c r="AY45" s="153">
        <v>1.2999999999999999E-2</v>
      </c>
      <c r="AZ45" s="153">
        <v>0</v>
      </c>
      <c r="BA45" s="153">
        <v>1.2E-2</v>
      </c>
      <c r="BB45" s="153">
        <v>1E-3</v>
      </c>
      <c r="BC45" s="153"/>
      <c r="BD45" s="153">
        <v>4.0000000000000001E-3</v>
      </c>
      <c r="BE45" s="153">
        <v>0</v>
      </c>
      <c r="BF45" s="153">
        <v>2E-3</v>
      </c>
      <c r="BG45" s="153">
        <v>5.0000000000000001E-3</v>
      </c>
      <c r="BH45" s="153">
        <v>1E-3</v>
      </c>
      <c r="BI45" s="153">
        <v>1E-3</v>
      </c>
      <c r="BJ45" s="153"/>
      <c r="BK45" s="153" t="s">
        <v>38</v>
      </c>
      <c r="BL45" s="357"/>
      <c r="BM45" s="153"/>
      <c r="BN45" s="153"/>
      <c r="BO45" s="153"/>
      <c r="BP45" s="153"/>
      <c r="BQ45" s="153"/>
      <c r="BR45" s="153"/>
      <c r="BS45" s="153"/>
      <c r="BT45" s="153"/>
      <c r="BU45" s="153"/>
      <c r="BV45" s="153"/>
      <c r="BW45" s="153"/>
      <c r="BX45" s="153"/>
      <c r="BY45" s="153"/>
      <c r="BZ45" s="153"/>
      <c r="CA45" s="153"/>
      <c r="CB45" s="153"/>
      <c r="CC45" s="153"/>
      <c r="CD45" s="220"/>
    </row>
    <row r="46" spans="1:82" s="46" customFormat="1" x14ac:dyDescent="0.3">
      <c r="A46" s="363">
        <v>43129</v>
      </c>
      <c r="B46" s="153">
        <v>4.0000000000000001E-3</v>
      </c>
      <c r="C46" s="153">
        <v>4.0000000000000001E-3</v>
      </c>
      <c r="D46" s="153">
        <v>4.0000000000000001E-3</v>
      </c>
      <c r="E46" s="153">
        <v>8.9999999999999993E-3</v>
      </c>
      <c r="F46" s="153">
        <v>7.0000000000000001E-3</v>
      </c>
      <c r="G46" s="153">
        <v>1E-3</v>
      </c>
      <c r="H46" s="153"/>
      <c r="I46" s="153">
        <v>8.0000000000000002E-3</v>
      </c>
      <c r="J46" s="153">
        <v>5.0000000000000001E-3</v>
      </c>
      <c r="K46" s="153"/>
      <c r="L46" s="153">
        <v>4.0000000000000001E-3</v>
      </c>
      <c r="M46" s="153"/>
      <c r="N46" s="153">
        <v>4.0000000000000001E-3</v>
      </c>
      <c r="O46" s="199"/>
      <c r="P46" s="209">
        <v>0.02</v>
      </c>
      <c r="Q46" s="153">
        <v>1.0999999999999999E-2</v>
      </c>
      <c r="R46" s="153"/>
      <c r="S46" s="153">
        <v>3.0000000000000001E-3</v>
      </c>
      <c r="T46" s="153"/>
      <c r="U46" s="209">
        <v>2.1999999999999999E-2</v>
      </c>
      <c r="V46" s="209">
        <v>4.0000000000000001E-3</v>
      </c>
      <c r="W46" s="209">
        <v>1.4E-2</v>
      </c>
      <c r="X46" s="153">
        <v>4.0000000000000001E-3</v>
      </c>
      <c r="Y46" s="153">
        <v>8.0000000000000002E-3</v>
      </c>
      <c r="Z46" s="153">
        <v>7.0000000000000001E-3</v>
      </c>
      <c r="AA46" s="153">
        <v>4.0000000000000001E-3</v>
      </c>
      <c r="AB46" s="153">
        <v>2E-3</v>
      </c>
      <c r="AC46" s="153"/>
      <c r="AD46" s="153">
        <v>1.2999999999999999E-2</v>
      </c>
      <c r="AE46" s="153"/>
      <c r="AF46" s="153">
        <v>1.4999999999999999E-2</v>
      </c>
      <c r="AG46" s="153"/>
      <c r="AH46" s="153">
        <v>2.1999999999999999E-2</v>
      </c>
      <c r="AI46" s="357">
        <v>1E-3</v>
      </c>
      <c r="AJ46" s="153">
        <v>6.0000000000000001E-3</v>
      </c>
      <c r="AK46" s="153">
        <v>5.0000000000000001E-3</v>
      </c>
      <c r="AL46" s="153">
        <v>1.7000000000000001E-2</v>
      </c>
      <c r="AM46" s="153"/>
      <c r="AN46" s="153">
        <v>0.01</v>
      </c>
      <c r="AO46" s="153">
        <v>1.9E-2</v>
      </c>
      <c r="AP46" s="153">
        <v>2E-3</v>
      </c>
      <c r="AQ46" s="153">
        <v>5.0000000000000001E-3</v>
      </c>
      <c r="AR46" s="153">
        <v>2E-3</v>
      </c>
      <c r="AS46" s="153">
        <v>4.0000000000000001E-3</v>
      </c>
      <c r="AT46" s="153">
        <v>7.0000000000000001E-3</v>
      </c>
      <c r="AU46" s="357">
        <v>5.0000000000000001E-3</v>
      </c>
      <c r="AV46" s="508">
        <v>4.0000000000000001E-3</v>
      </c>
      <c r="AW46" s="153"/>
      <c r="AX46" s="153">
        <v>3.0000000000000001E-3</v>
      </c>
      <c r="AY46" s="153">
        <v>6.0000000000000001E-3</v>
      </c>
      <c r="AZ46" s="153">
        <v>8.9999999999999993E-3</v>
      </c>
      <c r="BA46" s="153">
        <v>7.0000000000000001E-3</v>
      </c>
      <c r="BB46" s="153">
        <v>4.0000000000000001E-3</v>
      </c>
      <c r="BC46" s="153"/>
      <c r="BD46" s="153">
        <v>8.9999999999999993E-3</v>
      </c>
      <c r="BE46" s="153">
        <v>8.0000000000000002E-3</v>
      </c>
      <c r="BF46" s="153">
        <v>0.01</v>
      </c>
      <c r="BG46" s="153">
        <v>4.0000000000000001E-3</v>
      </c>
      <c r="BH46" s="153">
        <v>5.0000000000000001E-3</v>
      </c>
      <c r="BI46" s="153">
        <v>2E-3</v>
      </c>
      <c r="BJ46" s="153"/>
      <c r="BK46" s="153">
        <v>2E-3</v>
      </c>
      <c r="BL46" s="357"/>
      <c r="BM46" s="153"/>
      <c r="BN46" s="153"/>
      <c r="BO46" s="153"/>
      <c r="BP46" s="153"/>
      <c r="BQ46" s="153"/>
      <c r="BR46" s="153"/>
      <c r="BS46" s="153"/>
      <c r="BT46" s="153"/>
      <c r="BU46" s="153"/>
      <c r="BV46" s="153"/>
      <c r="BW46" s="153"/>
      <c r="BX46" s="153"/>
      <c r="BY46" s="153"/>
      <c r="BZ46" s="153"/>
      <c r="CA46" s="153"/>
      <c r="CB46" s="153"/>
      <c r="CC46" s="153"/>
      <c r="CD46" s="220"/>
    </row>
    <row r="47" spans="1:82" s="46" customFormat="1" x14ac:dyDescent="0.3">
      <c r="A47" s="363">
        <v>43188</v>
      </c>
      <c r="B47" s="153">
        <v>2E-3</v>
      </c>
      <c r="C47" s="153">
        <v>4.0000000000000001E-3</v>
      </c>
      <c r="D47" s="153">
        <v>3.0000000000000001E-3</v>
      </c>
      <c r="E47" s="153">
        <v>2E-3</v>
      </c>
      <c r="F47" s="153">
        <v>3.0000000000000001E-3</v>
      </c>
      <c r="G47" s="153">
        <v>2E-3</v>
      </c>
      <c r="H47" s="153"/>
      <c r="I47" s="153">
        <v>6.0000000000000001E-3</v>
      </c>
      <c r="J47" s="153">
        <v>6.0000000000000001E-3</v>
      </c>
      <c r="K47" s="153"/>
      <c r="L47" s="153">
        <v>1.0999999999999999E-2</v>
      </c>
      <c r="M47" s="153"/>
      <c r="N47" s="153">
        <v>7.0000000000000001E-3</v>
      </c>
      <c r="O47" s="199"/>
      <c r="P47" s="209">
        <v>1.2E-2</v>
      </c>
      <c r="Q47" s="153">
        <v>4.0000000000000001E-3</v>
      </c>
      <c r="R47" s="153"/>
      <c r="S47" s="153">
        <v>6.0000000000000001E-3</v>
      </c>
      <c r="T47" s="153"/>
      <c r="U47" s="209">
        <v>1.2E-2</v>
      </c>
      <c r="V47" s="209">
        <v>6.0000000000000001E-3</v>
      </c>
      <c r="W47" s="209">
        <v>7.0000000000000001E-3</v>
      </c>
      <c r="X47" s="153">
        <v>2E-3</v>
      </c>
      <c r="Y47" s="153">
        <v>2E-3</v>
      </c>
      <c r="Z47" s="153">
        <v>5.0000000000000001E-3</v>
      </c>
      <c r="AA47" s="153">
        <v>2E-3</v>
      </c>
      <c r="AB47" s="153">
        <v>2E-3</v>
      </c>
      <c r="AC47" s="153"/>
      <c r="AD47" s="153">
        <v>8.9999999999999993E-3</v>
      </c>
      <c r="AE47" s="153"/>
      <c r="AF47" s="153">
        <v>8.0000000000000002E-3</v>
      </c>
      <c r="AG47" s="153"/>
      <c r="AH47" s="153">
        <v>1.2E-2</v>
      </c>
      <c r="AI47" s="357">
        <v>4.0000000000000001E-3</v>
      </c>
      <c r="AJ47" s="153">
        <v>3.0000000000000001E-3</v>
      </c>
      <c r="AK47" s="153">
        <v>1E-3</v>
      </c>
      <c r="AL47" s="153">
        <v>0.01</v>
      </c>
      <c r="AM47" s="153"/>
      <c r="AN47" s="153">
        <v>4.0000000000000001E-3</v>
      </c>
      <c r="AO47" s="153">
        <v>1.0999999999999999E-2</v>
      </c>
      <c r="AP47" s="153">
        <v>5.0000000000000001E-3</v>
      </c>
      <c r="AQ47" s="153">
        <v>7.0000000000000001E-3</v>
      </c>
      <c r="AR47" s="153">
        <v>4.0000000000000001E-3</v>
      </c>
      <c r="AS47" s="153">
        <v>5.0000000000000001E-3</v>
      </c>
      <c r="AT47" s="153">
        <v>5.0000000000000001E-3</v>
      </c>
      <c r="AU47" s="357">
        <v>1E-3</v>
      </c>
      <c r="AV47" s="508">
        <v>8.9999999999999993E-3</v>
      </c>
      <c r="AW47" s="153"/>
      <c r="AX47" s="153">
        <v>8.9999999999999993E-3</v>
      </c>
      <c r="AY47" s="153">
        <v>8.0000000000000002E-3</v>
      </c>
      <c r="AZ47" s="153">
        <v>4.0000000000000001E-3</v>
      </c>
      <c r="BA47" s="153">
        <v>8.0000000000000002E-3</v>
      </c>
      <c r="BB47" s="153">
        <v>4.0000000000000001E-3</v>
      </c>
      <c r="BC47" s="153"/>
      <c r="BD47" s="153">
        <v>0.01</v>
      </c>
      <c r="BE47" s="153">
        <v>0.01</v>
      </c>
      <c r="BF47" s="153">
        <v>5.0000000000000001E-3</v>
      </c>
      <c r="BG47" s="153">
        <v>0.01</v>
      </c>
      <c r="BH47" s="153">
        <v>3.0000000000000001E-3</v>
      </c>
      <c r="BI47" s="153">
        <v>5.0000000000000001E-3</v>
      </c>
      <c r="BJ47" s="153"/>
      <c r="BK47" s="153">
        <v>1.2E-2</v>
      </c>
      <c r="BL47" s="357"/>
      <c r="BM47" s="153"/>
      <c r="BN47" s="153"/>
      <c r="BO47" s="153"/>
      <c r="BP47" s="153"/>
      <c r="BQ47" s="153"/>
      <c r="BR47" s="153"/>
      <c r="BS47" s="153"/>
      <c r="BT47" s="153"/>
      <c r="BU47" s="153"/>
      <c r="BV47" s="153"/>
      <c r="BW47" s="153"/>
      <c r="BX47" s="153"/>
      <c r="BY47" s="153"/>
      <c r="BZ47" s="153"/>
      <c r="CA47" s="153"/>
      <c r="CB47" s="153"/>
      <c r="CC47" s="153"/>
      <c r="CD47" s="220"/>
    </row>
    <row r="48" spans="1:82" s="46" customFormat="1" x14ac:dyDescent="0.3">
      <c r="A48" s="363">
        <v>43251</v>
      </c>
      <c r="B48" s="153">
        <v>4.0000000000000001E-3</v>
      </c>
      <c r="C48" s="153">
        <v>3.0000000000000001E-3</v>
      </c>
      <c r="D48" s="153">
        <v>4.0000000000000001E-3</v>
      </c>
      <c r="E48" s="153">
        <v>2E-3</v>
      </c>
      <c r="F48" s="153">
        <v>6.0000000000000001E-3</v>
      </c>
      <c r="G48" s="153">
        <v>3.0000000000000001E-3</v>
      </c>
      <c r="H48" s="153"/>
      <c r="I48" s="153">
        <v>4.0000000000000001E-3</v>
      </c>
      <c r="J48" s="153">
        <v>7.0000000000000001E-3</v>
      </c>
      <c r="K48" s="153"/>
      <c r="L48" s="153">
        <v>4.0000000000000001E-3</v>
      </c>
      <c r="M48" s="153"/>
      <c r="N48" s="153">
        <v>8.9999999999999993E-3</v>
      </c>
      <c r="O48" s="199"/>
      <c r="P48" s="209">
        <v>1.4999999999999999E-2</v>
      </c>
      <c r="Q48" s="153">
        <v>8.0000000000000002E-3</v>
      </c>
      <c r="R48" s="153"/>
      <c r="S48" s="153">
        <v>3.0000000000000001E-3</v>
      </c>
      <c r="T48" s="153"/>
      <c r="U48" s="209">
        <v>1.2E-2</v>
      </c>
      <c r="V48" s="209">
        <v>8.9999999999999993E-3</v>
      </c>
      <c r="W48" s="209">
        <v>1.4E-2</v>
      </c>
      <c r="X48" s="153">
        <v>4.0000000000000001E-3</v>
      </c>
      <c r="Y48" s="153">
        <v>6.0000000000000001E-3</v>
      </c>
      <c r="Z48" s="153">
        <v>8.0000000000000002E-3</v>
      </c>
      <c r="AA48" s="153">
        <v>8.0000000000000002E-3</v>
      </c>
      <c r="AB48" s="153">
        <v>3.0000000000000001E-3</v>
      </c>
      <c r="AC48" s="153"/>
      <c r="AD48" s="153">
        <v>1.4E-2</v>
      </c>
      <c r="AE48" s="153"/>
      <c r="AF48" s="153">
        <v>0.02</v>
      </c>
      <c r="AG48" s="153"/>
      <c r="AH48" s="153">
        <v>2.5000000000000001E-2</v>
      </c>
      <c r="AI48" s="357">
        <v>6.0000000000000001E-3</v>
      </c>
      <c r="AJ48" s="153">
        <v>6.0000000000000001E-3</v>
      </c>
      <c r="AK48" s="153">
        <v>3.0000000000000001E-3</v>
      </c>
      <c r="AL48" s="153">
        <v>4.0000000000000001E-3</v>
      </c>
      <c r="AM48" s="153"/>
      <c r="AN48" s="153">
        <v>1.0999999999999999E-2</v>
      </c>
      <c r="AO48" s="153">
        <v>1.6E-2</v>
      </c>
      <c r="AP48" s="153">
        <v>6.0000000000000001E-3</v>
      </c>
      <c r="AQ48" s="153">
        <v>2E-3</v>
      </c>
      <c r="AR48" s="153">
        <v>7.0000000000000001E-3</v>
      </c>
      <c r="AS48" s="153">
        <v>7.0000000000000001E-3</v>
      </c>
      <c r="AT48" s="153">
        <v>8.9999999999999993E-3</v>
      </c>
      <c r="AU48" s="357">
        <v>4.0000000000000001E-3</v>
      </c>
      <c r="AV48" s="508">
        <v>1.0999999999999999E-2</v>
      </c>
      <c r="AW48" s="153">
        <v>7.0000000000000001E-3</v>
      </c>
      <c r="AX48" s="153">
        <v>7.0000000000000001E-3</v>
      </c>
      <c r="AY48" s="153">
        <v>6.0000000000000001E-3</v>
      </c>
      <c r="AZ48" s="153">
        <v>1.4999999999999999E-2</v>
      </c>
      <c r="BA48" s="153">
        <v>8.0000000000000002E-3</v>
      </c>
      <c r="BB48" s="153">
        <v>2E-3</v>
      </c>
      <c r="BC48" s="153"/>
      <c r="BD48" s="153">
        <v>5.0000000000000001E-3</v>
      </c>
      <c r="BE48" s="153">
        <v>7.0000000000000001E-3</v>
      </c>
      <c r="BF48" s="153">
        <v>8.9999999999999993E-3</v>
      </c>
      <c r="BG48" s="153">
        <v>1.4E-2</v>
      </c>
      <c r="BH48" s="153">
        <v>7.0000000000000001E-3</v>
      </c>
      <c r="BI48" s="153">
        <v>4.0000000000000001E-3</v>
      </c>
      <c r="BJ48" s="153"/>
      <c r="BK48" s="153">
        <v>1.6E-2</v>
      </c>
      <c r="BL48" s="357"/>
      <c r="BM48" s="153"/>
      <c r="BN48" s="153"/>
      <c r="BO48" s="153"/>
      <c r="BP48" s="153"/>
      <c r="BQ48" s="153"/>
      <c r="BR48" s="153"/>
      <c r="BS48" s="153"/>
      <c r="BT48" s="153"/>
      <c r="BU48" s="153"/>
      <c r="BV48" s="153"/>
      <c r="BW48" s="153"/>
      <c r="BX48" s="153"/>
      <c r="BY48" s="153"/>
      <c r="BZ48" s="153"/>
      <c r="CA48" s="153"/>
      <c r="CB48" s="153"/>
      <c r="CC48" s="153"/>
      <c r="CD48" s="220"/>
    </row>
    <row r="49" spans="1:83" s="46" customFormat="1" x14ac:dyDescent="0.3">
      <c r="A49" s="363">
        <v>43312</v>
      </c>
      <c r="B49" s="153">
        <v>7.0000000000000001E-3</v>
      </c>
      <c r="C49" s="153">
        <v>4.0000000000000001E-3</v>
      </c>
      <c r="D49" s="153">
        <v>1E-3</v>
      </c>
      <c r="E49" s="153">
        <v>1E-3</v>
      </c>
      <c r="F49" s="153">
        <v>3.0000000000000001E-3</v>
      </c>
      <c r="G49" s="153">
        <v>5.0000000000000001E-3</v>
      </c>
      <c r="H49" s="153"/>
      <c r="I49" s="153">
        <v>4.0000000000000001E-3</v>
      </c>
      <c r="J49" s="153">
        <v>5.0000000000000001E-3</v>
      </c>
      <c r="K49" s="153"/>
      <c r="L49" s="153">
        <v>6.0000000000000001E-3</v>
      </c>
      <c r="M49" s="153"/>
      <c r="N49" s="153">
        <v>3.0000000000000001E-3</v>
      </c>
      <c r="O49" s="199"/>
      <c r="P49" s="209">
        <v>1.2999999999999999E-2</v>
      </c>
      <c r="Q49" s="153">
        <v>4.0000000000000001E-3</v>
      </c>
      <c r="R49" s="153"/>
      <c r="S49" s="153">
        <v>4.0000000000000001E-3</v>
      </c>
      <c r="T49" s="153"/>
      <c r="U49" s="209">
        <v>1.6E-2</v>
      </c>
      <c r="V49" s="209">
        <v>1.6E-2</v>
      </c>
      <c r="W49" s="209">
        <v>1.7000000000000001E-2</v>
      </c>
      <c r="X49" s="153">
        <v>2E-3</v>
      </c>
      <c r="Y49" s="153">
        <v>4.0000000000000001E-3</v>
      </c>
      <c r="Z49" s="153">
        <v>3.0000000000000001E-3</v>
      </c>
      <c r="AA49" s="153">
        <v>4.0000000000000001E-3</v>
      </c>
      <c r="AB49" s="153">
        <v>4.0000000000000001E-3</v>
      </c>
      <c r="AC49" s="153"/>
      <c r="AD49" s="153">
        <v>4.0000000000000001E-3</v>
      </c>
      <c r="AE49" s="153"/>
      <c r="AF49" s="153">
        <v>8.0000000000000002E-3</v>
      </c>
      <c r="AG49" s="153"/>
      <c r="AH49" s="153">
        <v>1.4E-2</v>
      </c>
      <c r="AI49" s="357">
        <v>5.0000000000000001E-3</v>
      </c>
      <c r="AJ49" s="153">
        <v>8.9999999999999993E-3</v>
      </c>
      <c r="AK49" s="153">
        <v>5.0000000000000001E-3</v>
      </c>
      <c r="AL49" s="153">
        <v>7.0000000000000001E-3</v>
      </c>
      <c r="AM49" s="153"/>
      <c r="AN49" s="153">
        <v>4.0000000000000001E-3</v>
      </c>
      <c r="AO49" s="153">
        <v>1.0999999999999999E-2</v>
      </c>
      <c r="AP49" s="153">
        <v>4.0000000000000001E-3</v>
      </c>
      <c r="AQ49" s="153">
        <v>4.0000000000000001E-3</v>
      </c>
      <c r="AR49" s="153">
        <v>5.0000000000000001E-3</v>
      </c>
      <c r="AS49" s="153">
        <v>2E-3</v>
      </c>
      <c r="AT49" s="153">
        <v>3.0000000000000001E-3</v>
      </c>
      <c r="AU49" s="357">
        <v>4.0000000000000001E-3</v>
      </c>
      <c r="AV49" s="508">
        <v>0.01</v>
      </c>
      <c r="AW49" s="153">
        <v>1E-3</v>
      </c>
      <c r="AX49" s="153">
        <v>0</v>
      </c>
      <c r="AY49" s="153">
        <v>1.7000000000000001E-2</v>
      </c>
      <c r="AZ49" s="153">
        <v>7.0000000000000001E-3</v>
      </c>
      <c r="BA49" s="153">
        <v>4.0000000000000001E-3</v>
      </c>
      <c r="BB49" s="153">
        <v>1E-3</v>
      </c>
      <c r="BC49" s="153"/>
      <c r="BD49" s="153">
        <v>5.0000000000000001E-3</v>
      </c>
      <c r="BE49" s="153">
        <v>4.0000000000000001E-3</v>
      </c>
      <c r="BF49" s="153">
        <v>2E-3</v>
      </c>
      <c r="BG49" s="153">
        <v>1E-3</v>
      </c>
      <c r="BH49" s="153">
        <v>2E-3</v>
      </c>
      <c r="BI49" s="153">
        <v>3.0000000000000001E-3</v>
      </c>
      <c r="BJ49" s="153" t="s">
        <v>59</v>
      </c>
      <c r="BK49" s="153"/>
      <c r="BL49" s="357"/>
      <c r="BM49" s="153"/>
      <c r="BN49" s="153"/>
      <c r="BO49" s="153"/>
      <c r="BP49" s="153"/>
      <c r="BQ49" s="153"/>
      <c r="BR49" s="153"/>
      <c r="BS49" s="153"/>
      <c r="BT49" s="153"/>
      <c r="BU49" s="153"/>
      <c r="BV49" s="153"/>
      <c r="BW49" s="153"/>
      <c r="BX49" s="153"/>
      <c r="BY49" s="153"/>
      <c r="BZ49" s="153"/>
      <c r="CA49" s="153"/>
      <c r="CB49" s="153"/>
      <c r="CC49" s="153"/>
      <c r="CD49" s="220"/>
    </row>
    <row r="50" spans="1:83" s="46" customFormat="1" x14ac:dyDescent="0.3">
      <c r="A50" s="363">
        <v>43375</v>
      </c>
      <c r="B50" s="153">
        <v>5.0000000000000001E-3</v>
      </c>
      <c r="C50" s="153">
        <v>5.0000000000000001E-3</v>
      </c>
      <c r="D50" s="153">
        <v>3.0000000000000001E-3</v>
      </c>
      <c r="E50" s="153">
        <v>5.0000000000000001E-3</v>
      </c>
      <c r="F50" s="153">
        <v>2E-3</v>
      </c>
      <c r="G50" s="153">
        <v>6.0000000000000001E-3</v>
      </c>
      <c r="H50" s="153"/>
      <c r="I50" s="153">
        <v>8.0000000000000002E-3</v>
      </c>
      <c r="J50" s="153"/>
      <c r="K50" s="153"/>
      <c r="L50" s="153">
        <v>0.01</v>
      </c>
      <c r="M50" s="153"/>
      <c r="N50" s="153">
        <v>4.0000000000000001E-3</v>
      </c>
      <c r="O50" s="199"/>
      <c r="P50" s="209">
        <v>1.2999999999999999E-2</v>
      </c>
      <c r="Q50" s="153">
        <v>8.0000000000000002E-3</v>
      </c>
      <c r="R50" s="153"/>
      <c r="S50" s="153">
        <v>5.0000000000000001E-3</v>
      </c>
      <c r="T50" s="153"/>
      <c r="U50" s="209">
        <v>1.2999999999999999E-2</v>
      </c>
      <c r="V50" s="209">
        <v>1.4E-2</v>
      </c>
      <c r="W50" s="209">
        <v>0.01</v>
      </c>
      <c r="X50" s="153">
        <v>6.0000000000000001E-3</v>
      </c>
      <c r="Y50" s="153">
        <v>5.0000000000000001E-3</v>
      </c>
      <c r="Z50" s="153">
        <v>4.0000000000000001E-3</v>
      </c>
      <c r="AA50" s="153">
        <v>3.0000000000000001E-3</v>
      </c>
      <c r="AB50" s="153">
        <v>4.0000000000000001E-3</v>
      </c>
      <c r="AC50" s="153"/>
      <c r="AD50" s="153">
        <v>1.0999999999999999E-2</v>
      </c>
      <c r="AE50" s="153"/>
      <c r="AF50" s="153">
        <v>1.2E-2</v>
      </c>
      <c r="AG50" s="153"/>
      <c r="AH50" s="153">
        <v>1.4999999999999999E-2</v>
      </c>
      <c r="AI50" s="357">
        <v>1E-3</v>
      </c>
      <c r="AJ50" s="153">
        <v>6.0000000000000001E-3</v>
      </c>
      <c r="AK50" s="153">
        <v>4.0000000000000001E-3</v>
      </c>
      <c r="AL50" s="153">
        <v>1.0999999999999999E-2</v>
      </c>
      <c r="AM50" s="153"/>
      <c r="AN50" s="153">
        <v>8.9999999999999993E-3</v>
      </c>
      <c r="AO50" s="153">
        <v>1.2E-2</v>
      </c>
      <c r="AP50" s="153">
        <v>3.0000000000000001E-3</v>
      </c>
      <c r="AQ50" s="153">
        <v>2E-3</v>
      </c>
      <c r="AR50" s="153">
        <v>6.0000000000000001E-3</v>
      </c>
      <c r="AS50" s="153">
        <v>5.0000000000000001E-3</v>
      </c>
      <c r="AT50" s="153">
        <v>6.0000000000000001E-3</v>
      </c>
      <c r="AU50" s="357">
        <v>2E-3</v>
      </c>
      <c r="AV50" s="508">
        <v>3.0000000000000001E-3</v>
      </c>
      <c r="AW50" s="153">
        <v>3.0000000000000001E-3</v>
      </c>
      <c r="AX50" s="153">
        <v>8.0000000000000002E-3</v>
      </c>
      <c r="AY50" s="153">
        <v>8.9999999999999993E-3</v>
      </c>
      <c r="AZ50" s="153">
        <v>8.9999999999999993E-3</v>
      </c>
      <c r="BA50" s="153">
        <v>1.0999999999999999E-2</v>
      </c>
      <c r="BB50" s="153">
        <v>2E-3</v>
      </c>
      <c r="BC50" s="153"/>
      <c r="BD50" s="153">
        <v>6.0000000000000001E-3</v>
      </c>
      <c r="BE50" s="153">
        <v>8.9999999999999993E-3</v>
      </c>
      <c r="BF50" s="153">
        <v>8.0000000000000002E-3</v>
      </c>
      <c r="BG50" s="153">
        <v>3.0000000000000001E-3</v>
      </c>
      <c r="BH50" s="153">
        <v>4.0000000000000001E-3</v>
      </c>
      <c r="BI50" s="153">
        <v>1.2E-2</v>
      </c>
      <c r="BJ50" s="153" t="s">
        <v>59</v>
      </c>
      <c r="BK50" s="153"/>
      <c r="BL50" s="357"/>
      <c r="BM50" s="153"/>
      <c r="BN50" s="153"/>
      <c r="BO50" s="153"/>
      <c r="BP50" s="153"/>
      <c r="BQ50" s="153"/>
      <c r="BR50" s="153"/>
      <c r="BS50" s="153"/>
      <c r="BT50" s="153"/>
      <c r="BU50" s="153"/>
      <c r="BV50" s="153"/>
      <c r="BW50" s="153"/>
      <c r="BX50" s="153"/>
      <c r="BY50" s="153"/>
      <c r="BZ50" s="153"/>
      <c r="CA50" s="153"/>
      <c r="CB50" s="153"/>
      <c r="CC50" s="153"/>
      <c r="CD50" s="220"/>
    </row>
    <row r="51" spans="1:83" s="46" customFormat="1" x14ac:dyDescent="0.3">
      <c r="A51" s="363">
        <v>43438</v>
      </c>
      <c r="B51" s="153">
        <v>2E-3</v>
      </c>
      <c r="C51" s="153">
        <v>2E-3</v>
      </c>
      <c r="D51" s="153">
        <v>2E-3</v>
      </c>
      <c r="E51" s="153">
        <v>1E-3</v>
      </c>
      <c r="F51" s="153">
        <v>3.0000000000000001E-3</v>
      </c>
      <c r="G51" s="153">
        <v>0</v>
      </c>
      <c r="H51" s="153"/>
      <c r="I51" s="153">
        <v>8.0000000000000002E-3</v>
      </c>
      <c r="J51" s="153">
        <v>3.0000000000000001E-3</v>
      </c>
      <c r="K51" s="153"/>
      <c r="L51" s="153">
        <v>2E-3</v>
      </c>
      <c r="M51" s="153"/>
      <c r="N51" s="153">
        <v>8.9999999999999993E-3</v>
      </c>
      <c r="O51" s="199"/>
      <c r="P51" s="209">
        <v>8.9999999999999993E-3</v>
      </c>
      <c r="Q51" s="153">
        <v>3.0000000000000001E-3</v>
      </c>
      <c r="R51" s="153"/>
      <c r="S51" s="153">
        <v>8.0000000000000002E-3</v>
      </c>
      <c r="T51" s="153"/>
      <c r="U51" s="209">
        <v>1.2999999999999999E-2</v>
      </c>
      <c r="V51" s="209">
        <v>2E-3</v>
      </c>
      <c r="W51" s="209">
        <v>8.0000000000000002E-3</v>
      </c>
      <c r="X51" s="153">
        <v>0</v>
      </c>
      <c r="Y51" s="153">
        <v>3.0000000000000001E-3</v>
      </c>
      <c r="Z51" s="153">
        <v>2E-3</v>
      </c>
      <c r="AA51" s="153">
        <v>1E-3</v>
      </c>
      <c r="AB51" s="153">
        <v>2E-3</v>
      </c>
      <c r="AC51" s="153"/>
      <c r="AD51" s="153">
        <v>8.9999999999999993E-3</v>
      </c>
      <c r="AE51" s="153"/>
      <c r="AF51" s="153">
        <v>8.9999999999999993E-3</v>
      </c>
      <c r="AG51" s="153"/>
      <c r="AH51" s="153">
        <v>1.6E-2</v>
      </c>
      <c r="AI51" s="357">
        <v>3.0000000000000001E-3</v>
      </c>
      <c r="AJ51" s="153">
        <v>5.0000000000000001E-3</v>
      </c>
      <c r="AK51" s="153">
        <v>3.0000000000000001E-3</v>
      </c>
      <c r="AL51" s="153">
        <v>7.0000000000000001E-3</v>
      </c>
      <c r="AM51" s="153"/>
      <c r="AN51" s="153">
        <v>1.0999999999999999E-2</v>
      </c>
      <c r="AO51" s="153">
        <v>8.0000000000000002E-3</v>
      </c>
      <c r="AP51" s="153">
        <v>5.0000000000000001E-3</v>
      </c>
      <c r="AQ51" s="153">
        <v>7.0000000000000001E-3</v>
      </c>
      <c r="AR51" s="153">
        <v>4.0000000000000001E-3</v>
      </c>
      <c r="AS51" s="153">
        <v>4.0000000000000001E-3</v>
      </c>
      <c r="AT51" s="153">
        <v>8.9999999999999993E-3</v>
      </c>
      <c r="AU51" s="357">
        <v>3.0000000000000001E-3</v>
      </c>
      <c r="AV51" s="508">
        <v>8.9999999999999993E-3</v>
      </c>
      <c r="AW51" s="153">
        <v>4.0000000000000001E-3</v>
      </c>
      <c r="AX51" s="153">
        <v>2E-3</v>
      </c>
      <c r="AY51" s="153">
        <v>2E-3</v>
      </c>
      <c r="AZ51" s="153">
        <v>1E-3</v>
      </c>
      <c r="BA51" s="153">
        <v>0</v>
      </c>
      <c r="BB51" s="153">
        <v>7.0000000000000001E-3</v>
      </c>
      <c r="BC51" s="153"/>
      <c r="BD51" s="153">
        <v>8.9999999999999993E-3</v>
      </c>
      <c r="BE51" s="153">
        <v>6.0000000000000001E-3</v>
      </c>
      <c r="BF51" s="153">
        <v>1.0999999999999999E-2</v>
      </c>
      <c r="BG51" s="153">
        <v>1.4999999999999999E-2</v>
      </c>
      <c r="BH51" s="153">
        <v>5.0000000000000001E-3</v>
      </c>
      <c r="BI51" s="153">
        <v>8.0000000000000002E-3</v>
      </c>
      <c r="BJ51" s="153" t="s">
        <v>59</v>
      </c>
      <c r="BK51" s="153">
        <v>5.0000000000000001E-3</v>
      </c>
      <c r="BL51" s="357"/>
      <c r="BM51" s="153"/>
      <c r="BN51" s="153"/>
      <c r="BO51" s="153"/>
      <c r="BP51" s="153"/>
      <c r="BQ51" s="153"/>
      <c r="BR51" s="153"/>
      <c r="BS51" s="153"/>
      <c r="BT51" s="153"/>
      <c r="BU51" s="153"/>
      <c r="BV51" s="153"/>
      <c r="BW51" s="153"/>
      <c r="BX51" s="153"/>
      <c r="BY51" s="153"/>
      <c r="BZ51" s="153"/>
      <c r="CA51" s="153"/>
      <c r="CB51" s="153"/>
      <c r="CC51" s="153"/>
      <c r="CD51" s="220"/>
    </row>
    <row r="52" spans="1:83" s="46" customFormat="1" x14ac:dyDescent="0.3">
      <c r="A52" s="363">
        <v>43494</v>
      </c>
      <c r="B52" s="153">
        <v>4.0000000000000001E-3</v>
      </c>
      <c r="C52" s="153">
        <v>2E-3</v>
      </c>
      <c r="D52" s="153">
        <v>4.0000000000000001E-3</v>
      </c>
      <c r="E52" s="153">
        <v>6.0000000000000001E-3</v>
      </c>
      <c r="F52" s="153">
        <v>5.0000000000000001E-3</v>
      </c>
      <c r="G52" s="153">
        <v>7.0000000000000001E-3</v>
      </c>
      <c r="H52" s="153"/>
      <c r="I52" s="153">
        <v>7.0000000000000001E-3</v>
      </c>
      <c r="J52" s="153">
        <v>4.0000000000000001E-3</v>
      </c>
      <c r="K52" s="153"/>
      <c r="L52" s="153">
        <v>4.0000000000000001E-3</v>
      </c>
      <c r="M52" s="153"/>
      <c r="N52" s="153">
        <v>8.0000000000000002E-3</v>
      </c>
      <c r="O52" s="199"/>
      <c r="P52" s="209">
        <v>1.4E-2</v>
      </c>
      <c r="Q52" s="153">
        <v>8.0000000000000002E-3</v>
      </c>
      <c r="R52" s="153"/>
      <c r="S52" s="153">
        <v>8.0000000000000002E-3</v>
      </c>
      <c r="T52" s="153"/>
      <c r="U52" s="209">
        <v>1.7999999999999999E-2</v>
      </c>
      <c r="V52" s="209">
        <v>7.0000000000000001E-3</v>
      </c>
      <c r="W52" s="209">
        <v>1.4999999999999999E-2</v>
      </c>
      <c r="X52" s="153">
        <v>3.0000000000000001E-3</v>
      </c>
      <c r="Y52" s="153">
        <v>4.0000000000000001E-3</v>
      </c>
      <c r="Z52" s="153">
        <v>0</v>
      </c>
      <c r="AA52" s="153">
        <v>4.0000000000000001E-3</v>
      </c>
      <c r="AB52" s="153">
        <v>6.0000000000000001E-3</v>
      </c>
      <c r="AC52" s="153"/>
      <c r="AD52" s="153">
        <v>0.01</v>
      </c>
      <c r="AE52" s="153"/>
      <c r="AF52" s="153">
        <v>8.9999999999999993E-3</v>
      </c>
      <c r="AG52" s="153"/>
      <c r="AH52" s="153">
        <v>1.4E-2</v>
      </c>
      <c r="AI52" s="357">
        <v>2E-3</v>
      </c>
      <c r="AJ52" s="153">
        <v>4.0000000000000001E-3</v>
      </c>
      <c r="AK52" s="153">
        <v>6.0000000000000001E-3</v>
      </c>
      <c r="AL52" s="153">
        <v>1.7000000000000001E-2</v>
      </c>
      <c r="AM52" s="153"/>
      <c r="AN52" s="153">
        <v>1.6E-2</v>
      </c>
      <c r="AO52" s="153">
        <v>1.7000000000000001E-2</v>
      </c>
      <c r="AP52" s="153">
        <v>1.2E-2</v>
      </c>
      <c r="AQ52" s="153">
        <v>1.0999999999999999E-2</v>
      </c>
      <c r="AR52" s="153">
        <v>1.4E-2</v>
      </c>
      <c r="AS52" s="153">
        <v>1.2999999999999999E-2</v>
      </c>
      <c r="AT52" s="153">
        <v>5.0000000000000001E-3</v>
      </c>
      <c r="AU52" s="357">
        <v>7.0000000000000001E-3</v>
      </c>
      <c r="AV52" s="508">
        <v>8.9999999999999993E-3</v>
      </c>
      <c r="AW52" s="153">
        <v>7.0000000000000001E-3</v>
      </c>
      <c r="AX52" s="153">
        <v>1.2E-2</v>
      </c>
      <c r="AY52" s="153">
        <v>1.2999999999999999E-2</v>
      </c>
      <c r="AZ52" s="153">
        <v>3.0000000000000001E-3</v>
      </c>
      <c r="BA52" s="153">
        <v>0.02</v>
      </c>
      <c r="BB52" s="153">
        <v>1.0999999999999999E-2</v>
      </c>
      <c r="BC52" s="153">
        <v>1.4999999999999999E-2</v>
      </c>
      <c r="BD52" s="153">
        <v>1.7000000000000001E-2</v>
      </c>
      <c r="BE52" s="153">
        <v>1.7999999999999999E-2</v>
      </c>
      <c r="BF52" s="153">
        <v>1.2E-2</v>
      </c>
      <c r="BG52" s="153">
        <v>1.4999999999999999E-2</v>
      </c>
      <c r="BH52" s="153">
        <v>6.0000000000000001E-3</v>
      </c>
      <c r="BI52" s="153">
        <v>3.0000000000000001E-3</v>
      </c>
      <c r="BJ52" s="153">
        <v>2E-3</v>
      </c>
      <c r="BK52" s="153">
        <v>8.9999999999999993E-3</v>
      </c>
      <c r="BL52" s="357"/>
      <c r="BM52" s="153">
        <v>7.0000000000000001E-3</v>
      </c>
      <c r="BN52" s="153">
        <v>0.01</v>
      </c>
      <c r="BO52" s="153">
        <v>1.7999999999999999E-2</v>
      </c>
      <c r="BP52" s="153">
        <v>1.4E-2</v>
      </c>
      <c r="BQ52" s="153">
        <v>1.4E-2</v>
      </c>
      <c r="BR52" s="153">
        <v>1.6E-2</v>
      </c>
      <c r="BS52" s="153">
        <v>1.4999999999999999E-2</v>
      </c>
      <c r="BT52" s="153">
        <v>1.4E-2</v>
      </c>
      <c r="BU52" s="153">
        <v>1.4999999999999999E-2</v>
      </c>
      <c r="BV52" s="153">
        <v>1.2999999999999999E-2</v>
      </c>
      <c r="BW52" s="153">
        <v>1.0999999999999999E-2</v>
      </c>
      <c r="BX52" s="153"/>
      <c r="BY52" s="153"/>
      <c r="BZ52" s="153"/>
      <c r="CA52" s="153"/>
      <c r="CB52" s="153"/>
      <c r="CC52" s="153"/>
      <c r="CD52" s="220"/>
    </row>
    <row r="53" spans="1:83" s="46" customFormat="1" x14ac:dyDescent="0.3">
      <c r="A53" s="363">
        <v>43551</v>
      </c>
      <c r="B53" s="153">
        <v>6.0000000000000001E-3</v>
      </c>
      <c r="C53" s="153">
        <v>4.0000000000000001E-3</v>
      </c>
      <c r="D53" s="153">
        <v>3.0000000000000001E-3</v>
      </c>
      <c r="E53" s="153">
        <v>6.0000000000000001E-3</v>
      </c>
      <c r="F53" s="153">
        <v>0.01</v>
      </c>
      <c r="G53" s="153">
        <v>8.9999999999999993E-3</v>
      </c>
      <c r="H53" s="153"/>
      <c r="I53" s="153">
        <v>1.0999999999999999E-2</v>
      </c>
      <c r="J53" s="153">
        <v>1.0999999999999999E-2</v>
      </c>
      <c r="K53" s="153"/>
      <c r="L53" s="153">
        <v>1.4E-2</v>
      </c>
      <c r="M53" s="153"/>
      <c r="N53" s="153">
        <v>8.0000000000000002E-3</v>
      </c>
      <c r="O53" s="199"/>
      <c r="P53" s="209">
        <v>1.0999999999999999E-2</v>
      </c>
      <c r="Q53" s="153">
        <v>4.0000000000000001E-3</v>
      </c>
      <c r="R53" s="153"/>
      <c r="S53" s="153">
        <v>8.9999999999999993E-3</v>
      </c>
      <c r="T53" s="153"/>
      <c r="U53" s="209">
        <v>1.2999999999999999E-2</v>
      </c>
      <c r="V53" s="209">
        <v>1.2E-2</v>
      </c>
      <c r="W53" s="209">
        <v>0.01</v>
      </c>
      <c r="X53" s="153">
        <v>3.0000000000000001E-3</v>
      </c>
      <c r="Y53" s="153">
        <v>4.0000000000000001E-3</v>
      </c>
      <c r="Z53" s="153">
        <v>4.0000000000000001E-3</v>
      </c>
      <c r="AA53" s="153">
        <v>4.0000000000000001E-3</v>
      </c>
      <c r="AB53" s="153">
        <v>4.0000000000000001E-3</v>
      </c>
      <c r="AC53" s="153"/>
      <c r="AD53" s="153">
        <v>7.0000000000000001E-3</v>
      </c>
      <c r="AE53" s="153"/>
      <c r="AF53" s="153">
        <v>7.0000000000000001E-3</v>
      </c>
      <c r="AG53" s="153"/>
      <c r="AH53" s="153">
        <v>8.9999999999999993E-3</v>
      </c>
      <c r="AI53" s="357">
        <v>3.0000000000000001E-3</v>
      </c>
      <c r="AJ53" s="153">
        <v>4.0000000000000001E-3</v>
      </c>
      <c r="AK53" s="153">
        <v>2E-3</v>
      </c>
      <c r="AL53" s="153">
        <v>7.0000000000000001E-3</v>
      </c>
      <c r="AM53" s="153"/>
      <c r="AN53" s="153">
        <v>7.0000000000000001E-3</v>
      </c>
      <c r="AO53" s="153">
        <v>8.9999999999999993E-3</v>
      </c>
      <c r="AP53" s="153">
        <v>5.0000000000000001E-3</v>
      </c>
      <c r="AQ53" s="153">
        <v>8.0000000000000002E-3</v>
      </c>
      <c r="AR53" s="153">
        <v>1.0999999999999999E-2</v>
      </c>
      <c r="AS53" s="153">
        <v>8.0000000000000002E-3</v>
      </c>
      <c r="AT53" s="153">
        <v>7.0000000000000001E-3</v>
      </c>
      <c r="AU53" s="357">
        <v>6.0000000000000001E-3</v>
      </c>
      <c r="AV53" s="508">
        <v>4.0000000000000001E-3</v>
      </c>
      <c r="AW53" s="153">
        <v>2E-3</v>
      </c>
      <c r="AX53" s="153">
        <v>4.0000000000000001E-3</v>
      </c>
      <c r="AY53" s="153">
        <v>2E-3</v>
      </c>
      <c r="AZ53" s="153">
        <v>1.2E-2</v>
      </c>
      <c r="BA53" s="153">
        <v>6.0000000000000001E-3</v>
      </c>
      <c r="BB53" s="153">
        <v>7.0000000000000001E-3</v>
      </c>
      <c r="BC53" s="153">
        <v>7.0000000000000001E-3</v>
      </c>
      <c r="BD53" s="153">
        <v>0.01</v>
      </c>
      <c r="BE53" s="153">
        <v>7.0000000000000001E-3</v>
      </c>
      <c r="BF53" s="153">
        <v>1.4E-2</v>
      </c>
      <c r="BG53" s="153">
        <v>1.2999999999999999E-2</v>
      </c>
      <c r="BH53" s="153">
        <v>1.0999999999999999E-2</v>
      </c>
      <c r="BI53" s="153">
        <v>1.2999999999999999E-2</v>
      </c>
      <c r="BJ53" s="153">
        <v>2.1000000000000001E-2</v>
      </c>
      <c r="BK53" s="153">
        <v>1.0999999999999999E-2</v>
      </c>
      <c r="BL53" s="357"/>
      <c r="BM53" s="153">
        <v>0.01</v>
      </c>
      <c r="BN53" s="153">
        <v>7.0000000000000001E-3</v>
      </c>
      <c r="BO53" s="153">
        <v>0.01</v>
      </c>
      <c r="BP53" s="153">
        <v>1.0999999999999999E-2</v>
      </c>
      <c r="BQ53" s="153">
        <v>0.01</v>
      </c>
      <c r="BR53" s="153">
        <v>1.2E-2</v>
      </c>
      <c r="BS53" s="153">
        <v>0.01</v>
      </c>
      <c r="BT53" s="153">
        <v>5.0000000000000001E-3</v>
      </c>
      <c r="BU53" s="153">
        <v>7.0000000000000001E-3</v>
      </c>
      <c r="BV53" s="153">
        <v>5.0000000000000001E-3</v>
      </c>
      <c r="BW53" s="153">
        <v>3.0000000000000001E-3</v>
      </c>
      <c r="BX53" s="153"/>
      <c r="BY53" s="153"/>
      <c r="BZ53" s="153"/>
      <c r="CA53" s="153"/>
      <c r="CB53" s="153"/>
      <c r="CC53" s="153"/>
      <c r="CD53" s="220"/>
    </row>
    <row r="54" spans="1:83" s="46" customFormat="1" x14ac:dyDescent="0.3">
      <c r="A54" s="363">
        <v>43613</v>
      </c>
      <c r="B54" s="153">
        <v>3.0000000000000001E-3</v>
      </c>
      <c r="C54" s="153">
        <v>4.0000000000000001E-3</v>
      </c>
      <c r="D54" s="153">
        <v>1E-3</v>
      </c>
      <c r="E54" s="153">
        <v>3.0000000000000001E-3</v>
      </c>
      <c r="F54" s="153">
        <v>2E-3</v>
      </c>
      <c r="G54" s="153">
        <v>0</v>
      </c>
      <c r="H54" s="153"/>
      <c r="I54" s="153">
        <v>1E-3</v>
      </c>
      <c r="J54" s="153">
        <v>1E-3</v>
      </c>
      <c r="K54" s="153"/>
      <c r="L54" s="153">
        <v>4.0000000000000001E-3</v>
      </c>
      <c r="M54" s="153"/>
      <c r="N54" s="153">
        <v>0</v>
      </c>
      <c r="O54" s="199"/>
      <c r="P54" s="209">
        <v>1.2E-2</v>
      </c>
      <c r="Q54" s="153">
        <v>5.0000000000000001E-3</v>
      </c>
      <c r="R54" s="153"/>
      <c r="S54" s="153">
        <v>4.0000000000000001E-3</v>
      </c>
      <c r="T54" s="153"/>
      <c r="U54" s="209">
        <v>1.4E-2</v>
      </c>
      <c r="V54" s="209">
        <v>5.0000000000000001E-3</v>
      </c>
      <c r="W54" s="209">
        <v>0.01</v>
      </c>
      <c r="X54" s="153">
        <v>1E-3</v>
      </c>
      <c r="Y54" s="153">
        <v>2E-3</v>
      </c>
      <c r="Z54" s="153">
        <v>1E-3</v>
      </c>
      <c r="AA54" s="153">
        <v>5.0000000000000001E-3</v>
      </c>
      <c r="AB54" s="153">
        <v>8.9999999999999993E-3</v>
      </c>
      <c r="AC54" s="153"/>
      <c r="AD54" s="153">
        <v>7.0000000000000001E-3</v>
      </c>
      <c r="AE54" s="153"/>
      <c r="AF54" s="153">
        <v>8.0000000000000002E-3</v>
      </c>
      <c r="AG54" s="153"/>
      <c r="AH54" s="153">
        <v>1.4E-2</v>
      </c>
      <c r="AI54" s="357">
        <v>4.0000000000000001E-3</v>
      </c>
      <c r="AJ54" s="153">
        <v>0</v>
      </c>
      <c r="AK54" s="153">
        <v>3.0000000000000001E-3</v>
      </c>
      <c r="AL54" s="153">
        <v>3.0000000000000001E-3</v>
      </c>
      <c r="AM54" s="153">
        <v>1.0999999999999999E-2</v>
      </c>
      <c r="AN54" s="153">
        <v>1.0999999999999999E-2</v>
      </c>
      <c r="AO54" s="153">
        <v>8.0000000000000002E-3</v>
      </c>
      <c r="AP54" s="153">
        <v>3.0000000000000001E-3</v>
      </c>
      <c r="AQ54" s="153">
        <v>6.0000000000000001E-3</v>
      </c>
      <c r="AR54" s="153">
        <v>1E-3</v>
      </c>
      <c r="AS54" s="153">
        <v>6.0000000000000001E-3</v>
      </c>
      <c r="AT54" s="153">
        <v>3.0000000000000001E-3</v>
      </c>
      <c r="AU54" s="357">
        <v>6.0000000000000001E-3</v>
      </c>
      <c r="AV54" s="508">
        <v>4.0000000000000001E-3</v>
      </c>
      <c r="AW54" s="153">
        <v>6.0000000000000001E-3</v>
      </c>
      <c r="AX54" s="153">
        <v>7.0000000000000001E-3</v>
      </c>
      <c r="AY54" s="153">
        <v>2E-3</v>
      </c>
      <c r="AZ54" s="153">
        <v>8.9999999999999993E-3</v>
      </c>
      <c r="BA54" s="153">
        <v>1.4E-2</v>
      </c>
      <c r="BB54" s="153">
        <v>4.0000000000000001E-3</v>
      </c>
      <c r="BC54" s="153">
        <v>8.0000000000000002E-3</v>
      </c>
      <c r="BD54" s="153">
        <v>0.01</v>
      </c>
      <c r="BE54" s="153">
        <v>3.0000000000000001E-3</v>
      </c>
      <c r="BF54" s="153">
        <v>8.0000000000000002E-3</v>
      </c>
      <c r="BG54" s="153">
        <v>1.2E-2</v>
      </c>
      <c r="BH54" s="153">
        <v>0.01</v>
      </c>
      <c r="BI54" s="153">
        <v>0.01</v>
      </c>
      <c r="BJ54" s="153">
        <v>1.4E-2</v>
      </c>
      <c r="BK54" s="153">
        <v>1.4E-2</v>
      </c>
      <c r="BL54" s="357"/>
      <c r="BM54" s="153">
        <v>7.0000000000000001E-3</v>
      </c>
      <c r="BN54" s="153">
        <v>8.0000000000000002E-3</v>
      </c>
      <c r="BO54" s="153">
        <v>1.6E-2</v>
      </c>
      <c r="BP54" s="153">
        <v>1.0999999999999999E-2</v>
      </c>
      <c r="BQ54" s="153">
        <v>0.01</v>
      </c>
      <c r="BR54" s="153">
        <v>1.2999999999999999E-2</v>
      </c>
      <c r="BS54" s="153">
        <v>1.2999999999999999E-2</v>
      </c>
      <c r="BT54" s="153">
        <v>8.0000000000000002E-3</v>
      </c>
      <c r="BU54" s="153">
        <v>8.0000000000000002E-3</v>
      </c>
      <c r="BV54" s="153">
        <v>6.0000000000000001E-3</v>
      </c>
      <c r="BW54" s="153">
        <v>8.0000000000000002E-3</v>
      </c>
      <c r="BX54" s="153"/>
      <c r="BY54" s="153"/>
      <c r="BZ54" s="153"/>
      <c r="CA54" s="153"/>
      <c r="CB54" s="153"/>
      <c r="CC54" s="153"/>
      <c r="CD54" s="220"/>
    </row>
    <row r="55" spans="1:83" s="46" customFormat="1" x14ac:dyDescent="0.3">
      <c r="A55" s="363">
        <v>43678</v>
      </c>
      <c r="B55" s="153">
        <v>3.0000000000000001E-3</v>
      </c>
      <c r="C55" s="153">
        <v>2E-3</v>
      </c>
      <c r="D55" s="153">
        <v>5.0000000000000001E-3</v>
      </c>
      <c r="E55" s="153">
        <v>5.0000000000000001E-3</v>
      </c>
      <c r="F55" s="153">
        <v>8.9999999999999993E-3</v>
      </c>
      <c r="G55" s="153">
        <v>0</v>
      </c>
      <c r="H55" s="153"/>
      <c r="I55" s="153">
        <v>1.0999999999999999E-2</v>
      </c>
      <c r="J55" s="153">
        <v>7.0000000000000001E-3</v>
      </c>
      <c r="K55" s="153"/>
      <c r="L55" s="153">
        <v>5.0000000000000001E-3</v>
      </c>
      <c r="M55" s="153"/>
      <c r="N55" s="153">
        <v>0</v>
      </c>
      <c r="O55" s="199"/>
      <c r="P55" s="209">
        <v>1.4999999999999999E-2</v>
      </c>
      <c r="Q55" s="153">
        <v>1.2999999999999999E-2</v>
      </c>
      <c r="R55" s="153"/>
      <c r="S55" s="153">
        <v>1.2999999999999999E-2</v>
      </c>
      <c r="T55" s="153"/>
      <c r="U55" s="209">
        <v>8.9999999999999993E-3</v>
      </c>
      <c r="V55" s="209">
        <v>1.4999999999999999E-2</v>
      </c>
      <c r="W55" s="209">
        <v>1.0999999999999999E-2</v>
      </c>
      <c r="X55" s="153">
        <v>8.9999999999999993E-3</v>
      </c>
      <c r="Y55" s="153">
        <v>8.9999999999999993E-3</v>
      </c>
      <c r="Z55" s="153">
        <v>1.2999999999999999E-2</v>
      </c>
      <c r="AA55" s="153">
        <v>0.01</v>
      </c>
      <c r="AB55" s="153">
        <v>1.0999999999999999E-2</v>
      </c>
      <c r="AC55" s="153"/>
      <c r="AD55" s="153">
        <v>1.9E-2</v>
      </c>
      <c r="AE55" s="153"/>
      <c r="AF55" s="153">
        <v>1.6E-2</v>
      </c>
      <c r="AG55" s="153"/>
      <c r="AH55" s="153">
        <v>2.1000000000000001E-2</v>
      </c>
      <c r="AI55" s="357">
        <v>3.0000000000000001E-3</v>
      </c>
      <c r="AJ55" s="153">
        <v>8.9999999999999993E-3</v>
      </c>
      <c r="AK55" s="153">
        <v>1.0999999999999999E-2</v>
      </c>
      <c r="AL55" s="153">
        <v>1.4E-2</v>
      </c>
      <c r="AM55" s="153">
        <v>1.2E-2</v>
      </c>
      <c r="AN55" s="153">
        <v>0.01</v>
      </c>
      <c r="AO55" s="153">
        <v>1.7000000000000001E-2</v>
      </c>
      <c r="AP55" s="153">
        <v>2.1000000000000001E-2</v>
      </c>
      <c r="AQ55" s="153">
        <v>0.02</v>
      </c>
      <c r="AR55" s="153">
        <v>4.0000000000000001E-3</v>
      </c>
      <c r="AS55" s="153">
        <v>1.9E-2</v>
      </c>
      <c r="AT55" s="153">
        <v>6.0000000000000001E-3</v>
      </c>
      <c r="AU55" s="357">
        <v>1E-3</v>
      </c>
      <c r="AV55" s="508">
        <v>7.0000000000000001E-3</v>
      </c>
      <c r="AW55" s="153">
        <v>6.0000000000000001E-3</v>
      </c>
      <c r="AX55" s="153">
        <v>6.0000000000000001E-3</v>
      </c>
      <c r="AY55" s="153">
        <v>1.0999999999999999E-2</v>
      </c>
      <c r="AZ55" s="153">
        <v>1.2E-2</v>
      </c>
      <c r="BA55" s="153">
        <v>1.2999999999999999E-2</v>
      </c>
      <c r="BB55" s="153">
        <v>1.2999999999999999E-2</v>
      </c>
      <c r="BC55" s="153">
        <v>1.9E-2</v>
      </c>
      <c r="BD55" s="153">
        <v>2.1999999999999999E-2</v>
      </c>
      <c r="BE55" s="153">
        <v>0.02</v>
      </c>
      <c r="BF55" s="153">
        <v>1.2999999999999999E-2</v>
      </c>
      <c r="BG55" s="153">
        <v>0.01</v>
      </c>
      <c r="BH55" s="153">
        <v>5.0000000000000001E-3</v>
      </c>
      <c r="BI55" s="153">
        <v>4.0000000000000001E-3</v>
      </c>
      <c r="BJ55" s="153">
        <v>1.2E-2</v>
      </c>
      <c r="BK55" s="153">
        <v>1.9E-2</v>
      </c>
      <c r="BL55" s="357"/>
      <c r="BM55" s="153">
        <v>7.0000000000000001E-3</v>
      </c>
      <c r="BN55" s="153">
        <v>8.9999999999999993E-3</v>
      </c>
      <c r="BO55" s="153">
        <v>2.7E-2</v>
      </c>
      <c r="BP55" s="153">
        <v>1.2999999999999999E-2</v>
      </c>
      <c r="BQ55" s="153">
        <v>1.4E-2</v>
      </c>
      <c r="BR55" s="153">
        <v>2.7E-2</v>
      </c>
      <c r="BS55" s="153">
        <v>2.9000000000000001E-2</v>
      </c>
      <c r="BT55" s="153">
        <v>2.3E-2</v>
      </c>
      <c r="BU55" s="153">
        <v>0.02</v>
      </c>
      <c r="BV55" s="153">
        <v>2.7E-2</v>
      </c>
      <c r="BW55" s="153">
        <v>2.5000000000000001E-2</v>
      </c>
      <c r="BX55" s="153"/>
      <c r="BY55" s="153"/>
      <c r="BZ55" s="153"/>
      <c r="CA55" s="153"/>
      <c r="CB55" s="153"/>
      <c r="CC55" s="153"/>
      <c r="CD55" s="220"/>
    </row>
    <row r="56" spans="1:83" s="46" customFormat="1" x14ac:dyDescent="0.3">
      <c r="A56" s="363">
        <v>43738</v>
      </c>
      <c r="B56" s="153">
        <v>3.0000000000000001E-3</v>
      </c>
      <c r="C56" s="153">
        <v>2E-3</v>
      </c>
      <c r="D56" s="153">
        <v>6.0000000000000001E-3</v>
      </c>
      <c r="E56" s="153">
        <v>7.0000000000000001E-3</v>
      </c>
      <c r="F56" s="153">
        <v>4.0000000000000001E-3</v>
      </c>
      <c r="G56" s="153">
        <v>2E-3</v>
      </c>
      <c r="H56" s="153"/>
      <c r="I56" s="153">
        <v>1E-3</v>
      </c>
      <c r="J56" s="153">
        <v>2E-3</v>
      </c>
      <c r="K56" s="153"/>
      <c r="L56" s="153">
        <v>3.0000000000000001E-3</v>
      </c>
      <c r="M56" s="153"/>
      <c r="N56" s="153">
        <v>5.0000000000000001E-3</v>
      </c>
      <c r="O56" s="199"/>
      <c r="P56" s="209">
        <v>1.0999999999999999E-2</v>
      </c>
      <c r="Q56" s="153">
        <v>7.0000000000000001E-3</v>
      </c>
      <c r="R56" s="153"/>
      <c r="S56" s="153">
        <v>4.0000000000000001E-3</v>
      </c>
      <c r="T56" s="153"/>
      <c r="U56" s="209">
        <v>1.0999999999999999E-2</v>
      </c>
      <c r="V56" s="209">
        <v>2E-3</v>
      </c>
      <c r="W56" s="209">
        <v>0.01</v>
      </c>
      <c r="X56" s="153">
        <v>4.0000000000000001E-3</v>
      </c>
      <c r="Y56" s="153">
        <v>5.0000000000000001E-3</v>
      </c>
      <c r="Z56" s="153">
        <v>4.0000000000000001E-3</v>
      </c>
      <c r="AA56" s="153">
        <v>1E-3</v>
      </c>
      <c r="AB56" s="153">
        <v>2E-3</v>
      </c>
      <c r="AC56" s="153"/>
      <c r="AD56" s="153">
        <v>4.0000000000000001E-3</v>
      </c>
      <c r="AE56" s="153"/>
      <c r="AF56" s="153">
        <v>7.0000000000000001E-3</v>
      </c>
      <c r="AG56" s="153"/>
      <c r="AH56" s="153">
        <v>1.4E-2</v>
      </c>
      <c r="AI56" s="357">
        <v>3.0000000000000001E-3</v>
      </c>
      <c r="AJ56" s="153">
        <v>2E-3</v>
      </c>
      <c r="AK56" s="153">
        <v>1E-3</v>
      </c>
      <c r="AL56" s="153">
        <v>4.0000000000000001E-3</v>
      </c>
      <c r="AM56" s="153">
        <v>7.0000000000000001E-3</v>
      </c>
      <c r="AN56" s="153">
        <v>4.0000000000000001E-3</v>
      </c>
      <c r="AO56" s="153">
        <v>8.9999999999999993E-3</v>
      </c>
      <c r="AP56" s="153">
        <v>2E-3</v>
      </c>
      <c r="AQ56" s="153">
        <v>3.0000000000000001E-3</v>
      </c>
      <c r="AR56" s="153">
        <v>1.6E-2</v>
      </c>
      <c r="AS56" s="153">
        <v>3.0000000000000001E-3</v>
      </c>
      <c r="AT56" s="153">
        <v>4.0000000000000001E-3</v>
      </c>
      <c r="AU56" s="357">
        <v>3.0000000000000001E-3</v>
      </c>
      <c r="AV56" s="508">
        <v>7.0000000000000001E-3</v>
      </c>
      <c r="AW56" s="153">
        <v>3.0000000000000001E-3</v>
      </c>
      <c r="AX56" s="153">
        <v>4.0000000000000001E-3</v>
      </c>
      <c r="AY56" s="153">
        <v>4.0000000000000001E-3</v>
      </c>
      <c r="AZ56" s="153">
        <v>4.0000000000000001E-3</v>
      </c>
      <c r="BA56" s="153">
        <v>0.01</v>
      </c>
      <c r="BB56" s="153">
        <v>4.0000000000000001E-3</v>
      </c>
      <c r="BC56" s="153">
        <v>5.0000000000000001E-3</v>
      </c>
      <c r="BD56" s="153">
        <v>4.0000000000000001E-3</v>
      </c>
      <c r="BE56" s="153">
        <v>7.0000000000000001E-3</v>
      </c>
      <c r="BF56" s="153">
        <v>1.0999999999999999E-2</v>
      </c>
      <c r="BG56" s="153">
        <v>1.2E-2</v>
      </c>
      <c r="BH56" s="153">
        <v>4.0000000000000001E-3</v>
      </c>
      <c r="BI56" s="153">
        <v>4.0000000000000001E-3</v>
      </c>
      <c r="BJ56" s="153">
        <v>4.0000000000000001E-3</v>
      </c>
      <c r="BK56" s="153">
        <v>4.0000000000000001E-3</v>
      </c>
      <c r="BL56" s="357">
        <v>1.4999999999999999E-2</v>
      </c>
      <c r="BM56" s="153">
        <v>6.0000000000000001E-3</v>
      </c>
      <c r="BN56" s="153">
        <v>6.0000000000000001E-3</v>
      </c>
      <c r="BO56" s="153">
        <v>1.7000000000000001E-2</v>
      </c>
      <c r="BP56" s="153">
        <v>8.0000000000000002E-3</v>
      </c>
      <c r="BQ56" s="153">
        <v>0.01</v>
      </c>
      <c r="BR56" s="153">
        <v>0.01</v>
      </c>
      <c r="BS56" s="153">
        <v>1.0999999999999999E-2</v>
      </c>
      <c r="BT56" s="153">
        <v>6.0000000000000001E-3</v>
      </c>
      <c r="BU56" s="153">
        <v>4.0000000000000001E-3</v>
      </c>
      <c r="BV56" s="153">
        <v>0</v>
      </c>
      <c r="BW56" s="153">
        <v>4.0000000000000001E-3</v>
      </c>
      <c r="BX56" s="153"/>
      <c r="BY56" s="153"/>
      <c r="BZ56" s="153"/>
      <c r="CA56" s="153"/>
      <c r="CB56" s="153"/>
      <c r="CC56" s="153"/>
      <c r="CD56" s="220"/>
    </row>
    <row r="57" spans="1:83" s="46" customFormat="1" x14ac:dyDescent="0.3">
      <c r="A57" s="363">
        <v>43801</v>
      </c>
      <c r="B57" s="153">
        <v>4.0000000000000001E-3</v>
      </c>
      <c r="C57" s="153">
        <v>6.0000000000000001E-3</v>
      </c>
      <c r="D57" s="153">
        <v>3.0000000000000001E-3</v>
      </c>
      <c r="E57" s="153">
        <v>1E-3</v>
      </c>
      <c r="F57" s="153">
        <v>7.0000000000000001E-3</v>
      </c>
      <c r="G57" s="153">
        <v>0</v>
      </c>
      <c r="H57" s="153"/>
      <c r="I57" s="153">
        <v>5.0000000000000001E-3</v>
      </c>
      <c r="J57" s="153">
        <v>1E-3</v>
      </c>
      <c r="K57" s="153"/>
      <c r="L57" s="153">
        <v>8.9999999999999993E-3</v>
      </c>
      <c r="M57" s="153"/>
      <c r="N57" s="153">
        <v>2E-3</v>
      </c>
      <c r="O57" s="199"/>
      <c r="P57" s="209">
        <v>1.4999999999999999E-2</v>
      </c>
      <c r="Q57" s="153">
        <v>6.0000000000000001E-3</v>
      </c>
      <c r="R57" s="153"/>
      <c r="S57" s="153">
        <v>5.0000000000000001E-3</v>
      </c>
      <c r="T57" s="153"/>
      <c r="U57" s="209">
        <v>1.9E-2</v>
      </c>
      <c r="V57" s="209">
        <v>0</v>
      </c>
      <c r="W57" s="209">
        <v>8.9999999999999993E-3</v>
      </c>
      <c r="X57" s="153">
        <v>4.0000000000000001E-3</v>
      </c>
      <c r="Y57" s="153">
        <v>8.9999999999999993E-3</v>
      </c>
      <c r="Z57" s="153">
        <v>5.0000000000000001E-3</v>
      </c>
      <c r="AA57" s="153">
        <v>3.0000000000000001E-3</v>
      </c>
      <c r="AB57" s="153">
        <v>3.0000000000000001E-3</v>
      </c>
      <c r="AC57" s="153"/>
      <c r="AD57" s="153">
        <v>1.2999999999999999E-2</v>
      </c>
      <c r="AE57" s="153"/>
      <c r="AF57" s="153">
        <v>8.0000000000000002E-3</v>
      </c>
      <c r="AG57" s="153"/>
      <c r="AH57" s="153">
        <v>8.9999999999999993E-3</v>
      </c>
      <c r="AI57" s="357">
        <v>3.0000000000000001E-3</v>
      </c>
      <c r="AJ57" s="153">
        <v>6.0000000000000001E-3</v>
      </c>
      <c r="AK57" s="153">
        <v>8.9999999999999993E-3</v>
      </c>
      <c r="AL57" s="153">
        <v>6.0000000000000001E-3</v>
      </c>
      <c r="AM57" s="153">
        <v>3.0000000000000001E-3</v>
      </c>
      <c r="AN57" s="153">
        <v>1E-3</v>
      </c>
      <c r="AO57" s="153">
        <v>1.2E-2</v>
      </c>
      <c r="AP57" s="153">
        <v>6.0000000000000001E-3</v>
      </c>
      <c r="AQ57" s="153">
        <v>8.9999999999999993E-3</v>
      </c>
      <c r="AR57" s="153">
        <v>1.2E-2</v>
      </c>
      <c r="AS57" s="153">
        <v>8.0000000000000002E-3</v>
      </c>
      <c r="AT57" s="153">
        <v>5.0000000000000001E-3</v>
      </c>
      <c r="AU57" s="357">
        <v>4.0000000000000001E-3</v>
      </c>
      <c r="AV57" s="508">
        <v>1.2E-2</v>
      </c>
      <c r="AW57" s="153">
        <v>7.0000000000000001E-3</v>
      </c>
      <c r="AX57" s="153">
        <v>6.0000000000000001E-3</v>
      </c>
      <c r="AY57" s="153">
        <v>1.0999999999999999E-2</v>
      </c>
      <c r="AZ57" s="153">
        <v>0.01</v>
      </c>
      <c r="BA57" s="153">
        <v>8.9999999999999993E-3</v>
      </c>
      <c r="BB57" s="153">
        <v>5.0000000000000001E-3</v>
      </c>
      <c r="BC57" s="153">
        <v>8.9999999999999993E-3</v>
      </c>
      <c r="BD57" s="153">
        <v>7.0000000000000001E-3</v>
      </c>
      <c r="BE57" s="153">
        <v>6.0000000000000001E-3</v>
      </c>
      <c r="BF57" s="153">
        <v>0.01</v>
      </c>
      <c r="BG57" s="153">
        <v>1.4999999999999999E-2</v>
      </c>
      <c r="BH57" s="153">
        <v>4.0000000000000001E-3</v>
      </c>
      <c r="BI57" s="153">
        <v>7.0000000000000001E-3</v>
      </c>
      <c r="BJ57" s="153">
        <v>3.0000000000000001E-3</v>
      </c>
      <c r="BK57" s="153">
        <v>7.0000000000000001E-3</v>
      </c>
      <c r="BL57" s="357">
        <v>1.4E-2</v>
      </c>
      <c r="BM57" s="153">
        <v>8.9999999999999993E-3</v>
      </c>
      <c r="BN57" s="153">
        <v>1.4999999999999999E-2</v>
      </c>
      <c r="BO57" s="153"/>
      <c r="BP57" s="153">
        <v>8.9999999999999993E-3</v>
      </c>
      <c r="BQ57" s="153">
        <v>0.01</v>
      </c>
      <c r="BR57" s="153">
        <v>1.0999999999999999E-2</v>
      </c>
      <c r="BS57" s="153">
        <v>1.0999999999999999E-2</v>
      </c>
      <c r="BT57" s="153">
        <v>1.2E-2</v>
      </c>
      <c r="BU57" s="153">
        <v>8.9999999999999993E-3</v>
      </c>
      <c r="BV57" s="153">
        <v>1.0999999999999999E-2</v>
      </c>
      <c r="BW57" s="153">
        <v>0.01</v>
      </c>
      <c r="BX57" s="153"/>
      <c r="BY57" s="153"/>
      <c r="BZ57" s="153"/>
      <c r="CA57" s="153"/>
      <c r="CB57" s="153"/>
      <c r="CC57" s="153"/>
      <c r="CD57" s="220"/>
    </row>
    <row r="58" spans="1:83" s="46" customFormat="1" x14ac:dyDescent="0.3">
      <c r="A58" s="363">
        <v>43860</v>
      </c>
      <c r="B58" s="153">
        <v>5.0000000000000001E-3</v>
      </c>
      <c r="C58" s="153">
        <v>8.0000000000000002E-3</v>
      </c>
      <c r="D58" s="153">
        <v>3.0000000000000001E-3</v>
      </c>
      <c r="E58" s="153">
        <v>1E-3</v>
      </c>
      <c r="F58" s="153">
        <v>3.0000000000000001E-3</v>
      </c>
      <c r="G58" s="153">
        <v>4.0000000000000001E-3</v>
      </c>
      <c r="H58" s="153"/>
      <c r="I58" s="153">
        <v>4.0000000000000001E-3</v>
      </c>
      <c r="J58" s="153">
        <v>0.01</v>
      </c>
      <c r="K58" s="153"/>
      <c r="L58" s="153">
        <v>4.0000000000000001E-3</v>
      </c>
      <c r="M58" s="153"/>
      <c r="N58" s="153">
        <v>2E-3</v>
      </c>
      <c r="O58" s="209"/>
      <c r="P58" s="209">
        <v>8.0000000000000002E-3</v>
      </c>
      <c r="Q58" s="153">
        <v>1E-3</v>
      </c>
      <c r="R58" s="153"/>
      <c r="S58" s="153">
        <v>8.9999999999999993E-3</v>
      </c>
      <c r="T58" s="153"/>
      <c r="U58" s="209">
        <v>8.0000000000000002E-3</v>
      </c>
      <c r="V58" s="209">
        <v>7.0000000000000001E-3</v>
      </c>
      <c r="W58" s="209">
        <v>5.0000000000000001E-3</v>
      </c>
      <c r="X58" s="153">
        <v>3.0000000000000001E-3</v>
      </c>
      <c r="Y58" s="153">
        <v>4.0000000000000001E-3</v>
      </c>
      <c r="Z58" s="153">
        <v>4.0000000000000001E-3</v>
      </c>
      <c r="AA58" s="153">
        <v>4.0000000000000001E-3</v>
      </c>
      <c r="AB58" s="153">
        <v>2E-3</v>
      </c>
      <c r="AC58" s="153"/>
      <c r="AD58" s="153">
        <v>1E-3</v>
      </c>
      <c r="AE58" s="153"/>
      <c r="AF58" s="153">
        <v>3.0000000000000001E-3</v>
      </c>
      <c r="AG58" s="153"/>
      <c r="AH58" s="153">
        <v>7.0000000000000001E-3</v>
      </c>
      <c r="AI58" s="357">
        <v>4.0000000000000001E-3</v>
      </c>
      <c r="AJ58" s="153">
        <v>4.0000000000000001E-3</v>
      </c>
      <c r="AK58" s="153">
        <v>7.0000000000000001E-3</v>
      </c>
      <c r="AL58" s="153">
        <v>7.0000000000000001E-3</v>
      </c>
      <c r="AM58" s="153">
        <v>4.0000000000000001E-3</v>
      </c>
      <c r="AN58" s="153">
        <v>4.0000000000000001E-3</v>
      </c>
      <c r="AO58" s="153">
        <v>6.0000000000000001E-3</v>
      </c>
      <c r="AP58" s="153">
        <v>6.0000000000000001E-3</v>
      </c>
      <c r="AQ58" s="153">
        <v>8.9999999999999993E-3</v>
      </c>
      <c r="AR58" s="153">
        <v>3.0000000000000001E-3</v>
      </c>
      <c r="AS58" s="153">
        <v>4.0000000000000001E-3</v>
      </c>
      <c r="AT58" s="153">
        <v>4.0000000000000001E-3</v>
      </c>
      <c r="AU58" s="357">
        <v>5.0000000000000001E-3</v>
      </c>
      <c r="AV58" s="508">
        <v>1.2999999999999999E-2</v>
      </c>
      <c r="AW58" s="153">
        <v>4.0000000000000001E-3</v>
      </c>
      <c r="AX58" s="153">
        <v>0.01</v>
      </c>
      <c r="AY58" s="153">
        <v>1.4E-2</v>
      </c>
      <c r="AZ58" s="153">
        <v>5.0000000000000001E-3</v>
      </c>
      <c r="BA58" s="153">
        <v>3.0000000000000001E-3</v>
      </c>
      <c r="BB58" s="153">
        <v>1E-3</v>
      </c>
      <c r="BC58" s="153">
        <v>5.0000000000000001E-3</v>
      </c>
      <c r="BD58" s="153">
        <v>7.0000000000000001E-3</v>
      </c>
      <c r="BE58" s="153">
        <v>1.0999999999999999E-2</v>
      </c>
      <c r="BF58" s="153">
        <v>5.0000000000000001E-3</v>
      </c>
      <c r="BG58" s="153">
        <v>1.2999999999999999E-2</v>
      </c>
      <c r="BH58" s="153">
        <v>1E-3</v>
      </c>
      <c r="BI58" s="153">
        <v>6.0000000000000001E-3</v>
      </c>
      <c r="BJ58" s="153">
        <v>0</v>
      </c>
      <c r="BK58" s="153">
        <v>7.0000000000000001E-3</v>
      </c>
      <c r="BL58" s="357">
        <v>7.0000000000000001E-3</v>
      </c>
      <c r="BM58" s="153">
        <v>8.9999999999999993E-3</v>
      </c>
      <c r="BN58" s="153">
        <v>7.0000000000000001E-3</v>
      </c>
      <c r="BO58" s="153">
        <v>5.0000000000000001E-3</v>
      </c>
      <c r="BP58" s="153">
        <v>8.9999999999999993E-3</v>
      </c>
      <c r="BQ58" s="153">
        <v>7.0000000000000001E-3</v>
      </c>
      <c r="BR58" s="153">
        <v>6.0000000000000001E-3</v>
      </c>
      <c r="BS58" s="153">
        <v>4.0000000000000001E-3</v>
      </c>
      <c r="BT58" s="153">
        <v>6.0000000000000001E-3</v>
      </c>
      <c r="BU58" s="153">
        <v>4.0000000000000001E-3</v>
      </c>
      <c r="BV58" s="153">
        <v>4.0000000000000001E-3</v>
      </c>
      <c r="BW58" s="153">
        <v>4.0000000000000001E-3</v>
      </c>
      <c r="BX58" s="153"/>
      <c r="BY58" s="153"/>
      <c r="BZ58" s="153"/>
      <c r="CA58" s="153"/>
      <c r="CB58" s="153"/>
      <c r="CC58" s="153"/>
      <c r="CD58" s="220"/>
    </row>
    <row r="59" spans="1:83" s="46" customFormat="1" x14ac:dyDescent="0.3">
      <c r="A59" s="363">
        <v>43916</v>
      </c>
      <c r="B59" s="153">
        <v>4.0000000000000001E-3</v>
      </c>
      <c r="C59" s="153">
        <v>5.0000000000000001E-3</v>
      </c>
      <c r="D59" s="153">
        <v>3.0000000000000001E-3</v>
      </c>
      <c r="E59" s="153">
        <v>4.0000000000000001E-3</v>
      </c>
      <c r="F59" s="153">
        <v>6.0000000000000001E-3</v>
      </c>
      <c r="G59" s="153">
        <v>2E-3</v>
      </c>
      <c r="H59" s="153"/>
      <c r="I59" s="153">
        <v>4.0000000000000001E-3</v>
      </c>
      <c r="J59" s="153">
        <v>3.0000000000000001E-3</v>
      </c>
      <c r="K59" s="153"/>
      <c r="L59" s="153">
        <v>1.6E-2</v>
      </c>
      <c r="M59" s="153"/>
      <c r="N59" s="153">
        <v>2E-3</v>
      </c>
      <c r="O59" s="209"/>
      <c r="P59" s="209">
        <v>1.0999999999999999E-2</v>
      </c>
      <c r="Q59" s="153">
        <v>3.0000000000000001E-3</v>
      </c>
      <c r="R59" s="153"/>
      <c r="S59" s="153">
        <v>1E-3</v>
      </c>
      <c r="T59" s="153"/>
      <c r="U59" s="209">
        <v>1.2999999999999999E-2</v>
      </c>
      <c r="V59" s="209">
        <v>8.0000000000000002E-3</v>
      </c>
      <c r="W59" s="209">
        <v>8.9999999999999993E-3</v>
      </c>
      <c r="X59" s="153">
        <v>7.0000000000000001E-3</v>
      </c>
      <c r="Y59" s="153">
        <v>8.0000000000000002E-3</v>
      </c>
      <c r="Z59" s="153">
        <v>1.2E-2</v>
      </c>
      <c r="AA59" s="153">
        <v>0.01</v>
      </c>
      <c r="AB59" s="153">
        <v>8.0000000000000002E-3</v>
      </c>
      <c r="AC59" s="153"/>
      <c r="AD59" s="153">
        <v>1.0999999999999999E-2</v>
      </c>
      <c r="AE59" s="153"/>
      <c r="AF59" s="153">
        <v>8.9999999999999993E-3</v>
      </c>
      <c r="AG59" s="153"/>
      <c r="AH59" s="153">
        <v>1.4E-2</v>
      </c>
      <c r="AI59" s="357">
        <v>7.0000000000000001E-3</v>
      </c>
      <c r="AJ59" s="153">
        <v>8.0000000000000002E-3</v>
      </c>
      <c r="AK59" s="153">
        <v>1.2E-2</v>
      </c>
      <c r="AL59" s="153">
        <v>1.4E-2</v>
      </c>
      <c r="AM59" s="153">
        <v>8.9999999999999993E-3</v>
      </c>
      <c r="AN59" s="153">
        <v>0.01</v>
      </c>
      <c r="AO59" s="153">
        <v>1.6E-2</v>
      </c>
      <c r="AP59" s="153">
        <v>2E-3</v>
      </c>
      <c r="AQ59" s="153">
        <v>4.0000000000000001E-3</v>
      </c>
      <c r="AR59" s="153">
        <v>6.0000000000000001E-3</v>
      </c>
      <c r="AS59" s="153">
        <v>4.0000000000000001E-3</v>
      </c>
      <c r="AT59" s="153">
        <v>6.0000000000000001E-3</v>
      </c>
      <c r="AU59" s="357">
        <v>4.0000000000000001E-3</v>
      </c>
      <c r="AV59" s="508">
        <v>0</v>
      </c>
      <c r="AW59" s="153">
        <v>2E-3</v>
      </c>
      <c r="AX59" s="153">
        <v>8.9999999999999993E-3</v>
      </c>
      <c r="AY59" s="153">
        <v>4.0000000000000001E-3</v>
      </c>
      <c r="AZ59" s="153">
        <v>6.0000000000000001E-3</v>
      </c>
      <c r="BA59" s="153">
        <v>7.0000000000000001E-3</v>
      </c>
      <c r="BB59" s="153">
        <v>4.0000000000000001E-3</v>
      </c>
      <c r="BC59" s="153">
        <v>4.0000000000000001E-3</v>
      </c>
      <c r="BD59" s="153">
        <v>4.0000000000000001E-3</v>
      </c>
      <c r="BE59" s="153">
        <v>1.6E-2</v>
      </c>
      <c r="BF59" s="153">
        <v>7.0000000000000001E-3</v>
      </c>
      <c r="BG59" s="153">
        <v>5.0000000000000001E-3</v>
      </c>
      <c r="BH59" s="153">
        <v>6.0000000000000001E-3</v>
      </c>
      <c r="BI59" s="153">
        <v>8.9999999999999993E-3</v>
      </c>
      <c r="BJ59" s="153">
        <v>4.0000000000000001E-3</v>
      </c>
      <c r="BK59" s="153">
        <v>0.01</v>
      </c>
      <c r="BL59" s="357">
        <v>8.0000000000000002E-3</v>
      </c>
      <c r="BM59" s="153">
        <v>6.0000000000000001E-3</v>
      </c>
      <c r="BN59" s="153">
        <v>8.9999999999999993E-3</v>
      </c>
      <c r="BO59" s="153">
        <v>1.2E-2</v>
      </c>
      <c r="BP59" s="153">
        <v>8.9999999999999993E-3</v>
      </c>
      <c r="BQ59" s="153">
        <v>1.0999999999999999E-2</v>
      </c>
      <c r="BR59" s="153">
        <v>1.2E-2</v>
      </c>
      <c r="BS59" s="153">
        <v>1.2E-2</v>
      </c>
      <c r="BT59" s="153">
        <v>0.01</v>
      </c>
      <c r="BU59" s="153">
        <v>5.0000000000000001E-3</v>
      </c>
      <c r="BV59" s="153">
        <v>8.9999999999999993E-3</v>
      </c>
      <c r="BW59" s="153">
        <v>1.0999999999999999E-2</v>
      </c>
      <c r="BX59" s="153"/>
      <c r="BY59" s="153"/>
      <c r="BZ59" s="153"/>
      <c r="CA59" s="153"/>
      <c r="CB59" s="153"/>
      <c r="CC59" s="153"/>
      <c r="CD59" s="220"/>
    </row>
    <row r="60" spans="1:83" s="46" customFormat="1" x14ac:dyDescent="0.3">
      <c r="A60" s="363">
        <v>43979</v>
      </c>
      <c r="B60" s="153">
        <v>3.0000000000000001E-3</v>
      </c>
      <c r="C60" s="153">
        <v>2E-3</v>
      </c>
      <c r="D60" s="153">
        <v>5.0000000000000001E-3</v>
      </c>
      <c r="E60" s="153">
        <v>2E-3</v>
      </c>
      <c r="F60" s="153">
        <v>3.0000000000000001E-3</v>
      </c>
      <c r="G60" s="153">
        <v>3.0000000000000001E-3</v>
      </c>
      <c r="H60" s="153"/>
      <c r="I60" s="153"/>
      <c r="J60" s="153">
        <v>1E-3</v>
      </c>
      <c r="K60" s="153"/>
      <c r="L60" s="153">
        <v>6.0000000000000001E-3</v>
      </c>
      <c r="M60" s="153"/>
      <c r="N60" s="153">
        <v>1E-3</v>
      </c>
      <c r="O60" s="209"/>
      <c r="P60" s="209">
        <v>4.0000000000000001E-3</v>
      </c>
      <c r="Q60" s="153">
        <v>4.0000000000000001E-3</v>
      </c>
      <c r="R60" s="153"/>
      <c r="S60" s="153">
        <v>5.0000000000000001E-3</v>
      </c>
      <c r="T60" s="153"/>
      <c r="U60" s="209">
        <v>2E-3</v>
      </c>
      <c r="V60" s="209">
        <v>2E-3</v>
      </c>
      <c r="W60" s="209">
        <v>7.0000000000000001E-3</v>
      </c>
      <c r="X60" s="153">
        <v>5.0000000000000001E-3</v>
      </c>
      <c r="Y60" s="153">
        <v>4.0000000000000001E-3</v>
      </c>
      <c r="Z60" s="153">
        <v>3.0000000000000001E-3</v>
      </c>
      <c r="AA60" s="153">
        <v>5.0000000000000001E-3</v>
      </c>
      <c r="AB60" s="153">
        <v>5.0000000000000001E-3</v>
      </c>
      <c r="AC60" s="153"/>
      <c r="AD60" s="153">
        <v>4.0000000000000001E-3</v>
      </c>
      <c r="AE60" s="153"/>
      <c r="AF60" s="153">
        <v>4.0000000000000001E-3</v>
      </c>
      <c r="AG60" s="153"/>
      <c r="AH60" s="153">
        <v>0.01</v>
      </c>
      <c r="AI60" s="357">
        <v>6.0000000000000001E-3</v>
      </c>
      <c r="AJ60" s="153">
        <v>4.0000000000000001E-3</v>
      </c>
      <c r="AK60" s="153">
        <v>1.2999999999999999E-2</v>
      </c>
      <c r="AL60" s="153">
        <v>4.0000000000000001E-3</v>
      </c>
      <c r="AM60" s="153">
        <v>6.0000000000000001E-3</v>
      </c>
      <c r="AN60" s="153">
        <v>7.0000000000000001E-3</v>
      </c>
      <c r="AO60" s="153">
        <v>0</v>
      </c>
      <c r="AP60" s="153">
        <v>0</v>
      </c>
      <c r="AQ60" s="153">
        <v>6.0000000000000001E-3</v>
      </c>
      <c r="AR60" s="153">
        <v>0.01</v>
      </c>
      <c r="AS60" s="153">
        <v>8.9999999999999993E-3</v>
      </c>
      <c r="AT60" s="153">
        <v>7.0000000000000001E-3</v>
      </c>
      <c r="AU60" s="357">
        <v>3.0000000000000001E-3</v>
      </c>
      <c r="AV60" s="508">
        <v>1.2999999999999999E-2</v>
      </c>
      <c r="AW60" s="153">
        <v>1.0999999999999999E-2</v>
      </c>
      <c r="AX60" s="153">
        <v>1.4E-2</v>
      </c>
      <c r="AY60" s="153">
        <v>0.05</v>
      </c>
      <c r="AZ60" s="153">
        <v>5.0000000000000001E-3</v>
      </c>
      <c r="BA60" s="153">
        <v>5.0000000000000001E-3</v>
      </c>
      <c r="BB60" s="153">
        <v>1.2999999999999999E-2</v>
      </c>
      <c r="BC60" s="153">
        <v>0.01</v>
      </c>
      <c r="BD60" s="153">
        <v>1.4E-2</v>
      </c>
      <c r="BE60" s="153">
        <v>7.0000000000000001E-3</v>
      </c>
      <c r="BF60" s="153">
        <v>1.4E-2</v>
      </c>
      <c r="BG60" s="153">
        <v>4.0000000000000001E-3</v>
      </c>
      <c r="BH60" s="153">
        <v>8.0000000000000002E-3</v>
      </c>
      <c r="BI60" s="153">
        <v>5.0000000000000001E-3</v>
      </c>
      <c r="BJ60" s="153">
        <v>4.0000000000000001E-3</v>
      </c>
      <c r="BK60" s="153">
        <v>8.0000000000000002E-3</v>
      </c>
      <c r="BL60" s="153">
        <v>8.0000000000000002E-3</v>
      </c>
      <c r="BM60" s="153">
        <v>4.0000000000000001E-3</v>
      </c>
      <c r="BN60" s="153">
        <v>3.0000000000000001E-3</v>
      </c>
      <c r="BO60" s="153">
        <v>1.2E-2</v>
      </c>
      <c r="BP60" s="153">
        <v>6.0000000000000001E-3</v>
      </c>
      <c r="BQ60" s="153">
        <v>6.0000000000000001E-3</v>
      </c>
      <c r="BR60" s="153">
        <v>8.0000000000000002E-3</v>
      </c>
      <c r="BS60" s="153">
        <v>0.01</v>
      </c>
      <c r="BT60" s="153">
        <v>5.0000000000000001E-3</v>
      </c>
      <c r="BU60" s="153">
        <v>5.0000000000000001E-3</v>
      </c>
      <c r="BV60" s="153">
        <v>6.0000000000000001E-3</v>
      </c>
      <c r="BW60" s="153">
        <v>8.0000000000000002E-3</v>
      </c>
      <c r="BX60" s="153"/>
      <c r="BY60" s="153"/>
      <c r="BZ60" s="153"/>
      <c r="CA60" s="153"/>
      <c r="CB60" s="153"/>
      <c r="CC60" s="153"/>
      <c r="CD60" s="220"/>
    </row>
    <row r="61" spans="1:83" s="46" customFormat="1" x14ac:dyDescent="0.3">
      <c r="A61" s="363">
        <v>44046</v>
      </c>
      <c r="B61" s="153">
        <v>4.0000000000000001E-3</v>
      </c>
      <c r="C61" s="153">
        <v>4.0000000000000001E-3</v>
      </c>
      <c r="D61" s="153">
        <v>4.0000000000000001E-3</v>
      </c>
      <c r="E61" s="153">
        <v>4.0000000000000001E-3</v>
      </c>
      <c r="F61" s="153">
        <v>7.0000000000000001E-3</v>
      </c>
      <c r="G61" s="153">
        <v>1.0999999999999999E-2</v>
      </c>
      <c r="H61" s="153"/>
      <c r="I61" s="153"/>
      <c r="J61" s="153">
        <v>8.0000000000000002E-3</v>
      </c>
      <c r="K61" s="153"/>
      <c r="L61" s="153">
        <v>1.9E-2</v>
      </c>
      <c r="M61" s="153"/>
      <c r="N61" s="153"/>
      <c r="O61" s="209"/>
      <c r="P61" s="209">
        <v>0.01</v>
      </c>
      <c r="Q61" s="153">
        <v>1E-3</v>
      </c>
      <c r="R61" s="153"/>
      <c r="S61" s="153">
        <v>1E-3</v>
      </c>
      <c r="T61" s="153"/>
      <c r="U61" s="209">
        <v>2E-3</v>
      </c>
      <c r="V61" s="209">
        <v>1.7000000000000001E-2</v>
      </c>
      <c r="W61" s="209">
        <v>3.0000000000000001E-3</v>
      </c>
      <c r="X61" s="153">
        <v>4.0000000000000001E-3</v>
      </c>
      <c r="Y61" s="153">
        <v>1E-3</v>
      </c>
      <c r="Z61" s="153">
        <v>3.0000000000000001E-3</v>
      </c>
      <c r="AA61" s="153">
        <v>2E-3</v>
      </c>
      <c r="AB61" s="153">
        <v>4.0000000000000001E-3</v>
      </c>
      <c r="AC61" s="153"/>
      <c r="AD61" s="153">
        <v>8.0000000000000002E-3</v>
      </c>
      <c r="AE61" s="153"/>
      <c r="AF61" s="153">
        <v>0.01</v>
      </c>
      <c r="AG61" s="153"/>
      <c r="AH61" s="153">
        <v>1.7000000000000001E-2</v>
      </c>
      <c r="AI61" s="357">
        <v>4.0000000000000001E-3</v>
      </c>
      <c r="AJ61" s="153">
        <v>1E-3</v>
      </c>
      <c r="AK61" s="153">
        <v>3.0000000000000001E-3</v>
      </c>
      <c r="AL61" s="153">
        <v>0.01</v>
      </c>
      <c r="AM61" s="153">
        <v>7.0000000000000001E-3</v>
      </c>
      <c r="AN61" s="153">
        <v>6.0000000000000001E-3</v>
      </c>
      <c r="AO61" s="153">
        <v>1.2999999999999999E-2</v>
      </c>
      <c r="AP61" s="153">
        <v>4.0000000000000001E-3</v>
      </c>
      <c r="AQ61" s="153">
        <v>8.9999999999999993E-3</v>
      </c>
      <c r="AR61" s="153">
        <v>1.6E-2</v>
      </c>
      <c r="AS61" s="153">
        <v>1.0999999999999999E-2</v>
      </c>
      <c r="AT61" s="153">
        <v>2.7E-2</v>
      </c>
      <c r="AU61" s="357">
        <v>1.2E-2</v>
      </c>
      <c r="AV61" s="508">
        <v>7.0000000000000001E-3</v>
      </c>
      <c r="AW61" s="153">
        <v>1.2E-2</v>
      </c>
      <c r="AX61" s="153">
        <v>5.0000000000000001E-3</v>
      </c>
      <c r="AY61" s="153">
        <v>4.9000000000000002E-2</v>
      </c>
      <c r="AZ61" s="153">
        <v>7.0000000000000001E-3</v>
      </c>
      <c r="BA61" s="153">
        <v>0.01</v>
      </c>
      <c r="BB61" s="153">
        <v>1.6E-2</v>
      </c>
      <c r="BC61" s="153">
        <v>1.9E-2</v>
      </c>
      <c r="BD61" s="153">
        <v>2.5999999999999999E-2</v>
      </c>
      <c r="BE61" s="153">
        <v>8.9999999999999993E-3</v>
      </c>
      <c r="BF61" s="153">
        <v>1.6E-2</v>
      </c>
      <c r="BG61" s="153">
        <v>1.2999999999999999E-2</v>
      </c>
      <c r="BH61" s="153">
        <v>1.0999999999999999E-2</v>
      </c>
      <c r="BI61" s="153">
        <v>8.9999999999999993E-3</v>
      </c>
      <c r="BJ61" s="153">
        <v>2E-3</v>
      </c>
      <c r="BK61" s="153">
        <v>0</v>
      </c>
      <c r="BL61" s="153">
        <v>5.0000000000000001E-3</v>
      </c>
      <c r="BM61" s="153">
        <v>5.0000000000000001E-3</v>
      </c>
      <c r="BN61" s="153">
        <v>5.0000000000000001E-3</v>
      </c>
      <c r="BO61" s="153">
        <v>1.4E-2</v>
      </c>
      <c r="BP61" s="153">
        <v>5.0000000000000001E-3</v>
      </c>
      <c r="BQ61" s="153">
        <v>6.0000000000000001E-3</v>
      </c>
      <c r="BR61" s="153">
        <v>1.2999999999999999E-2</v>
      </c>
      <c r="BS61" s="153">
        <v>1.2999999999999999E-2</v>
      </c>
      <c r="BT61" s="153">
        <v>1.0999999999999999E-2</v>
      </c>
      <c r="BU61" s="153">
        <v>8.9999999999999993E-3</v>
      </c>
      <c r="BV61" s="153">
        <v>0.01</v>
      </c>
      <c r="BW61" s="153">
        <v>5.0000000000000001E-3</v>
      </c>
      <c r="BX61" s="153"/>
      <c r="BY61" s="153"/>
      <c r="BZ61" s="153"/>
      <c r="CA61" s="153"/>
      <c r="CB61" s="153"/>
      <c r="CC61" s="153"/>
      <c r="CD61" s="220">
        <f>MAX(B61:BW61)</f>
        <v>4.9000000000000002E-2</v>
      </c>
    </row>
    <row r="62" spans="1:83" s="46" customFormat="1" x14ac:dyDescent="0.3">
      <c r="A62" s="363">
        <v>44068</v>
      </c>
      <c r="B62" s="153">
        <v>1.0999999999999999E-2</v>
      </c>
      <c r="C62" s="153">
        <v>7.0000000000000001E-3</v>
      </c>
      <c r="D62" s="153">
        <v>4.0000000000000001E-3</v>
      </c>
      <c r="E62" s="153">
        <v>8.9999999999999993E-3</v>
      </c>
      <c r="F62" s="153">
        <v>1.4E-2</v>
      </c>
      <c r="G62" s="153">
        <v>1.6E-2</v>
      </c>
      <c r="H62" s="153"/>
      <c r="I62" s="153"/>
      <c r="J62" s="153">
        <v>1.2999999999999999E-2</v>
      </c>
      <c r="K62" s="153"/>
      <c r="L62" s="153">
        <v>0.02</v>
      </c>
      <c r="M62" s="153"/>
      <c r="N62" s="153"/>
      <c r="O62" s="209"/>
      <c r="P62" s="209">
        <v>1.2E-2</v>
      </c>
      <c r="Q62" s="153">
        <v>1.2E-2</v>
      </c>
      <c r="R62" s="153"/>
      <c r="S62" s="153">
        <v>7.0000000000000001E-3</v>
      </c>
      <c r="T62" s="153"/>
      <c r="U62" s="209"/>
      <c r="V62" s="209">
        <v>7.0000000000000001E-3</v>
      </c>
      <c r="W62" s="209">
        <v>1.4E-2</v>
      </c>
      <c r="X62" s="153"/>
      <c r="Y62" s="153">
        <v>3.0000000000000001E-3</v>
      </c>
      <c r="Z62" s="153">
        <v>1E-3</v>
      </c>
      <c r="AA62" s="153"/>
      <c r="AB62" s="153"/>
      <c r="AC62" s="153"/>
      <c r="AD62" s="153">
        <v>4.0000000000000001E-3</v>
      </c>
      <c r="AE62" s="153"/>
      <c r="AF62" s="153">
        <v>4.0000000000000001E-3</v>
      </c>
      <c r="AG62" s="153"/>
      <c r="AH62" s="153">
        <v>8.9999999999999993E-3</v>
      </c>
      <c r="AI62" s="357"/>
      <c r="AJ62" s="153"/>
      <c r="AK62" s="153"/>
      <c r="AL62" s="153"/>
      <c r="AM62" s="153"/>
      <c r="AN62" s="153"/>
      <c r="AO62" s="153">
        <v>7.0000000000000001E-3</v>
      </c>
      <c r="AP62" s="153">
        <v>0.01</v>
      </c>
      <c r="AQ62" s="153"/>
      <c r="AR62" s="153"/>
      <c r="AS62" s="153"/>
      <c r="AT62" s="153"/>
      <c r="AU62" s="357"/>
      <c r="AV62" s="508"/>
      <c r="AW62" s="153"/>
      <c r="AX62" s="153"/>
      <c r="AY62" s="153"/>
      <c r="AZ62" s="153"/>
      <c r="BA62" s="153"/>
      <c r="BB62" s="153"/>
      <c r="BC62" s="153"/>
      <c r="BD62" s="153"/>
      <c r="BE62" s="153"/>
      <c r="BF62" s="153"/>
      <c r="BG62" s="153"/>
      <c r="BH62" s="153"/>
      <c r="BI62" s="153"/>
      <c r="BJ62" s="153"/>
      <c r="BK62" s="153"/>
      <c r="BL62" s="153"/>
      <c r="BM62" s="153">
        <v>0.01</v>
      </c>
      <c r="BN62" s="153">
        <v>1.0999999999999999E-2</v>
      </c>
      <c r="BO62" s="153">
        <v>1.7000000000000001E-2</v>
      </c>
      <c r="BP62" s="153">
        <v>0.01</v>
      </c>
      <c r="BQ62" s="153">
        <v>8.9999999999999993E-3</v>
      </c>
      <c r="BR62" s="153">
        <v>8.0000000000000002E-3</v>
      </c>
      <c r="BS62" s="153">
        <v>1.0999999999999999E-2</v>
      </c>
      <c r="BT62" s="153">
        <v>8.9999999999999993E-3</v>
      </c>
      <c r="BU62" s="153">
        <v>8.9999999999999993E-3</v>
      </c>
      <c r="BV62" s="153">
        <v>7.0000000000000001E-3</v>
      </c>
      <c r="BW62" s="153">
        <v>0.01</v>
      </c>
      <c r="BX62" s="153"/>
      <c r="BY62" s="153"/>
      <c r="BZ62" s="153"/>
      <c r="CA62" s="153"/>
      <c r="CB62" s="153"/>
      <c r="CC62" s="153"/>
      <c r="CD62" s="220">
        <f>MAX(B62:BW62)</f>
        <v>0.02</v>
      </c>
    </row>
    <row r="63" spans="1:83" s="46" customFormat="1" x14ac:dyDescent="0.3">
      <c r="A63" s="363">
        <v>44104</v>
      </c>
      <c r="B63" s="153">
        <v>6.0000000000000001E-3</v>
      </c>
      <c r="C63" s="153">
        <v>6.0000000000000001E-3</v>
      </c>
      <c r="D63" s="153">
        <v>8.0000000000000002E-3</v>
      </c>
      <c r="E63" s="153">
        <v>5.0000000000000001E-3</v>
      </c>
      <c r="F63" s="153">
        <v>1.2E-2</v>
      </c>
      <c r="G63" s="153">
        <v>1.0999999999999999E-2</v>
      </c>
      <c r="H63" s="153"/>
      <c r="I63" s="153"/>
      <c r="J63" s="153">
        <v>0.01</v>
      </c>
      <c r="K63" s="153"/>
      <c r="L63" s="580">
        <v>1.4E-2</v>
      </c>
      <c r="M63" s="153"/>
      <c r="N63" s="581">
        <v>3.7999999999999999E-2</v>
      </c>
      <c r="O63" s="209"/>
      <c r="P63" s="209">
        <v>1.7000000000000001E-2</v>
      </c>
      <c r="Q63" s="153">
        <v>1.6E-2</v>
      </c>
      <c r="R63" s="153"/>
      <c r="S63" s="153">
        <v>8.9999999999999993E-3</v>
      </c>
      <c r="T63" s="153"/>
      <c r="U63" s="209">
        <v>1.6E-2</v>
      </c>
      <c r="V63" s="209">
        <v>1.2999999999999999E-2</v>
      </c>
      <c r="W63" s="209">
        <v>2.1999999999999999E-2</v>
      </c>
      <c r="X63" s="581">
        <v>5.0000000000000001E-3</v>
      </c>
      <c r="Y63" s="153">
        <v>7.0000000000000001E-3</v>
      </c>
      <c r="Z63" s="153">
        <v>4.0000000000000001E-3</v>
      </c>
      <c r="AA63" s="581">
        <v>6.0000000000000001E-3</v>
      </c>
      <c r="AB63" s="581">
        <v>7.0000000000000001E-3</v>
      </c>
      <c r="AC63" s="153"/>
      <c r="AD63" s="153">
        <v>8.9999999999999993E-3</v>
      </c>
      <c r="AE63" s="153"/>
      <c r="AF63" s="153">
        <v>1.4E-2</v>
      </c>
      <c r="AG63" s="153"/>
      <c r="AH63" s="153">
        <v>1.4E-2</v>
      </c>
      <c r="AI63" s="582">
        <v>2E-3</v>
      </c>
      <c r="AJ63" s="581">
        <v>5.0000000000000001E-3</v>
      </c>
      <c r="AK63" s="581">
        <v>5.0000000000000001E-3</v>
      </c>
      <c r="AL63" s="581">
        <v>0.01</v>
      </c>
      <c r="AM63" s="581">
        <v>4.0000000000000001E-3</v>
      </c>
      <c r="AN63" s="581">
        <v>1.2999999999999999E-2</v>
      </c>
      <c r="AO63" s="153">
        <v>8.9999999999999993E-3</v>
      </c>
      <c r="AP63" s="153">
        <v>1.0999999999999999E-2</v>
      </c>
      <c r="AQ63" s="581">
        <v>4.0000000000000001E-3</v>
      </c>
      <c r="AR63" s="581">
        <v>1.9E-2</v>
      </c>
      <c r="AS63" s="581">
        <v>4.0000000000000001E-3</v>
      </c>
      <c r="AT63" s="153"/>
      <c r="AU63" s="357"/>
      <c r="AV63" s="583">
        <v>1.7000000000000001E-2</v>
      </c>
      <c r="AW63" s="581">
        <v>1.7999999999999999E-2</v>
      </c>
      <c r="AX63" s="581">
        <v>1.4E-2</v>
      </c>
      <c r="AY63" s="581">
        <v>8.9999999999999993E-3</v>
      </c>
      <c r="AZ63" s="581">
        <v>5.0000000000000001E-3</v>
      </c>
      <c r="BA63" s="581">
        <v>1.7000000000000001E-2</v>
      </c>
      <c r="BB63" s="581">
        <v>0.01</v>
      </c>
      <c r="BC63" s="581">
        <v>1.4E-2</v>
      </c>
      <c r="BD63" s="581">
        <v>1.2E-2</v>
      </c>
      <c r="BE63" s="581">
        <v>1.2999999999999999E-2</v>
      </c>
      <c r="BF63" s="581">
        <v>1.0999999999999999E-2</v>
      </c>
      <c r="BG63" s="581">
        <v>8.0000000000000002E-3</v>
      </c>
      <c r="BH63" s="581">
        <v>8.9999999999999993E-3</v>
      </c>
      <c r="BI63" s="581">
        <v>8.0000000000000002E-3</v>
      </c>
      <c r="BJ63" s="581">
        <v>5.0000000000000001E-3</v>
      </c>
      <c r="BK63" s="581">
        <v>1.0999999999999999E-2</v>
      </c>
      <c r="BL63" s="581">
        <v>5.0000000000000001E-3</v>
      </c>
      <c r="BM63" s="153">
        <v>1.4999999999999999E-2</v>
      </c>
      <c r="BN63" s="153">
        <v>1.7000000000000001E-2</v>
      </c>
      <c r="BO63" s="153">
        <v>1.6E-2</v>
      </c>
      <c r="BP63" s="153">
        <v>1.4999999999999999E-2</v>
      </c>
      <c r="BQ63" s="153">
        <v>1.7000000000000001E-2</v>
      </c>
      <c r="BR63" s="153">
        <v>1.6E-2</v>
      </c>
      <c r="BS63" s="153">
        <v>1.4E-2</v>
      </c>
      <c r="BT63" s="153">
        <v>1.2999999999999999E-2</v>
      </c>
      <c r="BU63" s="153">
        <v>0.01</v>
      </c>
      <c r="BV63" s="153">
        <v>8.9999999999999993E-3</v>
      </c>
      <c r="BW63" s="153">
        <v>1.0999999999999999E-2</v>
      </c>
      <c r="BX63" s="153"/>
      <c r="BY63" s="153"/>
      <c r="BZ63" s="153"/>
      <c r="CA63" s="153"/>
      <c r="CB63" s="153"/>
      <c r="CC63" s="153"/>
      <c r="CD63" s="220">
        <f>MAX(B63:BW63)</f>
        <v>3.7999999999999999E-2</v>
      </c>
    </row>
    <row r="64" spans="1:83" s="69" customFormat="1" ht="15" thickBot="1" x14ac:dyDescent="0.35">
      <c r="A64" s="364">
        <v>44167</v>
      </c>
      <c r="B64" s="153">
        <v>3.9999999571591616E-3</v>
      </c>
      <c r="C64" s="220">
        <v>7.2801099632223282E-3</v>
      </c>
      <c r="D64" s="220">
        <v>1.1401754353502784E-2</v>
      </c>
      <c r="E64" s="220">
        <v>9.2195444785062725E-3</v>
      </c>
      <c r="F64" s="220">
        <v>2.2360682919573805E-3</v>
      </c>
      <c r="G64" s="220">
        <v>5.8309521518356061E-3</v>
      </c>
      <c r="H64" s="220"/>
      <c r="I64" s="220"/>
      <c r="J64" s="220">
        <v>5.6568541065882272E-3</v>
      </c>
      <c r="K64" s="220"/>
      <c r="L64" s="220"/>
      <c r="M64" s="220"/>
      <c r="N64" s="220">
        <v>5.3851647386493704E-3</v>
      </c>
      <c r="O64" s="220"/>
      <c r="P64" s="220">
        <v>1.0295629804573533E-2</v>
      </c>
      <c r="Q64" s="220">
        <v>6.082762589551205E-3</v>
      </c>
      <c r="R64" s="220"/>
      <c r="S64" s="220">
        <v>9.9999993108212948E-4</v>
      </c>
      <c r="T64" s="220"/>
      <c r="U64" s="221">
        <v>0</v>
      </c>
      <c r="V64" s="221">
        <v>1.2727921760403018E-2</v>
      </c>
      <c r="W64" s="221"/>
      <c r="X64" s="220">
        <v>6.3245554734819949E-3</v>
      </c>
      <c r="Y64" s="220">
        <v>8.5440035107429493E-3</v>
      </c>
      <c r="Z64" s="220">
        <v>7.2801099632223282E-3</v>
      </c>
      <c r="AA64" s="220">
        <v>6.0827626086897672E-3</v>
      </c>
      <c r="AB64" s="220">
        <v>9.8488576549421291E-3</v>
      </c>
      <c r="AC64" s="220"/>
      <c r="AD64" s="220">
        <v>9.8994951598582546E-3</v>
      </c>
      <c r="AE64" s="220"/>
      <c r="AF64" s="220">
        <v>8.5440039467552034E-3</v>
      </c>
      <c r="AG64" s="220"/>
      <c r="AH64" s="220">
        <v>7.8102497189536076E-3</v>
      </c>
      <c r="AI64" s="358">
        <v>7.6157733911633285E-3</v>
      </c>
      <c r="AJ64" s="220">
        <v>3.6055514790062958E-3</v>
      </c>
      <c r="AK64" s="220">
        <v>9.8994950775401908E-3</v>
      </c>
      <c r="AL64" s="220">
        <v>1.2041594580339139E-2</v>
      </c>
      <c r="AM64" s="220">
        <v>1.2649110836522721E-2</v>
      </c>
      <c r="AN64" s="220">
        <v>1.6031219613453582E-2</v>
      </c>
      <c r="AO64" s="220">
        <v>7.2801097073683556E-3</v>
      </c>
      <c r="AP64" s="220">
        <v>5.6568540242701608E-3</v>
      </c>
      <c r="AQ64" s="220">
        <v>4.0000006556510925E-3</v>
      </c>
      <c r="AR64" s="220">
        <v>1.0630146164319433E-2</v>
      </c>
      <c r="AS64" s="220">
        <v>0</v>
      </c>
      <c r="AT64" s="220"/>
      <c r="AU64" s="358"/>
      <c r="AV64" s="583">
        <v>6.7082039908093853E-3</v>
      </c>
      <c r="AW64" s="581">
        <v>4.2426403947255368E-3</v>
      </c>
      <c r="AX64" s="581">
        <v>8.062257683609431E-3</v>
      </c>
      <c r="AY64" s="581">
        <v>5.38516458732492E-3</v>
      </c>
      <c r="AZ64" s="581">
        <v>1.0049875646697829E-2</v>
      </c>
      <c r="BA64" s="581">
        <v>6.0827625704126444E-3</v>
      </c>
      <c r="BB64" s="581">
        <v>3.9999999571591616E-3</v>
      </c>
      <c r="BC64" s="581">
        <v>3.6055508978258765E-3</v>
      </c>
      <c r="BD64" s="581">
        <v>6.4031240688584463E-3</v>
      </c>
      <c r="BE64" s="581">
        <v>1.0000001639127731E-3</v>
      </c>
      <c r="BF64" s="581">
        <v>2.1213203455352766E-2</v>
      </c>
      <c r="BG64" s="581">
        <v>1.476482319383075E-2</v>
      </c>
      <c r="BH64" s="581">
        <v>2.1470910423932975E-2</v>
      </c>
      <c r="BI64" s="581">
        <v>1.1401754077824714E-2</v>
      </c>
      <c r="BJ64" s="581">
        <v>4.9999997951090374E-3</v>
      </c>
      <c r="BK64" s="581">
        <v>7.9404030472535261E-2</v>
      </c>
      <c r="BL64" s="581">
        <v>1.0770329520534305E-2</v>
      </c>
      <c r="BM64" s="220">
        <v>6.403124650651063E-3</v>
      </c>
      <c r="BN64" s="220">
        <v>4.9999997252598415E-3</v>
      </c>
      <c r="BO64" s="220">
        <v>8.9442713977040175E-3</v>
      </c>
      <c r="BP64" s="220">
        <v>5.8309521518356061E-3</v>
      </c>
      <c r="BQ64" s="220">
        <v>4.2426403947255368E-3</v>
      </c>
      <c r="BR64" s="220">
        <v>1.2206555423007689E-2</v>
      </c>
      <c r="BS64" s="220">
        <v>1.1661903564963851E-2</v>
      </c>
      <c r="BT64" s="220">
        <v>8.5440040693836386E-3</v>
      </c>
      <c r="BU64" s="220">
        <v>1.0000000055879355E-2</v>
      </c>
      <c r="BV64" s="220">
        <v>1.0770330298774477E-2</v>
      </c>
      <c r="BW64" s="220">
        <v>1.0198038803807818E-2</v>
      </c>
      <c r="BX64" s="220"/>
      <c r="BY64" s="220"/>
      <c r="BZ64" s="220"/>
      <c r="CA64" s="220"/>
      <c r="CB64" s="220"/>
      <c r="CC64" s="220"/>
      <c r="CD64" s="220"/>
      <c r="CE64" s="220"/>
    </row>
    <row r="65" spans="1:83" s="69" customFormat="1" x14ac:dyDescent="0.3">
      <c r="A65" s="598">
        <v>44223</v>
      </c>
      <c r="B65" s="153">
        <v>3.1622777367409974E-3</v>
      </c>
      <c r="C65" s="220">
        <v>4.1231056238106327E-3</v>
      </c>
      <c r="D65" s="220">
        <v>1.2041594183960726E-2</v>
      </c>
      <c r="E65" s="220">
        <v>1.1401754200348295E-2</v>
      </c>
      <c r="F65" s="220">
        <v>4.4721361674146471E-3</v>
      </c>
      <c r="G65" s="220">
        <v>7.0710678184509219E-3</v>
      </c>
      <c r="H65" s="220"/>
      <c r="I65" s="220">
        <v>5.9999999357387424E-3</v>
      </c>
      <c r="J65" s="220">
        <v>6.708204199059457E-3</v>
      </c>
      <c r="K65" s="220"/>
      <c r="L65" s="220"/>
      <c r="M65" s="220"/>
      <c r="N65" s="220">
        <v>3.0000000260770321E-3</v>
      </c>
      <c r="O65" s="220"/>
      <c r="P65" s="220">
        <v>5.8309521518356061E-3</v>
      </c>
      <c r="Q65" s="220">
        <v>2.9999999096617103E-3</v>
      </c>
      <c r="R65" s="220"/>
      <c r="S65" s="220">
        <v>8.6023251884429271E-3</v>
      </c>
      <c r="T65" s="220"/>
      <c r="U65" s="221">
        <v>2.3021728994075261E-2</v>
      </c>
      <c r="V65" s="221">
        <v>0</v>
      </c>
      <c r="W65" s="221"/>
      <c r="X65" s="220">
        <v>8.4852814479955546E-3</v>
      </c>
      <c r="Y65" s="220">
        <v>9.8994950775401908E-3</v>
      </c>
      <c r="Z65" s="220">
        <v>8.5440039467552034E-3</v>
      </c>
      <c r="AA65" s="220">
        <v>1.1000000056810677E-2</v>
      </c>
      <c r="AB65" s="220">
        <v>1.5297058354112734E-2</v>
      </c>
      <c r="AC65" s="220"/>
      <c r="AD65" s="220">
        <v>1.3000000268220901E-2</v>
      </c>
      <c r="AE65" s="220"/>
      <c r="AF65" s="220">
        <v>1.0770330298774477E-2</v>
      </c>
      <c r="AG65" s="220"/>
      <c r="AH65" s="220">
        <v>7.2801091956603585E-3</v>
      </c>
      <c r="AI65" s="358">
        <v>7.2801100751584465E-3</v>
      </c>
      <c r="AJ65" s="220">
        <v>9.4868328052716624E-3</v>
      </c>
      <c r="AK65" s="220">
        <v>1.4422205302556931E-2</v>
      </c>
      <c r="AL65" s="220">
        <v>1.1401753934880521E-2</v>
      </c>
      <c r="AM65" s="220">
        <v>1.1401754435185185E-2</v>
      </c>
      <c r="AN65" s="220">
        <v>1.0049875646697829E-2</v>
      </c>
      <c r="AO65" s="220">
        <v>9.8488582814119374E-3</v>
      </c>
      <c r="AP65" s="220">
        <v>6.0827626086897672E-3</v>
      </c>
      <c r="AQ65" s="220"/>
      <c r="AR65" s="220">
        <v>9.4868335047330402E-3</v>
      </c>
      <c r="AS65" s="220">
        <v>1.43178214912816E-2</v>
      </c>
      <c r="AT65" s="220"/>
      <c r="AU65" s="358"/>
      <c r="AV65" s="583">
        <v>3.1622772581621564E-3</v>
      </c>
      <c r="AW65" s="581">
        <v>5.0000000046566129E-3</v>
      </c>
      <c r="AX65" s="581">
        <v>1.2369316984371348E-2</v>
      </c>
      <c r="AY65" s="581">
        <v>1.0816653823550642E-2</v>
      </c>
      <c r="AZ65" s="581">
        <v>7.071068016014273E-3</v>
      </c>
      <c r="BA65" s="581">
        <v>1.9000000320374966E-2</v>
      </c>
      <c r="BB65" s="581">
        <v>6.0000000521540642E-3</v>
      </c>
      <c r="BC65" s="581">
        <v>2.0124611920365642E-2</v>
      </c>
      <c r="BD65" s="581">
        <v>2.1400934574612087E-2</v>
      </c>
      <c r="BE65" s="581">
        <v>1.1180339741723907E-2</v>
      </c>
      <c r="BF65" s="581">
        <v>1.6124515656009662E-2</v>
      </c>
      <c r="BG65" s="581">
        <v>1.360147046148963E-2</v>
      </c>
      <c r="BH65" s="581">
        <v>1.8867962099053375E-2</v>
      </c>
      <c r="BI65" s="581">
        <v>1.1704699760494758E-2</v>
      </c>
      <c r="BJ65" s="581">
        <v>0</v>
      </c>
      <c r="BK65" s="581">
        <v>4.8093658607983522E-2</v>
      </c>
      <c r="BL65" s="581">
        <v>1.4866068709479393E-2</v>
      </c>
      <c r="BM65" s="220">
        <v>1.4142137118627008E-3</v>
      </c>
      <c r="BN65" s="220">
        <v>1.5033296403215123E-2</v>
      </c>
      <c r="BO65" s="220">
        <v>5.0990194133193716E-3</v>
      </c>
      <c r="BP65" s="220">
        <v>2.9999995604157448E-3</v>
      </c>
      <c r="BQ65" s="220">
        <v>6.403124650651063E-3</v>
      </c>
      <c r="BR65" s="220">
        <v>1.9999999785795808E-3</v>
      </c>
      <c r="BS65" s="220">
        <v>4.2426410532700447E-3</v>
      </c>
      <c r="BT65" s="220">
        <v>6.4031241234014996E-3</v>
      </c>
      <c r="BU65" s="220">
        <v>2.2360681357698367E-3</v>
      </c>
      <c r="BV65" s="220">
        <v>4.2426410532700447E-3</v>
      </c>
      <c r="BW65" s="220">
        <v>1.9999999785795808E-3</v>
      </c>
      <c r="BX65" s="220"/>
      <c r="BY65" s="220"/>
      <c r="BZ65" s="220"/>
      <c r="CA65" s="220"/>
      <c r="CB65" s="220"/>
      <c r="CC65" s="220"/>
      <c r="CD65" s="220"/>
      <c r="CE65" s="220"/>
    </row>
    <row r="66" spans="1:83" s="69" customFormat="1" x14ac:dyDescent="0.3">
      <c r="A66" s="598">
        <v>44285</v>
      </c>
      <c r="B66" s="153">
        <v>3.6055514790062958E-3</v>
      </c>
      <c r="C66" s="220">
        <v>1.4142136295446444E-3</v>
      </c>
      <c r="D66" s="220">
        <v>9.9999993108212948E-4</v>
      </c>
      <c r="E66" s="220">
        <v>3.0000000260770321E-3</v>
      </c>
      <c r="F66" s="220">
        <v>3.6055517373086991E-3</v>
      </c>
      <c r="G66" s="220">
        <v>7.6157729172948276E-3</v>
      </c>
      <c r="H66" s="220"/>
      <c r="I66" s="220">
        <v>9.2195445795223898E-3</v>
      </c>
      <c r="J66" s="220">
        <v>4.2426403947255368E-3</v>
      </c>
      <c r="K66" s="220"/>
      <c r="L66" s="220"/>
      <c r="M66" s="220"/>
      <c r="N66" s="220">
        <v>3.6055514790062958E-3</v>
      </c>
      <c r="O66" s="220"/>
      <c r="P66" s="220">
        <v>1.2165524949439691E-2</v>
      </c>
      <c r="Q66" s="220">
        <v>3.6055509624014861E-3</v>
      </c>
      <c r="R66" s="220"/>
      <c r="S66" s="220">
        <v>3.9999999571591616E-3</v>
      </c>
      <c r="T66" s="220"/>
      <c r="U66" s="221">
        <v>8.2462110217423751E-3</v>
      </c>
      <c r="V66" s="221">
        <v>1.5264337767013733E-2</v>
      </c>
      <c r="W66" s="221"/>
      <c r="X66" s="220">
        <v>3.1622777367409974E-3</v>
      </c>
      <c r="Y66" s="220">
        <v>7.0710678184509219E-3</v>
      </c>
      <c r="Z66" s="220">
        <v>5.0000000046566129E-3</v>
      </c>
      <c r="AA66" s="220">
        <v>9.0000000782310963E-3</v>
      </c>
      <c r="AB66" s="220">
        <v>9.2195444911332917E-3</v>
      </c>
      <c r="AC66" s="220"/>
      <c r="AD66" s="220">
        <v>4.4721356467895233E-3</v>
      </c>
      <c r="AE66" s="220"/>
      <c r="AF66" s="220">
        <v>7.2111026351345635E-3</v>
      </c>
      <c r="AG66" s="220"/>
      <c r="AH66" s="220">
        <v>1.1313708789402891E-2</v>
      </c>
      <c r="AI66" s="358">
        <v>2.2360682919573805E-3</v>
      </c>
      <c r="AJ66" s="220">
        <v>5.0990193904884486E-3</v>
      </c>
      <c r="AK66" s="220">
        <v>7.2111025705589617E-3</v>
      </c>
      <c r="AL66" s="220">
        <v>1.7691806201831708E-2</v>
      </c>
      <c r="AM66" s="220">
        <v>9.4339810988866863E-3</v>
      </c>
      <c r="AN66" s="220">
        <v>1.6278820461082481E-2</v>
      </c>
      <c r="AO66" s="220">
        <v>1.2529964160989594E-2</v>
      </c>
      <c r="AP66" s="220">
        <v>4.4721357509145583E-3</v>
      </c>
      <c r="AQ66" s="220"/>
      <c r="AR66" s="220">
        <v>1.389244407110217E-2</v>
      </c>
      <c r="AS66" s="220">
        <v>1.3038404813619611E-2</v>
      </c>
      <c r="AT66" s="220"/>
      <c r="AU66" s="358"/>
      <c r="AV66" s="583">
        <v>1.5000000060535968E-2</v>
      </c>
      <c r="AW66" s="581">
        <v>6.3245553630407259E-3</v>
      </c>
      <c r="AX66" s="581">
        <v>8.0622577991257445E-3</v>
      </c>
      <c r="AY66" s="581">
        <v>5.0990193676575804E-3</v>
      </c>
      <c r="AZ66" s="581">
        <v>9.2195444785062725E-3</v>
      </c>
      <c r="BA66" s="581">
        <v>1.4560220214280379E-2</v>
      </c>
      <c r="BB66" s="581">
        <v>6.4031241234014996E-3</v>
      </c>
      <c r="BC66" s="581">
        <v>1.4212670333240751E-2</v>
      </c>
      <c r="BD66" s="581">
        <v>1.4422205302556931E-2</v>
      </c>
      <c r="BE66" s="581">
        <v>1.2041594232299554E-2</v>
      </c>
      <c r="BF66" s="581">
        <v>8.9999999618157744E-3</v>
      </c>
      <c r="BG66" s="581">
        <v>1.1704699869901112E-2</v>
      </c>
      <c r="BH66" s="581">
        <v>1.4142135505192952E-2</v>
      </c>
      <c r="BI66" s="581">
        <v>1.1401754077824714E-2</v>
      </c>
      <c r="BJ66" s="581">
        <v>1.3038404152899688E-2</v>
      </c>
      <c r="BK66" s="581">
        <v>3.7121422246120576E-2</v>
      </c>
      <c r="BL66" s="581">
        <v>1.0198038803807818E-2</v>
      </c>
      <c r="BM66" s="220">
        <v>9.0553852339911693E-3</v>
      </c>
      <c r="BN66" s="220">
        <v>3.6055509624015086E-3</v>
      </c>
      <c r="BO66" s="220">
        <v>1.2369316984371348E-2</v>
      </c>
      <c r="BP66" s="220">
        <v>1.1045360972667366E-2</v>
      </c>
      <c r="BQ66" s="220">
        <v>1.0198039100609823E-2</v>
      </c>
      <c r="BR66" s="220">
        <v>1.0630145978145083E-2</v>
      </c>
      <c r="BS66" s="220">
        <v>1.0295630155098457E-2</v>
      </c>
      <c r="BT66" s="220">
        <v>4.9999997019767864E-3</v>
      </c>
      <c r="BU66" s="220">
        <v>7.2801099632223282E-3</v>
      </c>
      <c r="BV66" s="220">
        <v>6.708204199059457E-3</v>
      </c>
      <c r="BW66" s="220">
        <v>5.0990195503049117E-3</v>
      </c>
      <c r="BX66" s="220"/>
      <c r="BY66" s="220"/>
      <c r="BZ66" s="220"/>
      <c r="CA66" s="220"/>
      <c r="CB66" s="220"/>
      <c r="CC66" s="220"/>
      <c r="CD66" s="220"/>
      <c r="CE66" s="220"/>
    </row>
    <row r="67" spans="1:83" s="69" customFormat="1" x14ac:dyDescent="0.3">
      <c r="A67" s="598">
        <v>44345</v>
      </c>
      <c r="B67" s="153">
        <v>6.082762589551205E-3</v>
      </c>
      <c r="C67" s="220">
        <v>2.8284273414073439E-3</v>
      </c>
      <c r="D67" s="220">
        <v>1.9999999785795808E-3</v>
      </c>
      <c r="E67" s="220">
        <v>6.9999992847442627E-3</v>
      </c>
      <c r="F67" s="220">
        <v>1.131370870708483E-2</v>
      </c>
      <c r="G67" s="220">
        <v>7.0710680324778856E-3</v>
      </c>
      <c r="H67" s="220"/>
      <c r="I67" s="220">
        <v>9.055384758322068E-3</v>
      </c>
      <c r="J67" s="220">
        <v>1.9416488143624792E-2</v>
      </c>
      <c r="K67" s="220"/>
      <c r="L67" s="220">
        <v>9.0000005438923836E-3</v>
      </c>
      <c r="M67" s="220"/>
      <c r="N67" s="220">
        <v>1.389244407110217E-2</v>
      </c>
      <c r="O67" s="220"/>
      <c r="P67" s="220">
        <v>1.2649109879365024E-2</v>
      </c>
      <c r="Q67" s="220">
        <v>1.4142135126529846E-2</v>
      </c>
      <c r="R67" s="220"/>
      <c r="S67" s="220">
        <v>1.9026297912869011E-2</v>
      </c>
      <c r="T67" s="220"/>
      <c r="U67" s="221">
        <v>5.0990203265562917E-3</v>
      </c>
      <c r="V67" s="221">
        <v>7.2111025705589617E-3</v>
      </c>
      <c r="W67" s="221">
        <v>7.2111025705589617E-3</v>
      </c>
      <c r="X67" s="220">
        <v>5.6568540242701608E-3</v>
      </c>
      <c r="Y67" s="220">
        <v>8.0622579146420927E-3</v>
      </c>
      <c r="Z67" s="220">
        <v>8.0622575969721364E-3</v>
      </c>
      <c r="AA67" s="220">
        <v>1.0770329520534305E-2</v>
      </c>
      <c r="AB67" s="220">
        <v>8.9442718142041348E-3</v>
      </c>
      <c r="AC67" s="220"/>
      <c r="AD67" s="220">
        <v>7.0710670940519619E-3</v>
      </c>
      <c r="AE67" s="220"/>
      <c r="AF67" s="220">
        <v>5.8309517525343317E-3</v>
      </c>
      <c r="AG67" s="220"/>
      <c r="AH67" s="220">
        <v>7.0000002160668373E-3</v>
      </c>
      <c r="AI67" s="358">
        <v>5.8309516726740918E-3</v>
      </c>
      <c r="AJ67" s="220">
        <v>8.6023251884429271E-3</v>
      </c>
      <c r="AK67" s="220">
        <v>1.2083045979067026E-2</v>
      </c>
      <c r="AL67" s="220">
        <v>5.0990195503049117E-3</v>
      </c>
      <c r="AM67" s="220">
        <v>1.2041594580339139E-2</v>
      </c>
      <c r="AN67" s="220">
        <v>9.4868328052716624E-3</v>
      </c>
      <c r="AO67" s="220">
        <v>7.8102502406445402E-3</v>
      </c>
      <c r="AP67" s="220">
        <v>1.6763055340995023E-2</v>
      </c>
      <c r="AQ67" s="220"/>
      <c r="AR67" s="220">
        <v>2.9410882264182273E-2</v>
      </c>
      <c r="AS67" s="220">
        <v>2.5019991449944941E-2</v>
      </c>
      <c r="AT67" s="220"/>
      <c r="AU67" s="358"/>
      <c r="AV67" s="583">
        <v>9.999999497085835E-3</v>
      </c>
      <c r="AW67" s="581">
        <v>9.433981456746671E-3</v>
      </c>
      <c r="AX67" s="581">
        <v>9.2195440744418065E-3</v>
      </c>
      <c r="AY67" s="581">
        <v>9.4868328052716624E-3</v>
      </c>
      <c r="AZ67" s="581">
        <v>1.4142137118627008E-3</v>
      </c>
      <c r="BA67" s="581">
        <v>2.5019992375870458E-2</v>
      </c>
      <c r="BB67" s="581">
        <v>2.501999238052335E-2</v>
      </c>
      <c r="BC67" s="581">
        <v>2.8071337626825441E-2</v>
      </c>
      <c r="BD67" s="581">
        <v>2.2022715423329512E-2</v>
      </c>
      <c r="BE67" s="581">
        <v>1.4422205141117923E-2</v>
      </c>
      <c r="BF67" s="581">
        <v>1.431782093838729E-2</v>
      </c>
      <c r="BG67" s="581">
        <v>1.6031219613453582E-2</v>
      </c>
      <c r="BH67" s="581">
        <v>1.5524174638727926E-2</v>
      </c>
      <c r="BI67" s="581">
        <v>1.3601470624111111E-2</v>
      </c>
      <c r="BJ67" s="581">
        <v>9.4339810001666906E-3</v>
      </c>
      <c r="BK67" s="581">
        <v>0.12701181064480963</v>
      </c>
      <c r="BL67" s="581">
        <v>8.2462113605607165E-3</v>
      </c>
      <c r="BM67" s="220">
        <v>1.303840507255039E-2</v>
      </c>
      <c r="BN67" s="220">
        <v>1.3341663423869572E-2</v>
      </c>
      <c r="BO67" s="220">
        <v>1.029563061869594E-2</v>
      </c>
      <c r="BP67" s="220">
        <v>1.5811387984243586E-2</v>
      </c>
      <c r="BQ67" s="220">
        <v>1.4142135126529846E-2</v>
      </c>
      <c r="BR67" s="220">
        <v>6.0000000521540642E-3</v>
      </c>
      <c r="BS67" s="220">
        <v>6.3245553630407172E-3</v>
      </c>
      <c r="BT67" s="220">
        <v>1.0049875391855163E-2</v>
      </c>
      <c r="BU67" s="220">
        <v>1.0295630053333156E-2</v>
      </c>
      <c r="BV67" s="220">
        <v>1.500000013038516E-2</v>
      </c>
      <c r="BW67" s="220">
        <v>1.236931698437134E-2</v>
      </c>
      <c r="BX67" s="220"/>
      <c r="BY67" s="220"/>
      <c r="BZ67" s="220"/>
      <c r="CA67" s="220"/>
      <c r="CB67" s="220"/>
      <c r="CC67" s="220"/>
      <c r="CD67" s="220"/>
      <c r="CE67" s="220"/>
    </row>
    <row r="68" spans="1:83" s="69" customFormat="1" x14ac:dyDescent="0.3">
      <c r="A68" s="598">
        <v>44405</v>
      </c>
      <c r="B68" s="153">
        <v>4.1231056238106327E-3</v>
      </c>
      <c r="C68" s="220">
        <v>6.3245553630407172E-3</v>
      </c>
      <c r="D68" s="220">
        <v>5.8309526110320534E-3</v>
      </c>
      <c r="E68" s="220">
        <v>6.0827616709002788E-3</v>
      </c>
      <c r="F68" s="220">
        <v>7.0710683946773887E-3</v>
      </c>
      <c r="G68" s="220">
        <v>7.2111024414077624E-3</v>
      </c>
      <c r="H68" s="220"/>
      <c r="I68" s="220">
        <v>7.8102495549936066E-3</v>
      </c>
      <c r="J68" s="220">
        <v>1.1180339689661393E-2</v>
      </c>
      <c r="K68" s="220"/>
      <c r="L68" s="220">
        <v>9.8488576549421291E-3</v>
      </c>
      <c r="M68" s="220"/>
      <c r="N68" s="220">
        <v>2.2360682919573805E-3</v>
      </c>
      <c r="O68" s="220"/>
      <c r="P68" s="220">
        <v>1.5620499199419942E-2</v>
      </c>
      <c r="Q68" s="220">
        <v>1.4999999315477915E-2</v>
      </c>
      <c r="R68" s="220"/>
      <c r="S68" s="220">
        <v>1.8384776525535745E-2</v>
      </c>
      <c r="T68" s="220"/>
      <c r="U68" s="221">
        <v>9.4339815924866875E-3</v>
      </c>
      <c r="V68" s="221">
        <v>9.2195442891010726E-3</v>
      </c>
      <c r="W68" s="221">
        <v>1.0440306659130979E-2</v>
      </c>
      <c r="X68" s="220">
        <v>4.9999997252598415E-3</v>
      </c>
      <c r="Y68" s="220">
        <v>1.5033296403215123E-2</v>
      </c>
      <c r="Z68" s="220">
        <v>5.3851646954138042E-3</v>
      </c>
      <c r="AA68" s="220">
        <v>1.4142135636901844E-2</v>
      </c>
      <c r="AB68" s="220">
        <v>0</v>
      </c>
      <c r="AC68" s="220"/>
      <c r="AD68" s="220">
        <v>1.8601075213755602E-2</v>
      </c>
      <c r="AE68" s="220"/>
      <c r="AF68" s="220">
        <v>1.979898957885394E-2</v>
      </c>
      <c r="AG68" s="220"/>
      <c r="AH68" s="220">
        <v>1.9849433427502124E-2</v>
      </c>
      <c r="AI68" s="358">
        <v>2.2360680316448104E-3</v>
      </c>
      <c r="AJ68" s="220">
        <v>4.999999888241291E-3</v>
      </c>
      <c r="AK68" s="220">
        <v>5.3851649332094208E-3</v>
      </c>
      <c r="AL68" s="220">
        <v>2.1189620551978192E-2</v>
      </c>
      <c r="AM68" s="220">
        <v>1.1704699840063013E-2</v>
      </c>
      <c r="AN68" s="220">
        <v>1.104536095158787E-2</v>
      </c>
      <c r="AO68" s="220">
        <v>2.2847319592618893E-2</v>
      </c>
      <c r="AP68" s="220">
        <v>1.3453624547637249E-2</v>
      </c>
      <c r="AQ68" s="220"/>
      <c r="AR68" s="220">
        <v>1.216552517910241E-2</v>
      </c>
      <c r="AS68" s="220">
        <v>2.1400934716045088E-2</v>
      </c>
      <c r="AT68" s="220"/>
      <c r="AU68" s="358"/>
      <c r="AV68" s="583">
        <v>1.0000001639127731E-3</v>
      </c>
      <c r="AW68" s="581">
        <v>6.3245553630407259E-3</v>
      </c>
      <c r="AX68" s="581">
        <v>8.5440032382352871E-3</v>
      </c>
      <c r="AY68" s="581">
        <v>6.4031240688584463E-3</v>
      </c>
      <c r="AZ68" s="581">
        <v>4.2426403947255368E-3</v>
      </c>
      <c r="BA68" s="581">
        <v>1.6124515887042359E-2</v>
      </c>
      <c r="BB68" s="581">
        <v>2.1931712567035359E-2</v>
      </c>
      <c r="BC68" s="581">
        <v>2.7784888276280471E-2</v>
      </c>
      <c r="BD68" s="581">
        <v>2.3853721045547623E-2</v>
      </c>
      <c r="BE68" s="581">
        <v>1.9646882985773131E-2</v>
      </c>
      <c r="BF68" s="581">
        <v>6.4031241234014996E-3</v>
      </c>
      <c r="BG68" s="581">
        <v>2.3000000044703484E-2</v>
      </c>
      <c r="BH68" s="581">
        <v>1.3416407981618771E-2</v>
      </c>
      <c r="BI68" s="581">
        <v>2.039607790441764E-2</v>
      </c>
      <c r="BJ68" s="581">
        <v>9.4339810001666906E-3</v>
      </c>
      <c r="BK68" s="581">
        <v>0</v>
      </c>
      <c r="BL68" s="581">
        <v>1.2206555213191177E-2</v>
      </c>
      <c r="BM68" s="220">
        <v>1.0630145978145083E-2</v>
      </c>
      <c r="BN68" s="220">
        <v>9.899494418995694E-3</v>
      </c>
      <c r="BO68" s="220">
        <v>1.9209372788367929E-2</v>
      </c>
      <c r="BP68" s="220">
        <v>1.2727921842721084E-2</v>
      </c>
      <c r="BQ68" s="220">
        <v>1.746424896619873E-2</v>
      </c>
      <c r="BR68" s="220">
        <v>1.9849433427502124E-2</v>
      </c>
      <c r="BS68" s="220">
        <v>2.4041630549805904E-2</v>
      </c>
      <c r="BT68" s="220">
        <v>1.8601075213755602E-2</v>
      </c>
      <c r="BU68" s="220">
        <v>2.1540659041068611E-2</v>
      </c>
      <c r="BV68" s="220">
        <v>2.1954498345250338E-2</v>
      </c>
      <c r="BW68" s="220">
        <v>1.9849433011092862E-2</v>
      </c>
      <c r="BX68" s="220"/>
      <c r="BY68" s="220"/>
      <c r="BZ68" s="220"/>
      <c r="CA68" s="220"/>
      <c r="CB68" s="220"/>
      <c r="CC68" s="220"/>
      <c r="CD68" s="220"/>
      <c r="CE68" s="220"/>
    </row>
    <row r="69" spans="1:83" s="69" customFormat="1" x14ac:dyDescent="0.3">
      <c r="A69" s="598">
        <v>44504</v>
      </c>
      <c r="B69" s="153">
        <v>7.0710677361328573E-3</v>
      </c>
      <c r="C69" s="220">
        <v>1.1401754200348295E-2</v>
      </c>
      <c r="D69" s="220">
        <v>3.6055514790062958E-3</v>
      </c>
      <c r="E69" s="220">
        <v>6.3245550685306837E-3</v>
      </c>
      <c r="F69" s="220">
        <v>6.3245554734819949E-3</v>
      </c>
      <c r="G69" s="220">
        <v>2.0000003278255463E-3</v>
      </c>
      <c r="H69" s="220"/>
      <c r="I69" s="220">
        <v>4.999999888241291E-3</v>
      </c>
      <c r="J69" s="220">
        <v>3.162277331789743E-3</v>
      </c>
      <c r="K69" s="220"/>
      <c r="L69" s="220">
        <v>6.3245553630407172E-3</v>
      </c>
      <c r="M69" s="220"/>
      <c r="N69" s="220">
        <v>6.0000000521540642E-3</v>
      </c>
      <c r="O69" s="220"/>
      <c r="P69" s="220">
        <v>1.3416407877493741E-2</v>
      </c>
      <c r="Q69" s="220">
        <v>6.3245553630407172E-3</v>
      </c>
      <c r="R69" s="220"/>
      <c r="S69" s="220">
        <v>9.0553851182878752E-3</v>
      </c>
      <c r="T69" s="220"/>
      <c r="U69" s="221"/>
      <c r="V69" s="221">
        <v>8.0622575969721364E-3</v>
      </c>
      <c r="W69" s="221">
        <v>1.3453624547637249E-2</v>
      </c>
      <c r="X69" s="220">
        <v>1.1401754190138004E-2</v>
      </c>
      <c r="Y69" s="220">
        <v>1.2083045979067026E-2</v>
      </c>
      <c r="Z69" s="220">
        <v>8.246211134681828E-3</v>
      </c>
      <c r="AA69" s="220">
        <v>3.0000004917383194E-3</v>
      </c>
      <c r="AB69" s="220">
        <v>8.0622577991257445E-3</v>
      </c>
      <c r="AC69" s="220"/>
      <c r="AD69" s="220">
        <v>4.1231053414620012E-3</v>
      </c>
      <c r="AE69" s="220"/>
      <c r="AF69" s="220">
        <v>5.3851649332094208E-3</v>
      </c>
      <c r="AG69" s="220"/>
      <c r="AH69" s="220">
        <v>1.3152946699810724E-2</v>
      </c>
      <c r="AI69" s="358">
        <v>1.2206555747269591E-2</v>
      </c>
      <c r="AJ69" s="220">
        <v>1.1401754670022062E-2</v>
      </c>
      <c r="AK69" s="220">
        <v>6.0827624555813255E-3</v>
      </c>
      <c r="AL69" s="220">
        <v>9.2195444911332917E-3</v>
      </c>
      <c r="AM69" s="220">
        <v>1.1401754670022062E-2</v>
      </c>
      <c r="AN69" s="220">
        <v>7.2801100751584465E-3</v>
      </c>
      <c r="AO69" s="220">
        <v>7.0710680324778856E-3</v>
      </c>
      <c r="AP69" s="220">
        <v>9.4868326212028693E-3</v>
      </c>
      <c r="AQ69" s="220"/>
      <c r="AR69" s="220">
        <v>1.4142136048492158E-2</v>
      </c>
      <c r="AS69" s="220">
        <v>8.2462116146744761E-3</v>
      </c>
      <c r="AT69" s="220"/>
      <c r="AU69" s="358"/>
      <c r="AV69" s="583">
        <v>1.1180339689661393E-2</v>
      </c>
      <c r="AW69" s="581">
        <v>8.9442722307042522E-3</v>
      </c>
      <c r="AX69" s="581">
        <v>1.0630146087659408E-2</v>
      </c>
      <c r="AY69" s="581">
        <v>1.0000000474974513E-3</v>
      </c>
      <c r="AZ69" s="581">
        <v>7.2801099632223282E-3</v>
      </c>
      <c r="BA69" s="581">
        <v>3.9999997243285179E-3</v>
      </c>
      <c r="BB69" s="581">
        <v>9.899494418995694E-3</v>
      </c>
      <c r="BC69" s="581">
        <v>1.6278820546898512E-2</v>
      </c>
      <c r="BD69" s="581">
        <v>1.360147046148963E-2</v>
      </c>
      <c r="BE69" s="581">
        <v>4.0000000735744834E-3</v>
      </c>
      <c r="BF69" s="581">
        <v>5.0990193676575804E-3</v>
      </c>
      <c r="BG69" s="581">
        <v>1.1401754435185185E-2</v>
      </c>
      <c r="BH69" s="581">
        <v>3.6055508978258765E-3</v>
      </c>
      <c r="BI69" s="581">
        <v>1.3928388161440692E-2</v>
      </c>
      <c r="BJ69" s="581"/>
      <c r="BK69" s="581"/>
      <c r="BL69" s="581">
        <v>8.2462107111588648E-3</v>
      </c>
      <c r="BM69" s="220">
        <v>9.4868330997817229E-3</v>
      </c>
      <c r="BN69" s="220">
        <v>1.3000000411501317E-2</v>
      </c>
      <c r="BO69" s="220">
        <v>1.5231546583607588E-2</v>
      </c>
      <c r="BP69" s="220">
        <v>8.4852813656774925E-3</v>
      </c>
      <c r="BQ69" s="220">
        <v>9.4868334679192867E-3</v>
      </c>
      <c r="BR69" s="220">
        <v>1.2165525159963848E-2</v>
      </c>
      <c r="BS69" s="220">
        <v>1.0049875403438921E-2</v>
      </c>
      <c r="BT69" s="220">
        <v>6.3245553630407172E-3</v>
      </c>
      <c r="BU69" s="220">
        <v>7.0000002160668373E-3</v>
      </c>
      <c r="BV69" s="220">
        <v>1.0816653532960437E-2</v>
      </c>
      <c r="BW69" s="220">
        <v>9.0000005438923836E-3</v>
      </c>
      <c r="BX69" s="220"/>
      <c r="BY69" s="220"/>
      <c r="BZ69" s="220"/>
      <c r="CA69" s="220"/>
      <c r="CB69" s="220"/>
      <c r="CC69" s="220"/>
      <c r="CD69" s="220"/>
      <c r="CE69" s="220"/>
    </row>
    <row r="70" spans="1:83" s="69" customFormat="1" x14ac:dyDescent="0.3">
      <c r="A70" s="598">
        <v>44531</v>
      </c>
      <c r="B70" s="153">
        <v>4.0276825550407151E-3</v>
      </c>
      <c r="C70" s="220">
        <v>8.9690828529277837E-3</v>
      </c>
      <c r="D70" s="220">
        <v>5.1747249595649938E-3</v>
      </c>
      <c r="E70" s="220">
        <v>7.0079319997302259E-3</v>
      </c>
      <c r="F70" s="220">
        <v>1.1595018220795299E-2</v>
      </c>
      <c r="G70" s="220">
        <v>3.3333329251036166E-3</v>
      </c>
      <c r="H70" s="220"/>
      <c r="I70" s="220">
        <v>1.2333333492279053E-2</v>
      </c>
      <c r="J70" s="220">
        <v>1.9002923956538968E-2</v>
      </c>
      <c r="K70" s="220"/>
      <c r="L70" s="220">
        <v>1.4181364315266759E-2</v>
      </c>
      <c r="M70" s="220"/>
      <c r="N70" s="220">
        <v>1.0630145978145083E-2</v>
      </c>
      <c r="O70" s="220"/>
      <c r="P70" s="220">
        <v>1.2041594183960726E-2</v>
      </c>
      <c r="Q70" s="220">
        <v>8.4327399318479355E-3</v>
      </c>
      <c r="R70" s="220"/>
      <c r="S70" s="220">
        <v>1.3812233290673302E-2</v>
      </c>
      <c r="T70" s="220"/>
      <c r="U70" s="221"/>
      <c r="V70" s="221">
        <v>5.8214166064789177E-3</v>
      </c>
      <c r="W70" s="221">
        <v>4.1766544508922013E-3</v>
      </c>
      <c r="X70" s="220">
        <v>8.7241682610946225E-3</v>
      </c>
      <c r="Y70" s="220">
        <v>5.7348841130572736E-3</v>
      </c>
      <c r="Z70" s="220">
        <v>6.6749946830751139E-3</v>
      </c>
      <c r="AA70" s="220">
        <v>6.0000000521540642E-3</v>
      </c>
      <c r="AB70" s="220">
        <v>8.7686307585193718E-3</v>
      </c>
      <c r="AC70" s="220"/>
      <c r="AD70" s="220">
        <v>7.6955976887068522E-3</v>
      </c>
      <c r="AE70" s="220"/>
      <c r="AF70" s="220">
        <v>1.240519610034208E-2</v>
      </c>
      <c r="AG70" s="220"/>
      <c r="AH70" s="220">
        <v>1.2078447725684434E-2</v>
      </c>
      <c r="AI70" s="358">
        <v>2.9814241463181068E-3</v>
      </c>
      <c r="AJ70" s="220">
        <v>9.54521412696137E-3</v>
      </c>
      <c r="AK70" s="220">
        <v>4.0138648214419811E-3</v>
      </c>
      <c r="AL70" s="220">
        <v>5.270462968195843E-3</v>
      </c>
      <c r="AM70" s="220">
        <v>1.0852547369762265E-2</v>
      </c>
      <c r="AN70" s="220">
        <v>7.5203428792618441E-3</v>
      </c>
      <c r="AO70" s="220">
        <v>1.0749677026995544E-2</v>
      </c>
      <c r="AP70" s="220">
        <v>1.118034074132419E-2</v>
      </c>
      <c r="AQ70" s="220">
        <v>1.0466878818439471E-2</v>
      </c>
      <c r="AR70" s="220">
        <v>1.3399834481329786E-2</v>
      </c>
      <c r="AS70" s="220">
        <v>1.4348829324676595E-2</v>
      </c>
      <c r="AT70" s="220">
        <v>1.0354816006649638E-2</v>
      </c>
      <c r="AU70" s="358">
        <v>4.7375565374789619E-3</v>
      </c>
      <c r="AV70" s="583">
        <v>1.3486619156965881E-2</v>
      </c>
      <c r="AW70" s="581">
        <v>5.3748384413000528E-3</v>
      </c>
      <c r="AX70" s="581">
        <v>4.3461349527542832E-3</v>
      </c>
      <c r="AY70" s="581">
        <v>3.4801021825417752E-3</v>
      </c>
      <c r="AZ70" s="581">
        <v>1.2944325153281266E-2</v>
      </c>
      <c r="BA70" s="581">
        <v>1.2706079251689586E-2</v>
      </c>
      <c r="BB70" s="581">
        <v>1.309792200039106E-2</v>
      </c>
      <c r="BC70" s="581">
        <v>1.9530602791336081E-2</v>
      </c>
      <c r="BD70" s="581">
        <v>1.5509853028739955E-2</v>
      </c>
      <c r="BE70" s="581">
        <v>2.6034168363142395E-3</v>
      </c>
      <c r="BF70" s="581">
        <v>1.1556624000229263E-2</v>
      </c>
      <c r="BG70" s="581">
        <v>4.4472214030607778E-3</v>
      </c>
      <c r="BH70" s="581">
        <v>8.6474147961376167E-3</v>
      </c>
      <c r="BI70" s="581">
        <v>2.8674412648477714E-3</v>
      </c>
      <c r="BJ70" s="581"/>
      <c r="BK70" s="581"/>
      <c r="BL70" s="581">
        <v>3.3499585102867513E-3</v>
      </c>
      <c r="BM70" s="220">
        <v>1.3453623933268368E-2</v>
      </c>
      <c r="BN70" s="220">
        <v>1.3678856767651876E-2</v>
      </c>
      <c r="BO70" s="220">
        <v>9.0982297412931859E-3</v>
      </c>
      <c r="BP70" s="220">
        <v>1.2041594183960726E-2</v>
      </c>
      <c r="BQ70" s="220">
        <v>9.9999995203688772E-3</v>
      </c>
      <c r="BR70" s="220">
        <v>8.6474147961376167E-3</v>
      </c>
      <c r="BS70" s="220">
        <v>8.1377036852773015E-3</v>
      </c>
      <c r="BT70" s="220">
        <v>7.4012010847518727E-3</v>
      </c>
      <c r="BU70" s="220">
        <v>4.1766543951464721E-3</v>
      </c>
      <c r="BV70" s="220">
        <v>4.1231062732124766E-3</v>
      </c>
      <c r="BW70" s="220">
        <v>4.4721356988520087E-3</v>
      </c>
      <c r="BX70" s="220"/>
      <c r="BY70" s="220"/>
      <c r="BZ70" s="220"/>
      <c r="CA70" s="220"/>
      <c r="CB70" s="220"/>
      <c r="CC70" s="220"/>
      <c r="CD70" s="220"/>
      <c r="CE70" s="220"/>
    </row>
    <row r="71" spans="1:83" s="69" customFormat="1" x14ac:dyDescent="0.3">
      <c r="A71" s="598">
        <v>44588</v>
      </c>
      <c r="B71" s="153">
        <v>5.0000002607703386E-3</v>
      </c>
      <c r="C71" s="220">
        <v>9.4339810988866863E-3</v>
      </c>
      <c r="D71" s="220">
        <v>6.0827624938584023E-3</v>
      </c>
      <c r="E71" s="220">
        <v>8.9442721265792415E-3</v>
      </c>
      <c r="F71" s="220">
        <v>1.5033296341264483E-2</v>
      </c>
      <c r="G71" s="220">
        <v>3.6055516727331038E-3</v>
      </c>
      <c r="H71" s="220"/>
      <c r="I71" s="220">
        <v>9.4868335047330402E-3</v>
      </c>
      <c r="J71" s="220">
        <v>1.1313708130858387E-2</v>
      </c>
      <c r="K71" s="220"/>
      <c r="L71" s="220">
        <v>2.2090721913715486E-2</v>
      </c>
      <c r="M71" s="220"/>
      <c r="N71" s="220">
        <v>1.2041594802697765E-2</v>
      </c>
      <c r="O71" s="220"/>
      <c r="P71" s="220">
        <v>9.4868325843891106E-3</v>
      </c>
      <c r="Q71" s="220">
        <v>1.1180339637598877E-2</v>
      </c>
      <c r="R71" s="220"/>
      <c r="S71" s="220">
        <v>5.0000002607703386E-3</v>
      </c>
      <c r="T71" s="220"/>
      <c r="U71" s="221"/>
      <c r="V71" s="221">
        <v>8.5440041102597848E-3</v>
      </c>
      <c r="W71" s="221">
        <v>6.3245550685306837E-3</v>
      </c>
      <c r="X71" s="220">
        <v>1.1045361088604594E-2</v>
      </c>
      <c r="Y71" s="220">
        <v>5.9999999357387424E-3</v>
      </c>
      <c r="Z71" s="220">
        <v>6.3245550685306837E-3</v>
      </c>
      <c r="AA71" s="220">
        <v>5.0990195503049117E-3</v>
      </c>
      <c r="AB71" s="220">
        <v>1.2369316758492442E-2</v>
      </c>
      <c r="AC71" s="220"/>
      <c r="AD71" s="220">
        <v>7.0710677361328573E-3</v>
      </c>
      <c r="AE71" s="220"/>
      <c r="AF71" s="220">
        <v>1.4212670202185499E-2</v>
      </c>
      <c r="AG71" s="220"/>
      <c r="AH71" s="220">
        <v>1.529705913036411E-2</v>
      </c>
      <c r="AI71" s="358">
        <v>5.0000000046566129E-3</v>
      </c>
      <c r="AJ71" s="220">
        <v>1.3601470624111111E-2</v>
      </c>
      <c r="AK71" s="220">
        <v>1.0000000009313226E-2</v>
      </c>
      <c r="AL71" s="220">
        <v>3.1622781416923247E-3</v>
      </c>
      <c r="AM71" s="220">
        <v>1.3928388161440692E-2</v>
      </c>
      <c r="AN71" s="220">
        <v>7.0000000996515155E-3</v>
      </c>
      <c r="AO71" s="220">
        <v>5.8309518124295212E-3</v>
      </c>
      <c r="AP71" s="220">
        <v>7.8102497189536076E-3</v>
      </c>
      <c r="AQ71" s="220">
        <v>6.0827623407499571E-3</v>
      </c>
      <c r="AR71" s="220">
        <v>3.1622781048785734E-3</v>
      </c>
      <c r="AS71" s="220">
        <v>1.3341663999765599E-2</v>
      </c>
      <c r="AT71" s="220">
        <v>8.6023254455700471E-3</v>
      </c>
      <c r="AU71" s="358">
        <v>1.0999999940395355E-2</v>
      </c>
      <c r="AV71" s="583">
        <v>1.4212670202185499E-2</v>
      </c>
      <c r="AW71" s="581">
        <v>4.4721356988520087E-3</v>
      </c>
      <c r="AX71" s="581">
        <v>4.1231056238106327E-3</v>
      </c>
      <c r="AY71" s="581">
        <v>7.2111028611491932E-3</v>
      </c>
      <c r="AZ71" s="581">
        <v>1.7464249032857936E-2</v>
      </c>
      <c r="BA71" s="581">
        <v>5.8309517525343317E-3</v>
      </c>
      <c r="BB71" s="581">
        <v>1.0000001639127731E-3</v>
      </c>
      <c r="BC71" s="581">
        <v>4.2426409709519879E-3</v>
      </c>
      <c r="BD71" s="581">
        <v>7.2111028611491932E-3</v>
      </c>
      <c r="BE71" s="581">
        <v>4.1231056238106327E-3</v>
      </c>
      <c r="BF71" s="581">
        <v>1.3416407877493741E-2</v>
      </c>
      <c r="BG71" s="581">
        <v>1.6401219358626918E-2</v>
      </c>
      <c r="BH71" s="581">
        <v>1.216552510254817E-2</v>
      </c>
      <c r="BI71" s="581">
        <v>1.0198039100609823E-2</v>
      </c>
      <c r="BJ71" s="581"/>
      <c r="BK71" s="581"/>
      <c r="BL71" s="581">
        <v>1.3928388161440692E-2</v>
      </c>
      <c r="BM71" s="220">
        <v>5.3851646954138042E-3</v>
      </c>
      <c r="BN71" s="220">
        <v>6.082762589551205E-3</v>
      </c>
      <c r="BO71" s="220">
        <v>1.0440307194358116E-2</v>
      </c>
      <c r="BP71" s="220">
        <v>9.219544099695838E-3</v>
      </c>
      <c r="BQ71" s="220">
        <v>5.0990194133193716E-3</v>
      </c>
      <c r="BR71" s="220">
        <v>1.43178214912816E-2</v>
      </c>
      <c r="BS71" s="220">
        <v>1.3038404152899688E-2</v>
      </c>
      <c r="BT71" s="220">
        <v>1.3928388487407883E-2</v>
      </c>
      <c r="BU71" s="220">
        <v>8.2462116146744761E-3</v>
      </c>
      <c r="BV71" s="220">
        <v>8.6023254455700471E-3</v>
      </c>
      <c r="BW71" s="220">
        <v>6.7082039908093853E-3</v>
      </c>
      <c r="BX71" s="220"/>
      <c r="BY71" s="220"/>
      <c r="BZ71" s="220"/>
      <c r="CA71" s="220"/>
      <c r="CB71" s="220"/>
      <c r="CC71" s="220"/>
      <c r="CD71" s="220"/>
      <c r="CE71" s="220"/>
    </row>
    <row r="72" spans="1:83" s="69" customFormat="1" x14ac:dyDescent="0.3">
      <c r="A72" s="598">
        <v>44650</v>
      </c>
      <c r="B72" s="153">
        <v>5.0990195503049117E-3</v>
      </c>
      <c r="C72" s="220">
        <v>9.2195442891010726E-3</v>
      </c>
      <c r="D72" s="220">
        <v>6.0827626086897672E-3</v>
      </c>
      <c r="E72" s="220">
        <v>6.3245554734819949E-3</v>
      </c>
      <c r="F72" s="220">
        <v>3.1622772213483951E-3</v>
      </c>
      <c r="G72" s="220">
        <v>1.0816653920414044E-2</v>
      </c>
      <c r="H72" s="220"/>
      <c r="I72" s="220">
        <v>7.2111023445443579E-3</v>
      </c>
      <c r="J72" s="220">
        <v>9.8994950775401908E-3</v>
      </c>
      <c r="K72" s="220"/>
      <c r="L72" s="220">
        <v>0</v>
      </c>
      <c r="M72" s="220"/>
      <c r="N72" s="220">
        <v>1.2165525217379534E-2</v>
      </c>
      <c r="O72" s="220"/>
      <c r="P72" s="220">
        <v>6.7082039387468713E-3</v>
      </c>
      <c r="Q72" s="220">
        <v>8.5440038377521416E-3</v>
      </c>
      <c r="R72" s="220"/>
      <c r="S72" s="220">
        <v>6.4031240688584463E-3</v>
      </c>
      <c r="T72" s="220"/>
      <c r="U72" s="221"/>
      <c r="V72" s="221">
        <v>3.162277626299728E-3</v>
      </c>
      <c r="W72" s="221">
        <v>8.0622581167957025E-3</v>
      </c>
      <c r="X72" s="220">
        <v>2.2360680316448104E-3</v>
      </c>
      <c r="Y72" s="220">
        <v>3.1622772581621564E-3</v>
      </c>
      <c r="Z72" s="220">
        <v>4.1231053696968653E-3</v>
      </c>
      <c r="AA72" s="220">
        <v>2.9999995604157448E-3</v>
      </c>
      <c r="AB72" s="220">
        <v>4.9999997951090495E-3</v>
      </c>
      <c r="AC72" s="220"/>
      <c r="AD72" s="220">
        <v>6.3245553998544741E-3</v>
      </c>
      <c r="AE72" s="220"/>
      <c r="AF72" s="220">
        <v>6.7082039908093853E-3</v>
      </c>
      <c r="AG72" s="220"/>
      <c r="AH72" s="220">
        <v>9.219543948171675E-3</v>
      </c>
      <c r="AI72" s="358">
        <v>4.4721360632896208E-3</v>
      </c>
      <c r="AJ72" s="220">
        <v>2.2360680316448104E-3</v>
      </c>
      <c r="AK72" s="220">
        <v>2.2360680316448104E-3</v>
      </c>
      <c r="AL72" s="220">
        <v>7.6157733147329144E-3</v>
      </c>
      <c r="AM72" s="220">
        <v>7.8102495549936066E-3</v>
      </c>
      <c r="AN72" s="220">
        <v>9.219544566895374E-3</v>
      </c>
      <c r="AO72" s="220">
        <v>8.2462107111588648E-3</v>
      </c>
      <c r="AP72" s="220">
        <v>5.3851655601251155E-3</v>
      </c>
      <c r="AQ72" s="220">
        <v>1.0000000707805157E-2</v>
      </c>
      <c r="AR72" s="220">
        <v>1.0000000055879355E-2</v>
      </c>
      <c r="AS72" s="220">
        <v>2.6907248212660041E-2</v>
      </c>
      <c r="AT72" s="220">
        <v>8.0622575969721364E-3</v>
      </c>
      <c r="AU72" s="358">
        <v>0</v>
      </c>
      <c r="AV72" s="583">
        <v>3.162277331789743E-3</v>
      </c>
      <c r="AW72" s="581">
        <v>3.6055517373086991E-3</v>
      </c>
      <c r="AX72" s="581">
        <v>4.2426410532700447E-3</v>
      </c>
      <c r="AY72" s="581">
        <v>2.2360674589571657E-3</v>
      </c>
      <c r="AZ72" s="581">
        <v>1.25299640587891E-2</v>
      </c>
      <c r="BA72" s="581">
        <v>2.9154759800854933E-2</v>
      </c>
      <c r="BB72" s="581">
        <v>1.3601470786732565E-2</v>
      </c>
      <c r="BC72" s="581">
        <v>1.824828773037649E-2</v>
      </c>
      <c r="BD72" s="581">
        <v>2.0248456692681001E-2</v>
      </c>
      <c r="BE72" s="581">
        <v>9.9999997764825821E-3</v>
      </c>
      <c r="BF72" s="581">
        <v>1.9235383462266966E-2</v>
      </c>
      <c r="BG72" s="581">
        <v>8.5440036197460129E-3</v>
      </c>
      <c r="BH72" s="581">
        <v>6.4031241234014996E-3</v>
      </c>
      <c r="BI72" s="581">
        <v>7.8102496444263352E-3</v>
      </c>
      <c r="BJ72" s="581"/>
      <c r="BK72" s="581"/>
      <c r="BL72" s="581">
        <v>3.6055517373086991E-3</v>
      </c>
      <c r="BM72" s="220">
        <v>5.8309516726740918E-3</v>
      </c>
      <c r="BN72" s="220">
        <v>7.2111029580125916E-3</v>
      </c>
      <c r="BO72" s="220">
        <v>7.0710671105155762E-3</v>
      </c>
      <c r="BP72" s="220">
        <v>2.8284274237254017E-3</v>
      </c>
      <c r="BQ72" s="220">
        <v>6.0000000521540642E-3</v>
      </c>
      <c r="BR72" s="220">
        <v>4.4721356988520087E-3</v>
      </c>
      <c r="BS72" s="220">
        <v>6.082762589551205E-3</v>
      </c>
      <c r="BT72" s="220">
        <v>3.0000004917383194E-3</v>
      </c>
      <c r="BU72" s="220"/>
      <c r="BV72" s="220"/>
      <c r="BW72" s="220">
        <v>8.9442718142041348E-3</v>
      </c>
      <c r="BX72" s="220">
        <v>7.071068016014273E-3</v>
      </c>
      <c r="BY72" s="220">
        <v>9.219545008840882E-3</v>
      </c>
      <c r="BZ72" s="220">
        <v>8.062257972400266E-3</v>
      </c>
      <c r="CA72" s="220">
        <v>4.999999888241291E-3</v>
      </c>
      <c r="CB72" s="220">
        <v>9.4868334679192867E-3</v>
      </c>
      <c r="CC72" s="220">
        <v>3.1622772213483951E-3</v>
      </c>
      <c r="CD72" s="220"/>
      <c r="CE72" s="220"/>
    </row>
    <row r="73" spans="1:83" s="69" customFormat="1" x14ac:dyDescent="0.3">
      <c r="A73" s="598">
        <v>44711</v>
      </c>
      <c r="B73" s="153">
        <v>2.8284273414073439E-3</v>
      </c>
      <c r="C73" s="220">
        <v>4.4721360632896208E-3</v>
      </c>
      <c r="D73" s="220">
        <v>4.0000006556510925E-3</v>
      </c>
      <c r="E73" s="220">
        <v>3.6055514790062958E-3</v>
      </c>
      <c r="F73" s="220">
        <v>7.2111025705589617E-3</v>
      </c>
      <c r="G73" s="220">
        <v>9.9999995902180748E-3</v>
      </c>
      <c r="H73" s="220"/>
      <c r="I73" s="220">
        <v>7.2801100911493158E-3</v>
      </c>
      <c r="J73" s="220">
        <v>1.3601470786732565E-2</v>
      </c>
      <c r="K73" s="220"/>
      <c r="L73" s="220">
        <v>8.0622581312352441E-3</v>
      </c>
      <c r="M73" s="220"/>
      <c r="N73" s="220">
        <v>1.5132745884508449E-2</v>
      </c>
      <c r="O73" s="220"/>
      <c r="P73" s="220">
        <v>8.6023251884429271E-3</v>
      </c>
      <c r="Q73" s="220">
        <v>5.3851646954138042E-3</v>
      </c>
      <c r="R73" s="220"/>
      <c r="S73" s="220">
        <v>6.7082039908093853E-3</v>
      </c>
      <c r="T73" s="220"/>
      <c r="U73" s="221"/>
      <c r="V73" s="221">
        <v>2.9999995604157448E-3</v>
      </c>
      <c r="W73" s="221">
        <v>1.0295629804573533E-2</v>
      </c>
      <c r="X73" s="220">
        <v>1.4142137118627008E-3</v>
      </c>
      <c r="Y73" s="220">
        <v>4.4721360632896208E-3</v>
      </c>
      <c r="Z73" s="220">
        <v>4.9999997019767864E-3</v>
      </c>
      <c r="AA73" s="220">
        <v>7.2801097073683556E-3</v>
      </c>
      <c r="AB73" s="220">
        <v>5.3851649332094208E-3</v>
      </c>
      <c r="AC73" s="220"/>
      <c r="AD73" s="220">
        <v>2.2360674589571657E-3</v>
      </c>
      <c r="AE73" s="220"/>
      <c r="AF73" s="220">
        <v>5.0990194133193716E-3</v>
      </c>
      <c r="AG73" s="220"/>
      <c r="AH73" s="220">
        <v>3.6055509624015086E-3</v>
      </c>
      <c r="AI73" s="358"/>
      <c r="AJ73" s="220">
        <v>5.0990194361502971E-3</v>
      </c>
      <c r="AK73" s="220">
        <v>1.9999993965029716E-3</v>
      </c>
      <c r="AL73" s="220">
        <v>8.9442722307042678E-3</v>
      </c>
      <c r="AM73" s="220">
        <v>8.5440038377521416E-3</v>
      </c>
      <c r="AN73" s="220">
        <v>1.8000000040046871E-2</v>
      </c>
      <c r="AO73" s="220">
        <v>5.6568540242701608E-3</v>
      </c>
      <c r="AP73" s="220">
        <v>3.6055514790062958E-3</v>
      </c>
      <c r="AQ73" s="220">
        <v>9.433981456746671E-3</v>
      </c>
      <c r="AR73" s="220">
        <v>5.3851646954138042E-3</v>
      </c>
      <c r="AS73" s="220">
        <v>1.0816654243292059E-2</v>
      </c>
      <c r="AT73" s="220">
        <v>4.1231056238106327E-3</v>
      </c>
      <c r="AU73" s="358">
        <v>0</v>
      </c>
      <c r="AV73" s="583">
        <v>9.0000005438923836E-3</v>
      </c>
      <c r="AW73" s="581">
        <v>5.8309518124295212E-3</v>
      </c>
      <c r="AX73" s="581">
        <v>7.0710678184509219E-3</v>
      </c>
      <c r="AY73" s="581">
        <v>2.0000003278255463E-3</v>
      </c>
      <c r="AZ73" s="581">
        <v>6.3245553630407172E-3</v>
      </c>
      <c r="BA73" s="581">
        <v>1.4142136064955771E-2</v>
      </c>
      <c r="BB73" s="581">
        <v>1.1704699840063013E-2</v>
      </c>
      <c r="BC73" s="581">
        <v>8.999999612569809E-3</v>
      </c>
      <c r="BD73" s="581">
        <v>1.5620499437907215E-2</v>
      </c>
      <c r="BE73" s="581">
        <v>1.8973666125935908E-2</v>
      </c>
      <c r="BF73" s="581">
        <v>8.5440041102597848E-3</v>
      </c>
      <c r="BG73" s="581">
        <v>1.7492855377393372E-2</v>
      </c>
      <c r="BH73" s="581">
        <v>1.0198039100609823E-2</v>
      </c>
      <c r="BI73" s="581">
        <v>4.123105736750083E-3</v>
      </c>
      <c r="BJ73" s="581"/>
      <c r="BK73" s="581"/>
      <c r="BL73" s="581">
        <v>1.0000001639127731E-3</v>
      </c>
      <c r="BM73" s="220">
        <v>8.4852813656774925E-3</v>
      </c>
      <c r="BN73" s="220">
        <v>7.8102497189536076E-3</v>
      </c>
      <c r="BO73" s="220">
        <v>6.3245551789719587E-3</v>
      </c>
      <c r="BP73" s="220">
        <v>5.8309518124295212E-3</v>
      </c>
      <c r="BQ73" s="220">
        <v>5.8309518124295212E-3</v>
      </c>
      <c r="BR73" s="220">
        <v>2.2360680316448104E-3</v>
      </c>
      <c r="BS73" s="220">
        <v>2.8284267651809318E-3</v>
      </c>
      <c r="BT73" s="220">
        <v>4.1231062732124766E-3</v>
      </c>
      <c r="BU73" s="220"/>
      <c r="BV73" s="220"/>
      <c r="BW73" s="220">
        <v>0</v>
      </c>
      <c r="BX73" s="220">
        <v>1.0440306302312873E-2</v>
      </c>
      <c r="BY73" s="220">
        <v>9.219544983586854E-3</v>
      </c>
      <c r="BZ73" s="220">
        <v>7.071068016014273E-3</v>
      </c>
      <c r="CA73" s="220">
        <v>8.9442714497665349E-3</v>
      </c>
      <c r="CB73" s="220">
        <v>7.2801100911493158E-3</v>
      </c>
      <c r="CC73" s="220">
        <v>9.8488574776393525E-3</v>
      </c>
      <c r="CD73" s="220"/>
      <c r="CE73" s="220"/>
    </row>
    <row r="74" spans="1:83" s="69" customFormat="1" ht="15" thickBot="1" x14ac:dyDescent="0.35">
      <c r="A74" s="598"/>
      <c r="B74" s="153"/>
      <c r="C74" s="220"/>
      <c r="D74" s="220"/>
      <c r="E74" s="220"/>
      <c r="F74" s="220"/>
      <c r="G74" s="220"/>
      <c r="H74" s="220"/>
      <c r="I74" s="220"/>
      <c r="J74" s="220"/>
      <c r="K74" s="220"/>
      <c r="L74" s="220"/>
      <c r="M74" s="220"/>
      <c r="N74" s="220"/>
      <c r="O74" s="220"/>
      <c r="P74" s="220"/>
      <c r="Q74" s="220"/>
      <c r="R74" s="220"/>
      <c r="S74" s="220"/>
      <c r="T74" s="220"/>
      <c r="U74" s="221"/>
      <c r="V74" s="221"/>
      <c r="W74" s="221"/>
      <c r="X74" s="220"/>
      <c r="Y74" s="220"/>
      <c r="Z74" s="220"/>
      <c r="AA74" s="220"/>
      <c r="AB74" s="220"/>
      <c r="AC74" s="220"/>
      <c r="AD74" s="220"/>
      <c r="AE74" s="220"/>
      <c r="AF74" s="220"/>
      <c r="AG74" s="220"/>
      <c r="AH74" s="220"/>
      <c r="AI74" s="358"/>
      <c r="AJ74" s="220"/>
      <c r="AK74" s="220"/>
      <c r="AL74" s="220"/>
      <c r="AM74" s="220"/>
      <c r="AN74" s="220"/>
      <c r="AO74" s="220"/>
      <c r="AP74" s="220"/>
      <c r="AQ74" s="220"/>
      <c r="AR74" s="220"/>
      <c r="AS74" s="220"/>
      <c r="AT74" s="220"/>
      <c r="AU74" s="358"/>
      <c r="AV74" s="583"/>
      <c r="AW74" s="581"/>
      <c r="AX74" s="581"/>
      <c r="AY74" s="581"/>
      <c r="AZ74" s="581"/>
      <c r="BA74" s="581"/>
      <c r="BB74" s="581"/>
      <c r="BC74" s="581"/>
      <c r="BD74" s="581"/>
      <c r="BE74" s="581"/>
      <c r="BF74" s="581"/>
      <c r="BG74" s="581"/>
      <c r="BH74" s="581"/>
      <c r="BI74" s="581"/>
      <c r="BJ74" s="581"/>
      <c r="BK74" s="581"/>
      <c r="BL74" s="581"/>
      <c r="BM74" s="220"/>
      <c r="BN74" s="220"/>
      <c r="BO74" s="220"/>
      <c r="BP74" s="220"/>
      <c r="BQ74" s="220"/>
      <c r="BR74" s="220"/>
      <c r="BS74" s="220"/>
      <c r="BT74" s="220"/>
      <c r="BU74" s="220"/>
      <c r="BV74" s="220"/>
      <c r="BW74" s="220"/>
      <c r="BX74" s="220"/>
      <c r="BY74" s="220"/>
      <c r="BZ74" s="220"/>
      <c r="CA74" s="220"/>
      <c r="CB74" s="220"/>
      <c r="CC74" s="220"/>
      <c r="CD74" s="220"/>
      <c r="CE74" s="220"/>
    </row>
    <row r="75" spans="1:83" s="46" customFormat="1" x14ac:dyDescent="0.3">
      <c r="A75" s="384"/>
      <c r="B75" s="832" t="s">
        <v>60</v>
      </c>
      <c r="C75" s="833"/>
      <c r="D75" s="833"/>
      <c r="E75" s="833"/>
      <c r="F75" s="833"/>
      <c r="G75" s="833"/>
      <c r="H75" s="833"/>
      <c r="I75" s="833"/>
      <c r="J75" s="833"/>
      <c r="K75" s="833"/>
      <c r="L75" s="833"/>
      <c r="M75" s="833"/>
      <c r="N75" s="833"/>
      <c r="O75" s="833"/>
      <c r="P75" s="833"/>
      <c r="Q75" s="833"/>
      <c r="R75" s="833"/>
      <c r="S75" s="833"/>
      <c r="T75" s="833"/>
      <c r="U75" s="833"/>
      <c r="V75" s="833"/>
      <c r="W75" s="833"/>
      <c r="X75" s="833"/>
      <c r="Y75" s="833"/>
      <c r="Z75" s="833"/>
      <c r="AA75" s="833"/>
      <c r="AB75" s="833"/>
      <c r="AC75" s="833"/>
      <c r="AD75" s="833"/>
      <c r="AE75" s="833"/>
      <c r="AF75" s="833"/>
      <c r="AG75" s="833"/>
      <c r="AH75" s="833"/>
      <c r="AI75" s="869"/>
      <c r="AJ75" s="832" t="s">
        <v>60</v>
      </c>
      <c r="AK75" s="833"/>
      <c r="AL75" s="833"/>
      <c r="AM75" s="833"/>
      <c r="AN75" s="833"/>
      <c r="AO75" s="833"/>
      <c r="AP75" s="833"/>
      <c r="AQ75" s="833"/>
      <c r="AR75" s="833"/>
      <c r="AS75" s="833"/>
      <c r="AT75" s="833"/>
      <c r="AU75" s="869"/>
      <c r="AV75" s="832" t="s">
        <v>60</v>
      </c>
      <c r="AW75" s="833"/>
      <c r="AX75" s="833"/>
      <c r="AY75" s="833"/>
      <c r="AZ75" s="833"/>
      <c r="BA75" s="833"/>
      <c r="BB75" s="833"/>
      <c r="BC75" s="833"/>
      <c r="BD75" s="833"/>
      <c r="BE75" s="833"/>
      <c r="BF75" s="833"/>
      <c r="BG75" s="833"/>
      <c r="BH75" s="833"/>
      <c r="BI75" s="833"/>
      <c r="BJ75" s="833"/>
      <c r="BK75" s="833"/>
      <c r="BL75" s="156"/>
      <c r="BM75" s="156"/>
      <c r="BN75" s="156"/>
      <c r="BO75" s="156"/>
      <c r="BP75" s="156"/>
      <c r="BQ75" s="156"/>
      <c r="BR75" s="156"/>
      <c r="BS75" s="156"/>
      <c r="BT75" s="156"/>
      <c r="BU75" s="156"/>
      <c r="BV75" s="156"/>
      <c r="BW75" s="156"/>
      <c r="BX75" s="156"/>
      <c r="BY75" s="156"/>
      <c r="BZ75" s="156"/>
      <c r="CA75" s="156"/>
      <c r="CB75" s="156"/>
      <c r="CC75" s="156"/>
      <c r="CD75" s="68"/>
    </row>
    <row r="76" spans="1:83" s="46" customFormat="1" ht="15" thickBot="1" x14ac:dyDescent="0.35">
      <c r="A76" s="385"/>
      <c r="B76" s="386">
        <v>1007</v>
      </c>
      <c r="C76" s="149">
        <v>1008</v>
      </c>
      <c r="D76" s="149">
        <v>1009</v>
      </c>
      <c r="E76" s="149">
        <v>1010</v>
      </c>
      <c r="F76" s="149">
        <v>1011</v>
      </c>
      <c r="G76" s="149">
        <v>1012</v>
      </c>
      <c r="H76" s="149">
        <v>1013</v>
      </c>
      <c r="I76" s="149" t="s">
        <v>23</v>
      </c>
      <c r="J76" s="149" t="s">
        <v>24</v>
      </c>
      <c r="K76" s="149"/>
      <c r="L76" s="150" t="s">
        <v>25</v>
      </c>
      <c r="M76" s="149" t="s">
        <v>25</v>
      </c>
      <c r="N76" s="149">
        <v>1017</v>
      </c>
      <c r="O76" s="316">
        <v>1021</v>
      </c>
      <c r="P76" s="149" t="s">
        <v>26</v>
      </c>
      <c r="Q76" s="149">
        <v>1022</v>
      </c>
      <c r="R76" s="149">
        <v>1023</v>
      </c>
      <c r="S76" s="149" t="s">
        <v>27</v>
      </c>
      <c r="T76" s="149">
        <v>1024</v>
      </c>
      <c r="U76" s="149" t="s">
        <v>28</v>
      </c>
      <c r="V76" s="149">
        <v>1025</v>
      </c>
      <c r="W76" s="149">
        <v>1026</v>
      </c>
      <c r="X76" s="149">
        <v>1029</v>
      </c>
      <c r="Y76" s="149">
        <v>1030</v>
      </c>
      <c r="Z76" s="149">
        <v>1031</v>
      </c>
      <c r="AA76" s="149">
        <v>1032</v>
      </c>
      <c r="AB76" s="149">
        <v>1033</v>
      </c>
      <c r="AC76" s="149">
        <v>1034</v>
      </c>
      <c r="AD76" s="149" t="s">
        <v>29</v>
      </c>
      <c r="AE76" s="149">
        <v>1035</v>
      </c>
      <c r="AF76" s="149" t="s">
        <v>30</v>
      </c>
      <c r="AG76" s="149">
        <v>1036</v>
      </c>
      <c r="AH76" s="149" t="s">
        <v>31</v>
      </c>
      <c r="AI76" s="150">
        <v>1037</v>
      </c>
      <c r="AJ76" s="386">
        <v>1051</v>
      </c>
      <c r="AK76" s="149">
        <v>1052</v>
      </c>
      <c r="AL76" s="149">
        <v>1053</v>
      </c>
      <c r="AM76" s="149">
        <v>1054</v>
      </c>
      <c r="AN76" s="149">
        <v>1055</v>
      </c>
      <c r="AO76" s="149">
        <v>1056</v>
      </c>
      <c r="AP76" s="149">
        <v>1057</v>
      </c>
      <c r="AQ76" s="149">
        <v>1058</v>
      </c>
      <c r="AR76" s="149">
        <v>1059</v>
      </c>
      <c r="AS76" s="149">
        <v>1060</v>
      </c>
      <c r="AT76" s="149">
        <v>1061</v>
      </c>
      <c r="AU76" s="150">
        <v>1062</v>
      </c>
      <c r="AV76" s="386">
        <v>1066</v>
      </c>
      <c r="AW76" s="149">
        <v>1067</v>
      </c>
      <c r="AX76" s="149">
        <v>1068</v>
      </c>
      <c r="AY76" s="149">
        <v>1069</v>
      </c>
      <c r="AZ76" s="149">
        <v>1070</v>
      </c>
      <c r="BA76" s="149">
        <v>1072</v>
      </c>
      <c r="BB76" s="149">
        <v>1073</v>
      </c>
      <c r="BC76" s="149"/>
      <c r="BD76" s="149">
        <v>1075</v>
      </c>
      <c r="BE76" s="149">
        <v>1076</v>
      </c>
      <c r="BF76" s="149">
        <v>1077</v>
      </c>
      <c r="BG76" s="149">
        <v>1078</v>
      </c>
      <c r="BH76" s="149">
        <v>1079</v>
      </c>
      <c r="BI76" s="149" t="s">
        <v>32</v>
      </c>
      <c r="BJ76" s="149" t="s">
        <v>58</v>
      </c>
      <c r="BK76" s="149">
        <v>1084</v>
      </c>
      <c r="BL76" s="183">
        <v>1086</v>
      </c>
      <c r="BM76" s="183"/>
      <c r="BN76" s="183"/>
      <c r="BO76" s="183"/>
      <c r="BP76" s="183"/>
      <c r="BQ76" s="183"/>
      <c r="BR76" s="183"/>
      <c r="BS76" s="183"/>
      <c r="BT76" s="183"/>
      <c r="BU76" s="183"/>
      <c r="BV76" s="183"/>
      <c r="BW76" s="183"/>
      <c r="BX76" s="183"/>
      <c r="BY76" s="183"/>
      <c r="BZ76" s="183"/>
      <c r="CA76" s="183"/>
      <c r="CB76" s="183"/>
      <c r="CC76" s="183"/>
      <c r="CD76" s="64"/>
    </row>
    <row r="77" spans="1:83" s="46" customFormat="1" x14ac:dyDescent="0.3">
      <c r="A77" s="95">
        <v>41340</v>
      </c>
      <c r="B77" s="121">
        <v>0</v>
      </c>
      <c r="C77" s="121">
        <v>0</v>
      </c>
      <c r="D77" s="121">
        <v>0</v>
      </c>
      <c r="E77" s="121">
        <v>0</v>
      </c>
      <c r="F77" s="121">
        <v>0</v>
      </c>
      <c r="G77" s="121"/>
      <c r="H77" s="133">
        <v>0</v>
      </c>
      <c r="I77" s="121">
        <v>0</v>
      </c>
      <c r="J77" s="121">
        <v>0</v>
      </c>
      <c r="K77" s="121"/>
      <c r="L77" s="121">
        <v>0</v>
      </c>
      <c r="M77" s="121"/>
      <c r="N77" s="121"/>
      <c r="O77" s="133">
        <v>0</v>
      </c>
      <c r="P77" s="121">
        <v>0</v>
      </c>
      <c r="Q77" s="121">
        <v>0</v>
      </c>
      <c r="R77" s="133">
        <v>0</v>
      </c>
      <c r="S77" s="121">
        <v>0</v>
      </c>
      <c r="T77" s="133">
        <v>0</v>
      </c>
      <c r="U77" s="43">
        <f>T77</f>
        <v>0</v>
      </c>
      <c r="V77" s="121">
        <v>0</v>
      </c>
      <c r="W77" s="121">
        <v>0</v>
      </c>
      <c r="X77" s="121">
        <v>0</v>
      </c>
      <c r="Y77" s="121">
        <v>0</v>
      </c>
      <c r="Z77" s="121">
        <v>0</v>
      </c>
      <c r="AA77" s="121"/>
      <c r="AB77" s="121"/>
      <c r="AC77" s="121">
        <v>0</v>
      </c>
      <c r="AD77" s="121"/>
      <c r="AE77" s="133">
        <v>0</v>
      </c>
      <c r="AF77" s="121">
        <f>AE77</f>
        <v>0</v>
      </c>
      <c r="AG77" s="133">
        <v>0</v>
      </c>
      <c r="AH77" s="43">
        <f>AG77</f>
        <v>0</v>
      </c>
      <c r="AI77" s="121">
        <v>0</v>
      </c>
      <c r="AJ77" s="121"/>
      <c r="AK77" s="121"/>
      <c r="AL77" s="121"/>
      <c r="AM77" s="121"/>
      <c r="AN77" s="121"/>
      <c r="AO77" s="121"/>
      <c r="AP77" s="121"/>
      <c r="AQ77" s="121"/>
      <c r="AR77" s="121"/>
      <c r="AS77" s="121"/>
      <c r="AT77" s="121"/>
      <c r="AU77" s="121"/>
      <c r="AV77" s="121"/>
      <c r="AW77" s="121"/>
      <c r="AX77" s="121"/>
      <c r="AY77" s="121"/>
      <c r="AZ77" s="121"/>
      <c r="BA77" s="121"/>
      <c r="BB77" s="121"/>
      <c r="BC77" s="121"/>
      <c r="BD77" s="121"/>
      <c r="BE77" s="121"/>
      <c r="BF77" s="121"/>
      <c r="BG77" s="121"/>
      <c r="BH77" s="121"/>
      <c r="BI77" s="121"/>
      <c r="BJ77" s="121"/>
      <c r="BK77" s="121"/>
      <c r="BL77" s="121"/>
      <c r="BM77" s="121"/>
      <c r="BN77" s="121"/>
      <c r="BO77" s="121"/>
      <c r="BP77" s="121"/>
      <c r="BQ77" s="121"/>
      <c r="BR77" s="121"/>
      <c r="BS77" s="121"/>
      <c r="BT77" s="121"/>
      <c r="BU77" s="121"/>
      <c r="BV77" s="121"/>
      <c r="BW77" s="121"/>
      <c r="BX77" s="121"/>
      <c r="BY77" s="121"/>
      <c r="BZ77" s="121"/>
      <c r="CA77" s="121"/>
      <c r="CB77" s="121"/>
      <c r="CC77" s="121"/>
      <c r="CD77" s="67"/>
    </row>
    <row r="78" spans="1:83" s="46" customFormat="1" x14ac:dyDescent="0.3">
      <c r="A78" s="95">
        <v>41389</v>
      </c>
      <c r="B78" s="43">
        <v>8.0000000000000002E-3</v>
      </c>
      <c r="C78" s="43">
        <v>7.0000000000000001E-3</v>
      </c>
      <c r="D78" s="43">
        <v>2E-3</v>
      </c>
      <c r="E78" s="43">
        <v>1.0999999999999999E-2</v>
      </c>
      <c r="F78" s="43">
        <v>1.4999999999999999E-2</v>
      </c>
      <c r="G78" s="43"/>
      <c r="H78" s="119">
        <v>2.5000000000000001E-2</v>
      </c>
      <c r="I78" s="43">
        <f>H78</f>
        <v>2.5000000000000001E-2</v>
      </c>
      <c r="J78" s="43">
        <v>0.02</v>
      </c>
      <c r="K78" s="43"/>
      <c r="L78" s="43">
        <v>1.9E-2</v>
      </c>
      <c r="M78" s="43"/>
      <c r="N78" s="43"/>
      <c r="O78" s="119">
        <v>1.9E-2</v>
      </c>
      <c r="P78" s="43">
        <v>1.9E-2</v>
      </c>
      <c r="Q78" s="43">
        <v>2.1000000000000001E-2</v>
      </c>
      <c r="R78" s="119">
        <v>2.4E-2</v>
      </c>
      <c r="S78" s="43">
        <f>R78</f>
        <v>2.4E-2</v>
      </c>
      <c r="T78" s="119">
        <v>0.03</v>
      </c>
      <c r="U78" s="43">
        <f t="shared" ref="U78:U90" si="6">T78</f>
        <v>0.03</v>
      </c>
      <c r="V78" s="43">
        <v>1.7999999999999999E-2</v>
      </c>
      <c r="W78" s="43"/>
      <c r="X78" s="43">
        <v>4.0000000000000001E-3</v>
      </c>
      <c r="Y78" s="43">
        <v>1E-3</v>
      </c>
      <c r="Z78" s="43">
        <v>2E-3</v>
      </c>
      <c r="AA78" s="43"/>
      <c r="AB78" s="43"/>
      <c r="AC78" s="43"/>
      <c r="AD78" s="43"/>
      <c r="AE78" s="119">
        <v>1.6E-2</v>
      </c>
      <c r="AF78" s="121">
        <f t="shared" ref="AF78:AF90" si="7">AE78</f>
        <v>1.6E-2</v>
      </c>
      <c r="AG78" s="119">
        <v>4.0000000000000001E-3</v>
      </c>
      <c r="AH78" s="43">
        <f t="shared" ref="AH78:AH90" si="8">AG78</f>
        <v>4.0000000000000001E-3</v>
      </c>
      <c r="AI78" s="43">
        <v>3.0000000000000001E-3</v>
      </c>
      <c r="AJ78" s="43"/>
      <c r="AK78" s="43"/>
      <c r="AL78" s="43"/>
      <c r="AM78" s="43"/>
      <c r="AN78" s="43"/>
      <c r="AO78" s="43"/>
      <c r="AP78" s="43"/>
      <c r="AQ78" s="43"/>
      <c r="AR78" s="43"/>
      <c r="AS78" s="43"/>
      <c r="AT78" s="43"/>
      <c r="AU78" s="43"/>
      <c r="AV78" s="43"/>
      <c r="AW78" s="43"/>
      <c r="AX78" s="43"/>
      <c r="AY78" s="43"/>
      <c r="AZ78" s="43"/>
      <c r="BA78" s="43"/>
      <c r="BB78" s="43"/>
      <c r="BC78" s="43"/>
      <c r="BD78" s="43"/>
      <c r="BE78" s="43"/>
      <c r="BF78" s="43"/>
      <c r="BG78" s="43"/>
      <c r="BH78" s="43"/>
      <c r="BI78" s="43"/>
      <c r="BJ78" s="43"/>
      <c r="BK78" s="43"/>
      <c r="BL78" s="43"/>
      <c r="BM78" s="43"/>
      <c r="BN78" s="43"/>
      <c r="BO78" s="43"/>
      <c r="BP78" s="43"/>
      <c r="BQ78" s="43"/>
      <c r="BR78" s="43"/>
      <c r="BS78" s="43"/>
      <c r="BT78" s="43"/>
      <c r="BU78" s="43"/>
      <c r="BV78" s="43"/>
      <c r="BW78" s="43"/>
      <c r="BX78" s="43"/>
      <c r="BY78" s="43"/>
      <c r="BZ78" s="43"/>
      <c r="CA78" s="43"/>
      <c r="CB78" s="43"/>
      <c r="CC78" s="43"/>
      <c r="CD78" s="66"/>
    </row>
    <row r="79" spans="1:83" s="46" customFormat="1" x14ac:dyDescent="0.3">
      <c r="A79" s="58">
        <v>41442</v>
      </c>
      <c r="B79" s="43">
        <v>8.9999999999999993E-3</v>
      </c>
      <c r="C79" s="43">
        <v>6.0000000000000001E-3</v>
      </c>
      <c r="D79" s="43">
        <v>2E-3</v>
      </c>
      <c r="E79" s="43">
        <v>1.4E-2</v>
      </c>
      <c r="F79" s="43">
        <v>1.0999999999999999E-2</v>
      </c>
      <c r="G79" s="43"/>
      <c r="H79" s="119">
        <v>1.4E-2</v>
      </c>
      <c r="I79" s="43">
        <f t="shared" ref="I79:I90" si="9">H79</f>
        <v>1.4E-2</v>
      </c>
      <c r="J79" s="43">
        <v>8.9999999999999993E-3</v>
      </c>
      <c r="K79" s="43"/>
      <c r="L79" s="43">
        <v>2.3E-2</v>
      </c>
      <c r="M79" s="43"/>
      <c r="N79" s="43"/>
      <c r="O79" s="119">
        <v>3.7999999999999999E-2</v>
      </c>
      <c r="P79" s="43">
        <v>3.7999999999999999E-2</v>
      </c>
      <c r="Q79" s="43">
        <v>2.1000000000000001E-2</v>
      </c>
      <c r="R79" s="119">
        <v>2.5000000000000001E-2</v>
      </c>
      <c r="S79" s="43">
        <f t="shared" ref="S79:S90" si="10">R79</f>
        <v>2.5000000000000001E-2</v>
      </c>
      <c r="T79" s="119">
        <v>0.06</v>
      </c>
      <c r="U79" s="43">
        <f t="shared" si="6"/>
        <v>0.06</v>
      </c>
      <c r="V79" s="43">
        <v>3.3000000000000002E-2</v>
      </c>
      <c r="W79" s="43"/>
      <c r="X79" s="43">
        <v>2E-3</v>
      </c>
      <c r="Y79" s="43">
        <v>6.0000000000000001E-3</v>
      </c>
      <c r="Z79" s="43">
        <v>5.0000000000000001E-3</v>
      </c>
      <c r="AA79" s="43"/>
      <c r="AB79" s="43"/>
      <c r="AC79" s="43"/>
      <c r="AD79" s="43"/>
      <c r="AE79" s="119">
        <v>3.9E-2</v>
      </c>
      <c r="AF79" s="121">
        <f t="shared" si="7"/>
        <v>3.9E-2</v>
      </c>
      <c r="AG79" s="119">
        <v>2.4E-2</v>
      </c>
      <c r="AH79" s="43">
        <f t="shared" si="8"/>
        <v>2.4E-2</v>
      </c>
      <c r="AI79" s="43">
        <v>1E-3</v>
      </c>
      <c r="AJ79" s="43"/>
      <c r="AK79" s="43"/>
      <c r="AL79" s="43"/>
      <c r="AM79" s="43"/>
      <c r="AN79" s="43"/>
      <c r="AO79" s="43"/>
      <c r="AP79" s="43"/>
      <c r="AQ79" s="43"/>
      <c r="AR79" s="43"/>
      <c r="AS79" s="43"/>
      <c r="AT79" s="43"/>
      <c r="AU79" s="43"/>
      <c r="AV79" s="43"/>
      <c r="AW79" s="43"/>
      <c r="AX79" s="43"/>
      <c r="AY79" s="43"/>
      <c r="AZ79" s="43"/>
      <c r="BA79" s="43"/>
      <c r="BB79" s="43"/>
      <c r="BC79" s="43"/>
      <c r="BD79" s="43"/>
      <c r="BE79" s="43"/>
      <c r="BF79" s="43"/>
      <c r="BG79" s="43"/>
      <c r="BH79" s="43"/>
      <c r="BI79" s="43"/>
      <c r="BJ79" s="43"/>
      <c r="BK79" s="43"/>
      <c r="BL79" s="43"/>
      <c r="BM79" s="43"/>
      <c r="BN79" s="43"/>
      <c r="BO79" s="43"/>
      <c r="BP79" s="43"/>
      <c r="BQ79" s="43"/>
      <c r="BR79" s="43"/>
      <c r="BS79" s="43"/>
      <c r="BT79" s="43"/>
      <c r="BU79" s="43"/>
      <c r="BV79" s="43"/>
      <c r="BW79" s="43"/>
      <c r="BX79" s="43"/>
      <c r="BY79" s="43"/>
      <c r="BZ79" s="43"/>
      <c r="CA79" s="43"/>
      <c r="CB79" s="43"/>
      <c r="CC79" s="43"/>
      <c r="CD79" s="66"/>
    </row>
    <row r="80" spans="1:83" s="46" customFormat="1" x14ac:dyDescent="0.3">
      <c r="A80" s="59">
        <v>41514</v>
      </c>
      <c r="B80" s="43">
        <v>8.9999999999999993E-3</v>
      </c>
      <c r="C80" s="43">
        <v>8.9999999999999993E-3</v>
      </c>
      <c r="D80" s="43">
        <v>5.0000000000000001E-3</v>
      </c>
      <c r="E80" s="43">
        <v>1.2999999999999999E-2</v>
      </c>
      <c r="F80" s="43">
        <v>1.2999999999999999E-2</v>
      </c>
      <c r="G80" s="43"/>
      <c r="H80" s="119">
        <v>1.4E-2</v>
      </c>
      <c r="I80" s="43">
        <f t="shared" si="9"/>
        <v>1.4E-2</v>
      </c>
      <c r="J80" s="43">
        <v>3.0000000000000001E-3</v>
      </c>
      <c r="K80" s="43"/>
      <c r="L80" s="43">
        <v>2.4E-2</v>
      </c>
      <c r="M80" s="43"/>
      <c r="N80" s="43"/>
      <c r="O80" s="119">
        <v>7.1999999999999995E-2</v>
      </c>
      <c r="P80" s="43">
        <v>7.1999999999999995E-2</v>
      </c>
      <c r="Q80" s="43">
        <v>1.4999999999999999E-2</v>
      </c>
      <c r="R80" s="119">
        <v>7.0000000000000001E-3</v>
      </c>
      <c r="S80" s="43">
        <f t="shared" si="10"/>
        <v>7.0000000000000001E-3</v>
      </c>
      <c r="T80" s="119">
        <v>0.115</v>
      </c>
      <c r="U80" s="43">
        <f t="shared" si="6"/>
        <v>0.115</v>
      </c>
      <c r="V80" s="43">
        <v>5.2999999999999999E-2</v>
      </c>
      <c r="W80" s="43"/>
      <c r="X80" s="43">
        <v>7.0000000000000001E-3</v>
      </c>
      <c r="Y80" s="43">
        <v>1.7000000000000001E-2</v>
      </c>
      <c r="Z80" s="43">
        <v>1.7999999999999999E-2</v>
      </c>
      <c r="AA80" s="43"/>
      <c r="AB80" s="43"/>
      <c r="AC80" s="43"/>
      <c r="AD80" s="43"/>
      <c r="AE80" s="119">
        <v>7.1999999999999995E-2</v>
      </c>
      <c r="AF80" s="121">
        <f t="shared" si="7"/>
        <v>7.1999999999999995E-2</v>
      </c>
      <c r="AG80" s="119">
        <v>6.3E-2</v>
      </c>
      <c r="AH80" s="43">
        <f t="shared" si="8"/>
        <v>6.3E-2</v>
      </c>
      <c r="AI80" s="43">
        <v>0</v>
      </c>
      <c r="AJ80" s="43"/>
      <c r="AK80" s="43"/>
      <c r="AL80" s="43"/>
      <c r="AM80" s="43"/>
      <c r="AN80" s="43"/>
      <c r="AO80" s="43"/>
      <c r="AP80" s="43"/>
      <c r="AQ80" s="43"/>
      <c r="AR80" s="43"/>
      <c r="AS80" s="43"/>
      <c r="AT80" s="43"/>
      <c r="AU80" s="43"/>
      <c r="AV80" s="43"/>
      <c r="AW80" s="43"/>
      <c r="AX80" s="43"/>
      <c r="AY80" s="43"/>
      <c r="AZ80" s="43"/>
      <c r="BA80" s="43"/>
      <c r="BB80" s="43"/>
      <c r="BC80" s="43"/>
      <c r="BD80" s="43"/>
      <c r="BE80" s="43"/>
      <c r="BF80" s="43"/>
      <c r="BG80" s="43"/>
      <c r="BH80" s="43"/>
      <c r="BI80" s="43"/>
      <c r="BJ80" s="43"/>
      <c r="BK80" s="43"/>
      <c r="BL80" s="43"/>
      <c r="BM80" s="43"/>
      <c r="BN80" s="43"/>
      <c r="BO80" s="43"/>
      <c r="BP80" s="43"/>
      <c r="BQ80" s="43"/>
      <c r="BR80" s="43"/>
      <c r="BS80" s="43"/>
      <c r="BT80" s="43"/>
      <c r="BU80" s="43"/>
      <c r="BV80" s="43"/>
      <c r="BW80" s="43"/>
      <c r="BX80" s="43"/>
      <c r="BY80" s="43"/>
      <c r="BZ80" s="43"/>
      <c r="CA80" s="43"/>
      <c r="CB80" s="43"/>
      <c r="CC80" s="43"/>
      <c r="CD80" s="66"/>
    </row>
    <row r="81" spans="1:82" s="152" customFormat="1" x14ac:dyDescent="0.3">
      <c r="A81" s="59">
        <v>41575</v>
      </c>
      <c r="B81" s="43">
        <v>1.0999999999999999E-2</v>
      </c>
      <c r="C81" s="43">
        <v>8.0000000000000002E-3</v>
      </c>
      <c r="D81" s="43">
        <v>4.0000000000000001E-3</v>
      </c>
      <c r="E81" s="43">
        <v>2.5000000000000001E-2</v>
      </c>
      <c r="F81" s="43">
        <v>2.1000000000000001E-2</v>
      </c>
      <c r="G81" s="43"/>
      <c r="H81" s="119">
        <v>1.7000000000000001E-2</v>
      </c>
      <c r="I81" s="43">
        <f t="shared" si="9"/>
        <v>1.7000000000000001E-2</v>
      </c>
      <c r="J81" s="43">
        <v>1.2E-2</v>
      </c>
      <c r="K81" s="43"/>
      <c r="L81" s="43">
        <v>4.2000000000000003E-2</v>
      </c>
      <c r="M81" s="43"/>
      <c r="N81" s="43"/>
      <c r="O81" s="119">
        <v>8.3000000000000004E-2</v>
      </c>
      <c r="P81" s="43">
        <v>8.3000000000000004E-2</v>
      </c>
      <c r="Q81" s="43">
        <v>3.1E-2</v>
      </c>
      <c r="R81" s="119">
        <v>2.7E-2</v>
      </c>
      <c r="S81" s="43">
        <f t="shared" si="10"/>
        <v>2.7E-2</v>
      </c>
      <c r="T81" s="119">
        <v>0.13100000000000001</v>
      </c>
      <c r="U81" s="43">
        <f t="shared" si="6"/>
        <v>0.13100000000000001</v>
      </c>
      <c r="V81" s="43">
        <v>6.4000000000000001E-2</v>
      </c>
      <c r="W81" s="43"/>
      <c r="X81" s="43">
        <v>0.01</v>
      </c>
      <c r="Y81" s="43">
        <v>2.1999999999999999E-2</v>
      </c>
      <c r="Z81" s="43">
        <v>2.8000000000000001E-2</v>
      </c>
      <c r="AA81" s="43"/>
      <c r="AB81" s="43"/>
      <c r="AC81" s="43"/>
      <c r="AD81" s="43"/>
      <c r="AE81" s="119">
        <v>9.1999999999999998E-2</v>
      </c>
      <c r="AF81" s="121">
        <f t="shared" si="7"/>
        <v>9.1999999999999998E-2</v>
      </c>
      <c r="AG81" s="119">
        <v>6.9000000000000006E-2</v>
      </c>
      <c r="AH81" s="43">
        <f t="shared" si="8"/>
        <v>6.9000000000000006E-2</v>
      </c>
      <c r="AI81" s="43">
        <v>4.0000000000000001E-3</v>
      </c>
      <c r="AJ81" s="43"/>
      <c r="AK81" s="43"/>
      <c r="AL81" s="43"/>
      <c r="AM81" s="43"/>
      <c r="AN81" s="43"/>
      <c r="AO81" s="43"/>
      <c r="AP81" s="43"/>
      <c r="AQ81" s="43"/>
      <c r="AR81" s="43"/>
      <c r="AS81" s="43"/>
      <c r="AT81" s="43"/>
      <c r="AU81" s="43"/>
      <c r="AV81" s="43"/>
      <c r="AW81" s="43"/>
      <c r="AX81" s="43"/>
      <c r="AY81" s="43"/>
      <c r="AZ81" s="43"/>
      <c r="BA81" s="43"/>
      <c r="BB81" s="43"/>
      <c r="BC81" s="43"/>
      <c r="BD81" s="43"/>
      <c r="BE81" s="43"/>
      <c r="BF81" s="43"/>
      <c r="BG81" s="43"/>
      <c r="BH81" s="43"/>
      <c r="BI81" s="43"/>
      <c r="BJ81" s="43"/>
      <c r="BK81" s="43"/>
      <c r="BL81" s="43"/>
      <c r="BM81" s="43"/>
      <c r="BN81" s="43"/>
      <c r="BO81" s="43"/>
      <c r="BP81" s="43"/>
      <c r="BQ81" s="43"/>
      <c r="BR81" s="43"/>
      <c r="BS81" s="43"/>
      <c r="BT81" s="43"/>
      <c r="BU81" s="43"/>
      <c r="BV81" s="43"/>
      <c r="BW81" s="43"/>
      <c r="BX81" s="43"/>
      <c r="BY81" s="43"/>
      <c r="BZ81" s="43"/>
      <c r="CA81" s="43"/>
      <c r="CB81" s="43"/>
      <c r="CC81" s="43"/>
      <c r="CD81" s="66"/>
    </row>
    <row r="82" spans="1:82" s="46" customFormat="1" x14ac:dyDescent="0.3">
      <c r="A82" s="53">
        <v>41746</v>
      </c>
      <c r="B82" s="43">
        <v>2.9000000000000001E-2</v>
      </c>
      <c r="C82" s="43">
        <v>2.1000000000000001E-2</v>
      </c>
      <c r="D82" s="43">
        <v>4.0000000000000001E-3</v>
      </c>
      <c r="E82" s="43">
        <v>5.0999999999999997E-2</v>
      </c>
      <c r="F82" s="43">
        <v>6.7000000000000004E-2</v>
      </c>
      <c r="G82" s="43"/>
      <c r="H82" s="119">
        <v>6.4000000000000001E-2</v>
      </c>
      <c r="I82" s="43">
        <f t="shared" si="9"/>
        <v>6.4000000000000001E-2</v>
      </c>
      <c r="J82" s="43">
        <v>5.5E-2</v>
      </c>
      <c r="K82" s="43"/>
      <c r="L82" s="43">
        <v>9.8000000000000004E-2</v>
      </c>
      <c r="M82" s="43"/>
      <c r="N82" s="43"/>
      <c r="O82" s="119">
        <v>0.11</v>
      </c>
      <c r="P82" s="43">
        <v>0.11</v>
      </c>
      <c r="Q82" s="43">
        <v>7.8E-2</v>
      </c>
      <c r="R82" s="119">
        <v>7.6999999999999999E-2</v>
      </c>
      <c r="S82" s="43">
        <f t="shared" si="10"/>
        <v>7.6999999999999999E-2</v>
      </c>
      <c r="T82" s="119">
        <v>0.17499999999999999</v>
      </c>
      <c r="U82" s="43">
        <f t="shared" si="6"/>
        <v>0.17499999999999999</v>
      </c>
      <c r="V82" s="43">
        <v>8.2000000000000003E-2</v>
      </c>
      <c r="W82" s="43"/>
      <c r="X82" s="43">
        <v>0.02</v>
      </c>
      <c r="Y82" s="43">
        <v>4.2000000000000003E-2</v>
      </c>
      <c r="Z82" s="43">
        <v>5.8000000000000003E-2</v>
      </c>
      <c r="AA82" s="43"/>
      <c r="AB82" s="43"/>
      <c r="AC82" s="43"/>
      <c r="AD82" s="43"/>
      <c r="AE82" s="119">
        <v>0.14899999999999999</v>
      </c>
      <c r="AF82" s="121">
        <f t="shared" si="7"/>
        <v>0.14899999999999999</v>
      </c>
      <c r="AG82" s="119">
        <v>0.13600000000000001</v>
      </c>
      <c r="AH82" s="43">
        <f t="shared" si="8"/>
        <v>0.13600000000000001</v>
      </c>
      <c r="AI82" s="43">
        <v>4.0000000000000001E-3</v>
      </c>
      <c r="AJ82" s="43"/>
      <c r="AK82" s="43"/>
      <c r="AL82" s="43"/>
      <c r="AM82" s="43"/>
      <c r="AN82" s="43"/>
      <c r="AO82" s="43"/>
      <c r="AP82" s="43"/>
      <c r="AQ82" s="43"/>
      <c r="AR82" s="43"/>
      <c r="AS82" s="43"/>
      <c r="AT82" s="43"/>
      <c r="AU82" s="43"/>
      <c r="AV82" s="43"/>
      <c r="AW82" s="43"/>
      <c r="AX82" s="43"/>
      <c r="AY82" s="43"/>
      <c r="AZ82" s="43"/>
      <c r="BA82" s="43"/>
      <c r="BB82" s="43"/>
      <c r="BC82" s="43"/>
      <c r="BD82" s="43"/>
      <c r="BE82" s="43"/>
      <c r="BF82" s="43"/>
      <c r="BG82" s="43"/>
      <c r="BH82" s="43"/>
      <c r="BI82" s="43"/>
      <c r="BJ82" s="43"/>
      <c r="BK82" s="43"/>
      <c r="BL82" s="43"/>
      <c r="BM82" s="43"/>
      <c r="BN82" s="43"/>
      <c r="BO82" s="43"/>
      <c r="BP82" s="43"/>
      <c r="BQ82" s="43"/>
      <c r="BR82" s="43"/>
      <c r="BS82" s="43"/>
      <c r="BT82" s="43"/>
      <c r="BU82" s="43"/>
      <c r="BV82" s="43"/>
      <c r="BW82" s="43"/>
      <c r="BX82" s="43"/>
      <c r="BY82" s="43"/>
      <c r="BZ82" s="43"/>
      <c r="CA82" s="43"/>
      <c r="CB82" s="43"/>
      <c r="CC82" s="43"/>
      <c r="CD82" s="66"/>
    </row>
    <row r="83" spans="1:82" s="46" customFormat="1" x14ac:dyDescent="0.3">
      <c r="A83" s="53">
        <v>41785</v>
      </c>
      <c r="B83" s="43">
        <v>3.2000000000000001E-2</v>
      </c>
      <c r="C83" s="43">
        <v>2.1999999999999999E-2</v>
      </c>
      <c r="D83" s="43">
        <v>6.0000000000000001E-3</v>
      </c>
      <c r="E83" s="43">
        <v>5.8999999999999997E-2</v>
      </c>
      <c r="F83" s="43">
        <v>7.0000000000000007E-2</v>
      </c>
      <c r="G83" s="43"/>
      <c r="H83" s="119">
        <v>6.5000000000000002E-2</v>
      </c>
      <c r="I83" s="43">
        <f t="shared" si="9"/>
        <v>6.5000000000000002E-2</v>
      </c>
      <c r="J83" s="43">
        <v>5.5E-2</v>
      </c>
      <c r="K83" s="43"/>
      <c r="L83" s="43">
        <v>0.1</v>
      </c>
      <c r="M83" s="43"/>
      <c r="N83" s="43"/>
      <c r="O83" s="119">
        <v>0.123</v>
      </c>
      <c r="P83" s="43">
        <v>0.123</v>
      </c>
      <c r="Q83" s="43">
        <v>8.1000000000000003E-2</v>
      </c>
      <c r="R83" s="119">
        <v>7.9000000000000001E-2</v>
      </c>
      <c r="S83" s="43">
        <f t="shared" si="10"/>
        <v>7.9000000000000001E-2</v>
      </c>
      <c r="T83" s="119">
        <v>0.19500000000000001</v>
      </c>
      <c r="U83" s="43">
        <f t="shared" si="6"/>
        <v>0.19500000000000001</v>
      </c>
      <c r="V83" s="43">
        <v>0.09</v>
      </c>
      <c r="W83" s="43"/>
      <c r="X83" s="43">
        <v>2.3E-2</v>
      </c>
      <c r="Y83" s="43">
        <v>4.8000000000000001E-2</v>
      </c>
      <c r="Z83" s="43">
        <v>6.0999999999999999E-2</v>
      </c>
      <c r="AA83" s="43"/>
      <c r="AB83" s="43"/>
      <c r="AC83" s="43"/>
      <c r="AD83" s="43"/>
      <c r="AE83" s="119">
        <v>0.16400000000000001</v>
      </c>
      <c r="AF83" s="121">
        <f t="shared" si="7"/>
        <v>0.16400000000000001</v>
      </c>
      <c r="AG83" s="119">
        <v>0.14899999999999999</v>
      </c>
      <c r="AH83" s="43">
        <f t="shared" si="8"/>
        <v>0.14899999999999999</v>
      </c>
      <c r="AI83" s="43">
        <v>6.0000000000000001E-3</v>
      </c>
      <c r="AJ83" s="43"/>
      <c r="AK83" s="43"/>
      <c r="AL83" s="43"/>
      <c r="AM83" s="43"/>
      <c r="AN83" s="43"/>
      <c r="AO83" s="43"/>
      <c r="AP83" s="43"/>
      <c r="AQ83" s="43"/>
      <c r="AR83" s="43"/>
      <c r="AS83" s="43"/>
      <c r="AT83" s="43"/>
      <c r="AU83" s="43"/>
      <c r="AV83" s="43"/>
      <c r="AW83" s="43"/>
      <c r="AX83" s="43"/>
      <c r="AY83" s="43"/>
      <c r="AZ83" s="43"/>
      <c r="BA83" s="43"/>
      <c r="BB83" s="43"/>
      <c r="BC83" s="43"/>
      <c r="BD83" s="43"/>
      <c r="BE83" s="43"/>
      <c r="BF83" s="43"/>
      <c r="BG83" s="43"/>
      <c r="BH83" s="43"/>
      <c r="BI83" s="43"/>
      <c r="BJ83" s="43"/>
      <c r="BK83" s="43"/>
      <c r="BL83" s="43"/>
      <c r="BM83" s="43"/>
      <c r="BN83" s="43"/>
      <c r="BO83" s="43"/>
      <c r="BP83" s="43"/>
      <c r="BQ83" s="43"/>
      <c r="BR83" s="43"/>
      <c r="BS83" s="43"/>
      <c r="BT83" s="43"/>
      <c r="BU83" s="43"/>
      <c r="BV83" s="43"/>
      <c r="BW83" s="43"/>
      <c r="BX83" s="43"/>
      <c r="BY83" s="43"/>
      <c r="BZ83" s="43"/>
      <c r="CA83" s="43"/>
      <c r="CB83" s="43"/>
      <c r="CC83" s="43"/>
      <c r="CD83" s="66"/>
    </row>
    <row r="84" spans="1:82" s="46" customFormat="1" x14ac:dyDescent="0.3">
      <c r="A84" s="48">
        <v>41844</v>
      </c>
      <c r="B84" s="43">
        <v>3.4000000000000002E-2</v>
      </c>
      <c r="C84" s="43">
        <v>2.1999999999999999E-2</v>
      </c>
      <c r="D84" s="43">
        <v>1.2E-2</v>
      </c>
      <c r="E84" s="43">
        <v>5.8999999999999997E-2</v>
      </c>
      <c r="F84" s="43">
        <v>7.0000000000000007E-2</v>
      </c>
      <c r="G84" s="43"/>
      <c r="H84" s="119">
        <v>7.0999999999999994E-2</v>
      </c>
      <c r="I84" s="43">
        <f t="shared" si="9"/>
        <v>7.0999999999999994E-2</v>
      </c>
      <c r="J84" s="43">
        <v>0.06</v>
      </c>
      <c r="K84" s="43"/>
      <c r="L84" s="43">
        <v>9.9000000000000005E-2</v>
      </c>
      <c r="M84" s="43"/>
      <c r="N84" s="43"/>
      <c r="O84" s="119">
        <v>0.14199999999999999</v>
      </c>
      <c r="P84" s="43">
        <v>0.14199999999999999</v>
      </c>
      <c r="Q84" s="43">
        <v>7.9000000000000001E-2</v>
      </c>
      <c r="R84" s="119">
        <v>7.8E-2</v>
      </c>
      <c r="S84" s="43">
        <f t="shared" si="10"/>
        <v>7.8E-2</v>
      </c>
      <c r="T84" s="119">
        <v>0.222</v>
      </c>
      <c r="U84" s="43">
        <f t="shared" si="6"/>
        <v>0.222</v>
      </c>
      <c r="V84" s="43">
        <v>0.109</v>
      </c>
      <c r="W84" s="43"/>
      <c r="X84" s="43">
        <v>2.7E-2</v>
      </c>
      <c r="Y84" s="43">
        <v>0.05</v>
      </c>
      <c r="Z84" s="43">
        <v>6.8000000000000005E-2</v>
      </c>
      <c r="AA84" s="43"/>
      <c r="AB84" s="43"/>
      <c r="AC84" s="43"/>
      <c r="AD84" s="43"/>
      <c r="AE84" s="119">
        <v>0.184</v>
      </c>
      <c r="AF84" s="121">
        <f t="shared" si="7"/>
        <v>0.184</v>
      </c>
      <c r="AG84" s="119">
        <v>0.17699999999999999</v>
      </c>
      <c r="AH84" s="43">
        <f t="shared" si="8"/>
        <v>0.17699999999999999</v>
      </c>
      <c r="AI84" s="43">
        <v>8.9999999999999993E-3</v>
      </c>
      <c r="AJ84" s="43"/>
      <c r="AK84" s="43"/>
      <c r="AL84" s="43"/>
      <c r="AM84" s="43"/>
      <c r="AN84" s="43"/>
      <c r="AO84" s="43"/>
      <c r="AP84" s="43"/>
      <c r="AQ84" s="43"/>
      <c r="AR84" s="43"/>
      <c r="AS84" s="43"/>
      <c r="AT84" s="43"/>
      <c r="AU84" s="43"/>
      <c r="AV84" s="43"/>
      <c r="AW84" s="43"/>
      <c r="AX84" s="43"/>
      <c r="AY84" s="43"/>
      <c r="AZ84" s="43"/>
      <c r="BA84" s="43"/>
      <c r="BB84" s="43"/>
      <c r="BC84" s="43"/>
      <c r="BD84" s="43"/>
      <c r="BE84" s="43"/>
      <c r="BF84" s="43"/>
      <c r="BG84" s="43"/>
      <c r="BH84" s="43"/>
      <c r="BI84" s="43"/>
      <c r="BJ84" s="43"/>
      <c r="BK84" s="43"/>
      <c r="BL84" s="43"/>
      <c r="BM84" s="43"/>
      <c r="BN84" s="43"/>
      <c r="BO84" s="43"/>
      <c r="BP84" s="43"/>
      <c r="BQ84" s="43"/>
      <c r="BR84" s="43"/>
      <c r="BS84" s="43"/>
      <c r="BT84" s="43"/>
      <c r="BU84" s="43"/>
      <c r="BV84" s="43"/>
      <c r="BW84" s="43"/>
      <c r="BX84" s="43"/>
      <c r="BY84" s="43"/>
      <c r="BZ84" s="43"/>
      <c r="CA84" s="43"/>
      <c r="CB84" s="43"/>
      <c r="CC84" s="43"/>
      <c r="CD84" s="66"/>
    </row>
    <row r="85" spans="1:82" s="46" customFormat="1" x14ac:dyDescent="0.3">
      <c r="A85" s="48">
        <v>41906</v>
      </c>
      <c r="B85" s="43">
        <v>2.7E-2</v>
      </c>
      <c r="C85" s="43">
        <v>1.7000000000000001E-2</v>
      </c>
      <c r="D85" s="43">
        <v>1.0999999999999999E-2</v>
      </c>
      <c r="E85" s="43">
        <v>5.8000000000000003E-2</v>
      </c>
      <c r="F85" s="43">
        <v>7.1999999999999995E-2</v>
      </c>
      <c r="G85" s="43"/>
      <c r="H85" s="119">
        <v>6.0999999999999999E-2</v>
      </c>
      <c r="I85" s="43">
        <f t="shared" si="9"/>
        <v>6.0999999999999999E-2</v>
      </c>
      <c r="J85" s="43">
        <v>5.1999999999999998E-2</v>
      </c>
      <c r="K85" s="43"/>
      <c r="L85" s="43">
        <v>0.105</v>
      </c>
      <c r="M85" s="43"/>
      <c r="N85" s="43"/>
      <c r="O85" s="119">
        <v>0.156</v>
      </c>
      <c r="P85" s="43">
        <v>0.156</v>
      </c>
      <c r="Q85" s="43">
        <v>8.3000000000000004E-2</v>
      </c>
      <c r="R85" s="119">
        <v>8.4000000000000005E-2</v>
      </c>
      <c r="S85" s="43">
        <f t="shared" si="10"/>
        <v>8.4000000000000005E-2</v>
      </c>
      <c r="T85" s="119">
        <v>0.24</v>
      </c>
      <c r="U85" s="43">
        <f t="shared" si="6"/>
        <v>0.24</v>
      </c>
      <c r="V85" s="43">
        <v>0.11899999999999999</v>
      </c>
      <c r="W85" s="43"/>
      <c r="X85" s="43">
        <v>2.9000000000000001E-2</v>
      </c>
      <c r="Y85" s="43">
        <v>5.5E-2</v>
      </c>
      <c r="Z85" s="43">
        <v>6.9000000000000006E-2</v>
      </c>
      <c r="AA85" s="43"/>
      <c r="AB85" s="43"/>
      <c r="AC85" s="43"/>
      <c r="AD85" s="43"/>
      <c r="AE85" s="119">
        <v>0.2</v>
      </c>
      <c r="AF85" s="43">
        <f t="shared" si="7"/>
        <v>0.2</v>
      </c>
      <c r="AG85" s="119">
        <v>0.19</v>
      </c>
      <c r="AH85" s="43">
        <f t="shared" si="8"/>
        <v>0.19</v>
      </c>
      <c r="AI85" s="43">
        <v>7.0000000000000001E-3</v>
      </c>
      <c r="AJ85" s="43"/>
      <c r="AK85" s="43"/>
      <c r="AL85" s="43"/>
      <c r="AM85" s="43"/>
      <c r="AN85" s="43"/>
      <c r="AO85" s="43"/>
      <c r="AP85" s="43"/>
      <c r="AQ85" s="43"/>
      <c r="AR85" s="43"/>
      <c r="AS85" s="43"/>
      <c r="AT85" s="43"/>
      <c r="AU85" s="43"/>
      <c r="AV85" s="43"/>
      <c r="AW85" s="43"/>
      <c r="AX85" s="43"/>
      <c r="AY85" s="43"/>
      <c r="AZ85" s="43"/>
      <c r="BA85" s="43"/>
      <c r="BB85" s="43"/>
      <c r="BC85" s="43"/>
      <c r="BD85" s="43"/>
      <c r="BE85" s="43"/>
      <c r="BF85" s="43"/>
      <c r="BG85" s="43"/>
      <c r="BH85" s="43"/>
      <c r="BI85" s="43"/>
      <c r="BJ85" s="43"/>
      <c r="BK85" s="43"/>
      <c r="BL85" s="43"/>
      <c r="BM85" s="43"/>
      <c r="BN85" s="43"/>
      <c r="BO85" s="43"/>
      <c r="BP85" s="43"/>
      <c r="BQ85" s="43"/>
      <c r="BR85" s="43"/>
      <c r="BS85" s="43"/>
      <c r="BT85" s="43"/>
      <c r="BU85" s="43"/>
      <c r="BV85" s="43"/>
      <c r="BW85" s="43"/>
      <c r="BX85" s="43"/>
      <c r="BY85" s="43"/>
      <c r="BZ85" s="43"/>
      <c r="CA85" s="43"/>
      <c r="CB85" s="43"/>
      <c r="CC85" s="43"/>
      <c r="CD85" s="66"/>
    </row>
    <row r="86" spans="1:82" s="46" customFormat="1" x14ac:dyDescent="0.3">
      <c r="A86" s="48">
        <v>41970</v>
      </c>
      <c r="B86" s="43">
        <v>3.3000000000000002E-2</v>
      </c>
      <c r="C86" s="43">
        <v>2.1999999999999999E-2</v>
      </c>
      <c r="D86" s="43">
        <v>1.2E-2</v>
      </c>
      <c r="E86" s="43">
        <v>6.6000000000000003E-2</v>
      </c>
      <c r="F86" s="43">
        <v>7.9000000000000001E-2</v>
      </c>
      <c r="G86" s="43"/>
      <c r="H86" s="119">
        <v>7.1999999999999995E-2</v>
      </c>
      <c r="I86" s="43">
        <f t="shared" si="9"/>
        <v>7.1999999999999995E-2</v>
      </c>
      <c r="J86" s="43">
        <v>5.8999999999999997E-2</v>
      </c>
      <c r="K86" s="43"/>
      <c r="L86" s="43">
        <v>0.11600000000000001</v>
      </c>
      <c r="M86" s="43"/>
      <c r="N86" s="43"/>
      <c r="O86" s="119">
        <v>0.16700000000000001</v>
      </c>
      <c r="P86" s="43">
        <v>0.16700000000000001</v>
      </c>
      <c r="Q86" s="43">
        <v>9.0999999999999998E-2</v>
      </c>
      <c r="R86" s="119">
        <v>9.8000000000000004E-2</v>
      </c>
      <c r="S86" s="43">
        <f t="shared" si="10"/>
        <v>9.8000000000000004E-2</v>
      </c>
      <c r="T86" s="119">
        <v>0.25600000000000001</v>
      </c>
      <c r="U86" s="43">
        <f t="shared" si="6"/>
        <v>0.25600000000000001</v>
      </c>
      <c r="V86" s="94">
        <v>0.128</v>
      </c>
      <c r="W86" s="43"/>
      <c r="X86" s="43">
        <v>2.7E-2</v>
      </c>
      <c r="Y86" s="43">
        <v>5.8000000000000003E-2</v>
      </c>
      <c r="Z86" s="43">
        <v>7.1999999999999995E-2</v>
      </c>
      <c r="AA86" s="43"/>
      <c r="AB86" s="43"/>
      <c r="AC86" s="43"/>
      <c r="AD86" s="43"/>
      <c r="AE86" s="119">
        <v>0.221</v>
      </c>
      <c r="AF86" s="121">
        <f t="shared" si="7"/>
        <v>0.221</v>
      </c>
      <c r="AG86" s="119">
        <v>0.21199999999999999</v>
      </c>
      <c r="AH86" s="43">
        <f t="shared" si="8"/>
        <v>0.21199999999999999</v>
      </c>
      <c r="AI86" s="43">
        <v>4.0000000000000001E-3</v>
      </c>
      <c r="AJ86" s="43"/>
      <c r="AK86" s="43"/>
      <c r="AL86" s="43"/>
      <c r="AM86" s="43"/>
      <c r="AN86" s="43"/>
      <c r="AO86" s="43"/>
      <c r="AP86" s="43"/>
      <c r="AQ86" s="43"/>
      <c r="AR86" s="43"/>
      <c r="AS86" s="43"/>
      <c r="AT86" s="43"/>
      <c r="AU86" s="43"/>
      <c r="AV86" s="43"/>
      <c r="AW86" s="43"/>
      <c r="AX86" s="43"/>
      <c r="AY86" s="43"/>
      <c r="AZ86" s="43"/>
      <c r="BA86" s="43"/>
      <c r="BB86" s="43"/>
      <c r="BC86" s="43"/>
      <c r="BD86" s="43"/>
      <c r="BE86" s="43"/>
      <c r="BF86" s="43"/>
      <c r="BG86" s="43"/>
      <c r="BH86" s="43"/>
      <c r="BI86" s="43"/>
      <c r="BJ86" s="43"/>
      <c r="BK86" s="43"/>
      <c r="BL86" s="43"/>
      <c r="BM86" s="43"/>
      <c r="BN86" s="43"/>
      <c r="BO86" s="43"/>
      <c r="BP86" s="43"/>
      <c r="BQ86" s="43"/>
      <c r="BR86" s="43"/>
      <c r="BS86" s="43"/>
      <c r="BT86" s="43"/>
      <c r="BU86" s="43"/>
      <c r="BV86" s="43"/>
      <c r="BW86" s="43"/>
      <c r="BX86" s="43"/>
      <c r="BY86" s="43"/>
      <c r="BZ86" s="43"/>
      <c r="CA86" s="43"/>
      <c r="CB86" s="43"/>
      <c r="CC86" s="43"/>
      <c r="CD86" s="66"/>
    </row>
    <row r="87" spans="1:82" s="46" customFormat="1" x14ac:dyDescent="0.3">
      <c r="A87" s="48">
        <v>42031</v>
      </c>
      <c r="B87" s="43">
        <v>3.1E-2</v>
      </c>
      <c r="C87" s="43">
        <v>2.1999999999999999E-2</v>
      </c>
      <c r="D87" s="43">
        <v>1.6E-2</v>
      </c>
      <c r="E87" s="43">
        <v>6.9000000000000006E-2</v>
      </c>
      <c r="F87" s="43">
        <v>7.9000000000000001E-2</v>
      </c>
      <c r="G87" s="43"/>
      <c r="H87" s="119">
        <v>6.7000000000000004E-2</v>
      </c>
      <c r="I87" s="43">
        <f t="shared" si="9"/>
        <v>6.7000000000000004E-2</v>
      </c>
      <c r="J87" s="43">
        <v>0.06</v>
      </c>
      <c r="K87" s="43"/>
      <c r="L87" s="43">
        <v>0.12</v>
      </c>
      <c r="M87" s="43"/>
      <c r="N87" s="43"/>
      <c r="O87" s="119">
        <v>0.183</v>
      </c>
      <c r="P87" s="43">
        <v>0.183</v>
      </c>
      <c r="Q87" s="43">
        <v>9.6000000000000002E-2</v>
      </c>
      <c r="R87" s="119">
        <v>0.105</v>
      </c>
      <c r="S87" s="43">
        <f t="shared" si="10"/>
        <v>0.105</v>
      </c>
      <c r="T87" s="119">
        <v>0.27200000000000002</v>
      </c>
      <c r="U87" s="43">
        <f t="shared" si="6"/>
        <v>0.27200000000000002</v>
      </c>
      <c r="V87" s="43">
        <v>0.13700000000000001</v>
      </c>
      <c r="W87" s="43"/>
      <c r="X87" s="43">
        <v>3.3000000000000002E-2</v>
      </c>
      <c r="Y87" s="43">
        <v>6.4000000000000001E-2</v>
      </c>
      <c r="Z87" s="43">
        <v>7.9000000000000001E-2</v>
      </c>
      <c r="AA87" s="43"/>
      <c r="AB87" s="43"/>
      <c r="AC87" s="43"/>
      <c r="AD87" s="43"/>
      <c r="AE87" s="119">
        <v>0.24</v>
      </c>
      <c r="AF87" s="121">
        <f t="shared" si="7"/>
        <v>0.24</v>
      </c>
      <c r="AG87" s="119">
        <v>0.23799999999999999</v>
      </c>
      <c r="AH87" s="43">
        <f t="shared" si="8"/>
        <v>0.23799999999999999</v>
      </c>
      <c r="AI87" s="43">
        <v>7.0000000000000001E-3</v>
      </c>
      <c r="AJ87" s="43"/>
      <c r="AK87" s="43"/>
      <c r="AL87" s="43"/>
      <c r="AM87" s="43"/>
      <c r="AN87" s="43"/>
      <c r="AO87" s="43"/>
      <c r="AP87" s="43"/>
      <c r="AQ87" s="43"/>
      <c r="AR87" s="43"/>
      <c r="AS87" s="43"/>
      <c r="AT87" s="43"/>
      <c r="AU87" s="43"/>
      <c r="AV87" s="43"/>
      <c r="AW87" s="43"/>
      <c r="AX87" s="43"/>
      <c r="AY87" s="43"/>
      <c r="AZ87" s="43"/>
      <c r="BA87" s="43"/>
      <c r="BB87" s="43"/>
      <c r="BC87" s="43"/>
      <c r="BD87" s="43"/>
      <c r="BE87" s="43"/>
      <c r="BF87" s="43"/>
      <c r="BG87" s="43"/>
      <c r="BH87" s="43"/>
      <c r="BI87" s="43"/>
      <c r="BJ87" s="43"/>
      <c r="BK87" s="43"/>
      <c r="BL87" s="43"/>
      <c r="BM87" s="43"/>
      <c r="BN87" s="43"/>
      <c r="BO87" s="43"/>
      <c r="BP87" s="43"/>
      <c r="BQ87" s="43"/>
      <c r="BR87" s="43"/>
      <c r="BS87" s="43"/>
      <c r="BT87" s="43"/>
      <c r="BU87" s="43"/>
      <c r="BV87" s="43"/>
      <c r="BW87" s="43"/>
      <c r="BX87" s="43"/>
      <c r="BY87" s="43"/>
      <c r="BZ87" s="43"/>
      <c r="CA87" s="43"/>
      <c r="CB87" s="43"/>
      <c r="CC87" s="43"/>
      <c r="CD87" s="66"/>
    </row>
    <row r="88" spans="1:82" s="73" customFormat="1" x14ac:dyDescent="0.3">
      <c r="A88" s="48">
        <v>42090</v>
      </c>
      <c r="B88" s="43">
        <v>3.3000000000000002E-2</v>
      </c>
      <c r="C88" s="43">
        <v>2.3E-2</v>
      </c>
      <c r="D88" s="43">
        <v>1.7999999999999999E-2</v>
      </c>
      <c r="E88" s="43">
        <v>7.0000000000000007E-2</v>
      </c>
      <c r="F88" s="43">
        <v>8.3000000000000004E-2</v>
      </c>
      <c r="G88" s="43"/>
      <c r="H88" s="119">
        <v>7.2999999999999995E-2</v>
      </c>
      <c r="I88" s="43">
        <f t="shared" si="9"/>
        <v>7.2999999999999995E-2</v>
      </c>
      <c r="J88" s="43">
        <v>6.2E-2</v>
      </c>
      <c r="K88" s="43"/>
      <c r="L88" s="43">
        <v>0.128</v>
      </c>
      <c r="M88" s="43"/>
      <c r="N88" s="43"/>
      <c r="O88" s="119">
        <v>0.19700000000000001</v>
      </c>
      <c r="P88" s="43">
        <v>0.19700000000000001</v>
      </c>
      <c r="Q88" s="43">
        <v>9.9000000000000005E-2</v>
      </c>
      <c r="R88" s="119">
        <v>0.115</v>
      </c>
      <c r="S88" s="43">
        <f t="shared" si="10"/>
        <v>0.115</v>
      </c>
      <c r="T88" s="119">
        <v>0.28699999999999998</v>
      </c>
      <c r="U88" s="43">
        <f t="shared" si="6"/>
        <v>0.28699999999999998</v>
      </c>
      <c r="V88" s="43">
        <v>0.14499999999999999</v>
      </c>
      <c r="W88" s="43"/>
      <c r="X88" s="43">
        <v>3.5000000000000003E-2</v>
      </c>
      <c r="Y88" s="43">
        <v>7.0000000000000007E-2</v>
      </c>
      <c r="Z88" s="43">
        <v>8.4000000000000005E-2</v>
      </c>
      <c r="AA88" s="43"/>
      <c r="AB88" s="43"/>
      <c r="AC88" s="43"/>
      <c r="AD88" s="43"/>
      <c r="AE88" s="119">
        <v>0.25700000000000001</v>
      </c>
      <c r="AF88" s="121">
        <f t="shared" si="7"/>
        <v>0.25700000000000001</v>
      </c>
      <c r="AG88" s="119">
        <v>0.25900000000000001</v>
      </c>
      <c r="AH88" s="43">
        <f t="shared" si="8"/>
        <v>0.25900000000000001</v>
      </c>
      <c r="AI88" s="43">
        <v>8.9999999999999993E-3</v>
      </c>
      <c r="AJ88" s="43"/>
      <c r="AK88" s="43"/>
      <c r="AL88" s="43"/>
      <c r="AM88" s="43"/>
      <c r="AN88" s="43"/>
      <c r="AO88" s="43"/>
      <c r="AP88" s="43"/>
      <c r="AQ88" s="43"/>
      <c r="AR88" s="43"/>
      <c r="AS88" s="43"/>
      <c r="AT88" s="43"/>
      <c r="AU88" s="43"/>
      <c r="AV88" s="43"/>
      <c r="AW88" s="43"/>
      <c r="AX88" s="43"/>
      <c r="AY88" s="43"/>
      <c r="AZ88" s="43"/>
      <c r="BA88" s="43"/>
      <c r="BB88" s="43"/>
      <c r="BC88" s="43"/>
      <c r="BD88" s="43"/>
      <c r="BE88" s="43"/>
      <c r="BF88" s="43"/>
      <c r="BG88" s="43"/>
      <c r="BH88" s="43"/>
      <c r="BI88" s="43"/>
      <c r="BJ88" s="43"/>
      <c r="BK88" s="43"/>
      <c r="BL88" s="43"/>
      <c r="BM88" s="43"/>
      <c r="BN88" s="43"/>
      <c r="BO88" s="43"/>
      <c r="BP88" s="43"/>
      <c r="BQ88" s="43"/>
      <c r="BR88" s="43"/>
      <c r="BS88" s="43"/>
      <c r="BT88" s="43"/>
      <c r="BU88" s="43"/>
      <c r="BV88" s="43"/>
      <c r="BW88" s="43"/>
      <c r="BX88" s="43"/>
      <c r="BY88" s="43"/>
      <c r="BZ88" s="43"/>
      <c r="CA88" s="43"/>
      <c r="CB88" s="43"/>
      <c r="CC88" s="43"/>
      <c r="CD88" s="66"/>
    </row>
    <row r="89" spans="1:82" x14ac:dyDescent="0.3">
      <c r="A89" s="48">
        <v>42157</v>
      </c>
      <c r="B89" s="43">
        <v>3.1E-2</v>
      </c>
      <c r="C89" s="43">
        <v>2.1999999999999999E-2</v>
      </c>
      <c r="D89" s="43">
        <v>2.1000000000000001E-2</v>
      </c>
      <c r="E89" s="43">
        <v>7.4999999999999997E-2</v>
      </c>
      <c r="F89" s="43">
        <v>8.5999999999999993E-2</v>
      </c>
      <c r="G89" s="43"/>
      <c r="H89" s="119">
        <v>5.5E-2</v>
      </c>
      <c r="I89" s="43">
        <f t="shared" si="9"/>
        <v>5.5E-2</v>
      </c>
      <c r="J89" s="43">
        <v>5.5E-2</v>
      </c>
      <c r="K89" s="43"/>
      <c r="L89" s="43">
        <v>0.13900000000000001</v>
      </c>
      <c r="M89" s="43"/>
      <c r="N89" s="43"/>
      <c r="O89" s="119">
        <v>0.22500000000000001</v>
      </c>
      <c r="P89" s="43">
        <v>0.22500000000000001</v>
      </c>
      <c r="Q89" s="43">
        <v>9.2999999999999999E-2</v>
      </c>
      <c r="R89" s="119">
        <v>0.11</v>
      </c>
      <c r="S89" s="43">
        <f t="shared" si="10"/>
        <v>0.11</v>
      </c>
      <c r="T89" s="119">
        <v>0.317</v>
      </c>
      <c r="U89" s="43">
        <f t="shared" si="6"/>
        <v>0.317</v>
      </c>
      <c r="V89" s="43">
        <v>0.156</v>
      </c>
      <c r="W89" s="43"/>
      <c r="X89" s="43">
        <v>3.7999999999999999E-2</v>
      </c>
      <c r="Y89" s="43">
        <v>7.8E-2</v>
      </c>
      <c r="Z89" s="43">
        <v>0.09</v>
      </c>
      <c r="AA89" s="43"/>
      <c r="AB89" s="43"/>
      <c r="AC89" s="43"/>
      <c r="AD89" s="43"/>
      <c r="AE89" s="119">
        <v>0.26900000000000002</v>
      </c>
      <c r="AF89" s="121">
        <f t="shared" si="7"/>
        <v>0.26900000000000002</v>
      </c>
      <c r="AG89" s="119">
        <v>0.28599999999999998</v>
      </c>
      <c r="AH89" s="43">
        <f t="shared" si="8"/>
        <v>0.28599999999999998</v>
      </c>
      <c r="AI89" s="43">
        <v>1.2E-2</v>
      </c>
      <c r="AJ89" s="43"/>
      <c r="AK89" s="43"/>
      <c r="AL89" s="43"/>
      <c r="AM89" s="43"/>
      <c r="AN89" s="43"/>
      <c r="AO89" s="43"/>
      <c r="AP89" s="43"/>
      <c r="AQ89" s="43"/>
      <c r="AR89" s="43"/>
      <c r="AS89" s="43"/>
      <c r="AT89" s="43"/>
      <c r="AU89" s="43"/>
      <c r="AV89" s="43"/>
      <c r="AW89" s="43"/>
      <c r="AX89" s="43"/>
      <c r="AY89" s="43"/>
      <c r="AZ89" s="43"/>
      <c r="BA89" s="43"/>
      <c r="BB89" s="43"/>
      <c r="BC89" s="43"/>
      <c r="BD89" s="43"/>
      <c r="BE89" s="43"/>
      <c r="BF89" s="43"/>
      <c r="BG89" s="43"/>
      <c r="BH89" s="43"/>
      <c r="BI89" s="43"/>
      <c r="BJ89" s="43"/>
      <c r="BK89" s="43"/>
      <c r="BL89" s="43"/>
      <c r="BM89" s="43"/>
      <c r="BN89" s="43"/>
      <c r="BO89" s="43"/>
      <c r="BP89" s="43"/>
      <c r="BQ89" s="43"/>
      <c r="BR89" s="43"/>
      <c r="BS89" s="43"/>
      <c r="BT89" s="43"/>
      <c r="BU89" s="43"/>
      <c r="BV89" s="43"/>
      <c r="BW89" s="43"/>
      <c r="BX89" s="43"/>
      <c r="BY89" s="43"/>
      <c r="BZ89" s="43"/>
      <c r="CA89" s="43"/>
      <c r="CB89" s="43"/>
      <c r="CC89" s="43"/>
      <c r="CD89" s="66"/>
    </row>
    <row r="90" spans="1:82" x14ac:dyDescent="0.3">
      <c r="A90" s="48">
        <v>42213</v>
      </c>
      <c r="B90" s="43">
        <v>3.3000000000000002E-2</v>
      </c>
      <c r="C90" s="43">
        <v>2.7E-2</v>
      </c>
      <c r="D90" s="43">
        <v>2.4E-2</v>
      </c>
      <c r="E90" s="43">
        <v>0.08</v>
      </c>
      <c r="F90" s="43">
        <v>8.3000000000000004E-2</v>
      </c>
      <c r="G90" s="43"/>
      <c r="H90" s="119">
        <v>8.5000000000000006E-2</v>
      </c>
      <c r="I90" s="43">
        <f t="shared" si="9"/>
        <v>8.5000000000000006E-2</v>
      </c>
      <c r="J90" s="43">
        <v>6.0999999999999999E-2</v>
      </c>
      <c r="K90" s="43"/>
      <c r="L90" s="43">
        <v>0.13700000000000001</v>
      </c>
      <c r="M90" s="43"/>
      <c r="N90" s="43"/>
      <c r="O90" s="119">
        <v>0.23799999999999999</v>
      </c>
      <c r="P90" s="43">
        <v>0.23799999999999999</v>
      </c>
      <c r="Q90" s="43">
        <v>9.8000000000000004E-2</v>
      </c>
      <c r="R90" s="119">
        <v>0.11700000000000001</v>
      </c>
      <c r="S90" s="43">
        <f t="shared" si="10"/>
        <v>0.11700000000000001</v>
      </c>
      <c r="T90" s="119">
        <v>0.32900000000000001</v>
      </c>
      <c r="U90" s="43">
        <f t="shared" si="6"/>
        <v>0.32900000000000001</v>
      </c>
      <c r="V90" s="43">
        <v>0.17599999999999999</v>
      </c>
      <c r="W90" s="43"/>
      <c r="X90" s="43">
        <v>4.3999999999999997E-2</v>
      </c>
      <c r="Y90" s="43">
        <v>8.2000000000000003E-2</v>
      </c>
      <c r="Z90" s="43">
        <v>0.105</v>
      </c>
      <c r="AA90" s="43"/>
      <c r="AB90" s="43"/>
      <c r="AC90" s="43"/>
      <c r="AD90" s="43"/>
      <c r="AE90" s="119">
        <v>0.29699999999999999</v>
      </c>
      <c r="AF90" s="121">
        <f t="shared" si="7"/>
        <v>0.29699999999999999</v>
      </c>
      <c r="AG90" s="43">
        <v>0.313</v>
      </c>
      <c r="AH90" s="43">
        <f t="shared" si="8"/>
        <v>0.313</v>
      </c>
      <c r="AI90" s="43">
        <v>1.9E-2</v>
      </c>
      <c r="AJ90" s="43"/>
      <c r="AK90" s="43"/>
      <c r="AL90" s="43"/>
      <c r="AM90" s="43"/>
      <c r="AN90" s="43"/>
      <c r="AO90" s="43"/>
      <c r="AP90" s="43"/>
      <c r="AQ90" s="43"/>
      <c r="AR90" s="43"/>
      <c r="AS90" s="43"/>
      <c r="AT90" s="43"/>
      <c r="AU90" s="43"/>
      <c r="AV90" s="43"/>
      <c r="AW90" s="43"/>
      <c r="AX90" s="43"/>
      <c r="AY90" s="43"/>
      <c r="AZ90" s="43"/>
      <c r="BA90" s="43"/>
      <c r="BB90" s="43"/>
      <c r="BC90" s="43"/>
      <c r="BD90" s="43"/>
      <c r="BE90" s="43"/>
      <c r="BF90" s="43"/>
      <c r="BG90" s="43"/>
      <c r="BH90" s="43"/>
      <c r="BI90" s="43"/>
      <c r="BJ90" s="43"/>
      <c r="BK90" s="43"/>
      <c r="BL90" s="43"/>
      <c r="BM90" s="43"/>
      <c r="BN90" s="43"/>
      <c r="BO90" s="43"/>
      <c r="BP90" s="43"/>
      <c r="BQ90" s="43"/>
      <c r="BR90" s="43"/>
      <c r="BS90" s="43"/>
      <c r="BT90" s="43"/>
      <c r="BU90" s="43"/>
      <c r="BV90" s="43"/>
      <c r="BW90" s="43"/>
      <c r="BX90" s="43"/>
      <c r="BY90" s="43"/>
      <c r="BZ90" s="43"/>
      <c r="CA90" s="43"/>
      <c r="CB90" s="43"/>
      <c r="CC90" s="43"/>
      <c r="CD90" s="66"/>
    </row>
    <row r="91" spans="1:82" x14ac:dyDescent="0.3">
      <c r="A91" s="48">
        <v>42276</v>
      </c>
      <c r="B91" s="151">
        <v>3.1E-2</v>
      </c>
      <c r="C91" s="151">
        <v>2.1000000000000001E-2</v>
      </c>
      <c r="D91" s="151">
        <v>2.1999999999999999E-2</v>
      </c>
      <c r="E91" s="151">
        <v>7.5999999999999998E-2</v>
      </c>
      <c r="F91" s="151">
        <v>8.3000000000000004E-2</v>
      </c>
      <c r="G91" s="151"/>
      <c r="H91" s="151"/>
      <c r="I91" s="151">
        <v>8.2000000000000003E-2</v>
      </c>
      <c r="J91" s="151">
        <v>5.7000000000000002E-2</v>
      </c>
      <c r="K91" s="151"/>
      <c r="L91" s="151">
        <v>0.13900000000000001</v>
      </c>
      <c r="M91" s="151"/>
      <c r="N91" s="151"/>
      <c r="O91" s="317">
        <v>0.253</v>
      </c>
      <c r="P91" s="151">
        <v>0.253</v>
      </c>
      <c r="Q91" s="151">
        <v>9.5000000000000001E-2</v>
      </c>
      <c r="R91" s="151"/>
      <c r="S91" s="151">
        <v>0.11799999999999999</v>
      </c>
      <c r="T91" s="151"/>
      <c r="U91" s="151">
        <v>0.34699999999999998</v>
      </c>
      <c r="V91" s="151">
        <v>0.18099999999999999</v>
      </c>
      <c r="W91" s="151"/>
      <c r="X91" s="151">
        <v>4.7E-2</v>
      </c>
      <c r="Y91" s="151">
        <v>8.5000000000000006E-2</v>
      </c>
      <c r="Z91" s="151">
        <v>0.10299999999999999</v>
      </c>
      <c r="AA91" s="151"/>
      <c r="AB91" s="151"/>
      <c r="AC91" s="151"/>
      <c r="AD91" s="151"/>
      <c r="AE91" s="151"/>
      <c r="AF91" s="151">
        <v>0.32100000000000001</v>
      </c>
      <c r="AG91" s="151"/>
      <c r="AH91" s="151">
        <v>0.34300000000000003</v>
      </c>
      <c r="AI91" s="151">
        <v>8.9999999999999993E-3</v>
      </c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  <c r="BG91" s="151"/>
      <c r="BH91" s="151"/>
      <c r="BI91" s="151"/>
      <c r="BJ91" s="151"/>
      <c r="BK91" s="151"/>
      <c r="BL91" s="151"/>
      <c r="BM91" s="151"/>
      <c r="BN91" s="151"/>
      <c r="BO91" s="151"/>
      <c r="BP91" s="151"/>
      <c r="BQ91" s="151"/>
      <c r="BR91" s="151"/>
      <c r="BS91" s="151"/>
      <c r="BT91" s="151"/>
      <c r="BU91" s="151"/>
      <c r="BV91" s="151"/>
      <c r="BW91" s="151"/>
      <c r="BX91" s="151"/>
      <c r="BY91" s="151"/>
      <c r="BZ91" s="151"/>
      <c r="CA91" s="151"/>
      <c r="CB91" s="151"/>
      <c r="CC91" s="151"/>
      <c r="CD91" s="220"/>
    </row>
    <row r="92" spans="1:82" x14ac:dyDescent="0.3">
      <c r="A92" s="48">
        <v>42338</v>
      </c>
      <c r="B92" s="43">
        <v>2.7E-2</v>
      </c>
      <c r="C92" s="43">
        <v>1.6E-2</v>
      </c>
      <c r="D92" s="43">
        <v>2.1999999999999999E-2</v>
      </c>
      <c r="E92" s="43">
        <v>7.3999999999999996E-2</v>
      </c>
      <c r="F92" s="43">
        <v>0.08</v>
      </c>
      <c r="G92" s="43"/>
      <c r="H92" s="43"/>
      <c r="I92" s="43">
        <v>8.2000000000000003E-2</v>
      </c>
      <c r="J92" s="43">
        <v>5.8999999999999997E-2</v>
      </c>
      <c r="K92" s="43"/>
      <c r="L92" s="43">
        <v>0.14699999999999999</v>
      </c>
      <c r="M92" s="43"/>
      <c r="N92" s="43"/>
      <c r="O92" s="119">
        <v>0.26400000000000001</v>
      </c>
      <c r="P92" s="43">
        <v>0.26400000000000001</v>
      </c>
      <c r="Q92" s="43">
        <v>9.5000000000000001E-2</v>
      </c>
      <c r="R92" s="43"/>
      <c r="S92" s="43">
        <v>0.125</v>
      </c>
      <c r="T92" s="43"/>
      <c r="U92" s="43">
        <v>0.36099999999999999</v>
      </c>
      <c r="V92" s="43">
        <v>0.186</v>
      </c>
      <c r="W92" s="43"/>
      <c r="X92" s="43">
        <v>4.7E-2</v>
      </c>
      <c r="Y92" s="43">
        <v>8.7999999999999995E-2</v>
      </c>
      <c r="Z92" s="43">
        <v>0.104</v>
      </c>
      <c r="AA92" s="43"/>
      <c r="AB92" s="43"/>
      <c r="AC92" s="43"/>
      <c r="AD92" s="43"/>
      <c r="AE92" s="43"/>
      <c r="AF92" s="43">
        <v>0.33900000000000002</v>
      </c>
      <c r="AG92" s="43"/>
      <c r="AH92" s="43">
        <v>0.36299999999999999</v>
      </c>
      <c r="AI92" s="43">
        <v>7.0000000000000001E-3</v>
      </c>
      <c r="AJ92" s="43"/>
      <c r="AK92" s="43"/>
      <c r="AL92" s="43"/>
      <c r="AM92" s="43"/>
      <c r="AN92" s="43"/>
      <c r="AO92" s="43"/>
      <c r="AP92" s="43"/>
      <c r="AQ92" s="43"/>
      <c r="AR92" s="43"/>
      <c r="AS92" s="43"/>
      <c r="AT92" s="43"/>
      <c r="AU92" s="43"/>
      <c r="AV92" s="43"/>
      <c r="AW92" s="43"/>
      <c r="AX92" s="43"/>
      <c r="AY92" s="43"/>
      <c r="AZ92" s="43"/>
      <c r="BA92" s="43"/>
      <c r="BB92" s="43"/>
      <c r="BC92" s="43"/>
      <c r="BD92" s="43"/>
      <c r="BE92" s="43"/>
      <c r="BF92" s="43"/>
      <c r="BG92" s="43"/>
      <c r="BH92" s="43"/>
      <c r="BI92" s="43"/>
      <c r="BJ92" s="43"/>
      <c r="BK92" s="43"/>
      <c r="BL92" s="43"/>
      <c r="BM92" s="43"/>
      <c r="BN92" s="43"/>
      <c r="BO92" s="43"/>
      <c r="BP92" s="43"/>
      <c r="BQ92" s="43"/>
      <c r="BR92" s="43"/>
      <c r="BS92" s="43"/>
      <c r="BT92" s="43"/>
      <c r="BU92" s="43"/>
      <c r="BV92" s="43"/>
      <c r="BW92" s="43"/>
      <c r="BX92" s="43"/>
      <c r="BY92" s="43"/>
      <c r="BZ92" s="43"/>
      <c r="CA92" s="43"/>
      <c r="CB92" s="43"/>
      <c r="CC92" s="43"/>
      <c r="CD92" s="66"/>
    </row>
    <row r="93" spans="1:82" x14ac:dyDescent="0.3">
      <c r="A93" s="48">
        <v>42397</v>
      </c>
      <c r="B93" s="43">
        <v>3.4000000000000002E-2</v>
      </c>
      <c r="C93" s="43">
        <v>2.3E-2</v>
      </c>
      <c r="D93" s="43">
        <v>0.03</v>
      </c>
      <c r="E93" s="43">
        <v>8.3000000000000004E-2</v>
      </c>
      <c r="F93" s="43">
        <v>8.3000000000000004E-2</v>
      </c>
      <c r="G93" s="43"/>
      <c r="H93" s="43"/>
      <c r="I93" s="43">
        <v>0.08</v>
      </c>
      <c r="J93" s="43">
        <v>6.2E-2</v>
      </c>
      <c r="K93" s="43"/>
      <c r="L93" s="43">
        <v>0.14699999999999999</v>
      </c>
      <c r="M93" s="43"/>
      <c r="N93" s="43"/>
      <c r="O93" s="119">
        <v>0.28499999999999998</v>
      </c>
      <c r="P93" s="43">
        <v>0.28499999999999998</v>
      </c>
      <c r="Q93" s="43">
        <v>0.1</v>
      </c>
      <c r="R93" s="43"/>
      <c r="S93" s="43">
        <v>0.13900000000000001</v>
      </c>
      <c r="T93" s="43"/>
      <c r="U93" s="43">
        <v>0.38</v>
      </c>
      <c r="V93" s="43">
        <v>0.192</v>
      </c>
      <c r="W93" s="43"/>
      <c r="X93" s="43">
        <v>5.0999999999999997E-2</v>
      </c>
      <c r="Y93" s="43">
        <v>9.1999999999999998E-2</v>
      </c>
      <c r="Z93" s="43">
        <v>0.109</v>
      </c>
      <c r="AA93" s="43"/>
      <c r="AB93" s="43"/>
      <c r="AC93" s="43"/>
      <c r="AD93" s="43"/>
      <c r="AE93" s="43"/>
      <c r="AF93" s="43">
        <v>0.35</v>
      </c>
      <c r="AG93" s="43"/>
      <c r="AH93" s="43">
        <v>0.38200000000000001</v>
      </c>
      <c r="AI93" s="43">
        <v>8.0000000000000002E-3</v>
      </c>
      <c r="AJ93" s="43"/>
      <c r="AK93" s="43"/>
      <c r="AL93" s="43"/>
      <c r="AM93" s="43"/>
      <c r="AN93" s="43"/>
      <c r="AO93" s="43"/>
      <c r="AP93" s="43"/>
      <c r="AQ93" s="43"/>
      <c r="AR93" s="43"/>
      <c r="AS93" s="43"/>
      <c r="AT93" s="43"/>
      <c r="AU93" s="43"/>
      <c r="AV93" s="43"/>
      <c r="AW93" s="43"/>
      <c r="AX93" s="43"/>
      <c r="AY93" s="43"/>
      <c r="AZ93" s="43"/>
      <c r="BA93" s="43"/>
      <c r="BB93" s="43"/>
      <c r="BC93" s="43"/>
      <c r="BD93" s="43"/>
      <c r="BE93" s="43"/>
      <c r="BF93" s="43"/>
      <c r="BG93" s="43"/>
      <c r="BH93" s="43"/>
      <c r="BI93" s="43"/>
      <c r="BJ93" s="43"/>
      <c r="BK93" s="43"/>
      <c r="BL93" s="43"/>
      <c r="BM93" s="43"/>
      <c r="BN93" s="43"/>
      <c r="BO93" s="43"/>
      <c r="BP93" s="43"/>
      <c r="BQ93" s="43"/>
      <c r="BR93" s="43"/>
      <c r="BS93" s="43"/>
      <c r="BT93" s="43"/>
      <c r="BU93" s="43"/>
      <c r="BV93" s="43"/>
      <c r="BW93" s="43"/>
      <c r="BX93" s="43"/>
      <c r="BY93" s="43"/>
      <c r="BZ93" s="43"/>
      <c r="CA93" s="43"/>
      <c r="CB93" s="43"/>
      <c r="CC93" s="43"/>
      <c r="CD93" s="66"/>
    </row>
    <row r="94" spans="1:82" x14ac:dyDescent="0.3">
      <c r="A94" s="48">
        <v>42458</v>
      </c>
      <c r="B94" s="43">
        <v>3.5999999999999997E-2</v>
      </c>
      <c r="C94" s="43">
        <v>2.5999999999999999E-2</v>
      </c>
      <c r="D94" s="43">
        <v>2.3E-2</v>
      </c>
      <c r="E94" s="43">
        <v>8.5000000000000006E-2</v>
      </c>
      <c r="F94" s="43">
        <v>8.8999999999999996E-2</v>
      </c>
      <c r="G94" s="43"/>
      <c r="H94" s="43"/>
      <c r="I94" s="43">
        <v>8.2000000000000003E-2</v>
      </c>
      <c r="J94" s="43">
        <v>6.5000000000000002E-2</v>
      </c>
      <c r="K94" s="43"/>
      <c r="L94" s="43">
        <v>0.159</v>
      </c>
      <c r="M94" s="43"/>
      <c r="N94" s="43"/>
      <c r="O94" s="119">
        <v>0.29399999999999998</v>
      </c>
      <c r="P94" s="43">
        <v>0.29399999999999998</v>
      </c>
      <c r="Q94" s="43">
        <v>0.10299999999999999</v>
      </c>
      <c r="R94" s="43"/>
      <c r="S94" s="43">
        <v>0.14699999999999999</v>
      </c>
      <c r="T94" s="43"/>
      <c r="U94" s="43">
        <v>0.39400000000000002</v>
      </c>
      <c r="V94" s="43">
        <v>0.19600000000000001</v>
      </c>
      <c r="W94" s="43"/>
      <c r="X94" s="43">
        <v>4.8000000000000001E-2</v>
      </c>
      <c r="Y94" s="43">
        <v>9.1999999999999998E-2</v>
      </c>
      <c r="Z94" s="43">
        <v>0.113</v>
      </c>
      <c r="AA94" s="43"/>
      <c r="AB94" s="43"/>
      <c r="AC94" s="43"/>
      <c r="AD94" s="43"/>
      <c r="AE94" s="43"/>
      <c r="AF94" s="43">
        <v>0.36299999999999999</v>
      </c>
      <c r="AG94" s="43"/>
      <c r="AH94" s="43">
        <v>0.40500000000000003</v>
      </c>
      <c r="AI94" s="43">
        <v>4.0000000000000001E-3</v>
      </c>
      <c r="AJ94" s="43"/>
      <c r="AK94" s="43"/>
      <c r="AL94" s="43"/>
      <c r="AM94" s="43"/>
      <c r="AN94" s="43"/>
      <c r="AO94" s="43"/>
      <c r="AP94" s="43"/>
      <c r="AQ94" s="43"/>
      <c r="AR94" s="43"/>
      <c r="AS94" s="43"/>
      <c r="AT94" s="43"/>
      <c r="AU94" s="43"/>
      <c r="AV94" s="43"/>
      <c r="AW94" s="43"/>
      <c r="AX94" s="43"/>
      <c r="AY94" s="43"/>
      <c r="AZ94" s="43"/>
      <c r="BA94" s="43"/>
      <c r="BB94" s="43"/>
      <c r="BC94" s="43"/>
      <c r="BD94" s="43"/>
      <c r="BE94" s="43"/>
      <c r="BF94" s="43"/>
      <c r="BG94" s="43"/>
      <c r="BH94" s="43"/>
      <c r="BI94" s="43"/>
      <c r="BJ94" s="43"/>
      <c r="BK94" s="43"/>
      <c r="BL94" s="43"/>
      <c r="BM94" s="43"/>
      <c r="BN94" s="43"/>
      <c r="BO94" s="43"/>
      <c r="BP94" s="43"/>
      <c r="BQ94" s="43"/>
      <c r="BR94" s="43"/>
      <c r="BS94" s="43"/>
      <c r="BT94" s="43"/>
      <c r="BU94" s="43"/>
      <c r="BV94" s="43"/>
      <c r="BW94" s="43"/>
      <c r="BX94" s="43"/>
      <c r="BY94" s="43"/>
      <c r="BZ94" s="43"/>
      <c r="CA94" s="43"/>
      <c r="CB94" s="43"/>
      <c r="CC94" s="43"/>
      <c r="CD94" s="66"/>
    </row>
    <row r="95" spans="1:82" x14ac:dyDescent="0.3">
      <c r="A95" s="48">
        <v>42520</v>
      </c>
      <c r="B95" s="43">
        <v>0.03</v>
      </c>
      <c r="C95" s="43">
        <v>1.7999999999999999E-2</v>
      </c>
      <c r="D95" s="43">
        <v>2.7E-2</v>
      </c>
      <c r="E95" s="43">
        <v>8.2000000000000003E-2</v>
      </c>
      <c r="F95" s="43">
        <v>8.5999999999999993E-2</v>
      </c>
      <c r="G95" s="43"/>
      <c r="H95" s="43"/>
      <c r="I95" s="43">
        <v>8.1000000000000003E-2</v>
      </c>
      <c r="J95" s="43">
        <v>6.5000000000000002E-2</v>
      </c>
      <c r="K95" s="43"/>
      <c r="L95" s="43">
        <v>0.16200000000000001</v>
      </c>
      <c r="M95" s="43"/>
      <c r="N95" s="43"/>
      <c r="O95" s="119">
        <v>0.316</v>
      </c>
      <c r="P95" s="43">
        <v>0.316</v>
      </c>
      <c r="Q95" s="43">
        <v>9.9000000000000005E-2</v>
      </c>
      <c r="R95" s="43"/>
      <c r="S95" s="43">
        <v>0.14799999999999999</v>
      </c>
      <c r="T95" s="43"/>
      <c r="U95" s="43">
        <v>0.41299999999999998</v>
      </c>
      <c r="V95" s="43">
        <v>0.20499999999999999</v>
      </c>
      <c r="W95" s="43"/>
      <c r="X95" s="43">
        <v>5.7000000000000002E-2</v>
      </c>
      <c r="Y95" s="43">
        <v>0.105</v>
      </c>
      <c r="Z95" s="43">
        <v>0.127</v>
      </c>
      <c r="AA95" s="43"/>
      <c r="AB95" s="43"/>
      <c r="AC95" s="43"/>
      <c r="AD95" s="43"/>
      <c r="AE95" s="43"/>
      <c r="AF95" s="43">
        <v>0.38400000000000001</v>
      </c>
      <c r="AG95" s="43"/>
      <c r="AH95" s="43">
        <v>0.436</v>
      </c>
      <c r="AI95" s="43">
        <v>6.0000000000000001E-3</v>
      </c>
      <c r="AJ95" s="43"/>
      <c r="AK95" s="43"/>
      <c r="AL95" s="43"/>
      <c r="AM95" s="43"/>
      <c r="AN95" s="43"/>
      <c r="AO95" s="43"/>
      <c r="AP95" s="43"/>
      <c r="AQ95" s="43"/>
      <c r="AR95" s="43"/>
      <c r="AS95" s="43"/>
      <c r="AT95" s="43"/>
      <c r="AU95" s="43"/>
      <c r="AV95" s="43"/>
      <c r="AW95" s="43"/>
      <c r="AX95" s="43"/>
      <c r="AY95" s="43"/>
      <c r="AZ95" s="43"/>
      <c r="BA95" s="43"/>
      <c r="BB95" s="43"/>
      <c r="BC95" s="43"/>
      <c r="BD95" s="43"/>
      <c r="BE95" s="43"/>
      <c r="BF95" s="43"/>
      <c r="BG95" s="43"/>
      <c r="BH95" s="43"/>
      <c r="BI95" s="43"/>
      <c r="BJ95" s="43"/>
      <c r="BK95" s="43"/>
      <c r="BL95" s="43"/>
      <c r="BM95" s="43"/>
      <c r="BN95" s="43"/>
      <c r="BO95" s="43"/>
      <c r="BP95" s="43"/>
      <c r="BQ95" s="43"/>
      <c r="BR95" s="43"/>
      <c r="BS95" s="43"/>
      <c r="BT95" s="43"/>
      <c r="BU95" s="43"/>
      <c r="BV95" s="43"/>
      <c r="BW95" s="43"/>
      <c r="BX95" s="43"/>
      <c r="BY95" s="43"/>
      <c r="BZ95" s="43"/>
      <c r="CA95" s="43"/>
      <c r="CB95" s="43"/>
      <c r="CC95" s="43"/>
      <c r="CD95" s="66"/>
    </row>
    <row r="96" spans="1:82" x14ac:dyDescent="0.3">
      <c r="A96" s="48">
        <v>42543</v>
      </c>
      <c r="B96" s="43">
        <v>3.1E-2</v>
      </c>
      <c r="C96" s="43">
        <v>0.02</v>
      </c>
      <c r="D96" s="43">
        <v>0.03</v>
      </c>
      <c r="E96" s="43">
        <v>0.09</v>
      </c>
      <c r="F96" s="43">
        <v>8.3000000000000004E-2</v>
      </c>
      <c r="G96" s="43"/>
      <c r="H96" s="43"/>
      <c r="I96" s="43">
        <v>8.1000000000000003E-2</v>
      </c>
      <c r="J96" s="43">
        <v>6.3E-2</v>
      </c>
      <c r="K96" s="43"/>
      <c r="L96" s="43">
        <v>0.16</v>
      </c>
      <c r="M96" s="43"/>
      <c r="N96" s="43"/>
      <c r="O96" s="119">
        <v>0.32300000000000001</v>
      </c>
      <c r="P96" s="43">
        <v>0.32300000000000001</v>
      </c>
      <c r="Q96" s="43">
        <v>9.5000000000000001E-2</v>
      </c>
      <c r="R96" s="43"/>
      <c r="S96" s="43">
        <v>0.15</v>
      </c>
      <c r="T96" s="43"/>
      <c r="U96" s="43">
        <v>0.41799999999999998</v>
      </c>
      <c r="V96" s="43">
        <v>0.20599999999999999</v>
      </c>
      <c r="W96" s="43"/>
      <c r="X96" s="43">
        <v>0.06</v>
      </c>
      <c r="Y96" s="43">
        <v>0.105</v>
      </c>
      <c r="Z96" s="43">
        <v>0.128</v>
      </c>
      <c r="AA96" s="43"/>
      <c r="AB96" s="43"/>
      <c r="AC96" s="43"/>
      <c r="AD96" s="43"/>
      <c r="AE96" s="43"/>
      <c r="AF96" s="43">
        <v>0.38800000000000001</v>
      </c>
      <c r="AG96" s="43"/>
      <c r="AH96" s="43">
        <v>0.44500000000000001</v>
      </c>
      <c r="AI96" s="43">
        <v>6.0000000000000001E-3</v>
      </c>
      <c r="AJ96" s="43"/>
      <c r="AK96" s="43"/>
      <c r="AL96" s="43"/>
      <c r="AM96" s="43"/>
      <c r="AN96" s="43"/>
      <c r="AO96" s="43"/>
      <c r="AP96" s="43"/>
      <c r="AQ96" s="43"/>
      <c r="AR96" s="43"/>
      <c r="AS96" s="43"/>
      <c r="AT96" s="43"/>
      <c r="AU96" s="43"/>
      <c r="AV96" s="43"/>
      <c r="AW96" s="43"/>
      <c r="AX96" s="43"/>
      <c r="AY96" s="43"/>
      <c r="AZ96" s="43"/>
      <c r="BA96" s="43"/>
      <c r="BB96" s="43"/>
      <c r="BC96" s="43"/>
      <c r="BD96" s="43"/>
      <c r="BE96" s="43"/>
      <c r="BF96" s="43"/>
      <c r="BG96" s="43"/>
      <c r="BH96" s="43"/>
      <c r="BI96" s="43"/>
      <c r="BJ96" s="43"/>
      <c r="BK96" s="43"/>
      <c r="BL96" s="43"/>
      <c r="BM96" s="43"/>
      <c r="BN96" s="43"/>
      <c r="BO96" s="43"/>
      <c r="BP96" s="43"/>
      <c r="BQ96" s="43"/>
      <c r="BR96" s="43"/>
      <c r="BS96" s="43"/>
      <c r="BT96" s="43"/>
      <c r="BU96" s="43"/>
      <c r="BV96" s="43"/>
      <c r="BW96" s="43"/>
      <c r="BX96" s="43"/>
      <c r="BY96" s="43"/>
      <c r="BZ96" s="43"/>
      <c r="CA96" s="43"/>
      <c r="CB96" s="43"/>
      <c r="CC96" s="43"/>
      <c r="CD96" s="66"/>
    </row>
    <row r="97" spans="1:82" x14ac:dyDescent="0.3">
      <c r="A97" s="48">
        <v>42580</v>
      </c>
      <c r="B97" s="43">
        <v>3.2000000000000001E-2</v>
      </c>
      <c r="C97" s="43">
        <v>2.1999999999999999E-2</v>
      </c>
      <c r="D97" s="43">
        <v>0.03</v>
      </c>
      <c r="E97" s="43">
        <v>8.7999999999999995E-2</v>
      </c>
      <c r="F97" s="43">
        <v>8.6999999999999994E-2</v>
      </c>
      <c r="G97" s="43"/>
      <c r="H97" s="43"/>
      <c r="I97" s="43">
        <v>8.2000000000000003E-2</v>
      </c>
      <c r="J97" s="43">
        <v>0.06</v>
      </c>
      <c r="K97" s="43"/>
      <c r="L97" s="43">
        <v>0.17</v>
      </c>
      <c r="M97" s="43"/>
      <c r="N97" s="43"/>
      <c r="O97" s="119">
        <v>0.33300000000000002</v>
      </c>
      <c r="P97" s="43">
        <v>0.33300000000000002</v>
      </c>
      <c r="Q97" s="43">
        <v>9.4E-2</v>
      </c>
      <c r="R97" s="43"/>
      <c r="S97" s="43">
        <v>0.14399999999999999</v>
      </c>
      <c r="T97" s="43"/>
      <c r="U97" s="43">
        <v>0.42599999999999999</v>
      </c>
      <c r="V97" s="43">
        <v>0.20899999999999999</v>
      </c>
      <c r="W97" s="43"/>
      <c r="X97" s="43">
        <v>5.8000000000000003E-2</v>
      </c>
      <c r="Y97" s="43">
        <v>0.104</v>
      </c>
      <c r="Z97" s="43">
        <v>0.127</v>
      </c>
      <c r="AA97" s="43"/>
      <c r="AB97" s="43"/>
      <c r="AC97" s="43"/>
      <c r="AD97" s="43"/>
      <c r="AE97" s="43"/>
      <c r="AF97" s="43">
        <v>0.39700000000000002</v>
      </c>
      <c r="AG97" s="43"/>
      <c r="AH97" s="43">
        <v>0.45600000000000002</v>
      </c>
      <c r="AI97" s="43">
        <v>0.01</v>
      </c>
      <c r="AJ97" s="43"/>
      <c r="AK97" s="43"/>
      <c r="AL97" s="43"/>
      <c r="AM97" s="43"/>
      <c r="AN97" s="43"/>
      <c r="AO97" s="43"/>
      <c r="AP97" s="43"/>
      <c r="AQ97" s="43"/>
      <c r="AR97" s="43"/>
      <c r="AS97" s="43"/>
      <c r="AT97" s="43"/>
      <c r="AU97" s="43"/>
      <c r="AV97" s="43"/>
      <c r="AW97" s="43"/>
      <c r="AX97" s="43"/>
      <c r="AY97" s="43"/>
      <c r="AZ97" s="43"/>
      <c r="BA97" s="43"/>
      <c r="BB97" s="43"/>
      <c r="BC97" s="43"/>
      <c r="BD97" s="43"/>
      <c r="BE97" s="43"/>
      <c r="BF97" s="43"/>
      <c r="BG97" s="43"/>
      <c r="BH97" s="43"/>
      <c r="BI97" s="43"/>
      <c r="BJ97" s="43"/>
      <c r="BK97" s="43"/>
      <c r="BL97" s="43"/>
      <c r="BM97" s="43"/>
      <c r="BN97" s="43"/>
      <c r="BO97" s="43"/>
      <c r="BP97" s="43"/>
      <c r="BQ97" s="43"/>
      <c r="BR97" s="43"/>
      <c r="BS97" s="43"/>
      <c r="BT97" s="43"/>
      <c r="BU97" s="43"/>
      <c r="BV97" s="43"/>
      <c r="BW97" s="43"/>
      <c r="BX97" s="43"/>
      <c r="BY97" s="43"/>
      <c r="BZ97" s="43"/>
      <c r="CA97" s="43"/>
      <c r="CB97" s="43"/>
      <c r="CC97" s="43"/>
      <c r="CD97" s="66"/>
    </row>
    <row r="98" spans="1:82" x14ac:dyDescent="0.3">
      <c r="A98" s="48">
        <v>42642</v>
      </c>
      <c r="B98" s="43">
        <v>3.5999999999999997E-2</v>
      </c>
      <c r="C98" s="43">
        <v>2.5000000000000001E-2</v>
      </c>
      <c r="D98" s="43">
        <v>3.1E-2</v>
      </c>
      <c r="E98" s="43">
        <v>9.5000000000000001E-2</v>
      </c>
      <c r="F98" s="43">
        <v>9.4E-2</v>
      </c>
      <c r="G98" s="43"/>
      <c r="H98" s="43"/>
      <c r="I98" s="43">
        <v>8.1000000000000003E-2</v>
      </c>
      <c r="J98" s="43">
        <v>6.5000000000000002E-2</v>
      </c>
      <c r="K98" s="43"/>
      <c r="L98" s="43">
        <v>0.18</v>
      </c>
      <c r="M98" s="43"/>
      <c r="N98" s="43"/>
      <c r="O98" s="119">
        <v>0.35099999999999998</v>
      </c>
      <c r="P98" s="43">
        <v>0.35099999999999998</v>
      </c>
      <c r="Q98" s="43">
        <v>9.0999999999999998E-2</v>
      </c>
      <c r="R98" s="43"/>
      <c r="S98" s="43">
        <v>0.16</v>
      </c>
      <c r="T98" s="43"/>
      <c r="U98" s="43">
        <v>0.44900000000000001</v>
      </c>
      <c r="V98" s="43">
        <v>0.22700000000000001</v>
      </c>
      <c r="W98" s="43"/>
      <c r="X98" s="43">
        <v>6.0999999999999999E-2</v>
      </c>
      <c r="Y98" s="43">
        <v>0.11</v>
      </c>
      <c r="Z98" s="43">
        <v>0.13</v>
      </c>
      <c r="AA98" s="43"/>
      <c r="AB98" s="43"/>
      <c r="AC98" s="43"/>
      <c r="AD98" s="43"/>
      <c r="AE98" s="43"/>
      <c r="AF98" s="43">
        <v>0.41299999999999998</v>
      </c>
      <c r="AG98" s="43"/>
      <c r="AH98" s="43">
        <v>0.47499999999999998</v>
      </c>
      <c r="AI98" s="43">
        <v>8.9999999999999993E-3</v>
      </c>
      <c r="AJ98" s="43"/>
      <c r="AK98" s="43"/>
      <c r="AL98" s="43"/>
      <c r="AM98" s="43"/>
      <c r="AN98" s="43"/>
      <c r="AO98" s="43"/>
      <c r="AP98" s="43"/>
      <c r="AQ98" s="43"/>
      <c r="AR98" s="43"/>
      <c r="AS98" s="43"/>
      <c r="AT98" s="43"/>
      <c r="AU98" s="43"/>
      <c r="AV98" s="43"/>
      <c r="AW98" s="43"/>
      <c r="AX98" s="43"/>
      <c r="AY98" s="43"/>
      <c r="AZ98" s="43"/>
      <c r="BA98" s="43"/>
      <c r="BB98" s="43"/>
      <c r="BC98" s="43"/>
      <c r="BD98" s="43"/>
      <c r="BE98" s="43"/>
      <c r="BF98" s="43"/>
      <c r="BG98" s="43"/>
      <c r="BH98" s="43"/>
      <c r="BI98" s="43"/>
      <c r="BJ98" s="43"/>
      <c r="BK98" s="43"/>
      <c r="BL98" s="43"/>
      <c r="BM98" s="43"/>
      <c r="BN98" s="43"/>
      <c r="BO98" s="43"/>
      <c r="BP98" s="43"/>
      <c r="BQ98" s="43"/>
      <c r="BR98" s="43"/>
      <c r="BS98" s="43"/>
      <c r="BT98" s="43"/>
      <c r="BU98" s="43"/>
      <c r="BV98" s="43"/>
      <c r="BW98" s="43"/>
      <c r="BX98" s="43"/>
      <c r="BY98" s="43"/>
      <c r="BZ98" s="43"/>
      <c r="CA98" s="43"/>
      <c r="CB98" s="43"/>
      <c r="CC98" s="43"/>
      <c r="CD98" s="66"/>
    </row>
    <row r="99" spans="1:82" x14ac:dyDescent="0.3">
      <c r="A99" s="48">
        <v>42703</v>
      </c>
      <c r="B99" s="43">
        <v>3.9E-2</v>
      </c>
      <c r="C99" s="43">
        <v>2.8000000000000001E-2</v>
      </c>
      <c r="D99" s="43">
        <v>3.3000000000000002E-2</v>
      </c>
      <c r="E99" s="43">
        <v>9.6000000000000002E-2</v>
      </c>
      <c r="F99" s="43">
        <v>9.9000000000000005E-2</v>
      </c>
      <c r="G99" s="43"/>
      <c r="H99" s="43"/>
      <c r="I99" s="43">
        <v>8.6999999999999994E-2</v>
      </c>
      <c r="J99" s="43">
        <v>6.9000000000000006E-2</v>
      </c>
      <c r="K99" s="43"/>
      <c r="L99" s="43">
        <v>0.18</v>
      </c>
      <c r="M99" s="43"/>
      <c r="N99" s="43"/>
      <c r="O99" s="119">
        <v>0.36299999999999999</v>
      </c>
      <c r="P99" s="43">
        <v>0.36299999999999999</v>
      </c>
      <c r="Q99" s="43">
        <v>9.0999999999999998E-2</v>
      </c>
      <c r="R99" s="43"/>
      <c r="S99" s="43">
        <v>0.17299999999999999</v>
      </c>
      <c r="T99" s="43"/>
      <c r="U99" s="43">
        <v>0.47199999999999998</v>
      </c>
      <c r="V99" s="43">
        <v>0.23599999999999999</v>
      </c>
      <c r="W99" s="43"/>
      <c r="X99" s="43">
        <v>6.5000000000000002E-2</v>
      </c>
      <c r="Y99" s="43">
        <v>0.11799999999999999</v>
      </c>
      <c r="Z99" s="43">
        <v>0.14199999999999999</v>
      </c>
      <c r="AA99" s="43"/>
      <c r="AB99" s="43"/>
      <c r="AC99" s="43"/>
      <c r="AD99" s="43"/>
      <c r="AE99" s="43"/>
      <c r="AF99" s="43">
        <v>0.42599999999999999</v>
      </c>
      <c r="AG99" s="43"/>
      <c r="AH99" s="43">
        <v>0.499</v>
      </c>
      <c r="AI99" s="43">
        <v>1.4999999999999999E-2</v>
      </c>
      <c r="AJ99" s="43"/>
      <c r="AK99" s="43"/>
      <c r="AL99" s="43"/>
      <c r="AM99" s="43"/>
      <c r="AN99" s="43"/>
      <c r="AO99" s="43"/>
      <c r="AP99" s="43"/>
      <c r="AQ99" s="43"/>
      <c r="AR99" s="43"/>
      <c r="AS99" s="43"/>
      <c r="AT99" s="43"/>
      <c r="AU99" s="43"/>
      <c r="AV99" s="43"/>
      <c r="AW99" s="43"/>
      <c r="AX99" s="43"/>
      <c r="AY99" s="43"/>
      <c r="AZ99" s="43"/>
      <c r="BA99" s="43"/>
      <c r="BB99" s="43"/>
      <c r="BC99" s="43"/>
      <c r="BD99" s="43"/>
      <c r="BE99" s="43"/>
      <c r="BF99" s="43"/>
      <c r="BG99" s="43"/>
      <c r="BH99" s="43"/>
      <c r="BI99" s="43"/>
      <c r="BJ99" s="43"/>
      <c r="BK99" s="43"/>
      <c r="BL99" s="43"/>
      <c r="BM99" s="43"/>
      <c r="BN99" s="43"/>
      <c r="BO99" s="43"/>
      <c r="BP99" s="43"/>
      <c r="BQ99" s="43"/>
      <c r="BR99" s="43"/>
      <c r="BS99" s="43"/>
      <c r="BT99" s="43"/>
      <c r="BU99" s="43"/>
      <c r="BV99" s="43"/>
      <c r="BW99" s="43"/>
      <c r="BX99" s="43"/>
      <c r="BY99" s="43"/>
      <c r="BZ99" s="43"/>
      <c r="CA99" s="43"/>
      <c r="CB99" s="43"/>
      <c r="CC99" s="43"/>
      <c r="CD99" s="66"/>
    </row>
    <row r="100" spans="1:82" x14ac:dyDescent="0.3">
      <c r="A100" s="48">
        <v>42762</v>
      </c>
      <c r="B100" s="43">
        <v>3.4000000000000002E-2</v>
      </c>
      <c r="C100" s="43">
        <v>2.1999999999999999E-2</v>
      </c>
      <c r="D100" s="43">
        <v>3.5999999999999997E-2</v>
      </c>
      <c r="E100" s="43">
        <v>9.0999999999999998E-2</v>
      </c>
      <c r="F100" s="43">
        <v>9.8000000000000004E-2</v>
      </c>
      <c r="G100" s="43"/>
      <c r="H100" s="43"/>
      <c r="I100" s="43">
        <v>8.4000000000000005E-2</v>
      </c>
      <c r="J100" s="43">
        <v>7.2999999999999995E-2</v>
      </c>
      <c r="K100" s="43"/>
      <c r="L100" s="43">
        <v>0.188</v>
      </c>
      <c r="M100" s="43"/>
      <c r="N100" s="43"/>
      <c r="O100" s="119">
        <v>0.375</v>
      </c>
      <c r="P100" s="43">
        <v>0.375</v>
      </c>
      <c r="Q100" s="43">
        <v>8.2000000000000003E-2</v>
      </c>
      <c r="R100" s="43"/>
      <c r="S100" s="43">
        <v>0.17299999999999999</v>
      </c>
      <c r="T100" s="43"/>
      <c r="U100" s="43">
        <v>0.47899999999999998</v>
      </c>
      <c r="V100" s="43">
        <v>0.23699999999999999</v>
      </c>
      <c r="W100" s="43"/>
      <c r="X100" s="43">
        <v>6.9000000000000006E-2</v>
      </c>
      <c r="Y100" s="43">
        <v>0.124</v>
      </c>
      <c r="Z100" s="43">
        <v>0.14499999999999999</v>
      </c>
      <c r="AA100" s="43"/>
      <c r="AB100" s="43"/>
      <c r="AC100" s="43"/>
      <c r="AD100" s="43"/>
      <c r="AE100" s="43"/>
      <c r="AF100" s="43">
        <v>0.437</v>
      </c>
      <c r="AG100" s="43"/>
      <c r="AH100" s="43">
        <v>0.52100000000000002</v>
      </c>
      <c r="AI100" s="43">
        <v>1.4E-2</v>
      </c>
      <c r="AJ100" s="43"/>
      <c r="AK100" s="43"/>
      <c r="AL100" s="43"/>
      <c r="AM100" s="43"/>
      <c r="AN100" s="43"/>
      <c r="AO100" s="43"/>
      <c r="AP100" s="43"/>
      <c r="AQ100" s="43"/>
      <c r="AR100" s="43"/>
      <c r="AS100" s="43"/>
      <c r="AT100" s="43"/>
      <c r="AU100" s="43"/>
      <c r="AV100" s="43"/>
      <c r="AW100" s="43"/>
      <c r="AX100" s="43"/>
      <c r="AY100" s="43"/>
      <c r="AZ100" s="43"/>
      <c r="BA100" s="43"/>
      <c r="BB100" s="43"/>
      <c r="BC100" s="43"/>
      <c r="BD100" s="43"/>
      <c r="BE100" s="43"/>
      <c r="BF100" s="43"/>
      <c r="BG100" s="43"/>
      <c r="BH100" s="43"/>
      <c r="BI100" s="43"/>
      <c r="BJ100" s="43"/>
      <c r="BK100" s="43"/>
      <c r="BL100" s="43"/>
      <c r="BM100" s="43"/>
      <c r="BN100" s="43"/>
      <c r="BO100" s="43"/>
      <c r="BP100" s="43"/>
      <c r="BQ100" s="43"/>
      <c r="BR100" s="43"/>
      <c r="BS100" s="43"/>
      <c r="BT100" s="43"/>
      <c r="BU100" s="43"/>
      <c r="BV100" s="43"/>
      <c r="BW100" s="43"/>
      <c r="BX100" s="43"/>
      <c r="BY100" s="43"/>
      <c r="BZ100" s="43"/>
      <c r="CA100" s="43"/>
      <c r="CB100" s="43"/>
      <c r="CC100" s="43"/>
      <c r="CD100" s="66"/>
    </row>
    <row r="101" spans="1:82" x14ac:dyDescent="0.3">
      <c r="A101" s="48">
        <v>42824</v>
      </c>
      <c r="B101" s="43">
        <v>3.4000000000000002E-2</v>
      </c>
      <c r="C101" s="43">
        <v>2.3E-2</v>
      </c>
      <c r="D101" s="43">
        <v>3.3000000000000002E-2</v>
      </c>
      <c r="E101" s="43">
        <v>9.1999999999999998E-2</v>
      </c>
      <c r="F101" s="43">
        <v>0.1</v>
      </c>
      <c r="G101" s="43"/>
      <c r="H101" s="43"/>
      <c r="I101" s="43">
        <v>8.5000000000000006E-2</v>
      </c>
      <c r="J101" s="43">
        <v>7.2999999999999995E-2</v>
      </c>
      <c r="K101" s="43"/>
      <c r="L101" s="43">
        <v>0.186</v>
      </c>
      <c r="M101" s="43"/>
      <c r="N101" s="43"/>
      <c r="O101" s="119">
        <v>0.39100000000000001</v>
      </c>
      <c r="P101" s="43">
        <v>0.39100000000000001</v>
      </c>
      <c r="Q101" s="43">
        <v>7.8E-2</v>
      </c>
      <c r="R101" s="43"/>
      <c r="S101" s="43">
        <v>0.17799999999999999</v>
      </c>
      <c r="T101" s="43"/>
      <c r="U101" s="43">
        <v>0.49199999999999999</v>
      </c>
      <c r="V101" s="43">
        <v>0.23100000000000001</v>
      </c>
      <c r="W101" s="43"/>
      <c r="X101" s="43">
        <v>6.9000000000000006E-2</v>
      </c>
      <c r="Y101" s="43">
        <v>0.124</v>
      </c>
      <c r="Z101" s="43">
        <v>0.14499999999999999</v>
      </c>
      <c r="AA101" s="43"/>
      <c r="AB101" s="43"/>
      <c r="AC101" s="43"/>
      <c r="AD101" s="43"/>
      <c r="AE101" s="43"/>
      <c r="AF101" s="43">
        <v>0.45100000000000001</v>
      </c>
      <c r="AG101" s="43"/>
      <c r="AH101" s="43">
        <v>0.54400000000000004</v>
      </c>
      <c r="AI101" s="43">
        <v>1.4E-2</v>
      </c>
      <c r="AJ101" s="43"/>
      <c r="AK101" s="43"/>
      <c r="AL101" s="43"/>
      <c r="AM101" s="43"/>
      <c r="AN101" s="43"/>
      <c r="AO101" s="43"/>
      <c r="AP101" s="43"/>
      <c r="AQ101" s="43"/>
      <c r="AR101" s="43"/>
      <c r="AS101" s="43"/>
      <c r="AT101" s="43"/>
      <c r="AU101" s="43"/>
      <c r="AV101" s="43"/>
      <c r="AW101" s="43"/>
      <c r="AX101" s="43"/>
      <c r="AY101" s="43"/>
      <c r="AZ101" s="43"/>
      <c r="BA101" s="43"/>
      <c r="BB101" s="43"/>
      <c r="BC101" s="43"/>
      <c r="BD101" s="43"/>
      <c r="BE101" s="43"/>
      <c r="BF101" s="43"/>
      <c r="BG101" s="43"/>
      <c r="BH101" s="43"/>
      <c r="BI101" s="43"/>
      <c r="BJ101" s="43"/>
      <c r="BK101" s="43"/>
      <c r="BL101" s="43"/>
      <c r="BM101" s="43"/>
      <c r="BN101" s="43"/>
      <c r="BO101" s="43"/>
      <c r="BP101" s="43"/>
      <c r="BQ101" s="43"/>
      <c r="BR101" s="43"/>
      <c r="BS101" s="43"/>
      <c r="BT101" s="43"/>
      <c r="BU101" s="43"/>
      <c r="BV101" s="43"/>
      <c r="BW101" s="43"/>
      <c r="BX101" s="43"/>
      <c r="BY101" s="43"/>
      <c r="BZ101" s="43"/>
      <c r="CA101" s="43"/>
      <c r="CB101" s="43"/>
      <c r="CC101" s="43"/>
      <c r="CD101" s="66"/>
    </row>
    <row r="102" spans="1:82" x14ac:dyDescent="0.3">
      <c r="A102" s="48">
        <v>42885</v>
      </c>
      <c r="B102" s="43">
        <v>3.1E-2</v>
      </c>
      <c r="C102" s="43">
        <v>2.1999999999999999E-2</v>
      </c>
      <c r="D102" s="43">
        <v>3.2000000000000001E-2</v>
      </c>
      <c r="E102" s="43">
        <v>9.2999999999999999E-2</v>
      </c>
      <c r="F102" s="43">
        <v>0.1</v>
      </c>
      <c r="G102" s="43"/>
      <c r="H102" s="43"/>
      <c r="I102" s="43">
        <v>0.09</v>
      </c>
      <c r="J102" s="43">
        <v>7.5999999999999998E-2</v>
      </c>
      <c r="K102" s="43"/>
      <c r="L102" s="43">
        <v>0.20100000000000001</v>
      </c>
      <c r="M102" s="43"/>
      <c r="N102" s="43"/>
      <c r="O102" s="119">
        <v>0.4</v>
      </c>
      <c r="P102" s="43">
        <v>0.4</v>
      </c>
      <c r="Q102" s="43">
        <v>8.2000000000000003E-2</v>
      </c>
      <c r="R102" s="43"/>
      <c r="S102" s="43">
        <v>0.187</v>
      </c>
      <c r="T102" s="43"/>
      <c r="U102" s="43">
        <v>0.501</v>
      </c>
      <c r="V102" s="43">
        <v>0.23799999999999999</v>
      </c>
      <c r="W102" s="43"/>
      <c r="X102" s="43">
        <v>7.0000000000000007E-2</v>
      </c>
      <c r="Y102" s="43">
        <v>0.128</v>
      </c>
      <c r="Z102" s="43">
        <v>0.15</v>
      </c>
      <c r="AA102" s="43"/>
      <c r="AB102" s="43"/>
      <c r="AC102" s="43"/>
      <c r="AD102" s="43"/>
      <c r="AE102" s="43"/>
      <c r="AF102" s="43">
        <v>0.46100000000000002</v>
      </c>
      <c r="AG102" s="43"/>
      <c r="AH102" s="43">
        <v>0.56200000000000006</v>
      </c>
      <c r="AI102" s="43">
        <v>1.4E-2</v>
      </c>
      <c r="AJ102" s="43"/>
      <c r="AK102" s="43"/>
      <c r="AL102" s="43"/>
      <c r="AM102" s="43"/>
      <c r="AN102" s="43"/>
      <c r="AO102" s="43"/>
      <c r="AP102" s="43"/>
      <c r="AQ102" s="43"/>
      <c r="AR102" s="43"/>
      <c r="AS102" s="43"/>
      <c r="AT102" s="43"/>
      <c r="AU102" s="43"/>
      <c r="AV102" s="43"/>
      <c r="AW102" s="43"/>
      <c r="AX102" s="43"/>
      <c r="AY102" s="43"/>
      <c r="AZ102" s="43"/>
      <c r="BA102" s="43"/>
      <c r="BB102" s="43"/>
      <c r="BC102" s="43"/>
      <c r="BD102" s="43"/>
      <c r="BE102" s="43"/>
      <c r="BF102" s="43"/>
      <c r="BG102" s="43"/>
      <c r="BH102" s="43"/>
      <c r="BI102" s="43"/>
      <c r="BJ102" s="43"/>
      <c r="BK102" s="43"/>
      <c r="BL102" s="43"/>
      <c r="BM102" s="43"/>
      <c r="BN102" s="43"/>
      <c r="BO102" s="43"/>
      <c r="BP102" s="43"/>
      <c r="BQ102" s="43"/>
      <c r="BR102" s="43"/>
      <c r="BS102" s="43"/>
      <c r="BT102" s="43"/>
      <c r="BU102" s="43"/>
      <c r="BV102" s="43"/>
      <c r="BW102" s="43"/>
      <c r="BX102" s="43"/>
      <c r="BY102" s="43"/>
      <c r="BZ102" s="43"/>
      <c r="CA102" s="43"/>
      <c r="CB102" s="43"/>
      <c r="CC102" s="43"/>
      <c r="CD102" s="66"/>
    </row>
    <row r="103" spans="1:82" x14ac:dyDescent="0.3">
      <c r="A103" s="48">
        <v>42950</v>
      </c>
      <c r="B103" s="43">
        <v>3.7999999999999999E-2</v>
      </c>
      <c r="C103" s="43">
        <v>2.3E-2</v>
      </c>
      <c r="D103" s="43">
        <v>3.5000000000000003E-2</v>
      </c>
      <c r="E103" s="43">
        <v>0.1</v>
      </c>
      <c r="F103" s="43">
        <v>0.105</v>
      </c>
      <c r="G103" s="43"/>
      <c r="H103" s="43"/>
      <c r="I103" s="43">
        <v>9.0999999999999998E-2</v>
      </c>
      <c r="J103" s="43">
        <v>7.4999999999999997E-2</v>
      </c>
      <c r="K103" s="43"/>
      <c r="L103" s="43">
        <v>0.20200000000000001</v>
      </c>
      <c r="M103" s="43"/>
      <c r="N103" s="43"/>
      <c r="O103" s="94"/>
      <c r="P103" s="94"/>
      <c r="Q103" s="43">
        <v>7.6999999999999999E-2</v>
      </c>
      <c r="R103" s="43"/>
      <c r="S103" s="43">
        <v>0.187</v>
      </c>
      <c r="T103" s="43"/>
      <c r="U103" s="43">
        <v>0.52400000000000002</v>
      </c>
      <c r="V103" s="43">
        <v>0.255</v>
      </c>
      <c r="W103" s="43"/>
      <c r="X103" s="43">
        <v>7.0999999999999994E-2</v>
      </c>
      <c r="Y103" s="43">
        <v>0.129</v>
      </c>
      <c r="Z103" s="43">
        <v>0.152</v>
      </c>
      <c r="AA103" s="43"/>
      <c r="AB103" s="43"/>
      <c r="AC103" s="43"/>
      <c r="AD103" s="43"/>
      <c r="AE103" s="43"/>
      <c r="AF103" s="43">
        <v>0.47899999999999998</v>
      </c>
      <c r="AG103" s="43"/>
      <c r="AH103" s="43">
        <v>0.58299999999999996</v>
      </c>
      <c r="AI103" s="43">
        <v>1.4999999999999999E-2</v>
      </c>
      <c r="AJ103" s="43"/>
      <c r="AK103" s="43"/>
      <c r="AL103" s="43"/>
      <c r="AM103" s="43"/>
      <c r="AN103" s="43"/>
      <c r="AO103" s="43"/>
      <c r="AP103" s="43"/>
      <c r="AQ103" s="43"/>
      <c r="AR103" s="43"/>
      <c r="AS103" s="43"/>
      <c r="AT103" s="43"/>
      <c r="AU103" s="43"/>
      <c r="AV103" s="43"/>
      <c r="AW103" s="43"/>
      <c r="AX103" s="43"/>
      <c r="AY103" s="43"/>
      <c r="AZ103" s="43"/>
      <c r="BA103" s="43"/>
      <c r="BB103" s="43"/>
      <c r="BC103" s="43"/>
      <c r="BD103" s="43"/>
      <c r="BE103" s="43"/>
      <c r="BF103" s="43"/>
      <c r="BG103" s="43"/>
      <c r="BH103" s="43"/>
      <c r="BI103" s="43"/>
      <c r="BJ103" s="43"/>
      <c r="BK103" s="43"/>
      <c r="BL103" s="43"/>
      <c r="BM103" s="43"/>
      <c r="BN103" s="43"/>
      <c r="BO103" s="43"/>
      <c r="BP103" s="43"/>
      <c r="BQ103" s="43"/>
      <c r="BR103" s="43"/>
      <c r="BS103" s="43"/>
      <c r="BT103" s="43"/>
      <c r="BU103" s="43"/>
      <c r="BV103" s="43"/>
      <c r="BW103" s="43"/>
      <c r="BX103" s="43"/>
      <c r="BY103" s="43"/>
      <c r="BZ103" s="43"/>
      <c r="CA103" s="43"/>
      <c r="CB103" s="43"/>
      <c r="CC103" s="43"/>
      <c r="CD103" s="66"/>
    </row>
    <row r="104" spans="1:82" x14ac:dyDescent="0.3">
      <c r="A104" s="48">
        <v>43010</v>
      </c>
      <c r="B104" s="43">
        <v>3.5999999999999997E-2</v>
      </c>
      <c r="C104" s="43">
        <v>2.4E-2</v>
      </c>
      <c r="D104" s="43">
        <v>3.6999999999999998E-2</v>
      </c>
      <c r="E104" s="43">
        <v>0.10299999999999999</v>
      </c>
      <c r="F104" s="43">
        <v>0.105</v>
      </c>
      <c r="G104" s="43"/>
      <c r="H104" s="43"/>
      <c r="I104" s="43">
        <v>9.4E-2</v>
      </c>
      <c r="J104" s="43">
        <v>8.1000000000000003E-2</v>
      </c>
      <c r="K104" s="43"/>
      <c r="L104" s="43">
        <v>0.20699999999999999</v>
      </c>
      <c r="M104" s="43"/>
      <c r="N104" s="43"/>
      <c r="O104" s="94"/>
      <c r="P104" s="94">
        <v>0.41799999999999998</v>
      </c>
      <c r="Q104" s="43">
        <v>7.0999999999999994E-2</v>
      </c>
      <c r="R104" s="43"/>
      <c r="S104" s="43">
        <v>0.19500000000000001</v>
      </c>
      <c r="T104" s="43"/>
      <c r="U104" s="43">
        <v>0.53600000000000003</v>
      </c>
      <c r="V104" s="43">
        <v>0.25600000000000001</v>
      </c>
      <c r="W104" s="43"/>
      <c r="X104" s="43">
        <v>7.0999999999999994E-2</v>
      </c>
      <c r="Y104" s="43">
        <v>0.13</v>
      </c>
      <c r="Z104" s="43">
        <v>0.153</v>
      </c>
      <c r="AA104" s="43"/>
      <c r="AB104" s="43"/>
      <c r="AC104" s="43"/>
      <c r="AD104" s="43"/>
      <c r="AE104" s="43"/>
      <c r="AF104" s="43">
        <v>0.48799999999999999</v>
      </c>
      <c r="AG104" s="43"/>
      <c r="AH104" s="43">
        <v>0.6</v>
      </c>
      <c r="AI104" s="43">
        <v>1.4E-2</v>
      </c>
      <c r="AJ104" s="43"/>
      <c r="AK104" s="43"/>
      <c r="AL104" s="43"/>
      <c r="AM104" s="43"/>
      <c r="AN104" s="43"/>
      <c r="AO104" s="43"/>
      <c r="AP104" s="43"/>
      <c r="AQ104" s="43"/>
      <c r="AR104" s="43"/>
      <c r="AS104" s="43"/>
      <c r="AT104" s="43"/>
      <c r="AU104" s="43"/>
      <c r="AV104" s="43"/>
      <c r="AW104" s="43"/>
      <c r="AX104" s="43"/>
      <c r="AY104" s="43"/>
      <c r="AZ104" s="43"/>
      <c r="BA104" s="43"/>
      <c r="BB104" s="43"/>
      <c r="BC104" s="43"/>
      <c r="BD104" s="43"/>
      <c r="BE104" s="43"/>
      <c r="BF104" s="43"/>
      <c r="BG104" s="43"/>
      <c r="BH104" s="43"/>
      <c r="BI104" s="43"/>
      <c r="BJ104" s="43"/>
      <c r="BK104" s="43"/>
      <c r="BL104" s="43"/>
      <c r="BM104" s="43"/>
      <c r="BN104" s="43"/>
      <c r="BO104" s="43"/>
      <c r="BP104" s="43"/>
      <c r="BQ104" s="43"/>
      <c r="BR104" s="43"/>
      <c r="BS104" s="43"/>
      <c r="BT104" s="43"/>
      <c r="BU104" s="43"/>
      <c r="BV104" s="43"/>
      <c r="BW104" s="43"/>
      <c r="BX104" s="43"/>
      <c r="BY104" s="43"/>
      <c r="BZ104" s="43"/>
      <c r="CA104" s="43"/>
      <c r="CB104" s="43"/>
      <c r="CC104" s="43"/>
      <c r="CD104" s="66"/>
    </row>
    <row r="105" spans="1:82" x14ac:dyDescent="0.3">
      <c r="A105" s="48">
        <v>43068</v>
      </c>
      <c r="B105" s="43">
        <v>3.5999999999999997E-2</v>
      </c>
      <c r="C105" s="43">
        <v>2.4E-2</v>
      </c>
      <c r="D105" s="43">
        <v>3.5999999999999997E-2</v>
      </c>
      <c r="E105" s="43">
        <v>0.107</v>
      </c>
      <c r="F105" s="43">
        <v>0.109</v>
      </c>
      <c r="G105" s="43"/>
      <c r="H105" s="43"/>
      <c r="I105" s="43">
        <v>9.4E-2</v>
      </c>
      <c r="J105" s="43">
        <v>0.08</v>
      </c>
      <c r="K105" s="43"/>
      <c r="L105" s="43">
        <v>0.21</v>
      </c>
      <c r="M105" s="43"/>
      <c r="N105" s="43"/>
      <c r="O105" s="116"/>
      <c r="P105" s="116">
        <v>0.42299999999999999</v>
      </c>
      <c r="Q105" s="43">
        <v>6.5000000000000002E-2</v>
      </c>
      <c r="R105" s="43"/>
      <c r="S105" s="43">
        <v>0.19800000000000001</v>
      </c>
      <c r="T105" s="43"/>
      <c r="U105" s="43">
        <v>0.55500000000000005</v>
      </c>
      <c r="V105" s="43">
        <v>0.26300000000000001</v>
      </c>
      <c r="W105" s="43"/>
      <c r="X105" s="43">
        <v>7.1999999999999995E-2</v>
      </c>
      <c r="Y105" s="43">
        <v>0.13300000000000001</v>
      </c>
      <c r="Z105" s="43">
        <v>0.155</v>
      </c>
      <c r="AA105" s="43"/>
      <c r="AB105" s="43"/>
      <c r="AC105" s="43"/>
      <c r="AD105" s="43"/>
      <c r="AE105" s="43"/>
      <c r="AF105" s="43">
        <v>0.495</v>
      </c>
      <c r="AG105" s="43"/>
      <c r="AH105" s="43">
        <v>0.61699999999999999</v>
      </c>
      <c r="AI105" s="43">
        <v>1.4E-2</v>
      </c>
      <c r="AJ105" s="43"/>
      <c r="AK105" s="43"/>
      <c r="AL105" s="43"/>
      <c r="AM105" s="43"/>
      <c r="AN105" s="43"/>
      <c r="AO105" s="43"/>
      <c r="AP105" s="43"/>
      <c r="AQ105" s="43"/>
      <c r="AR105" s="43"/>
      <c r="AS105" s="43"/>
      <c r="AT105" s="43"/>
      <c r="AU105" s="43"/>
      <c r="AV105" s="43"/>
      <c r="AW105" s="43"/>
      <c r="AX105" s="43"/>
      <c r="AY105" s="43"/>
      <c r="AZ105" s="43"/>
      <c r="BA105" s="43"/>
      <c r="BB105" s="43"/>
      <c r="BC105" s="43"/>
      <c r="BD105" s="43"/>
      <c r="BE105" s="43"/>
      <c r="BF105" s="43"/>
      <c r="BG105" s="43"/>
      <c r="BH105" s="43"/>
      <c r="BI105" s="43"/>
      <c r="BJ105" s="43"/>
      <c r="BK105" s="43"/>
      <c r="BL105" s="43"/>
      <c r="BM105" s="43"/>
      <c r="BN105" s="43"/>
      <c r="BO105" s="43"/>
      <c r="BP105" s="43"/>
      <c r="BQ105" s="43"/>
      <c r="BR105" s="43"/>
      <c r="BS105" s="43"/>
      <c r="BT105" s="43"/>
      <c r="BU105" s="43"/>
      <c r="BV105" s="43"/>
      <c r="BW105" s="43"/>
      <c r="BX105" s="43"/>
      <c r="BY105" s="43"/>
      <c r="BZ105" s="43"/>
      <c r="CA105" s="43"/>
      <c r="CB105" s="43"/>
      <c r="CC105" s="43"/>
      <c r="CD105" s="66"/>
    </row>
    <row r="106" spans="1:82" x14ac:dyDescent="0.3">
      <c r="A106" s="48">
        <f t="shared" ref="A106:A119" si="11">A46</f>
        <v>43129</v>
      </c>
      <c r="B106" s="43">
        <v>3.7999999999999999E-2</v>
      </c>
      <c r="C106" s="43">
        <v>2.7E-2</v>
      </c>
      <c r="D106" s="43">
        <v>4.1000000000000002E-2</v>
      </c>
      <c r="E106" s="43">
        <v>0.10299999999999999</v>
      </c>
      <c r="F106" s="43">
        <v>0.106</v>
      </c>
      <c r="G106" s="43"/>
      <c r="H106" s="43"/>
      <c r="I106" s="43">
        <v>8.7999999999999995E-2</v>
      </c>
      <c r="J106" s="43">
        <v>0.08</v>
      </c>
      <c r="K106" s="43"/>
      <c r="L106" s="43">
        <v>0.21299999999999999</v>
      </c>
      <c r="M106" s="43"/>
      <c r="N106" s="43"/>
      <c r="O106" s="116"/>
      <c r="P106" s="116">
        <v>0.45</v>
      </c>
      <c r="Q106" s="43">
        <v>5.3999999999999999E-2</v>
      </c>
      <c r="R106" s="43"/>
      <c r="S106" s="43">
        <v>0.2</v>
      </c>
      <c r="T106" s="43"/>
      <c r="U106" s="43">
        <v>0.57599999999999996</v>
      </c>
      <c r="V106" s="43">
        <v>0.26600000000000001</v>
      </c>
      <c r="W106" s="43"/>
      <c r="X106" s="43">
        <v>7.6999999999999999E-2</v>
      </c>
      <c r="Y106" s="43">
        <v>0.14199999999999999</v>
      </c>
      <c r="Z106" s="43">
        <v>0.16200000000000001</v>
      </c>
      <c r="AA106" s="43"/>
      <c r="AB106" s="43"/>
      <c r="AC106" s="43"/>
      <c r="AD106" s="43"/>
      <c r="AE106" s="43"/>
      <c r="AF106" s="43">
        <v>0.51</v>
      </c>
      <c r="AG106" s="43"/>
      <c r="AH106" s="43">
        <v>0.63900000000000001</v>
      </c>
      <c r="AI106" s="43">
        <v>1.4999999999999999E-2</v>
      </c>
      <c r="AJ106" s="43"/>
      <c r="AK106" s="43"/>
      <c r="AL106" s="43"/>
      <c r="AM106" s="43"/>
      <c r="AN106" s="43"/>
      <c r="AO106" s="43"/>
      <c r="AP106" s="43"/>
      <c r="AQ106" s="43"/>
      <c r="AR106" s="43"/>
      <c r="AS106" s="43"/>
      <c r="AT106" s="43"/>
      <c r="AU106" s="43"/>
      <c r="AV106" s="43"/>
      <c r="AW106" s="43"/>
      <c r="AX106" s="43"/>
      <c r="AY106" s="43"/>
      <c r="AZ106" s="43"/>
      <c r="BA106" s="43"/>
      <c r="BB106" s="43"/>
      <c r="BC106" s="43"/>
      <c r="BD106" s="43"/>
      <c r="BE106" s="43"/>
      <c r="BF106" s="43"/>
      <c r="BG106" s="43"/>
      <c r="BH106" s="43"/>
      <c r="BI106" s="43"/>
      <c r="BJ106" s="43"/>
      <c r="BK106" s="43"/>
      <c r="BL106" s="43"/>
      <c r="BM106" s="43"/>
      <c r="BN106" s="43"/>
      <c r="BO106" s="43"/>
      <c r="BP106" s="43"/>
      <c r="BQ106" s="43"/>
      <c r="BR106" s="43"/>
      <c r="BS106" s="43"/>
      <c r="BT106" s="43"/>
      <c r="BU106" s="43"/>
      <c r="BV106" s="43"/>
      <c r="BW106" s="43"/>
      <c r="BX106" s="43"/>
      <c r="BY106" s="43"/>
      <c r="BZ106" s="43"/>
      <c r="CA106" s="43"/>
      <c r="CB106" s="43"/>
      <c r="CC106" s="43"/>
      <c r="CD106" s="66"/>
    </row>
    <row r="107" spans="1:82" x14ac:dyDescent="0.3">
      <c r="A107" s="48">
        <f t="shared" si="11"/>
        <v>43188</v>
      </c>
      <c r="B107" s="43">
        <v>3.5999999999999997E-2</v>
      </c>
      <c r="C107" s="43">
        <v>2.4E-2</v>
      </c>
      <c r="D107" s="43">
        <v>3.7999999999999999E-2</v>
      </c>
      <c r="E107" s="43">
        <v>0.105</v>
      </c>
      <c r="F107" s="43">
        <v>0.109</v>
      </c>
      <c r="G107" s="43"/>
      <c r="H107" s="43"/>
      <c r="I107" s="43">
        <v>8.7999999999999995E-2</v>
      </c>
      <c r="J107" s="43">
        <v>8.4000000000000005E-2</v>
      </c>
      <c r="K107" s="43"/>
      <c r="L107" s="43">
        <v>0.217</v>
      </c>
      <c r="M107" s="43"/>
      <c r="N107" s="43"/>
      <c r="O107" s="116"/>
      <c r="P107" s="116">
        <v>0.46200000000000002</v>
      </c>
      <c r="Q107" s="43">
        <v>4.9000000000000002E-2</v>
      </c>
      <c r="R107" s="43"/>
      <c r="S107" s="43">
        <v>0.20699999999999999</v>
      </c>
      <c r="T107" s="43"/>
      <c r="U107" s="43">
        <v>0.58699999999999997</v>
      </c>
      <c r="V107" s="43">
        <v>0.27</v>
      </c>
      <c r="W107" s="43"/>
      <c r="X107" s="43">
        <v>7.9000000000000001E-2</v>
      </c>
      <c r="Y107" s="43">
        <v>0.14399999999999999</v>
      </c>
      <c r="Z107" s="43">
        <v>0.16700000000000001</v>
      </c>
      <c r="AA107" s="43"/>
      <c r="AB107" s="43"/>
      <c r="AC107" s="43"/>
      <c r="AD107" s="43"/>
      <c r="AE107" s="43"/>
      <c r="AF107" s="43">
        <v>0.51800000000000002</v>
      </c>
      <c r="AG107" s="43"/>
      <c r="AH107" s="43">
        <v>0.65100000000000002</v>
      </c>
      <c r="AI107" s="43">
        <v>1.2999999999999999E-2</v>
      </c>
      <c r="AJ107" s="43"/>
      <c r="AK107" s="43"/>
      <c r="AL107" s="43"/>
      <c r="AM107" s="43"/>
      <c r="AN107" s="43"/>
      <c r="AO107" s="43"/>
      <c r="AP107" s="43"/>
      <c r="AQ107" s="43"/>
      <c r="AR107" s="43"/>
      <c r="AS107" s="43"/>
      <c r="AT107" s="43"/>
      <c r="AU107" s="43"/>
      <c r="AV107" s="43"/>
      <c r="AW107" s="43"/>
      <c r="AX107" s="43"/>
      <c r="AY107" s="43"/>
      <c r="AZ107" s="43"/>
      <c r="BA107" s="43"/>
      <c r="BB107" s="43"/>
      <c r="BC107" s="43"/>
      <c r="BD107" s="43"/>
      <c r="BE107" s="43"/>
      <c r="BF107" s="43"/>
      <c r="BG107" s="43"/>
      <c r="BH107" s="43"/>
      <c r="BI107" s="43"/>
      <c r="BJ107" s="43"/>
      <c r="BK107" s="43"/>
      <c r="BL107" s="43"/>
      <c r="BM107" s="43"/>
      <c r="BN107" s="43"/>
      <c r="BO107" s="43"/>
      <c r="BP107" s="43"/>
      <c r="BQ107" s="43"/>
      <c r="BR107" s="43"/>
      <c r="BS107" s="43"/>
      <c r="BT107" s="43"/>
      <c r="BU107" s="43"/>
      <c r="BV107" s="43"/>
      <c r="BW107" s="43"/>
      <c r="BX107" s="43"/>
      <c r="BY107" s="43"/>
      <c r="BZ107" s="43"/>
      <c r="CA107" s="43"/>
      <c r="CB107" s="43"/>
      <c r="CC107" s="43"/>
      <c r="CD107" s="66"/>
    </row>
    <row r="108" spans="1:82" x14ac:dyDescent="0.3">
      <c r="A108" s="48">
        <f t="shared" si="11"/>
        <v>43251</v>
      </c>
      <c r="B108" s="43">
        <v>3.3000000000000002E-2</v>
      </c>
      <c r="C108" s="43">
        <v>2.1999999999999999E-2</v>
      </c>
      <c r="D108" s="43">
        <v>4.2000000000000003E-2</v>
      </c>
      <c r="E108" s="43">
        <v>0.104</v>
      </c>
      <c r="F108" s="43">
        <v>0.104</v>
      </c>
      <c r="G108" s="43"/>
      <c r="H108" s="43"/>
      <c r="I108" s="43">
        <v>8.7999999999999995E-2</v>
      </c>
      <c r="J108" s="43">
        <v>7.5999999999999998E-2</v>
      </c>
      <c r="K108" s="43"/>
      <c r="L108" s="43">
        <v>0.221</v>
      </c>
      <c r="M108" s="43"/>
      <c r="N108" s="43"/>
      <c r="O108" s="116"/>
      <c r="P108" s="116">
        <v>0.47599999999999998</v>
      </c>
      <c r="Q108" s="43">
        <v>4.2000000000000003E-2</v>
      </c>
      <c r="R108" s="43"/>
      <c r="S108" s="43">
        <v>0.20399999999999999</v>
      </c>
      <c r="T108" s="43"/>
      <c r="U108" s="43">
        <v>0.59699999999999998</v>
      </c>
      <c r="V108" s="43">
        <v>0.27500000000000002</v>
      </c>
      <c r="W108" s="43"/>
      <c r="X108" s="43">
        <v>8.3000000000000004E-2</v>
      </c>
      <c r="Y108" s="43">
        <v>0.14899999999999999</v>
      </c>
      <c r="Z108" s="43">
        <v>0.17499999999999999</v>
      </c>
      <c r="AA108" s="43"/>
      <c r="AB108" s="43"/>
      <c r="AC108" s="43"/>
      <c r="AD108" s="43"/>
      <c r="AE108" s="43"/>
      <c r="AF108" s="43">
        <v>0.53900000000000003</v>
      </c>
      <c r="AG108" s="43"/>
      <c r="AH108" s="43">
        <v>0.67600000000000005</v>
      </c>
      <c r="AI108" s="43">
        <v>1.9E-2</v>
      </c>
      <c r="AJ108" s="43"/>
      <c r="AK108" s="43"/>
      <c r="AL108" s="43"/>
      <c r="AM108" s="43"/>
      <c r="AN108" s="43"/>
      <c r="AO108" s="43"/>
      <c r="AP108" s="43"/>
      <c r="AQ108" s="43"/>
      <c r="AR108" s="43"/>
      <c r="AS108" s="43"/>
      <c r="AT108" s="43"/>
      <c r="AU108" s="43"/>
      <c r="AV108" s="43"/>
      <c r="AW108" s="43"/>
      <c r="AX108" s="43"/>
      <c r="AY108" s="43"/>
      <c r="AZ108" s="43"/>
      <c r="BA108" s="43"/>
      <c r="BB108" s="43"/>
      <c r="BC108" s="43"/>
      <c r="BD108" s="43"/>
      <c r="BE108" s="43"/>
      <c r="BF108" s="43"/>
      <c r="BG108" s="43"/>
      <c r="BH108" s="43"/>
      <c r="BI108" s="43"/>
      <c r="BJ108" s="43"/>
      <c r="BK108" s="43"/>
      <c r="BL108" s="43"/>
      <c r="BM108" s="43"/>
      <c r="BN108" s="43"/>
      <c r="BO108" s="43"/>
      <c r="BP108" s="43"/>
      <c r="BQ108" s="43"/>
      <c r="BR108" s="43"/>
      <c r="BS108" s="43"/>
      <c r="BT108" s="43"/>
      <c r="BU108" s="43"/>
      <c r="BV108" s="43"/>
      <c r="BW108" s="43"/>
      <c r="BX108" s="43"/>
      <c r="BY108" s="43"/>
      <c r="BZ108" s="43"/>
      <c r="CA108" s="43"/>
      <c r="CB108" s="43"/>
      <c r="CC108" s="43"/>
      <c r="CD108" s="66"/>
    </row>
    <row r="109" spans="1:82" x14ac:dyDescent="0.3">
      <c r="A109" s="48">
        <f t="shared" si="11"/>
        <v>43312</v>
      </c>
      <c r="B109" s="43">
        <v>0.04</v>
      </c>
      <c r="C109" s="43">
        <v>2.9000000000000001E-2</v>
      </c>
      <c r="D109" s="43">
        <v>0.04</v>
      </c>
      <c r="E109" s="43">
        <v>0.105</v>
      </c>
      <c r="F109" s="43">
        <v>0.106</v>
      </c>
      <c r="G109" s="43"/>
      <c r="H109" s="43"/>
      <c r="I109" s="43">
        <v>9.0999999999999998E-2</v>
      </c>
      <c r="J109" s="43">
        <v>8.3000000000000004E-2</v>
      </c>
      <c r="K109" s="43"/>
      <c r="L109" s="43">
        <v>0.22700000000000001</v>
      </c>
      <c r="M109" s="43"/>
      <c r="N109" s="43"/>
      <c r="O109" s="116"/>
      <c r="P109" s="116">
        <v>0.48699999999999999</v>
      </c>
      <c r="Q109" s="43">
        <v>0.04</v>
      </c>
      <c r="R109" s="43"/>
      <c r="S109" s="43">
        <v>0.20699999999999999</v>
      </c>
      <c r="T109" s="43"/>
      <c r="U109" s="43">
        <v>0.61099999999999999</v>
      </c>
      <c r="V109" s="43">
        <v>0.28199999999999997</v>
      </c>
      <c r="W109" s="43"/>
      <c r="X109" s="43">
        <v>8.1000000000000003E-2</v>
      </c>
      <c r="Y109" s="43">
        <v>0.14899999999999999</v>
      </c>
      <c r="Z109" s="43">
        <v>0.17299999999999999</v>
      </c>
      <c r="AA109" s="43"/>
      <c r="AB109" s="43"/>
      <c r="AC109" s="43"/>
      <c r="AD109" s="43"/>
      <c r="AE109" s="43"/>
      <c r="AF109" s="43">
        <v>0.54600000000000004</v>
      </c>
      <c r="AG109" s="43"/>
      <c r="AH109" s="43">
        <v>0.69</v>
      </c>
      <c r="AI109" s="43">
        <v>1.4999999999999999E-2</v>
      </c>
      <c r="AJ109" s="43"/>
      <c r="AK109" s="43"/>
      <c r="AL109" s="43"/>
      <c r="AM109" s="43"/>
      <c r="AN109" s="43"/>
      <c r="AO109" s="43"/>
      <c r="AP109" s="43"/>
      <c r="AQ109" s="43"/>
      <c r="AR109" s="43"/>
      <c r="AS109" s="43"/>
      <c r="AT109" s="43"/>
      <c r="AU109" s="43"/>
      <c r="AV109" s="43"/>
      <c r="AW109" s="43"/>
      <c r="AX109" s="43"/>
      <c r="AY109" s="43"/>
      <c r="AZ109" s="43"/>
      <c r="BA109" s="43"/>
      <c r="BB109" s="43"/>
      <c r="BC109" s="43"/>
      <c r="BD109" s="43"/>
      <c r="BE109" s="43"/>
      <c r="BF109" s="43"/>
      <c r="BG109" s="43"/>
      <c r="BH109" s="43"/>
      <c r="BI109" s="43"/>
      <c r="BJ109" s="43"/>
      <c r="BK109" s="43"/>
      <c r="BL109" s="43"/>
      <c r="BM109" s="43"/>
      <c r="BN109" s="43"/>
      <c r="BO109" s="43"/>
      <c r="BP109" s="43"/>
      <c r="BQ109" s="43"/>
      <c r="BR109" s="43"/>
      <c r="BS109" s="43"/>
      <c r="BT109" s="43"/>
      <c r="BU109" s="43"/>
      <c r="BV109" s="43"/>
      <c r="BW109" s="43"/>
      <c r="BX109" s="43"/>
      <c r="BY109" s="43"/>
      <c r="BZ109" s="43"/>
      <c r="CA109" s="43"/>
      <c r="CB109" s="43"/>
      <c r="CC109" s="43"/>
      <c r="CD109" s="66"/>
    </row>
    <row r="110" spans="1:82" x14ac:dyDescent="0.3">
      <c r="A110" s="48">
        <f t="shared" si="11"/>
        <v>43375</v>
      </c>
      <c r="B110" s="43">
        <v>3.5000000000000003E-2</v>
      </c>
      <c r="C110" s="43">
        <v>2.4E-2</v>
      </c>
      <c r="D110" s="43">
        <v>4.2000000000000003E-2</v>
      </c>
      <c r="E110" s="43">
        <v>0.105</v>
      </c>
      <c r="F110" s="43">
        <v>0.108</v>
      </c>
      <c r="G110" s="43"/>
      <c r="H110" s="43"/>
      <c r="I110" s="43">
        <v>9.4E-2</v>
      </c>
      <c r="J110" s="43">
        <v>8.3000000000000004E-2</v>
      </c>
      <c r="K110" s="43"/>
      <c r="L110" s="43">
        <v>0.23699999999999999</v>
      </c>
      <c r="M110" s="43"/>
      <c r="N110" s="43"/>
      <c r="O110" s="116"/>
      <c r="P110" s="116">
        <v>0.5</v>
      </c>
      <c r="Q110" s="43">
        <v>3.4000000000000002E-2</v>
      </c>
      <c r="R110" s="43"/>
      <c r="S110" s="43">
        <v>0.21099999999999999</v>
      </c>
      <c r="T110" s="43"/>
      <c r="U110" s="43">
        <v>0.624</v>
      </c>
      <c r="V110" s="43">
        <v>0.29399999999999998</v>
      </c>
      <c r="W110" s="43"/>
      <c r="X110" s="43">
        <v>8.6999999999999994E-2</v>
      </c>
      <c r="Y110" s="43">
        <v>0.154</v>
      </c>
      <c r="Z110" s="43">
        <v>0.17699999999999999</v>
      </c>
      <c r="AA110" s="43"/>
      <c r="AB110" s="43"/>
      <c r="AC110" s="43"/>
      <c r="AD110" s="43"/>
      <c r="AE110" s="43"/>
      <c r="AF110" s="43">
        <v>0.55800000000000005</v>
      </c>
      <c r="AG110" s="43"/>
      <c r="AH110" s="43">
        <v>0.70399999999999996</v>
      </c>
      <c r="AI110" s="43">
        <v>1.6E-2</v>
      </c>
      <c r="AJ110" s="43"/>
      <c r="AK110" s="43"/>
      <c r="AL110" s="43"/>
      <c r="AM110" s="43"/>
      <c r="AN110" s="43"/>
      <c r="AO110" s="43"/>
      <c r="AP110" s="43"/>
      <c r="AQ110" s="43"/>
      <c r="AR110" s="43"/>
      <c r="AS110" s="43"/>
      <c r="AT110" s="43"/>
      <c r="AU110" s="43"/>
      <c r="AV110" s="43"/>
      <c r="AW110" s="43"/>
      <c r="AX110" s="43"/>
      <c r="AY110" s="43"/>
      <c r="AZ110" s="43"/>
      <c r="BA110" s="43"/>
      <c r="BB110" s="43"/>
      <c r="BC110" s="43"/>
      <c r="BD110" s="43"/>
      <c r="BE110" s="43"/>
      <c r="BF110" s="43"/>
      <c r="BG110" s="43"/>
      <c r="BH110" s="43"/>
      <c r="BI110" s="43"/>
      <c r="BJ110" s="43"/>
      <c r="BK110" s="43"/>
      <c r="BL110" s="43"/>
      <c r="BM110" s="43"/>
      <c r="BN110" s="43"/>
      <c r="BO110" s="43"/>
      <c r="BP110" s="43"/>
      <c r="BQ110" s="43"/>
      <c r="BR110" s="43"/>
      <c r="BS110" s="43"/>
      <c r="BT110" s="43"/>
      <c r="BU110" s="43"/>
      <c r="BV110" s="43"/>
      <c r="BW110" s="43"/>
      <c r="BX110" s="43"/>
      <c r="BY110" s="43"/>
      <c r="BZ110" s="43"/>
      <c r="CA110" s="43"/>
      <c r="CB110" s="43"/>
      <c r="CC110" s="43"/>
      <c r="CD110" s="66"/>
    </row>
    <row r="111" spans="1:82" x14ac:dyDescent="0.3">
      <c r="A111" s="48">
        <f t="shared" si="11"/>
        <v>43438</v>
      </c>
      <c r="B111" s="43">
        <v>3.6999999999999998E-2</v>
      </c>
      <c r="C111" s="43">
        <v>2.5999999999999999E-2</v>
      </c>
      <c r="D111" s="43">
        <v>4.3999999999999997E-2</v>
      </c>
      <c r="E111" s="43">
        <v>0.105</v>
      </c>
      <c r="F111" s="43">
        <v>0.11</v>
      </c>
      <c r="G111" s="43"/>
      <c r="H111" s="43"/>
      <c r="I111" s="43">
        <v>9.4E-2</v>
      </c>
      <c r="J111" s="43">
        <v>8.3000000000000004E-2</v>
      </c>
      <c r="K111" s="43"/>
      <c r="L111" s="43">
        <v>0.23499999999999999</v>
      </c>
      <c r="M111" s="43"/>
      <c r="N111" s="43"/>
      <c r="O111" s="116"/>
      <c r="P111" s="116">
        <v>0.50900000000000001</v>
      </c>
      <c r="Q111" s="43">
        <v>3.2000000000000001E-2</v>
      </c>
      <c r="R111" s="43"/>
      <c r="S111" s="43">
        <v>0.215</v>
      </c>
      <c r="T111" s="43"/>
      <c r="U111" s="43">
        <v>0.63700000000000001</v>
      </c>
      <c r="V111" s="43">
        <v>0.29499999999999998</v>
      </c>
      <c r="W111" s="43"/>
      <c r="X111" s="43">
        <v>8.6999999999999994E-2</v>
      </c>
      <c r="Y111" s="43">
        <v>0.155</v>
      </c>
      <c r="Z111" s="43">
        <v>0.17799999999999999</v>
      </c>
      <c r="AA111" s="43"/>
      <c r="AB111" s="43"/>
      <c r="AC111" s="43"/>
      <c r="AD111" s="43"/>
      <c r="AE111" s="43"/>
      <c r="AF111" s="43">
        <v>0.56599999999999995</v>
      </c>
      <c r="AG111" s="43"/>
      <c r="AH111" s="43">
        <v>0.71899999999999997</v>
      </c>
      <c r="AI111" s="43">
        <v>1.4999999999999999E-2</v>
      </c>
      <c r="AJ111" s="43"/>
      <c r="AK111" s="43"/>
      <c r="AL111" s="43"/>
      <c r="AM111" s="43"/>
      <c r="AN111" s="43"/>
      <c r="AO111" s="43"/>
      <c r="AP111" s="43"/>
      <c r="AQ111" s="43"/>
      <c r="AR111" s="43"/>
      <c r="AS111" s="43"/>
      <c r="AT111" s="43"/>
      <c r="AU111" s="43"/>
      <c r="AV111" s="43"/>
      <c r="AW111" s="43"/>
      <c r="AX111" s="43"/>
      <c r="AY111" s="43"/>
      <c r="AZ111" s="43"/>
      <c r="BA111" s="43"/>
      <c r="BB111" s="43"/>
      <c r="BC111" s="43"/>
      <c r="BD111" s="43"/>
      <c r="BE111" s="43"/>
      <c r="BF111" s="43"/>
      <c r="BG111" s="43"/>
      <c r="BH111" s="43"/>
      <c r="BI111" s="43"/>
      <c r="BJ111" s="43"/>
      <c r="BK111" s="43"/>
      <c r="BL111" s="43"/>
      <c r="BM111" s="43"/>
      <c r="BN111" s="43"/>
      <c r="BO111" s="43"/>
      <c r="BP111" s="43"/>
      <c r="BQ111" s="43"/>
      <c r="BR111" s="43"/>
      <c r="BS111" s="43"/>
      <c r="BT111" s="43"/>
      <c r="BU111" s="43"/>
      <c r="BV111" s="43"/>
      <c r="BW111" s="43"/>
      <c r="BX111" s="43"/>
      <c r="BY111" s="43"/>
      <c r="BZ111" s="43"/>
      <c r="CA111" s="43"/>
      <c r="CB111" s="43"/>
      <c r="CC111" s="43"/>
      <c r="CD111" s="66"/>
    </row>
    <row r="112" spans="1:82" x14ac:dyDescent="0.3">
      <c r="A112" s="48">
        <f t="shared" si="11"/>
        <v>43494</v>
      </c>
      <c r="B112" s="43">
        <v>3.6999999999999998E-2</v>
      </c>
      <c r="C112" s="43">
        <v>2.5000000000000001E-2</v>
      </c>
      <c r="D112" s="43">
        <v>4.2000000000000003E-2</v>
      </c>
      <c r="E112" s="43">
        <v>0.107</v>
      </c>
      <c r="F112" s="43">
        <v>0.109</v>
      </c>
      <c r="G112" s="43"/>
      <c r="H112" s="43"/>
      <c r="I112" s="43">
        <v>9.5000000000000001E-2</v>
      </c>
      <c r="J112" s="43">
        <v>8.6999999999999994E-2</v>
      </c>
      <c r="K112" s="43"/>
      <c r="L112" s="43">
        <v>0.23899999999999999</v>
      </c>
      <c r="M112" s="43"/>
      <c r="N112" s="43"/>
      <c r="O112" s="116"/>
      <c r="P112" s="116">
        <v>0.52</v>
      </c>
      <c r="Q112" s="43">
        <v>2.4E-2</v>
      </c>
      <c r="R112" s="43"/>
      <c r="S112" s="43">
        <v>0.219</v>
      </c>
      <c r="T112" s="43"/>
      <c r="U112" s="43">
        <v>0.65100000000000002</v>
      </c>
      <c r="V112" s="43">
        <v>0.29599999999999999</v>
      </c>
      <c r="W112" s="43"/>
      <c r="X112" s="43">
        <v>8.5000000000000006E-2</v>
      </c>
      <c r="Y112" s="43">
        <v>0.158</v>
      </c>
      <c r="Z112" s="43">
        <v>0.17799999999999999</v>
      </c>
      <c r="AA112" s="43"/>
      <c r="AB112" s="43"/>
      <c r="AC112" s="43"/>
      <c r="AD112" s="43"/>
      <c r="AE112" s="43"/>
      <c r="AF112" s="43">
        <v>0.57199999999999995</v>
      </c>
      <c r="AG112" s="43"/>
      <c r="AH112" s="43">
        <v>0.73299999999999998</v>
      </c>
      <c r="AI112" s="43">
        <v>1.2999999999999999E-2</v>
      </c>
      <c r="AJ112" s="43"/>
      <c r="AK112" s="43"/>
      <c r="AL112" s="43"/>
      <c r="AM112" s="43"/>
      <c r="AN112" s="43"/>
      <c r="AO112" s="43"/>
      <c r="AP112" s="43"/>
      <c r="AQ112" s="43"/>
      <c r="AR112" s="43"/>
      <c r="AS112" s="43"/>
      <c r="AT112" s="43"/>
      <c r="AU112" s="43"/>
      <c r="AV112" s="43"/>
      <c r="AW112" s="43"/>
      <c r="AX112" s="43"/>
      <c r="AY112" s="43"/>
      <c r="AZ112" s="43"/>
      <c r="BA112" s="43"/>
      <c r="BB112" s="43"/>
      <c r="BC112" s="43"/>
      <c r="BD112" s="43"/>
      <c r="BE112" s="43"/>
      <c r="BF112" s="43"/>
      <c r="BG112" s="43"/>
      <c r="BH112" s="43"/>
      <c r="BI112" s="43"/>
      <c r="BJ112" s="43"/>
      <c r="BK112" s="43"/>
      <c r="BL112" s="43"/>
      <c r="BM112" s="43"/>
      <c r="BN112" s="43"/>
      <c r="BO112" s="43"/>
      <c r="BP112" s="43"/>
      <c r="BQ112" s="43"/>
      <c r="BR112" s="43"/>
      <c r="BS112" s="43"/>
      <c r="BT112" s="43"/>
      <c r="BU112" s="43"/>
      <c r="BV112" s="43"/>
      <c r="BW112" s="43"/>
      <c r="BX112" s="43"/>
      <c r="BY112" s="43"/>
      <c r="BZ112" s="43"/>
      <c r="CA112" s="43"/>
      <c r="CB112" s="43"/>
      <c r="CC112" s="43"/>
      <c r="CD112" s="66"/>
    </row>
    <row r="113" spans="1:82" x14ac:dyDescent="0.3">
      <c r="A113" s="48">
        <f t="shared" si="11"/>
        <v>43551</v>
      </c>
      <c r="B113" s="43">
        <v>4.2000000000000003E-2</v>
      </c>
      <c r="C113" s="43">
        <v>2.9000000000000001E-2</v>
      </c>
      <c r="D113" s="43">
        <v>4.3999999999999997E-2</v>
      </c>
      <c r="E113" s="43">
        <v>0.112</v>
      </c>
      <c r="F113" s="43">
        <v>0.11700000000000001</v>
      </c>
      <c r="G113" s="43"/>
      <c r="H113" s="43"/>
      <c r="I113" s="43">
        <v>9.5000000000000001E-2</v>
      </c>
      <c r="J113" s="43">
        <v>9.4E-2</v>
      </c>
      <c r="K113" s="43"/>
      <c r="L113" s="43">
        <v>0.251</v>
      </c>
      <c r="M113" s="43"/>
      <c r="N113" s="43"/>
      <c r="O113" s="116"/>
      <c r="P113" s="116">
        <v>0.52800000000000002</v>
      </c>
      <c r="Q113" s="43">
        <v>2.4E-2</v>
      </c>
      <c r="R113" s="43"/>
      <c r="S113" s="43">
        <v>0.22500000000000001</v>
      </c>
      <c r="T113" s="43"/>
      <c r="U113" s="43">
        <v>0.66200000000000003</v>
      </c>
      <c r="V113" s="43">
        <v>0.30299999999999999</v>
      </c>
      <c r="W113" s="43"/>
      <c r="X113" s="43">
        <v>8.6999999999999994E-2</v>
      </c>
      <c r="Y113" s="43">
        <v>0.16</v>
      </c>
      <c r="Z113" s="43">
        <v>0.18099999999999999</v>
      </c>
      <c r="AA113" s="43"/>
      <c r="AB113" s="43"/>
      <c r="AC113" s="43"/>
      <c r="AD113" s="43"/>
      <c r="AE113" s="43"/>
      <c r="AF113" s="43">
        <v>0.57699999999999996</v>
      </c>
      <c r="AG113" s="43"/>
      <c r="AH113" s="43">
        <v>0.74099999999999999</v>
      </c>
      <c r="AI113" s="43">
        <v>1.4E-2</v>
      </c>
      <c r="AJ113" s="43"/>
      <c r="AK113" s="43"/>
      <c r="AL113" s="43"/>
      <c r="AM113" s="43"/>
      <c r="AN113" s="43"/>
      <c r="AO113" s="43"/>
      <c r="AP113" s="43"/>
      <c r="AQ113" s="43"/>
      <c r="AR113" s="43"/>
      <c r="AS113" s="43"/>
      <c r="AT113" s="43"/>
      <c r="AU113" s="43"/>
      <c r="AV113" s="43"/>
      <c r="AW113" s="43"/>
      <c r="AX113" s="43"/>
      <c r="AY113" s="43"/>
      <c r="AZ113" s="43"/>
      <c r="BA113" s="43"/>
      <c r="BB113" s="43"/>
      <c r="BC113" s="43"/>
      <c r="BD113" s="43"/>
      <c r="BE113" s="43"/>
      <c r="BF113" s="43"/>
      <c r="BG113" s="43"/>
      <c r="BH113" s="43"/>
      <c r="BI113" s="43"/>
      <c r="BJ113" s="43"/>
      <c r="BK113" s="43"/>
      <c r="BL113" s="43"/>
      <c r="BM113" s="43"/>
      <c r="BN113" s="43"/>
      <c r="BO113" s="43"/>
      <c r="BP113" s="43"/>
      <c r="BQ113" s="43"/>
      <c r="BR113" s="43"/>
      <c r="BS113" s="43"/>
      <c r="BT113" s="43"/>
      <c r="BU113" s="43"/>
      <c r="BV113" s="43"/>
      <c r="BW113" s="43"/>
      <c r="BX113" s="43"/>
      <c r="BY113" s="43"/>
      <c r="BZ113" s="43"/>
      <c r="CA113" s="43"/>
      <c r="CB113" s="43"/>
      <c r="CC113" s="43"/>
      <c r="CD113" s="66"/>
    </row>
    <row r="114" spans="1:82" x14ac:dyDescent="0.3">
      <c r="A114" s="48">
        <f t="shared" si="11"/>
        <v>43613</v>
      </c>
      <c r="B114" s="43">
        <v>0.04</v>
      </c>
      <c r="C114" s="43">
        <v>2.8000000000000001E-2</v>
      </c>
      <c r="D114" s="43">
        <v>4.2999999999999997E-2</v>
      </c>
      <c r="E114" s="43">
        <v>0.113</v>
      </c>
      <c r="F114" s="43">
        <v>0.11700000000000001</v>
      </c>
      <c r="G114" s="43"/>
      <c r="H114" s="43"/>
      <c r="I114" s="43">
        <v>9.4E-2</v>
      </c>
      <c r="J114" s="43">
        <v>9.4E-2</v>
      </c>
      <c r="K114" s="43"/>
      <c r="L114" s="43">
        <v>0.254</v>
      </c>
      <c r="M114" s="43"/>
      <c r="N114" s="43"/>
      <c r="O114" s="116"/>
      <c r="P114" s="116">
        <v>0.54</v>
      </c>
      <c r="Q114" s="43">
        <v>2.1000000000000001E-2</v>
      </c>
      <c r="R114" s="43"/>
      <c r="S114" s="43">
        <v>0.22900000000000001</v>
      </c>
      <c r="T114" s="43"/>
      <c r="U114" s="43">
        <v>0.67300000000000004</v>
      </c>
      <c r="V114" s="43">
        <v>0.307</v>
      </c>
      <c r="W114" s="43"/>
      <c r="X114" s="43">
        <v>8.5999999999999993E-2</v>
      </c>
      <c r="Y114" s="43">
        <v>0.16</v>
      </c>
      <c r="Z114" s="43">
        <v>0.18</v>
      </c>
      <c r="AA114" s="43"/>
      <c r="AB114" s="43"/>
      <c r="AC114" s="43"/>
      <c r="AD114" s="43"/>
      <c r="AE114" s="43"/>
      <c r="AF114" s="43">
        <v>0.58499999999999996</v>
      </c>
      <c r="AG114" s="43"/>
      <c r="AH114" s="43">
        <v>0.755</v>
      </c>
      <c r="AI114" s="43">
        <v>1.7999999999999999E-2</v>
      </c>
      <c r="AJ114" s="43"/>
      <c r="AK114" s="43"/>
      <c r="AL114" s="43"/>
      <c r="AM114" s="43"/>
      <c r="AN114" s="43"/>
      <c r="AO114" s="43"/>
      <c r="AP114" s="43"/>
      <c r="AQ114" s="43"/>
      <c r="AR114" s="43"/>
      <c r="AS114" s="43"/>
      <c r="AT114" s="43"/>
      <c r="AU114" s="43"/>
      <c r="AV114" s="43"/>
      <c r="AW114" s="43"/>
      <c r="AX114" s="43"/>
      <c r="AY114" s="43"/>
      <c r="AZ114" s="43"/>
      <c r="BA114" s="43"/>
      <c r="BB114" s="43"/>
      <c r="BC114" s="43"/>
      <c r="BD114" s="43"/>
      <c r="BE114" s="43"/>
      <c r="BF114" s="43"/>
      <c r="BG114" s="43"/>
      <c r="BH114" s="43"/>
      <c r="BI114" s="43"/>
      <c r="BJ114" s="43"/>
      <c r="BK114" s="43"/>
      <c r="BL114" s="43"/>
      <c r="BM114" s="43"/>
      <c r="BN114" s="43"/>
      <c r="BO114" s="43"/>
      <c r="BP114" s="43"/>
      <c r="BQ114" s="43"/>
      <c r="BR114" s="43"/>
      <c r="BS114" s="43"/>
      <c r="BT114" s="43"/>
      <c r="BU114" s="43"/>
      <c r="BV114" s="43"/>
      <c r="BW114" s="43"/>
      <c r="BX114" s="43"/>
      <c r="BY114" s="43"/>
      <c r="BZ114" s="43"/>
      <c r="CA114" s="43"/>
      <c r="CB114" s="43"/>
      <c r="CC114" s="43"/>
      <c r="CD114" s="66"/>
    </row>
    <row r="115" spans="1:82" x14ac:dyDescent="0.3">
      <c r="A115" s="48">
        <f t="shared" si="11"/>
        <v>43678</v>
      </c>
      <c r="B115" s="43">
        <v>3.7999999999999999E-2</v>
      </c>
      <c r="C115" s="43">
        <v>2.7E-2</v>
      </c>
      <c r="D115" s="43">
        <v>4.2000000000000003E-2</v>
      </c>
      <c r="E115" s="43">
        <v>0.108</v>
      </c>
      <c r="F115" s="43">
        <v>0.114</v>
      </c>
      <c r="G115" s="43"/>
      <c r="H115" s="43"/>
      <c r="I115" s="43">
        <v>9.8000000000000004E-2</v>
      </c>
      <c r="J115" s="43">
        <v>9.1999999999999998E-2</v>
      </c>
      <c r="K115" s="43"/>
      <c r="L115" s="43">
        <v>0.25800000000000001</v>
      </c>
      <c r="M115" s="43"/>
      <c r="N115" s="43"/>
      <c r="O115" s="116"/>
      <c r="P115" s="116">
        <v>0.55500000000000005</v>
      </c>
      <c r="Q115" s="43">
        <v>8.9999999999999993E-3</v>
      </c>
      <c r="R115" s="43"/>
      <c r="S115" s="43">
        <v>0.224</v>
      </c>
      <c r="T115" s="43"/>
      <c r="U115" s="43">
        <v>0.68200000000000005</v>
      </c>
      <c r="V115" s="43">
        <v>0.31900000000000001</v>
      </c>
      <c r="W115" s="43"/>
      <c r="X115" s="43">
        <v>9.4E-2</v>
      </c>
      <c r="Y115" s="43">
        <v>0.16900000000000001</v>
      </c>
      <c r="Z115" s="43">
        <v>0.193</v>
      </c>
      <c r="AA115" s="43"/>
      <c r="AB115" s="43"/>
      <c r="AC115" s="43"/>
      <c r="AD115" s="43"/>
      <c r="AE115" s="43"/>
      <c r="AF115" s="43">
        <v>0.6</v>
      </c>
      <c r="AG115" s="43"/>
      <c r="AH115" s="43">
        <v>0.77700000000000002</v>
      </c>
      <c r="AI115" s="43">
        <v>1.7999999999999999E-2</v>
      </c>
      <c r="AJ115" s="43"/>
      <c r="AK115" s="43"/>
      <c r="AL115" s="43"/>
      <c r="AM115" s="43"/>
      <c r="AN115" s="43"/>
      <c r="AO115" s="43"/>
      <c r="AP115" s="43"/>
      <c r="AQ115" s="43"/>
      <c r="AR115" s="43"/>
      <c r="AS115" s="43"/>
      <c r="AT115" s="43"/>
      <c r="AU115" s="43"/>
      <c r="AV115" s="43"/>
      <c r="AW115" s="43"/>
      <c r="AX115" s="43"/>
      <c r="AY115" s="43"/>
      <c r="AZ115" s="43"/>
      <c r="BA115" s="43"/>
      <c r="BB115" s="43"/>
      <c r="BC115" s="43"/>
      <c r="BD115" s="43"/>
      <c r="BE115" s="43"/>
      <c r="BF115" s="43"/>
      <c r="BG115" s="43"/>
      <c r="BH115" s="43"/>
      <c r="BI115" s="43"/>
      <c r="BJ115" s="43"/>
      <c r="BK115" s="43"/>
      <c r="BL115" s="43"/>
      <c r="BM115" s="43"/>
      <c r="BN115" s="43"/>
      <c r="BO115" s="43"/>
      <c r="BP115" s="43"/>
      <c r="BQ115" s="43"/>
      <c r="BR115" s="43"/>
      <c r="BS115" s="43"/>
      <c r="BT115" s="43"/>
      <c r="BU115" s="43"/>
      <c r="BV115" s="43"/>
      <c r="BW115" s="43"/>
      <c r="BX115" s="43"/>
      <c r="BY115" s="43"/>
      <c r="BZ115" s="43"/>
      <c r="CA115" s="43"/>
      <c r="CB115" s="43"/>
      <c r="CC115" s="43"/>
      <c r="CD115" s="66"/>
    </row>
    <row r="116" spans="1:82" x14ac:dyDescent="0.3">
      <c r="A116" s="48">
        <f t="shared" si="11"/>
        <v>43738</v>
      </c>
      <c r="B116" s="43">
        <v>4.1000000000000002E-2</v>
      </c>
      <c r="C116" s="43">
        <v>2.9000000000000001E-2</v>
      </c>
      <c r="D116" s="43">
        <v>4.4999999999999998E-2</v>
      </c>
      <c r="E116" s="43">
        <v>0.115</v>
      </c>
      <c r="F116" s="43">
        <v>0.114</v>
      </c>
      <c r="G116" s="43"/>
      <c r="H116" s="43"/>
      <c r="I116" s="43">
        <v>9.8000000000000004E-2</v>
      </c>
      <c r="J116" s="43">
        <v>9.4E-2</v>
      </c>
      <c r="K116" s="43"/>
      <c r="L116" s="43">
        <v>0.25900000000000001</v>
      </c>
      <c r="M116" s="43"/>
      <c r="N116" s="43"/>
      <c r="O116" s="116"/>
      <c r="P116" s="116">
        <v>0.56499999999999995</v>
      </c>
      <c r="Q116" s="43">
        <v>8.9999999999999993E-3</v>
      </c>
      <c r="R116" s="43"/>
      <c r="S116" s="43">
        <v>0.22700000000000001</v>
      </c>
      <c r="T116" s="43"/>
      <c r="U116" s="43">
        <v>0.69299999999999995</v>
      </c>
      <c r="V116" s="43">
        <v>0.31900000000000001</v>
      </c>
      <c r="W116" s="43"/>
      <c r="X116" s="43">
        <v>9.1999999999999998E-2</v>
      </c>
      <c r="Y116" s="43">
        <v>0.16400000000000001</v>
      </c>
      <c r="Z116" s="43">
        <v>0.192</v>
      </c>
      <c r="AA116" s="43"/>
      <c r="AB116" s="43"/>
      <c r="AC116" s="43"/>
      <c r="AD116" s="43"/>
      <c r="AE116" s="43"/>
      <c r="AF116" s="43">
        <v>0.60499999999999998</v>
      </c>
      <c r="AG116" s="43"/>
      <c r="AH116" s="43">
        <v>0.79100000000000004</v>
      </c>
      <c r="AI116" s="43">
        <v>2.1000000000000001E-2</v>
      </c>
      <c r="AJ116" s="43"/>
      <c r="AK116" s="43"/>
      <c r="AL116" s="43"/>
      <c r="AM116" s="43"/>
      <c r="AN116" s="43"/>
      <c r="AO116" s="43"/>
      <c r="AP116" s="43"/>
      <c r="AQ116" s="43"/>
      <c r="AR116" s="43"/>
      <c r="AS116" s="43"/>
      <c r="AT116" s="43"/>
      <c r="AU116" s="43"/>
      <c r="AV116" s="43"/>
      <c r="AW116" s="43"/>
      <c r="AX116" s="43"/>
      <c r="AY116" s="43"/>
      <c r="AZ116" s="43"/>
      <c r="BA116" s="43"/>
      <c r="BB116" s="43"/>
      <c r="BC116" s="43"/>
      <c r="BD116" s="43"/>
      <c r="BE116" s="43"/>
      <c r="BF116" s="43"/>
      <c r="BG116" s="43"/>
      <c r="BH116" s="43"/>
      <c r="BI116" s="43"/>
      <c r="BJ116" s="43"/>
      <c r="BK116" s="43"/>
      <c r="BL116" s="43"/>
      <c r="BM116" s="43"/>
      <c r="BN116" s="43"/>
      <c r="BO116" s="43"/>
      <c r="BP116" s="43"/>
      <c r="BQ116" s="43"/>
      <c r="BR116" s="43"/>
      <c r="BS116" s="43"/>
      <c r="BT116" s="43"/>
      <c r="BU116" s="43"/>
      <c r="BV116" s="43"/>
      <c r="BW116" s="43"/>
      <c r="BX116" s="43"/>
      <c r="BY116" s="43"/>
      <c r="BZ116" s="43"/>
      <c r="CA116" s="43"/>
      <c r="CB116" s="43"/>
      <c r="CC116" s="43"/>
      <c r="CD116" s="66"/>
    </row>
    <row r="117" spans="1:82" x14ac:dyDescent="0.3">
      <c r="A117" s="48">
        <f t="shared" si="11"/>
        <v>43801</v>
      </c>
      <c r="B117" s="43">
        <v>3.9E-2</v>
      </c>
      <c r="C117" s="43">
        <v>2.7E-2</v>
      </c>
      <c r="D117" s="43">
        <v>4.5999999999999999E-2</v>
      </c>
      <c r="E117" s="43">
        <v>0.114</v>
      </c>
      <c r="F117" s="43">
        <v>0.121</v>
      </c>
      <c r="G117" s="43"/>
      <c r="H117" s="43"/>
      <c r="I117" s="43">
        <v>9.2999999999999999E-2</v>
      </c>
      <c r="J117" s="43">
        <v>9.4E-2</v>
      </c>
      <c r="K117" s="43"/>
      <c r="L117" s="43">
        <v>0.25700000000000001</v>
      </c>
      <c r="M117" s="43"/>
      <c r="N117" s="43"/>
      <c r="O117" s="116"/>
      <c r="P117" s="116">
        <v>0.57899999999999996</v>
      </c>
      <c r="Q117" s="43">
        <v>1.2999999999999999E-2</v>
      </c>
      <c r="R117" s="43"/>
      <c r="S117" s="43">
        <v>0.23200000000000001</v>
      </c>
      <c r="T117" s="43"/>
      <c r="U117" s="43">
        <v>0.71199999999999997</v>
      </c>
      <c r="V117" s="43">
        <v>0.31900000000000001</v>
      </c>
      <c r="W117" s="43"/>
      <c r="X117" s="43">
        <v>9.5000000000000001E-2</v>
      </c>
      <c r="Y117" s="43">
        <v>0.17299999999999999</v>
      </c>
      <c r="Z117" s="43">
        <v>0.19700000000000001</v>
      </c>
      <c r="AA117" s="43"/>
      <c r="AB117" s="43"/>
      <c r="AC117" s="43"/>
      <c r="AD117" s="43"/>
      <c r="AE117" s="43"/>
      <c r="AF117" s="43">
        <v>0.61499999999999999</v>
      </c>
      <c r="AG117" s="43"/>
      <c r="AH117" s="43">
        <v>0.8</v>
      </c>
      <c r="AI117" s="43">
        <v>2.4E-2</v>
      </c>
      <c r="AJ117" s="43"/>
      <c r="AK117" s="43"/>
      <c r="AL117" s="43"/>
      <c r="AM117" s="43"/>
      <c r="AN117" s="43"/>
      <c r="AO117" s="43"/>
      <c r="AP117" s="43"/>
      <c r="AQ117" s="43"/>
      <c r="AR117" s="43"/>
      <c r="AS117" s="43"/>
      <c r="AT117" s="43"/>
      <c r="AU117" s="43"/>
      <c r="AV117" s="43"/>
      <c r="AW117" s="43"/>
      <c r="AX117" s="43"/>
      <c r="AY117" s="43"/>
      <c r="AZ117" s="43"/>
      <c r="BA117" s="43"/>
      <c r="BB117" s="43"/>
      <c r="BC117" s="43"/>
      <c r="BD117" s="43"/>
      <c r="BE117" s="43"/>
      <c r="BF117" s="43"/>
      <c r="BG117" s="43"/>
      <c r="BH117" s="43"/>
      <c r="BI117" s="43"/>
      <c r="BJ117" s="43"/>
      <c r="BK117" s="43"/>
      <c r="BL117" s="43"/>
      <c r="BM117" s="43"/>
      <c r="BN117" s="43"/>
      <c r="BO117" s="43"/>
      <c r="BP117" s="43"/>
      <c r="BQ117" s="43"/>
      <c r="BR117" s="43"/>
      <c r="BS117" s="43"/>
      <c r="BT117" s="43"/>
      <c r="BU117" s="43"/>
      <c r="BV117" s="43"/>
      <c r="BW117" s="43"/>
      <c r="BX117" s="43"/>
      <c r="BY117" s="43"/>
      <c r="BZ117" s="43"/>
      <c r="CA117" s="43"/>
      <c r="CB117" s="43"/>
      <c r="CC117" s="43"/>
      <c r="CD117" s="66"/>
    </row>
    <row r="118" spans="1:82" x14ac:dyDescent="0.3">
      <c r="A118" s="48">
        <f t="shared" si="11"/>
        <v>43860</v>
      </c>
      <c r="B118" s="43">
        <v>4.2999999999999997E-2</v>
      </c>
      <c r="C118" s="43">
        <v>0.03</v>
      </c>
      <c r="D118" s="43">
        <v>4.8000000000000001E-2</v>
      </c>
      <c r="E118" s="43">
        <v>0.115</v>
      </c>
      <c r="F118" s="43">
        <v>0.122</v>
      </c>
      <c r="G118" s="43"/>
      <c r="H118" s="43"/>
      <c r="I118" s="43">
        <v>9.6000000000000002E-2</v>
      </c>
      <c r="J118" s="43">
        <v>0.104</v>
      </c>
      <c r="K118" s="43"/>
      <c r="L118" s="43">
        <v>0.26</v>
      </c>
      <c r="M118" s="43"/>
      <c r="N118" s="43"/>
      <c r="O118" s="116"/>
      <c r="P118" s="116">
        <v>0.58399999999999996</v>
      </c>
      <c r="Q118" s="43">
        <v>1.4E-2</v>
      </c>
      <c r="R118" s="43"/>
      <c r="S118" s="43">
        <v>0.23699999999999999</v>
      </c>
      <c r="T118" s="43"/>
      <c r="U118" s="43">
        <v>0.72</v>
      </c>
      <c r="V118" s="43">
        <v>0.32300000000000001</v>
      </c>
      <c r="W118" s="43"/>
      <c r="X118" s="43">
        <v>9.5000000000000001E-2</v>
      </c>
      <c r="Y118" s="43">
        <v>0.17</v>
      </c>
      <c r="Z118" s="43">
        <v>0.19500000000000001</v>
      </c>
      <c r="AA118" s="43"/>
      <c r="AB118" s="43"/>
      <c r="AC118" s="43"/>
      <c r="AD118" s="43"/>
      <c r="AE118" s="43"/>
      <c r="AF118" s="43">
        <v>0.61799999999999999</v>
      </c>
      <c r="AG118" s="43"/>
      <c r="AH118" s="43">
        <v>0.80600000000000005</v>
      </c>
      <c r="AI118" s="43">
        <v>0.02</v>
      </c>
      <c r="AJ118" s="43"/>
      <c r="AK118" s="43"/>
      <c r="AL118" s="43"/>
      <c r="AM118" s="43"/>
      <c r="AN118" s="43"/>
      <c r="AO118" s="43"/>
      <c r="AP118" s="43"/>
      <c r="AQ118" s="43"/>
      <c r="AR118" s="43"/>
      <c r="AS118" s="43"/>
      <c r="AT118" s="43"/>
      <c r="AU118" s="43"/>
      <c r="AV118" s="43"/>
      <c r="AW118" s="43"/>
      <c r="AX118" s="43"/>
      <c r="AY118" s="43"/>
      <c r="AZ118" s="43"/>
      <c r="BA118" s="43"/>
      <c r="BB118" s="43"/>
      <c r="BC118" s="43"/>
      <c r="BD118" s="43"/>
      <c r="BE118" s="43"/>
      <c r="BF118" s="43"/>
      <c r="BG118" s="43"/>
      <c r="BH118" s="43"/>
      <c r="BI118" s="43"/>
      <c r="BJ118" s="43"/>
      <c r="BK118" s="43"/>
      <c r="BL118" s="43"/>
      <c r="BM118" s="43"/>
      <c r="BN118" s="43"/>
      <c r="BO118" s="43"/>
      <c r="BP118" s="43"/>
      <c r="BQ118" s="43"/>
      <c r="BR118" s="43"/>
      <c r="BS118" s="43"/>
      <c r="BT118" s="43"/>
      <c r="BU118" s="43"/>
      <c r="BV118" s="43"/>
      <c r="BW118" s="43"/>
      <c r="BX118" s="43"/>
      <c r="BY118" s="43"/>
      <c r="BZ118" s="43"/>
      <c r="CA118" s="43"/>
      <c r="CB118" s="43"/>
      <c r="CC118" s="43"/>
      <c r="CD118" s="66"/>
    </row>
    <row r="119" spans="1:82" x14ac:dyDescent="0.3">
      <c r="A119" s="48">
        <f t="shared" si="11"/>
        <v>43916</v>
      </c>
      <c r="B119" s="43">
        <v>4.2999999999999997E-2</v>
      </c>
      <c r="C119" s="43">
        <v>0.03</v>
      </c>
      <c r="D119" s="43">
        <v>4.9000000000000002E-2</v>
      </c>
      <c r="E119" s="43">
        <v>0.11799999999999999</v>
      </c>
      <c r="F119" s="43">
        <v>0.123</v>
      </c>
      <c r="G119" s="43"/>
      <c r="H119" s="43"/>
      <c r="I119" s="43">
        <v>9.4E-2</v>
      </c>
      <c r="J119" s="43">
        <v>0.10299999999999999</v>
      </c>
      <c r="K119" s="43"/>
      <c r="L119" s="43">
        <v>0.27600000000000002</v>
      </c>
      <c r="M119" s="43"/>
      <c r="N119" s="43"/>
      <c r="O119" s="116"/>
      <c r="P119" s="116">
        <v>0.59499999999999997</v>
      </c>
      <c r="Q119" s="43">
        <v>1.7000000000000001E-2</v>
      </c>
      <c r="R119" s="43"/>
      <c r="S119" s="43">
        <v>0.23899999999999999</v>
      </c>
      <c r="T119" s="43"/>
      <c r="U119" s="43">
        <v>0.73299999999999998</v>
      </c>
      <c r="V119" s="43">
        <v>0.32800000000000001</v>
      </c>
      <c r="W119" s="43"/>
      <c r="X119" s="43">
        <v>0.10100000000000001</v>
      </c>
      <c r="Y119" s="43">
        <v>0.17699999999999999</v>
      </c>
      <c r="Z119" s="43">
        <v>0.20399999999999999</v>
      </c>
      <c r="AA119" s="43"/>
      <c r="AB119" s="43"/>
      <c r="AC119" s="43"/>
      <c r="AD119" s="43"/>
      <c r="AE119" s="43"/>
      <c r="AF119" s="43">
        <v>0.626</v>
      </c>
      <c r="AG119" s="43"/>
      <c r="AH119" s="43">
        <v>0.82</v>
      </c>
      <c r="AI119" s="43">
        <v>2.5999999999999999E-2</v>
      </c>
      <c r="AJ119" s="43"/>
      <c r="AK119" s="43"/>
      <c r="AL119" s="43"/>
      <c r="AM119" s="43"/>
      <c r="AN119" s="43"/>
      <c r="AO119" s="43"/>
      <c r="AP119" s="43"/>
      <c r="AQ119" s="43"/>
      <c r="AR119" s="43"/>
      <c r="AS119" s="43"/>
      <c r="AT119" s="43"/>
      <c r="AU119" s="43"/>
      <c r="AV119" s="43"/>
      <c r="AW119" s="43"/>
      <c r="AX119" s="43"/>
      <c r="AY119" s="43"/>
      <c r="AZ119" s="43"/>
      <c r="BA119" s="43"/>
      <c r="BB119" s="43"/>
      <c r="BC119" s="43"/>
      <c r="BD119" s="43"/>
      <c r="BE119" s="43"/>
      <c r="BF119" s="43"/>
      <c r="BG119" s="43"/>
      <c r="BH119" s="43"/>
      <c r="BI119" s="43"/>
      <c r="BJ119" s="43"/>
      <c r="BK119" s="43"/>
      <c r="BL119" s="43"/>
      <c r="BM119" s="43"/>
      <c r="BN119" s="43"/>
      <c r="BO119" s="43"/>
      <c r="BP119" s="43"/>
      <c r="BQ119" s="43"/>
      <c r="BR119" s="43"/>
      <c r="BS119" s="43"/>
      <c r="BT119" s="43"/>
      <c r="BU119" s="43"/>
      <c r="BV119" s="43"/>
      <c r="BW119" s="43"/>
      <c r="BX119" s="43"/>
      <c r="BY119" s="43"/>
      <c r="BZ119" s="43"/>
      <c r="CA119" s="43"/>
      <c r="CB119" s="43"/>
      <c r="CC119" s="43"/>
      <c r="CD119" s="66"/>
    </row>
    <row r="120" spans="1:82" x14ac:dyDescent="0.3">
      <c r="A120" s="48">
        <v>43979</v>
      </c>
      <c r="B120" s="43">
        <v>4.2000000000000003E-2</v>
      </c>
      <c r="C120" s="43">
        <v>0.03</v>
      </c>
      <c r="D120" s="43">
        <v>4.4999999999999998E-2</v>
      </c>
      <c r="E120" s="43">
        <v>0.11700000000000001</v>
      </c>
      <c r="F120" s="43">
        <v>0.124</v>
      </c>
      <c r="G120" s="43"/>
      <c r="H120" s="43"/>
      <c r="I120" s="537"/>
      <c r="J120" s="43">
        <v>0.10299999999999999</v>
      </c>
      <c r="K120" s="43"/>
      <c r="L120" s="43">
        <v>0.27800000000000002</v>
      </c>
      <c r="M120" s="43"/>
      <c r="N120" s="43"/>
      <c r="O120" s="116"/>
      <c r="P120" s="116">
        <v>0.59799999999999998</v>
      </c>
      <c r="Q120" s="43">
        <v>0.02</v>
      </c>
      <c r="R120" s="43"/>
      <c r="S120" s="43">
        <v>0.24299999999999999</v>
      </c>
      <c r="T120" s="43"/>
      <c r="U120" s="43">
        <v>0.73299999999999998</v>
      </c>
      <c r="V120" s="43">
        <v>0.33</v>
      </c>
      <c r="W120" s="43"/>
      <c r="X120" s="43">
        <v>9.6000000000000002E-2</v>
      </c>
      <c r="Y120" s="43">
        <v>0.17499999999999999</v>
      </c>
      <c r="Z120" s="43">
        <v>0.20200000000000001</v>
      </c>
      <c r="AA120" s="43"/>
      <c r="AB120" s="43"/>
      <c r="AC120" s="43"/>
      <c r="AD120" s="43"/>
      <c r="AE120" s="43"/>
      <c r="AF120" s="43">
        <v>0.63</v>
      </c>
      <c r="AG120" s="43"/>
      <c r="AH120" s="43">
        <v>0.83</v>
      </c>
      <c r="AI120" s="43">
        <v>2.1000000000000001E-2</v>
      </c>
      <c r="AJ120" s="43"/>
      <c r="AK120" s="43"/>
      <c r="AL120" s="43"/>
      <c r="AM120" s="43"/>
      <c r="AN120" s="43"/>
      <c r="AO120" s="43"/>
      <c r="AP120" s="43"/>
      <c r="AQ120" s="43"/>
      <c r="AR120" s="43"/>
      <c r="AS120" s="43"/>
      <c r="AT120" s="43"/>
      <c r="AU120" s="43"/>
      <c r="AV120" s="43"/>
      <c r="AW120" s="43"/>
      <c r="AX120" s="43"/>
      <c r="AY120" s="43"/>
      <c r="AZ120" s="43"/>
      <c r="BA120" s="43"/>
      <c r="BB120" s="43"/>
      <c r="BC120" s="43"/>
      <c r="BD120" s="43"/>
      <c r="BE120" s="43"/>
      <c r="BF120" s="43"/>
      <c r="BG120" s="43"/>
      <c r="BH120" s="43"/>
      <c r="BI120" s="43"/>
      <c r="BJ120" s="43"/>
      <c r="BK120" s="43"/>
      <c r="BL120" s="43"/>
      <c r="BM120" s="43"/>
      <c r="BN120" s="43"/>
      <c r="BO120" s="43"/>
      <c r="BP120" s="43"/>
      <c r="BQ120" s="43"/>
      <c r="BR120" s="43"/>
      <c r="BS120" s="43"/>
      <c r="BT120" s="43"/>
      <c r="BU120" s="43"/>
      <c r="BV120" s="43"/>
      <c r="BW120" s="43"/>
      <c r="BX120" s="43"/>
      <c r="BY120" s="43"/>
      <c r="BZ120" s="43"/>
      <c r="CA120" s="43"/>
      <c r="CB120" s="43"/>
      <c r="CC120" s="43"/>
      <c r="CD120" s="66"/>
    </row>
    <row r="121" spans="1:82" x14ac:dyDescent="0.3">
      <c r="A121" s="48">
        <f>A61</f>
        <v>44046</v>
      </c>
      <c r="B121" s="43">
        <v>3.9E-2</v>
      </c>
      <c r="C121" s="43">
        <v>2.5999999999999999E-2</v>
      </c>
      <c r="D121" s="43">
        <v>4.5999999999999999E-2</v>
      </c>
      <c r="E121" s="43">
        <v>0.121</v>
      </c>
      <c r="F121" s="43">
        <v>0.123</v>
      </c>
      <c r="G121" s="43"/>
      <c r="H121" s="43"/>
      <c r="I121" s="537"/>
      <c r="J121" s="43">
        <v>0.109</v>
      </c>
      <c r="K121" s="43"/>
      <c r="L121" s="43">
        <v>0.25900000000000001</v>
      </c>
      <c r="M121" s="43"/>
      <c r="N121" s="43"/>
      <c r="O121" s="116"/>
      <c r="P121" s="116">
        <v>0.60799999999999998</v>
      </c>
      <c r="Q121" s="43">
        <v>2.1000000000000001E-2</v>
      </c>
      <c r="R121" s="43"/>
      <c r="S121" s="43">
        <v>0.24399999999999999</v>
      </c>
      <c r="T121" s="43"/>
      <c r="U121" s="43">
        <v>0.73299999999999998</v>
      </c>
      <c r="V121" s="43">
        <v>0.34200000000000003</v>
      </c>
      <c r="W121" s="43"/>
      <c r="X121" s="43">
        <v>9.5000000000000001E-2</v>
      </c>
      <c r="Y121" s="43">
        <v>0.17499999999999999</v>
      </c>
      <c r="Z121" s="43">
        <v>0.20300000000000001</v>
      </c>
      <c r="AA121" s="43"/>
      <c r="AB121" s="43"/>
      <c r="AC121" s="43"/>
      <c r="AD121" s="43"/>
      <c r="AE121" s="43"/>
      <c r="AF121" s="43">
        <v>0.64</v>
      </c>
      <c r="AG121" s="43"/>
      <c r="AH121" s="43">
        <v>0.84599999999999997</v>
      </c>
      <c r="AI121" s="43">
        <v>1.7999999999999999E-2</v>
      </c>
      <c r="AJ121" s="43"/>
      <c r="AK121" s="43"/>
      <c r="AL121" s="43"/>
      <c r="AM121" s="43"/>
      <c r="AN121" s="43"/>
      <c r="AO121" s="43"/>
      <c r="AP121" s="43"/>
      <c r="AQ121" s="43"/>
      <c r="AR121" s="43"/>
      <c r="AS121" s="43"/>
      <c r="AT121" s="43"/>
      <c r="AU121" s="43"/>
      <c r="AV121" s="43"/>
      <c r="AW121" s="43"/>
      <c r="AX121" s="43"/>
      <c r="AY121" s="43"/>
      <c r="AZ121" s="43"/>
      <c r="BA121" s="43"/>
      <c r="BB121" s="43"/>
      <c r="BC121" s="43"/>
      <c r="BD121" s="43"/>
      <c r="BE121" s="43"/>
      <c r="BF121" s="43"/>
      <c r="BG121" s="43"/>
      <c r="BH121" s="43"/>
      <c r="BI121" s="43"/>
      <c r="BJ121" s="43"/>
      <c r="BK121" s="43"/>
      <c r="BL121" s="43"/>
      <c r="BM121" s="43"/>
      <c r="BN121" s="43"/>
      <c r="BO121" s="43"/>
      <c r="BP121" s="43"/>
      <c r="BQ121" s="43"/>
      <c r="BR121" s="43"/>
      <c r="BS121" s="43"/>
      <c r="BT121" s="43"/>
      <c r="BU121" s="43"/>
      <c r="BV121" s="43"/>
      <c r="BW121" s="43"/>
      <c r="BX121" s="43"/>
      <c r="BY121" s="43"/>
      <c r="BZ121" s="43"/>
      <c r="CA121" s="43"/>
      <c r="CB121" s="43"/>
      <c r="CC121" s="43"/>
      <c r="CD121" s="66"/>
    </row>
    <row r="122" spans="1:82" x14ac:dyDescent="0.3">
      <c r="A122" s="48">
        <f>A62</f>
        <v>44068</v>
      </c>
      <c r="B122" s="43">
        <v>0.04</v>
      </c>
      <c r="C122" s="43">
        <v>2.5999999999999999E-2</v>
      </c>
      <c r="D122" s="43">
        <v>4.2000000000000003E-2</v>
      </c>
      <c r="E122" s="43">
        <v>0.11600000000000001</v>
      </c>
      <c r="F122" s="43">
        <v>0.123</v>
      </c>
      <c r="G122" s="43"/>
      <c r="H122" s="43"/>
      <c r="I122" s="537"/>
      <c r="J122" s="43">
        <v>0.105</v>
      </c>
      <c r="K122" s="43"/>
      <c r="L122" s="43">
        <v>0.27900000000000003</v>
      </c>
      <c r="M122" s="43"/>
      <c r="N122" s="43"/>
      <c r="O122" s="116"/>
      <c r="P122" s="116">
        <v>0.61399999999999999</v>
      </c>
      <c r="Q122" s="43">
        <v>2.3E-2</v>
      </c>
      <c r="R122" s="43"/>
      <c r="S122" s="43">
        <v>0.24399999999999999</v>
      </c>
      <c r="T122" s="43"/>
      <c r="U122" s="43">
        <v>0.73299999999999998</v>
      </c>
      <c r="V122" s="43">
        <v>0.33500000000000002</v>
      </c>
      <c r="W122" s="43"/>
      <c r="X122" s="43"/>
      <c r="Y122" s="43">
        <v>0.17299999999999999</v>
      </c>
      <c r="Z122" s="43">
        <v>0.20399999999999999</v>
      </c>
      <c r="AA122" s="43"/>
      <c r="AB122" s="43"/>
      <c r="AC122" s="43"/>
      <c r="AD122" s="43"/>
      <c r="AE122" s="43"/>
      <c r="AF122" s="43">
        <v>0.63800000000000001</v>
      </c>
      <c r="AG122" s="43"/>
      <c r="AH122" s="43">
        <v>0.85</v>
      </c>
      <c r="AI122" s="43"/>
      <c r="AJ122" s="43"/>
      <c r="AK122" s="43"/>
      <c r="AL122" s="43"/>
      <c r="AM122" s="43"/>
      <c r="AN122" s="43"/>
      <c r="AO122" s="43"/>
      <c r="AP122" s="43"/>
      <c r="AQ122" s="43"/>
      <c r="AR122" s="43"/>
      <c r="AS122" s="43"/>
      <c r="AT122" s="43"/>
      <c r="AU122" s="43"/>
      <c r="AV122" s="43"/>
      <c r="AW122" s="43"/>
      <c r="AX122" s="43"/>
      <c r="AY122" s="43"/>
      <c r="AZ122" s="43"/>
      <c r="BA122" s="43"/>
      <c r="BB122" s="43"/>
      <c r="BC122" s="43"/>
      <c r="BD122" s="43"/>
      <c r="BE122" s="43"/>
      <c r="BF122" s="43"/>
      <c r="BG122" s="43"/>
      <c r="BH122" s="43"/>
      <c r="BI122" s="43"/>
      <c r="BJ122" s="43"/>
      <c r="BK122" s="43"/>
      <c r="BL122" s="43"/>
      <c r="BM122" s="43"/>
      <c r="BN122" s="43"/>
      <c r="BO122" s="43"/>
      <c r="BP122" s="43"/>
      <c r="BQ122" s="43"/>
      <c r="BR122" s="43"/>
      <c r="BS122" s="43"/>
      <c r="BT122" s="43"/>
      <c r="BU122" s="43"/>
      <c r="BV122" s="43"/>
      <c r="BW122" s="43"/>
      <c r="BX122" s="43"/>
      <c r="BY122" s="43"/>
      <c r="BZ122" s="43"/>
      <c r="CA122" s="43"/>
      <c r="CB122" s="43"/>
      <c r="CC122" s="43"/>
      <c r="CD122" s="66"/>
    </row>
    <row r="123" spans="1:82" x14ac:dyDescent="0.3">
      <c r="A123" s="48">
        <f>A63</f>
        <v>44104</v>
      </c>
      <c r="B123" s="43">
        <v>4.1000000000000002E-2</v>
      </c>
      <c r="C123" s="43">
        <v>2.7E-2</v>
      </c>
      <c r="D123" s="43">
        <v>0.05</v>
      </c>
      <c r="E123" s="43">
        <v>0.11700000000000001</v>
      </c>
      <c r="F123" s="43">
        <v>0.121</v>
      </c>
      <c r="G123" s="43"/>
      <c r="H123" s="43"/>
      <c r="I123" s="537"/>
      <c r="J123" s="43">
        <v>0.104</v>
      </c>
      <c r="K123" s="43"/>
      <c r="L123" s="43">
        <v>0.28699999999999998</v>
      </c>
      <c r="M123" s="43"/>
      <c r="N123" s="43"/>
      <c r="O123" s="116"/>
      <c r="P123" s="116">
        <v>0.624</v>
      </c>
      <c r="Q123" s="43">
        <v>3.4000000000000002E-2</v>
      </c>
      <c r="R123" s="43"/>
      <c r="S123" s="43">
        <v>0.24099999999999999</v>
      </c>
      <c r="T123" s="43"/>
      <c r="U123" s="43">
        <v>0.746</v>
      </c>
      <c r="V123" s="43">
        <v>0.34699999999999998</v>
      </c>
      <c r="W123" s="43"/>
      <c r="X123" s="43">
        <v>9.9000000000000005E-2</v>
      </c>
      <c r="Y123" s="43">
        <v>0.17599999999999999</v>
      </c>
      <c r="Z123" s="43">
        <v>0.20699999999999999</v>
      </c>
      <c r="AA123" s="43"/>
      <c r="AB123" s="43"/>
      <c r="AC123" s="43"/>
      <c r="AD123" s="43"/>
      <c r="AE123" s="43"/>
      <c r="AF123" s="43">
        <v>0.65100000000000002</v>
      </c>
      <c r="AG123" s="43"/>
      <c r="AH123" s="43">
        <v>0.85899999999999999</v>
      </c>
      <c r="AI123" s="43">
        <v>1.9E-2</v>
      </c>
      <c r="AJ123" s="43"/>
      <c r="AK123" s="43"/>
      <c r="AL123" s="43"/>
      <c r="AM123" s="43"/>
      <c r="AN123" s="43"/>
      <c r="AO123" s="43"/>
      <c r="AP123" s="43"/>
      <c r="AQ123" s="43"/>
      <c r="AR123" s="43"/>
      <c r="AS123" s="43"/>
      <c r="AT123" s="43"/>
      <c r="AU123" s="43"/>
      <c r="AV123" s="43"/>
      <c r="AW123" s="43"/>
      <c r="AX123" s="43"/>
      <c r="AY123" s="43"/>
      <c r="AZ123" s="43"/>
      <c r="BA123" s="43"/>
      <c r="BB123" s="43"/>
      <c r="BC123" s="43"/>
      <c r="BD123" s="43"/>
      <c r="BE123" s="43"/>
      <c r="BF123" s="43"/>
      <c r="BG123" s="43"/>
      <c r="BH123" s="43"/>
      <c r="BI123" s="43"/>
      <c r="BJ123" s="43"/>
      <c r="BK123" s="43"/>
      <c r="BL123" s="43"/>
      <c r="BM123" s="43"/>
      <c r="BN123" s="43"/>
      <c r="BO123" s="43"/>
      <c r="BP123" s="43"/>
      <c r="BQ123" s="43"/>
      <c r="BR123" s="43"/>
      <c r="BS123" s="43"/>
      <c r="BT123" s="43"/>
      <c r="BU123" s="43"/>
      <c r="BV123" s="43"/>
      <c r="BW123" s="43"/>
      <c r="BX123" s="43"/>
      <c r="BY123" s="43"/>
      <c r="BZ123" s="43"/>
      <c r="CA123" s="43"/>
      <c r="CB123" s="43"/>
      <c r="CC123" s="43"/>
      <c r="CD123" s="66"/>
    </row>
    <row r="124" spans="1:82" x14ac:dyDescent="0.3">
      <c r="A124" s="48">
        <v>44167</v>
      </c>
      <c r="B124" s="43">
        <v>4.1000000000000002E-2</v>
      </c>
      <c r="C124" s="43">
        <v>3.1E-2</v>
      </c>
      <c r="D124" s="43">
        <v>0.06</v>
      </c>
      <c r="E124" s="43">
        <v>0.111</v>
      </c>
      <c r="F124" s="43">
        <v>0.122</v>
      </c>
      <c r="G124" s="43"/>
      <c r="H124" s="43"/>
      <c r="I124" s="537"/>
      <c r="J124" s="43">
        <v>1.4E-2</v>
      </c>
      <c r="K124" s="43"/>
      <c r="L124" s="43"/>
      <c r="M124" s="43"/>
      <c r="N124" s="43"/>
      <c r="O124" s="116"/>
      <c r="P124" s="116">
        <v>0.63200000000000001</v>
      </c>
      <c r="Q124" s="43">
        <v>3.6999999999999998E-2</v>
      </c>
      <c r="R124" s="43"/>
      <c r="S124" s="43">
        <v>0.24199999999999999</v>
      </c>
      <c r="T124" s="43"/>
      <c r="U124" s="43">
        <v>0.746</v>
      </c>
      <c r="V124" s="43">
        <v>0.34799999999999998</v>
      </c>
      <c r="W124" s="43"/>
      <c r="X124" s="43">
        <v>0.104</v>
      </c>
      <c r="Y124" s="43">
        <v>0.182</v>
      </c>
      <c r="Z124" s="43">
        <v>0.21099999999999999</v>
      </c>
      <c r="AA124" s="43"/>
      <c r="AB124" s="43"/>
      <c r="AC124" s="43"/>
      <c r="AD124" s="43"/>
      <c r="AE124" s="43"/>
      <c r="AF124" s="43">
        <v>0.65600000000000003</v>
      </c>
      <c r="AG124" s="43"/>
      <c r="AH124" s="43">
        <v>0.86699999999999999</v>
      </c>
      <c r="AI124" s="43">
        <v>2.5999999999999999E-2</v>
      </c>
      <c r="AJ124" s="43"/>
      <c r="AK124" s="43"/>
      <c r="AL124" s="43"/>
      <c r="AM124" s="43"/>
      <c r="AN124" s="43"/>
      <c r="AO124" s="43"/>
      <c r="AP124" s="43"/>
      <c r="AQ124" s="43"/>
      <c r="AR124" s="43"/>
      <c r="AS124" s="43"/>
      <c r="AT124" s="43"/>
      <c r="AU124" s="43"/>
      <c r="AV124" s="43"/>
      <c r="AW124" s="43"/>
      <c r="AX124" s="43"/>
      <c r="AY124" s="43"/>
      <c r="AZ124" s="43"/>
      <c r="BA124" s="43"/>
      <c r="BB124" s="43"/>
      <c r="BC124" s="43"/>
      <c r="BD124" s="43"/>
      <c r="BE124" s="43"/>
      <c r="BF124" s="43"/>
      <c r="BG124" s="43"/>
      <c r="BH124" s="43"/>
      <c r="BI124" s="43"/>
      <c r="BJ124" s="43"/>
      <c r="BK124" s="43"/>
      <c r="BL124" s="43"/>
      <c r="BM124" s="43"/>
      <c r="BN124" s="43"/>
      <c r="BO124" s="43"/>
      <c r="BP124" s="43"/>
      <c r="BQ124" s="43"/>
      <c r="BR124" s="43"/>
      <c r="BS124" s="43"/>
      <c r="BT124" s="43"/>
      <c r="BU124" s="43"/>
      <c r="BV124" s="43"/>
      <c r="BW124" s="43"/>
      <c r="BX124" s="43"/>
      <c r="BY124" s="43"/>
      <c r="BZ124" s="43"/>
      <c r="CA124" s="43"/>
      <c r="CB124" s="43"/>
      <c r="CC124" s="43"/>
      <c r="CD124" s="66"/>
    </row>
    <row r="125" spans="1:82" x14ac:dyDescent="0.3">
      <c r="A125" s="48">
        <v>44223</v>
      </c>
      <c r="B125" s="43">
        <v>4.2011903438534587E-2</v>
      </c>
      <c r="C125" s="43">
        <v>2.8861739310204679E-2</v>
      </c>
      <c r="D125" s="43">
        <v>4.9819674925663596E-2</v>
      </c>
      <c r="E125" s="43">
        <v>0.1222620141652766</v>
      </c>
      <c r="F125" s="43">
        <v>0.12233151610111866</v>
      </c>
      <c r="G125" s="43"/>
      <c r="H125" s="43"/>
      <c r="I125" s="537"/>
      <c r="J125" s="43">
        <v>0.11025878668066659</v>
      </c>
      <c r="K125" s="43"/>
      <c r="L125" s="43"/>
      <c r="M125" s="43"/>
      <c r="N125" s="43"/>
      <c r="O125" s="116"/>
      <c r="P125" s="116">
        <v>0.63777190295905306</v>
      </c>
      <c r="Q125" s="43">
        <v>3.9812058438763585E-2</v>
      </c>
      <c r="R125" s="43"/>
      <c r="S125" s="43">
        <v>0.2505853150164104</v>
      </c>
      <c r="T125" s="43"/>
      <c r="U125" s="43">
        <v>0.76384095198884971</v>
      </c>
      <c r="V125" s="43">
        <v>0.3481407760398893</v>
      </c>
      <c r="W125" s="43"/>
      <c r="X125" s="43">
        <v>0.10084641782883488</v>
      </c>
      <c r="Y125" s="43">
        <v>0.17904747985723862</v>
      </c>
      <c r="Z125" s="43">
        <v>0.20719314656830098</v>
      </c>
      <c r="AA125" s="43"/>
      <c r="AB125" s="43"/>
      <c r="AC125" s="43"/>
      <c r="AD125" s="43"/>
      <c r="AE125" s="43"/>
      <c r="AF125" s="43">
        <v>0.65866835463213669</v>
      </c>
      <c r="AG125" s="43"/>
      <c r="AH125" s="43">
        <v>0.87338021558122225</v>
      </c>
      <c r="AI125" s="43">
        <v>1.9026297570224417E-2</v>
      </c>
      <c r="AJ125" s="43"/>
      <c r="AK125" s="43"/>
      <c r="AL125" s="43"/>
      <c r="AM125" s="43"/>
      <c r="AN125" s="43"/>
      <c r="AO125" s="43"/>
      <c r="AP125" s="43"/>
      <c r="AQ125" s="43"/>
      <c r="AR125" s="43"/>
      <c r="AS125" s="43"/>
      <c r="AT125" s="43"/>
      <c r="AU125" s="43"/>
      <c r="AV125" s="43"/>
      <c r="AW125" s="43"/>
      <c r="AX125" s="43"/>
      <c r="AY125" s="43"/>
      <c r="AZ125" s="43"/>
      <c r="BA125" s="43"/>
      <c r="BB125" s="43"/>
      <c r="BC125" s="43"/>
      <c r="BD125" s="43"/>
      <c r="BE125" s="43"/>
      <c r="BF125" s="43"/>
      <c r="BG125" s="43"/>
      <c r="BH125" s="43"/>
      <c r="BI125" s="43"/>
      <c r="BJ125" s="43"/>
      <c r="BK125" s="43"/>
      <c r="BL125" s="43"/>
      <c r="BM125" s="43"/>
      <c r="BN125" s="43"/>
      <c r="BO125" s="43"/>
      <c r="BP125" s="43"/>
      <c r="BQ125" s="43"/>
      <c r="BR125" s="43"/>
      <c r="BS125" s="43"/>
      <c r="BT125" s="43"/>
      <c r="BU125" s="43"/>
      <c r="BV125" s="43"/>
      <c r="BW125" s="43"/>
      <c r="BX125" s="43"/>
      <c r="BY125" s="43"/>
      <c r="BZ125" s="43"/>
      <c r="CA125" s="43"/>
      <c r="CB125" s="43"/>
      <c r="CC125" s="43"/>
      <c r="CD125" s="66"/>
    </row>
    <row r="126" spans="1:82" x14ac:dyDescent="0.3">
      <c r="A126" s="48">
        <v>44285</v>
      </c>
      <c r="B126" s="43">
        <v>4.0199502517288759E-2</v>
      </c>
      <c r="C126" s="43">
        <v>2.8160255434864601E-2</v>
      </c>
      <c r="D126" s="43">
        <v>5.0803543211129912E-2</v>
      </c>
      <c r="E126" s="43">
        <v>0.12210241646791894</v>
      </c>
      <c r="F126" s="43">
        <v>0.12382245320961895</v>
      </c>
      <c r="G126" s="43"/>
      <c r="H126" s="43"/>
      <c r="I126" s="537">
        <v>9.6254869945128371E-2</v>
      </c>
      <c r="J126" s="43">
        <v>0.11080162434982563</v>
      </c>
      <c r="K126" s="43"/>
      <c r="L126" s="43"/>
      <c r="M126" s="43"/>
      <c r="N126" s="43"/>
      <c r="O126" s="116"/>
      <c r="P126" s="116">
        <v>0.64961604035801934</v>
      </c>
      <c r="Q126" s="43">
        <v>4.2941820950883995E-2</v>
      </c>
      <c r="R126" s="43"/>
      <c r="S126" s="43">
        <v>0.24719425583726495</v>
      </c>
      <c r="T126" s="43"/>
      <c r="U126" s="43">
        <v>0.7560033068744203</v>
      </c>
      <c r="V126" s="43">
        <v>0.35053815776472097</v>
      </c>
      <c r="W126" s="43"/>
      <c r="X126" s="43">
        <v>0.10324727590436258</v>
      </c>
      <c r="Y126" s="43">
        <v>0.18456435193741957</v>
      </c>
      <c r="Z126" s="43">
        <v>0.21072256638834996</v>
      </c>
      <c r="AA126" s="43"/>
      <c r="AB126" s="43"/>
      <c r="AC126" s="43"/>
      <c r="AD126" s="43"/>
      <c r="AE126" s="43"/>
      <c r="AF126" s="43">
        <v>0.66540213520494806</v>
      </c>
      <c r="AG126" s="43"/>
      <c r="AH126" s="43">
        <v>0.88469260282240625</v>
      </c>
      <c r="AI126" s="43">
        <v>2.0024984421289412E-2</v>
      </c>
      <c r="AJ126" s="43"/>
      <c r="AK126" s="43"/>
      <c r="AL126" s="43"/>
      <c r="AM126" s="43"/>
      <c r="AN126" s="43"/>
      <c r="AO126" s="43"/>
      <c r="AP126" s="43"/>
      <c r="AQ126" s="43"/>
      <c r="AR126" s="43"/>
      <c r="AS126" s="43"/>
      <c r="AT126" s="43"/>
      <c r="AU126" s="43"/>
      <c r="AV126" s="43"/>
      <c r="AW126" s="43"/>
      <c r="AX126" s="43"/>
      <c r="AY126" s="43"/>
      <c r="AZ126" s="43"/>
      <c r="BA126" s="43"/>
      <c r="BB126" s="43"/>
      <c r="BC126" s="43"/>
      <c r="BD126" s="43"/>
      <c r="BE126" s="43"/>
      <c r="BF126" s="43"/>
      <c r="BG126" s="43"/>
      <c r="BH126" s="43"/>
      <c r="BI126" s="43"/>
      <c r="BJ126" s="43"/>
      <c r="BK126" s="43"/>
      <c r="BL126" s="43"/>
      <c r="BM126" s="43"/>
      <c r="BN126" s="43"/>
      <c r="BO126" s="43"/>
      <c r="BP126" s="43"/>
      <c r="BQ126" s="43"/>
      <c r="BR126" s="43"/>
      <c r="BS126" s="43"/>
      <c r="BT126" s="43"/>
      <c r="BU126" s="43"/>
      <c r="BV126" s="43"/>
      <c r="BW126" s="43"/>
      <c r="BX126" s="43"/>
      <c r="BY126" s="43"/>
      <c r="BZ126" s="43"/>
      <c r="CA126" s="43"/>
      <c r="CB126" s="43"/>
      <c r="CC126" s="43"/>
      <c r="CD126" s="66"/>
    </row>
    <row r="127" spans="1:82" x14ac:dyDescent="0.3">
      <c r="A127" s="48">
        <v>44345</v>
      </c>
      <c r="B127" s="43">
        <v>4.6097722369802731E-2</v>
      </c>
      <c r="C127" s="43">
        <v>2.9614185871750767E-2</v>
      </c>
      <c r="D127" s="43">
        <v>4.8836461840932953E-2</v>
      </c>
      <c r="E127" s="43">
        <v>0.12909686258357839</v>
      </c>
      <c r="F127" s="43">
        <v>0.12701181052015598</v>
      </c>
      <c r="G127" s="43"/>
      <c r="H127" s="43"/>
      <c r="I127" s="537">
        <v>9.9362970670356848E-2</v>
      </c>
      <c r="J127" s="43">
        <v>0.1245311206900417</v>
      </c>
      <c r="K127" s="43"/>
      <c r="L127" s="43">
        <v>0.29915213517097611</v>
      </c>
      <c r="M127" s="43">
        <v>0.29915213517097611</v>
      </c>
      <c r="N127" s="43"/>
      <c r="O127" s="116"/>
      <c r="P127" s="116">
        <v>0.64883356908768386</v>
      </c>
      <c r="Q127" s="43">
        <v>4.0447496876890678E-2</v>
      </c>
      <c r="R127" s="43"/>
      <c r="S127" s="43">
        <v>0.25865227670397195</v>
      </c>
      <c r="T127" s="43"/>
      <c r="U127" s="43">
        <v>0.755386655983738</v>
      </c>
      <c r="V127" s="43">
        <v>0.35163759767503783</v>
      </c>
      <c r="W127" s="43"/>
      <c r="X127" s="43">
        <v>9.8081598735277886E-2</v>
      </c>
      <c r="Y127" s="43">
        <v>0.17765415835516435</v>
      </c>
      <c r="Z127" s="43">
        <v>0.20294087826366231</v>
      </c>
      <c r="AA127" s="43"/>
      <c r="AB127" s="43"/>
      <c r="AC127" s="43"/>
      <c r="AD127" s="43"/>
      <c r="AE127" s="43"/>
      <c r="AF127" s="43">
        <v>0.66497067717663938</v>
      </c>
      <c r="AG127" s="43"/>
      <c r="AH127" s="43">
        <v>0.8798329393737494</v>
      </c>
      <c r="AI127" s="43">
        <v>1.5524174638727926E-2</v>
      </c>
      <c r="AJ127" s="43"/>
      <c r="AK127" s="43"/>
      <c r="AL127" s="43"/>
      <c r="AM127" s="43"/>
      <c r="AN127" s="43"/>
      <c r="AO127" s="43"/>
      <c r="AP127" s="43"/>
      <c r="AQ127" s="43"/>
      <c r="AR127" s="43"/>
      <c r="AS127" s="43"/>
      <c r="AT127" s="43"/>
      <c r="AU127" s="43"/>
      <c r="AV127" s="43"/>
      <c r="AW127" s="43"/>
      <c r="AX127" s="43"/>
      <c r="AY127" s="43"/>
      <c r="AZ127" s="43"/>
      <c r="BA127" s="43"/>
      <c r="BB127" s="43"/>
      <c r="BC127" s="43"/>
      <c r="BD127" s="43"/>
      <c r="BE127" s="43"/>
      <c r="BF127" s="43"/>
      <c r="BG127" s="43"/>
      <c r="BH127" s="43"/>
      <c r="BI127" s="43"/>
      <c r="BJ127" s="43"/>
      <c r="BK127" s="43"/>
      <c r="BL127" s="43"/>
      <c r="BM127" s="43"/>
      <c r="BN127" s="43"/>
      <c r="BO127" s="43"/>
      <c r="BP127" s="43"/>
      <c r="BQ127" s="43"/>
      <c r="BR127" s="43"/>
      <c r="BS127" s="43"/>
      <c r="BT127" s="43"/>
      <c r="BU127" s="43"/>
      <c r="BV127" s="43"/>
      <c r="BW127" s="43"/>
      <c r="BX127" s="43"/>
      <c r="BY127" s="43"/>
      <c r="BZ127" s="43"/>
      <c r="CA127" s="43"/>
      <c r="CB127" s="43"/>
      <c r="CC127" s="43"/>
      <c r="CD127" s="66"/>
    </row>
    <row r="128" spans="1:82" x14ac:dyDescent="0.3">
      <c r="A128" s="48">
        <v>44405</v>
      </c>
      <c r="B128" s="43">
        <v>4.7010637348445412E-2</v>
      </c>
      <c r="C128" s="43">
        <v>3.5902646268205718E-2</v>
      </c>
      <c r="D128" s="43">
        <v>5.1156622205876245E-2</v>
      </c>
      <c r="E128" s="43">
        <v>0.12314625511596411</v>
      </c>
      <c r="F128" s="43">
        <v>0.12490796544951883</v>
      </c>
      <c r="G128" s="43"/>
      <c r="H128" s="43"/>
      <c r="I128" s="537">
        <v>9.1706051961169655E-2</v>
      </c>
      <c r="J128" s="43">
        <v>0.11337107242122453</v>
      </c>
      <c r="K128" s="43"/>
      <c r="L128" s="43">
        <v>0.30028153427458232</v>
      </c>
      <c r="M128" s="43">
        <v>0.30028153427458232</v>
      </c>
      <c r="N128" s="43"/>
      <c r="O128" s="116"/>
      <c r="P128" s="116">
        <v>0.66367537265156795</v>
      </c>
      <c r="Q128" s="43">
        <v>5.2201532276493164E-2</v>
      </c>
      <c r="R128" s="43"/>
      <c r="S128" s="43">
        <v>0.24052650610097598</v>
      </c>
      <c r="T128" s="43"/>
      <c r="U128" s="43">
        <v>0.76298492775345472</v>
      </c>
      <c r="V128" s="43">
        <v>0.35961090053953804</v>
      </c>
      <c r="W128" s="43"/>
      <c r="X128" s="43">
        <v>0.10231813120169828</v>
      </c>
      <c r="Y128" s="43">
        <v>0.19140794135183795</v>
      </c>
      <c r="Z128" s="43">
        <v>0.20790863386066696</v>
      </c>
      <c r="AA128" s="43"/>
      <c r="AB128" s="43"/>
      <c r="AC128" s="43"/>
      <c r="AD128" s="43"/>
      <c r="AE128" s="43"/>
      <c r="AF128" s="43">
        <v>0.6844749822001206</v>
      </c>
      <c r="AG128" s="43"/>
      <c r="AH128" s="43">
        <v>0.8996577135690752</v>
      </c>
      <c r="AI128" s="43">
        <v>1.3928388270096423E-2</v>
      </c>
      <c r="AJ128" s="43"/>
      <c r="AK128" s="43"/>
      <c r="AL128" s="43"/>
      <c r="AM128" s="43"/>
      <c r="AN128" s="43"/>
      <c r="AO128" s="43"/>
      <c r="AP128" s="43"/>
      <c r="AQ128" s="43"/>
      <c r="AR128" s="43"/>
      <c r="AS128" s="43"/>
      <c r="AT128" s="43"/>
      <c r="AU128" s="43"/>
      <c r="AV128" s="43"/>
      <c r="AW128" s="43"/>
      <c r="AX128" s="43"/>
      <c r="AY128" s="43"/>
      <c r="AZ128" s="43"/>
      <c r="BA128" s="43"/>
      <c r="BB128" s="43"/>
      <c r="BC128" s="43"/>
      <c r="BD128" s="43"/>
      <c r="BE128" s="43"/>
      <c r="BF128" s="43"/>
      <c r="BG128" s="43"/>
      <c r="BH128" s="43"/>
      <c r="BI128" s="43"/>
      <c r="BJ128" s="43"/>
      <c r="BK128" s="43"/>
      <c r="BL128" s="43"/>
      <c r="BM128" s="43"/>
      <c r="BN128" s="43"/>
      <c r="BO128" s="43"/>
      <c r="BP128" s="43"/>
      <c r="BQ128" s="43"/>
      <c r="BR128" s="43"/>
      <c r="BS128" s="43"/>
      <c r="BT128" s="43"/>
      <c r="BU128" s="43"/>
      <c r="BV128" s="43"/>
      <c r="BW128" s="43"/>
      <c r="BX128" s="43"/>
      <c r="BY128" s="43"/>
      <c r="BZ128" s="43"/>
      <c r="CA128" s="43"/>
      <c r="CB128" s="43"/>
      <c r="CC128" s="43"/>
      <c r="CD128" s="66"/>
    </row>
    <row r="129" spans="1:82" x14ac:dyDescent="0.3">
      <c r="A129" s="48">
        <v>44504</v>
      </c>
      <c r="B129" s="43">
        <v>4.3728963829204749E-2</v>
      </c>
      <c r="C129" s="43">
        <v>2.9418437000777817E-2</v>
      </c>
      <c r="D129" s="43">
        <v>5.3267667859549693E-2</v>
      </c>
      <c r="E129" s="43">
        <v>0.12473482974210109</v>
      </c>
      <c r="F129" s="43">
        <v>0.12418713425753763</v>
      </c>
      <c r="G129" s="43"/>
      <c r="H129" s="43"/>
      <c r="I129" s="537">
        <v>9.0191155020714217E-2</v>
      </c>
      <c r="J129" s="43">
        <v>0.11496134571758247</v>
      </c>
      <c r="K129" s="43"/>
      <c r="L129" s="43">
        <v>0.29683235070841341</v>
      </c>
      <c r="M129" s="43">
        <v>0.29683235070841341</v>
      </c>
      <c r="N129" s="43"/>
      <c r="O129" s="116"/>
      <c r="P129" s="116">
        <v>0.67258977108508999</v>
      </c>
      <c r="Q129" s="43">
        <v>5.4931269753117323E-2</v>
      </c>
      <c r="R129" s="43"/>
      <c r="S129" s="43">
        <v>0.24509068633272785</v>
      </c>
      <c r="T129" s="43"/>
      <c r="U129" s="43"/>
      <c r="V129" s="43">
        <v>0.36130442688510095</v>
      </c>
      <c r="W129" s="43"/>
      <c r="X129" s="43">
        <v>0.10848092521579472</v>
      </c>
      <c r="Y129" s="43">
        <v>0.18645970651815608</v>
      </c>
      <c r="Z129" s="43">
        <v>0.21260343849304333</v>
      </c>
      <c r="AA129" s="43"/>
      <c r="AB129" s="43"/>
      <c r="AC129" s="43"/>
      <c r="AD129" s="43"/>
      <c r="AE129" s="43"/>
      <c r="AF129" s="43">
        <v>0.68796721599538269</v>
      </c>
      <c r="AG129" s="43"/>
      <c r="AH129" s="43">
        <v>0.90662867689143645</v>
      </c>
      <c r="AI129" s="43">
        <v>1.9669491403894471E-2</v>
      </c>
      <c r="AJ129" s="43"/>
      <c r="AK129" s="43"/>
      <c r="AL129" s="43"/>
      <c r="AM129" s="43"/>
      <c r="AN129" s="43"/>
      <c r="AO129" s="43"/>
      <c r="AP129" s="43"/>
      <c r="AQ129" s="43"/>
      <c r="AR129" s="43"/>
      <c r="AS129" s="43"/>
      <c r="AT129" s="43"/>
      <c r="AU129" s="43"/>
      <c r="AV129" s="43"/>
      <c r="AW129" s="43"/>
      <c r="AX129" s="43"/>
      <c r="AY129" s="43"/>
      <c r="AZ129" s="43"/>
      <c r="BA129" s="43"/>
      <c r="BB129" s="43"/>
      <c r="BC129" s="43"/>
      <c r="BD129" s="43"/>
      <c r="BE129" s="43"/>
      <c r="BF129" s="43"/>
      <c r="BG129" s="43"/>
      <c r="BH129" s="43"/>
      <c r="BI129" s="43"/>
      <c r="BJ129" s="43"/>
      <c r="BK129" s="43"/>
      <c r="BL129" s="43"/>
      <c r="BM129" s="43"/>
      <c r="BN129" s="43"/>
      <c r="BO129" s="43"/>
      <c r="BP129" s="43"/>
      <c r="BQ129" s="43"/>
      <c r="BR129" s="43"/>
      <c r="BS129" s="43"/>
      <c r="BT129" s="43"/>
      <c r="BU129" s="43"/>
      <c r="BV129" s="43"/>
      <c r="BW129" s="43"/>
      <c r="BX129" s="43"/>
      <c r="BY129" s="43"/>
      <c r="BZ129" s="43"/>
      <c r="CA129" s="43"/>
      <c r="CB129" s="43"/>
      <c r="CC129" s="43"/>
      <c r="CD129" s="66"/>
    </row>
    <row r="130" spans="1:82" x14ac:dyDescent="0.3">
      <c r="A130" s="48">
        <v>44531</v>
      </c>
      <c r="B130" s="43">
        <v>4.2296572328182291E-2</v>
      </c>
      <c r="C130" s="43">
        <v>2.4020824509341374E-2</v>
      </c>
      <c r="D130" s="43">
        <v>4.6173585471672648E-2</v>
      </c>
      <c r="E130" s="43">
        <v>0.12603570939008707</v>
      </c>
      <c r="F130" s="43">
        <v>0.12801562377208464</v>
      </c>
      <c r="G130" s="43"/>
      <c r="H130" s="43"/>
      <c r="I130" s="537">
        <v>9.8086696265361067E-2</v>
      </c>
      <c r="J130" s="43">
        <v>0.12314625454875894</v>
      </c>
      <c r="K130" s="43"/>
      <c r="L130" s="43"/>
      <c r="M130" s="43">
        <v>0.29062174674046909</v>
      </c>
      <c r="N130" s="43"/>
      <c r="O130" s="116"/>
      <c r="P130" s="116">
        <v>0.68355906857782112</v>
      </c>
      <c r="Q130" s="43">
        <v>5.682429051193108E-2</v>
      </c>
      <c r="R130" s="43"/>
      <c r="S130" s="43">
        <v>0.25793797734656948</v>
      </c>
      <c r="T130" s="43"/>
      <c r="U130" s="43"/>
      <c r="V130" s="43">
        <v>0.36391757306374622</v>
      </c>
      <c r="W130" s="43"/>
      <c r="X130" s="43">
        <v>0.10406248127959344</v>
      </c>
      <c r="Y130" s="43">
        <v>0.18710692126745773</v>
      </c>
      <c r="Z130" s="43">
        <v>0.21641626513270396</v>
      </c>
      <c r="AA130" s="43"/>
      <c r="AB130" s="43"/>
      <c r="AC130" s="43"/>
      <c r="AD130" s="43"/>
      <c r="AE130" s="43"/>
      <c r="AF130" s="43">
        <v>0.6951618524012958</v>
      </c>
      <c r="AG130" s="43"/>
      <c r="AH130" s="43">
        <v>0.92781140375918458</v>
      </c>
      <c r="AI130" s="43">
        <v>8.0622577991257445E-3</v>
      </c>
      <c r="AJ130" s="43"/>
      <c r="AK130" s="43"/>
      <c r="AL130" s="43"/>
      <c r="AM130" s="43"/>
      <c r="AN130" s="43"/>
      <c r="AO130" s="43"/>
      <c r="AP130" s="43"/>
      <c r="AQ130" s="43"/>
      <c r="AR130" s="43"/>
      <c r="AS130" s="43"/>
      <c r="AT130" s="43"/>
      <c r="AU130" s="43"/>
      <c r="AV130" s="43"/>
      <c r="AW130" s="43"/>
      <c r="AX130" s="43"/>
      <c r="AY130" s="43"/>
      <c r="AZ130" s="43"/>
      <c r="BA130" s="43"/>
      <c r="BB130" s="43"/>
      <c r="BC130" s="43"/>
      <c r="BD130" s="43"/>
      <c r="BE130" s="43"/>
      <c r="BF130" s="43"/>
      <c r="BG130" s="43"/>
      <c r="BH130" s="43"/>
      <c r="BI130" s="43"/>
      <c r="BJ130" s="43"/>
      <c r="BK130" s="43"/>
      <c r="BL130" s="43"/>
      <c r="BM130" s="43"/>
      <c r="BN130" s="43"/>
      <c r="BO130" s="43"/>
      <c r="BP130" s="43"/>
      <c r="BQ130" s="43"/>
      <c r="BR130" s="43"/>
      <c r="BS130" s="43"/>
      <c r="BT130" s="43"/>
      <c r="BU130" s="43"/>
      <c r="BV130" s="43"/>
      <c r="BW130" s="43"/>
      <c r="BX130" s="43"/>
      <c r="BY130" s="43"/>
      <c r="BZ130" s="43"/>
      <c r="CA130" s="43"/>
      <c r="CB130" s="43"/>
      <c r="CC130" s="43"/>
      <c r="CD130" s="66"/>
    </row>
    <row r="131" spans="1:82" x14ac:dyDescent="0.3">
      <c r="A131" s="48"/>
      <c r="B131" s="43"/>
      <c r="C131" s="43"/>
      <c r="D131" s="43"/>
      <c r="E131" s="43"/>
      <c r="F131" s="43"/>
      <c r="G131" s="43"/>
      <c r="H131" s="43"/>
      <c r="I131" s="537"/>
      <c r="J131" s="43"/>
      <c r="K131" s="43"/>
      <c r="L131" s="43"/>
      <c r="M131" s="43"/>
      <c r="N131" s="43"/>
      <c r="O131" s="116"/>
      <c r="P131" s="116"/>
      <c r="Q131" s="43"/>
      <c r="R131" s="43"/>
      <c r="S131" s="43"/>
      <c r="T131" s="43"/>
      <c r="U131" s="43"/>
      <c r="V131" s="43"/>
      <c r="W131" s="43"/>
      <c r="X131" s="43"/>
      <c r="Y131" s="43"/>
      <c r="Z131" s="43"/>
      <c r="AA131" s="43"/>
      <c r="AB131" s="43"/>
      <c r="AC131" s="43"/>
      <c r="AD131" s="43"/>
      <c r="AE131" s="43"/>
      <c r="AF131" s="43"/>
      <c r="AG131" s="43"/>
      <c r="AH131" s="43"/>
      <c r="AI131" s="43"/>
      <c r="AJ131" s="43"/>
      <c r="AK131" s="43"/>
      <c r="AL131" s="43"/>
      <c r="AM131" s="43"/>
      <c r="AN131" s="43"/>
      <c r="AO131" s="43"/>
      <c r="AP131" s="43"/>
      <c r="AQ131" s="43"/>
      <c r="AR131" s="43"/>
      <c r="AS131" s="43"/>
      <c r="AT131" s="43"/>
      <c r="AU131" s="43"/>
      <c r="AV131" s="43"/>
      <c r="AW131" s="43"/>
      <c r="AX131" s="43"/>
      <c r="AY131" s="43"/>
      <c r="AZ131" s="43"/>
      <c r="BA131" s="43"/>
      <c r="BB131" s="43"/>
      <c r="BC131" s="43"/>
      <c r="BD131" s="43"/>
      <c r="BE131" s="43"/>
      <c r="BF131" s="43"/>
      <c r="BG131" s="43"/>
      <c r="BH131" s="43"/>
      <c r="BI131" s="43"/>
      <c r="BJ131" s="43"/>
      <c r="BK131" s="43"/>
      <c r="BL131" s="43"/>
      <c r="BM131" s="43"/>
      <c r="BN131" s="43"/>
      <c r="BO131" s="43"/>
      <c r="BP131" s="43"/>
      <c r="BQ131" s="43"/>
      <c r="BR131" s="43"/>
      <c r="BS131" s="43"/>
      <c r="BT131" s="43"/>
      <c r="BU131" s="43"/>
      <c r="BV131" s="43"/>
      <c r="BW131" s="43"/>
      <c r="BX131" s="43"/>
      <c r="BY131" s="43"/>
      <c r="BZ131" s="43"/>
      <c r="CA131" s="43"/>
      <c r="CB131" s="43"/>
      <c r="CC131" s="43"/>
      <c r="CD131" s="66"/>
    </row>
    <row r="132" spans="1:82" x14ac:dyDescent="0.3">
      <c r="A132" s="48"/>
      <c r="B132" s="43"/>
      <c r="C132" s="43"/>
      <c r="D132" s="43"/>
      <c r="E132" s="43"/>
      <c r="F132" s="43"/>
      <c r="G132" s="43"/>
      <c r="H132" s="43"/>
      <c r="I132" s="537"/>
      <c r="J132" s="43"/>
      <c r="K132" s="43"/>
      <c r="L132" s="43"/>
      <c r="M132" s="43"/>
      <c r="N132" s="43"/>
      <c r="O132" s="116"/>
      <c r="P132" s="116"/>
      <c r="Q132" s="43"/>
      <c r="R132" s="43"/>
      <c r="S132" s="43"/>
      <c r="T132" s="43"/>
      <c r="U132" s="43"/>
      <c r="V132" s="43"/>
      <c r="W132" s="43"/>
      <c r="X132" s="43"/>
      <c r="Y132" s="43"/>
      <c r="Z132" s="43"/>
      <c r="AA132" s="43"/>
      <c r="AB132" s="43"/>
      <c r="AC132" s="43"/>
      <c r="AD132" s="43"/>
      <c r="AE132" s="43"/>
      <c r="AF132" s="43"/>
      <c r="AG132" s="43"/>
      <c r="AH132" s="43"/>
      <c r="AI132" s="43"/>
      <c r="AJ132" s="43"/>
      <c r="AK132" s="43"/>
      <c r="AL132" s="43"/>
      <c r="AM132" s="43"/>
      <c r="AN132" s="43"/>
      <c r="AO132" s="43"/>
      <c r="AP132" s="43"/>
      <c r="AQ132" s="43"/>
      <c r="AR132" s="43"/>
      <c r="AS132" s="43"/>
      <c r="AT132" s="43"/>
      <c r="AU132" s="43"/>
      <c r="AV132" s="43"/>
      <c r="AW132" s="43"/>
      <c r="AX132" s="43"/>
      <c r="AY132" s="43"/>
      <c r="AZ132" s="43"/>
      <c r="BA132" s="43"/>
      <c r="BB132" s="43"/>
      <c r="BC132" s="43"/>
      <c r="BD132" s="43"/>
      <c r="BE132" s="43"/>
      <c r="BF132" s="43"/>
      <c r="BG132" s="43"/>
      <c r="BH132" s="43"/>
      <c r="BI132" s="43"/>
      <c r="BJ132" s="43"/>
      <c r="BK132" s="43"/>
      <c r="BL132" s="43"/>
      <c r="BM132" s="43"/>
      <c r="BN132" s="43"/>
      <c r="BO132" s="43"/>
      <c r="BP132" s="43"/>
      <c r="BQ132" s="43"/>
      <c r="BR132" s="43"/>
      <c r="BS132" s="43"/>
      <c r="BT132" s="43"/>
      <c r="BU132" s="43"/>
      <c r="BV132" s="43"/>
      <c r="BW132" s="43"/>
      <c r="BX132" s="43"/>
      <c r="BY132" s="43"/>
      <c r="BZ132" s="43"/>
      <c r="CA132" s="43"/>
      <c r="CB132" s="43"/>
      <c r="CC132" s="43"/>
      <c r="CD132" s="66"/>
    </row>
    <row r="133" spans="1:82" ht="15" thickBot="1" x14ac:dyDescent="0.35">
      <c r="A133" s="73"/>
      <c r="B133" s="73"/>
      <c r="C133" s="73"/>
      <c r="D133" s="73"/>
      <c r="E133" s="73"/>
      <c r="F133" s="73"/>
      <c r="G133" s="73"/>
      <c r="H133" s="73"/>
      <c r="I133" s="73"/>
      <c r="J133" s="73"/>
      <c r="K133" s="73"/>
      <c r="L133" s="73"/>
      <c r="M133" s="73"/>
      <c r="N133" s="73"/>
      <c r="O133" s="73"/>
      <c r="P133" s="73"/>
      <c r="Q133" s="73"/>
      <c r="R133" s="73"/>
      <c r="S133" s="73"/>
      <c r="T133" s="73"/>
      <c r="U133" s="73"/>
      <c r="V133" s="73"/>
      <c r="W133" s="73"/>
      <c r="X133" s="73"/>
      <c r="Y133" s="73"/>
      <c r="Z133" s="73"/>
      <c r="AA133" s="73"/>
      <c r="AB133" s="73"/>
      <c r="AC133" s="73"/>
      <c r="AD133" s="73"/>
      <c r="AE133" s="73"/>
      <c r="AF133" s="73"/>
      <c r="AG133" s="73"/>
      <c r="AH133" s="73"/>
      <c r="AI133" s="73"/>
      <c r="AJ133" s="73"/>
      <c r="AK133" s="73"/>
      <c r="AL133" s="73"/>
      <c r="AM133" s="73"/>
      <c r="AN133" s="73"/>
      <c r="AO133" s="73"/>
      <c r="AP133" s="73"/>
      <c r="AQ133" s="73"/>
      <c r="AR133" s="73"/>
      <c r="AS133" s="73"/>
      <c r="AT133" s="73"/>
      <c r="AU133" s="73"/>
      <c r="AV133" s="73"/>
      <c r="AW133" s="73"/>
      <c r="AX133" s="73"/>
      <c r="AY133" s="73"/>
      <c r="AZ133" s="73"/>
      <c r="BA133" s="73"/>
      <c r="BB133" s="73"/>
      <c r="BC133" s="73"/>
      <c r="BD133" s="73"/>
      <c r="BE133" s="73"/>
      <c r="BF133" s="73"/>
      <c r="BG133" s="73"/>
      <c r="BH133" s="73"/>
      <c r="BI133" s="73"/>
      <c r="BJ133" s="73"/>
      <c r="BK133" s="73"/>
      <c r="BL133" s="73"/>
      <c r="BM133" s="73"/>
      <c r="BN133" s="73"/>
      <c r="BO133" s="73"/>
      <c r="BP133" s="73"/>
      <c r="BQ133" s="73"/>
      <c r="BR133" s="73"/>
      <c r="BS133" s="73"/>
      <c r="BT133" s="73"/>
      <c r="BU133" s="73"/>
      <c r="BV133" s="73"/>
      <c r="BW133" s="73"/>
      <c r="BX133" s="73"/>
      <c r="BY133" s="73"/>
      <c r="BZ133" s="73"/>
      <c r="CA133" s="73"/>
      <c r="CB133" s="73"/>
      <c r="CC133" s="73"/>
      <c r="CD133" s="205"/>
    </row>
    <row r="134" spans="1:82" s="18" customFormat="1" x14ac:dyDescent="0.3">
      <c r="A134" s="387"/>
      <c r="B134" s="827" t="s">
        <v>61</v>
      </c>
      <c r="C134" s="828"/>
      <c r="D134" s="828"/>
      <c r="E134" s="828"/>
      <c r="F134" s="828"/>
      <c r="G134" s="828"/>
      <c r="H134" s="828"/>
      <c r="I134" s="828"/>
      <c r="J134" s="828"/>
      <c r="K134" s="828"/>
      <c r="L134" s="828"/>
      <c r="M134" s="828"/>
      <c r="N134" s="828"/>
      <c r="O134" s="828"/>
      <c r="P134" s="828"/>
      <c r="Q134" s="828"/>
      <c r="R134" s="828"/>
      <c r="S134" s="828"/>
      <c r="T134" s="828"/>
      <c r="U134" s="828"/>
      <c r="V134" s="828"/>
      <c r="W134" s="828"/>
      <c r="X134" s="828"/>
      <c r="Y134" s="828"/>
      <c r="Z134" s="828"/>
      <c r="AA134" s="828"/>
      <c r="AB134" s="828"/>
      <c r="AC134" s="828"/>
      <c r="AD134" s="828"/>
      <c r="AE134" s="828"/>
      <c r="AF134" s="828"/>
      <c r="AG134" s="828"/>
      <c r="AH134" s="828"/>
      <c r="AI134" s="870"/>
      <c r="AJ134" s="827"/>
      <c r="AK134" s="828"/>
      <c r="AL134" s="828"/>
      <c r="AM134" s="828"/>
      <c r="AN134" s="828"/>
      <c r="AO134" s="828"/>
      <c r="AP134" s="828"/>
      <c r="AQ134" s="828"/>
      <c r="AR134" s="828"/>
      <c r="AS134" s="828"/>
      <c r="AT134" s="828"/>
      <c r="AU134" s="870"/>
      <c r="AV134" s="371"/>
      <c r="AW134" s="371"/>
      <c r="AX134" s="371"/>
      <c r="AY134" s="371"/>
      <c r="AZ134" s="371"/>
      <c r="BA134" s="371"/>
      <c r="BB134" s="371"/>
      <c r="BC134" s="371"/>
      <c r="BD134" s="371"/>
      <c r="BE134" s="371"/>
      <c r="BF134" s="371"/>
      <c r="BG134" s="371"/>
      <c r="BH134" s="371"/>
      <c r="BI134" s="371"/>
      <c r="BJ134" s="371"/>
      <c r="BK134" s="371"/>
      <c r="BL134" s="371"/>
      <c r="BM134" s="371"/>
      <c r="BN134" s="371"/>
      <c r="BO134" s="371"/>
      <c r="BP134" s="371"/>
      <c r="BQ134" s="371"/>
      <c r="BR134" s="371"/>
      <c r="BS134" s="371"/>
      <c r="BT134" s="371"/>
      <c r="BU134" s="371"/>
      <c r="BV134" s="371"/>
      <c r="BW134" s="371"/>
      <c r="BX134" s="371"/>
      <c r="BY134" s="371"/>
      <c r="BZ134" s="371"/>
      <c r="CA134" s="371"/>
      <c r="CB134" s="371"/>
      <c r="CC134" s="371"/>
      <c r="CD134" s="68"/>
    </row>
    <row r="135" spans="1:82" s="18" customFormat="1" ht="15" thickBot="1" x14ac:dyDescent="0.35">
      <c r="A135" s="388"/>
      <c r="B135" s="389">
        <v>1007</v>
      </c>
      <c r="C135" s="147">
        <v>1008</v>
      </c>
      <c r="D135" s="147">
        <v>1009</v>
      </c>
      <c r="E135" s="147">
        <v>1010</v>
      </c>
      <c r="F135" s="147">
        <v>1011</v>
      </c>
      <c r="G135" s="147">
        <v>1012</v>
      </c>
      <c r="H135" s="147">
        <v>1013</v>
      </c>
      <c r="I135" s="147" t="s">
        <v>23</v>
      </c>
      <c r="J135" s="147" t="s">
        <v>24</v>
      </c>
      <c r="K135" s="147"/>
      <c r="L135" s="148" t="s">
        <v>25</v>
      </c>
      <c r="M135" s="147"/>
      <c r="N135" s="147"/>
      <c r="O135" s="147">
        <v>1021</v>
      </c>
      <c r="P135" s="147" t="s">
        <v>26</v>
      </c>
      <c r="Q135" s="147">
        <v>1022</v>
      </c>
      <c r="R135" s="147">
        <v>1023</v>
      </c>
      <c r="S135" s="147" t="s">
        <v>27</v>
      </c>
      <c r="T135" s="147">
        <v>1024</v>
      </c>
      <c r="U135" s="147" t="s">
        <v>28</v>
      </c>
      <c r="V135" s="147">
        <v>1025</v>
      </c>
      <c r="W135" s="147">
        <v>1026</v>
      </c>
      <c r="X135" s="147">
        <v>1029</v>
      </c>
      <c r="Y135" s="147">
        <v>1030</v>
      </c>
      <c r="Z135" s="147">
        <v>1031</v>
      </c>
      <c r="AA135" s="147">
        <v>1032</v>
      </c>
      <c r="AB135" s="147">
        <v>1033</v>
      </c>
      <c r="AC135" s="147">
        <v>1034</v>
      </c>
      <c r="AD135" s="147" t="s">
        <v>29</v>
      </c>
      <c r="AE135" s="147">
        <v>1035</v>
      </c>
      <c r="AF135" s="147" t="s">
        <v>30</v>
      </c>
      <c r="AG135" s="147">
        <v>1036</v>
      </c>
      <c r="AH135" s="147" t="s">
        <v>31</v>
      </c>
      <c r="AI135" s="148">
        <v>1037</v>
      </c>
      <c r="AJ135" s="389"/>
      <c r="AK135" s="147"/>
      <c r="AL135" s="147"/>
      <c r="AM135" s="147"/>
      <c r="AN135" s="147"/>
      <c r="AO135" s="147"/>
      <c r="AP135" s="147"/>
      <c r="AQ135" s="147"/>
      <c r="AR135" s="147"/>
      <c r="AS135" s="147"/>
      <c r="AT135" s="147"/>
      <c r="AU135" s="148"/>
      <c r="AV135" s="184"/>
      <c r="AW135" s="184"/>
      <c r="AX135" s="184"/>
      <c r="AY135" s="184"/>
      <c r="AZ135" s="184"/>
      <c r="BA135" s="184"/>
      <c r="BB135" s="184"/>
      <c r="BC135" s="184"/>
      <c r="BD135" s="184"/>
      <c r="BE135" s="184"/>
      <c r="BF135" s="184"/>
      <c r="BG135" s="184"/>
      <c r="BH135" s="184"/>
      <c r="BI135" s="184"/>
      <c r="BJ135" s="184"/>
      <c r="BK135" s="184"/>
      <c r="BL135" s="184"/>
      <c r="BM135" s="184"/>
      <c r="BN135" s="184"/>
      <c r="BO135" s="184"/>
      <c r="BP135" s="184"/>
      <c r="BQ135" s="184"/>
      <c r="BR135" s="184"/>
      <c r="BS135" s="184"/>
      <c r="BT135" s="184"/>
      <c r="BU135" s="184"/>
      <c r="BV135" s="184"/>
      <c r="BW135" s="184"/>
      <c r="BX135" s="184"/>
      <c r="BY135" s="184"/>
      <c r="BZ135" s="184"/>
      <c r="CA135" s="184"/>
      <c r="CB135" s="184"/>
      <c r="CC135" s="184"/>
      <c r="CD135" s="64"/>
    </row>
    <row r="136" spans="1:82" x14ac:dyDescent="0.3">
      <c r="A136" s="98">
        <v>41746</v>
      </c>
      <c r="B136" s="129">
        <v>0</v>
      </c>
      <c r="C136" s="129">
        <v>0</v>
      </c>
      <c r="D136" s="129">
        <v>0</v>
      </c>
      <c r="E136" s="129">
        <v>0</v>
      </c>
      <c r="F136" s="129">
        <v>0</v>
      </c>
      <c r="G136" s="129"/>
      <c r="H136" s="130">
        <v>0</v>
      </c>
      <c r="I136" s="129">
        <v>0</v>
      </c>
      <c r="J136" s="129">
        <v>0</v>
      </c>
      <c r="K136" s="129"/>
      <c r="L136" s="129">
        <v>0</v>
      </c>
      <c r="M136" s="129"/>
      <c r="N136" s="129"/>
      <c r="O136" s="130">
        <v>0</v>
      </c>
      <c r="P136" s="129">
        <v>0</v>
      </c>
      <c r="Q136" s="129">
        <v>0</v>
      </c>
      <c r="R136" s="130">
        <v>0</v>
      </c>
      <c r="S136" s="129">
        <v>0</v>
      </c>
      <c r="T136" s="130">
        <v>0</v>
      </c>
      <c r="U136" s="129">
        <v>0</v>
      </c>
      <c r="V136" s="129">
        <v>0</v>
      </c>
      <c r="W136" s="129">
        <v>0</v>
      </c>
      <c r="X136" s="129">
        <v>0</v>
      </c>
      <c r="Y136" s="129">
        <v>0</v>
      </c>
      <c r="Z136" s="129">
        <v>0</v>
      </c>
      <c r="AA136" s="129"/>
      <c r="AB136" s="129"/>
      <c r="AC136" s="130">
        <v>0</v>
      </c>
      <c r="AD136" s="129">
        <v>0</v>
      </c>
      <c r="AE136" s="130">
        <v>0</v>
      </c>
      <c r="AF136" s="129">
        <v>0</v>
      </c>
      <c r="AG136" s="130">
        <v>0</v>
      </c>
      <c r="AH136" s="129">
        <v>0</v>
      </c>
      <c r="AI136" s="129">
        <v>0</v>
      </c>
      <c r="AJ136" s="129"/>
      <c r="AK136" s="129"/>
      <c r="AL136" s="129"/>
      <c r="AM136" s="129"/>
      <c r="AN136" s="129"/>
      <c r="AO136" s="129"/>
      <c r="AP136" s="129"/>
      <c r="AQ136" s="129"/>
      <c r="AR136" s="129"/>
      <c r="AS136" s="129"/>
      <c r="AT136" s="129"/>
      <c r="AU136" s="129"/>
      <c r="AV136" s="129"/>
      <c r="AW136" s="129"/>
      <c r="AX136" s="129"/>
      <c r="AY136" s="129"/>
      <c r="AZ136" s="129"/>
      <c r="BA136" s="129"/>
      <c r="BB136" s="129"/>
      <c r="BC136" s="129"/>
      <c r="BD136" s="129"/>
      <c r="BE136" s="129"/>
      <c r="BF136" s="129"/>
      <c r="BG136" s="129"/>
      <c r="BH136" s="129"/>
      <c r="BI136" s="129"/>
      <c r="BJ136" s="129"/>
      <c r="BK136" s="129"/>
      <c r="BL136" s="129"/>
      <c r="BM136" s="129"/>
      <c r="BN136" s="129"/>
      <c r="BO136" s="129"/>
      <c r="BP136" s="129"/>
      <c r="BQ136" s="129"/>
      <c r="BR136" s="129"/>
      <c r="BS136" s="129"/>
      <c r="BT136" s="129"/>
      <c r="BU136" s="129"/>
      <c r="BV136" s="129"/>
      <c r="BW136" s="129"/>
      <c r="BX136" s="129"/>
      <c r="BY136" s="129"/>
      <c r="BZ136" s="129"/>
      <c r="CA136" s="129"/>
      <c r="CB136" s="129"/>
      <c r="CC136" s="129"/>
      <c r="CD136" s="67"/>
    </row>
    <row r="137" spans="1:82" x14ac:dyDescent="0.3">
      <c r="A137" s="90">
        <v>41785</v>
      </c>
      <c r="B137" s="60">
        <v>3.0000000000000001E-3</v>
      </c>
      <c r="C137" s="60">
        <v>1E-3</v>
      </c>
      <c r="D137" s="60">
        <v>2E-3</v>
      </c>
      <c r="E137" s="60">
        <v>8.0000000000000002E-3</v>
      </c>
      <c r="F137" s="60">
        <v>3.0000000000000001E-3</v>
      </c>
      <c r="G137" s="60"/>
      <c r="H137" s="122">
        <v>2E-3</v>
      </c>
      <c r="I137" s="60">
        <f>H137</f>
        <v>2E-3</v>
      </c>
      <c r="J137" s="60">
        <v>1E-3</v>
      </c>
      <c r="K137" s="60"/>
      <c r="L137" s="60">
        <v>2E-3</v>
      </c>
      <c r="M137" s="60"/>
      <c r="N137" s="60"/>
      <c r="O137" s="122">
        <v>1.0999999999999999E-2</v>
      </c>
      <c r="P137" s="60">
        <v>1.0999999999999999E-2</v>
      </c>
      <c r="Q137" s="60">
        <v>4.0000000000000001E-3</v>
      </c>
      <c r="R137" s="122">
        <v>3.0000000000000001E-3</v>
      </c>
      <c r="S137" s="60">
        <f>R137</f>
        <v>3.0000000000000001E-3</v>
      </c>
      <c r="T137" s="122">
        <v>1.9E-2</v>
      </c>
      <c r="U137" s="60">
        <f>T137</f>
        <v>1.9E-2</v>
      </c>
      <c r="V137" s="60">
        <v>8.0000000000000002E-3</v>
      </c>
      <c r="W137" s="60">
        <v>1.2999999999999999E-2</v>
      </c>
      <c r="X137" s="60">
        <v>3.0000000000000001E-3</v>
      </c>
      <c r="Y137" s="60">
        <v>6.0000000000000001E-3</v>
      </c>
      <c r="Z137" s="60">
        <v>3.0000000000000001E-3</v>
      </c>
      <c r="AA137" s="60"/>
      <c r="AB137" s="60"/>
      <c r="AC137" s="122">
        <v>1.4E-2</v>
      </c>
      <c r="AD137" s="60">
        <f>AC137</f>
        <v>1.4E-2</v>
      </c>
      <c r="AE137" s="122">
        <v>1.4999999999999999E-2</v>
      </c>
      <c r="AF137" s="60">
        <f>AE137</f>
        <v>1.4999999999999999E-2</v>
      </c>
      <c r="AG137" s="122">
        <v>1.2999999999999999E-2</v>
      </c>
      <c r="AH137" s="60">
        <f>AG137</f>
        <v>1.2999999999999999E-2</v>
      </c>
      <c r="AI137" s="60">
        <v>2E-3</v>
      </c>
      <c r="AJ137" s="60"/>
      <c r="AK137" s="60"/>
      <c r="AL137" s="60"/>
      <c r="AM137" s="60"/>
      <c r="AN137" s="60"/>
      <c r="AO137" s="60"/>
      <c r="AP137" s="60"/>
      <c r="AQ137" s="60"/>
      <c r="AR137" s="60"/>
      <c r="AS137" s="60"/>
      <c r="AT137" s="60"/>
      <c r="AU137" s="60"/>
      <c r="AV137" s="60"/>
      <c r="AW137" s="60"/>
      <c r="AX137" s="60"/>
      <c r="AY137" s="60"/>
      <c r="AZ137" s="60"/>
      <c r="BA137" s="60"/>
      <c r="BB137" s="60"/>
      <c r="BC137" s="60"/>
      <c r="BD137" s="60"/>
      <c r="BE137" s="60"/>
      <c r="BF137" s="60"/>
      <c r="BG137" s="60"/>
      <c r="BH137" s="60"/>
      <c r="BI137" s="60"/>
      <c r="BJ137" s="60"/>
      <c r="BK137" s="60"/>
      <c r="BL137" s="60"/>
      <c r="BM137" s="60"/>
      <c r="BN137" s="60"/>
      <c r="BO137" s="60"/>
      <c r="BP137" s="60"/>
      <c r="BQ137" s="60"/>
      <c r="BR137" s="60"/>
      <c r="BS137" s="60"/>
      <c r="BT137" s="60"/>
      <c r="BU137" s="60"/>
      <c r="BV137" s="60"/>
      <c r="BW137" s="60"/>
      <c r="BX137" s="60"/>
      <c r="BY137" s="60"/>
      <c r="BZ137" s="60"/>
      <c r="CA137" s="60"/>
      <c r="CB137" s="60"/>
      <c r="CC137" s="60"/>
      <c r="CD137" s="66"/>
    </row>
    <row r="138" spans="1:82" x14ac:dyDescent="0.3">
      <c r="A138" s="90">
        <v>41844</v>
      </c>
      <c r="B138" s="60">
        <v>5.0000000000000001E-3</v>
      </c>
      <c r="C138" s="60">
        <v>1E-3</v>
      </c>
      <c r="D138" s="60">
        <v>8.0000000000000002E-3</v>
      </c>
      <c r="E138" s="60">
        <v>8.9999999999999993E-3</v>
      </c>
      <c r="F138" s="60">
        <v>2E-3</v>
      </c>
      <c r="G138" s="60"/>
      <c r="H138" s="122">
        <v>8.9999999999999993E-3</v>
      </c>
      <c r="I138" s="60">
        <f t="shared" ref="I138:I144" si="12">H138</f>
        <v>8.9999999999999993E-3</v>
      </c>
      <c r="J138" s="60">
        <v>6.0000000000000001E-3</v>
      </c>
      <c r="K138" s="60"/>
      <c r="L138" s="60">
        <v>1E-3</v>
      </c>
      <c r="M138" s="60"/>
      <c r="N138" s="60"/>
      <c r="O138" s="122">
        <v>0.03</v>
      </c>
      <c r="P138" s="60">
        <v>0.03</v>
      </c>
      <c r="Q138" s="60">
        <v>2E-3</v>
      </c>
      <c r="R138" s="122">
        <v>2E-3</v>
      </c>
      <c r="S138" s="60">
        <f t="shared" ref="S138:S144" si="13">R138</f>
        <v>2E-3</v>
      </c>
      <c r="T138" s="122">
        <v>4.5999999999999999E-2</v>
      </c>
      <c r="U138" s="60">
        <f t="shared" ref="U138:U144" si="14">T138</f>
        <v>4.5999999999999999E-2</v>
      </c>
      <c r="V138" s="60">
        <v>2.7E-2</v>
      </c>
      <c r="W138" s="60">
        <v>3.4000000000000002E-2</v>
      </c>
      <c r="X138" s="60">
        <v>7.0000000000000001E-3</v>
      </c>
      <c r="Y138" s="60">
        <v>8.9999999999999993E-3</v>
      </c>
      <c r="Z138" s="60">
        <v>0.01</v>
      </c>
      <c r="AA138" s="60"/>
      <c r="AB138" s="60"/>
      <c r="AC138" s="122">
        <v>3.5000000000000003E-2</v>
      </c>
      <c r="AD138" s="60">
        <f t="shared" ref="AD138:AD144" si="15">AC138</f>
        <v>3.5000000000000003E-2</v>
      </c>
      <c r="AE138" s="122">
        <v>3.5000000000000003E-2</v>
      </c>
      <c r="AF138" s="60">
        <f t="shared" ref="AF138:AF144" si="16">AE138</f>
        <v>3.5000000000000003E-2</v>
      </c>
      <c r="AG138" s="122">
        <v>4.1000000000000002E-2</v>
      </c>
      <c r="AH138" s="60">
        <f t="shared" ref="AH138:AH144" si="17">AG138</f>
        <v>4.1000000000000002E-2</v>
      </c>
      <c r="AI138" s="60">
        <v>6.0000000000000001E-3</v>
      </c>
      <c r="AJ138" s="60"/>
      <c r="AK138" s="60"/>
      <c r="AL138" s="60"/>
      <c r="AM138" s="60"/>
      <c r="AN138" s="60"/>
      <c r="AO138" s="60"/>
      <c r="AP138" s="60"/>
      <c r="AQ138" s="60"/>
      <c r="AR138" s="60"/>
      <c r="AS138" s="60"/>
      <c r="AT138" s="60"/>
      <c r="AU138" s="60"/>
      <c r="AV138" s="60"/>
      <c r="AW138" s="60"/>
      <c r="AX138" s="60"/>
      <c r="AY138" s="60"/>
      <c r="AZ138" s="60"/>
      <c r="BA138" s="60"/>
      <c r="BB138" s="60"/>
      <c r="BC138" s="60"/>
      <c r="BD138" s="60"/>
      <c r="BE138" s="60"/>
      <c r="BF138" s="60"/>
      <c r="BG138" s="60"/>
      <c r="BH138" s="60"/>
      <c r="BI138" s="60"/>
      <c r="BJ138" s="60"/>
      <c r="BK138" s="60"/>
      <c r="BL138" s="60"/>
      <c r="BM138" s="60"/>
      <c r="BN138" s="60"/>
      <c r="BO138" s="60"/>
      <c r="BP138" s="60"/>
      <c r="BQ138" s="60"/>
      <c r="BR138" s="60"/>
      <c r="BS138" s="60"/>
      <c r="BT138" s="60"/>
      <c r="BU138" s="60"/>
      <c r="BV138" s="60"/>
      <c r="BW138" s="60"/>
      <c r="BX138" s="60"/>
      <c r="BY138" s="60"/>
      <c r="BZ138" s="60"/>
      <c r="CA138" s="60"/>
      <c r="CB138" s="60"/>
      <c r="CC138" s="60"/>
      <c r="CD138" s="66"/>
    </row>
    <row r="139" spans="1:82" x14ac:dyDescent="0.3">
      <c r="A139" s="102">
        <v>41906</v>
      </c>
      <c r="B139" s="60">
        <v>0.01</v>
      </c>
      <c r="C139" s="60">
        <v>8.9999999999999993E-3</v>
      </c>
      <c r="D139" s="60">
        <v>0.01</v>
      </c>
      <c r="E139" s="60">
        <v>1.2999999999999999E-2</v>
      </c>
      <c r="F139" s="60">
        <v>5.0000000000000001E-3</v>
      </c>
      <c r="G139" s="60"/>
      <c r="H139" s="122">
        <v>3.0000000000000001E-3</v>
      </c>
      <c r="I139" s="60">
        <f t="shared" si="12"/>
        <v>3.0000000000000001E-3</v>
      </c>
      <c r="J139" s="60">
        <v>6.0000000000000001E-3</v>
      </c>
      <c r="K139" s="60"/>
      <c r="L139" s="60">
        <v>1.0999999999999999E-2</v>
      </c>
      <c r="M139" s="60"/>
      <c r="N139" s="60"/>
      <c r="O139" s="122">
        <v>4.5999999999999999E-2</v>
      </c>
      <c r="P139" s="60">
        <v>4.5999999999999999E-2</v>
      </c>
      <c r="Q139" s="60">
        <v>8.9999999999999993E-3</v>
      </c>
      <c r="R139" s="122">
        <v>0.01</v>
      </c>
      <c r="S139" s="60">
        <f t="shared" si="13"/>
        <v>0.01</v>
      </c>
      <c r="T139" s="122">
        <v>6.5000000000000002E-2</v>
      </c>
      <c r="U139" s="60">
        <f t="shared" si="14"/>
        <v>6.5000000000000002E-2</v>
      </c>
      <c r="V139" s="60">
        <v>3.7999999999999999E-2</v>
      </c>
      <c r="W139" s="60">
        <v>5.5E-2</v>
      </c>
      <c r="X139" s="60">
        <v>1.0999999999999999E-2</v>
      </c>
      <c r="Y139" s="60">
        <v>1.4E-2</v>
      </c>
      <c r="Z139" s="60">
        <v>1.4E-2</v>
      </c>
      <c r="AA139" s="60"/>
      <c r="AB139" s="60"/>
      <c r="AC139" s="122">
        <v>5.2999999999999999E-2</v>
      </c>
      <c r="AD139" s="60">
        <f t="shared" si="15"/>
        <v>5.2999999999999999E-2</v>
      </c>
      <c r="AE139" s="122">
        <v>5.1999999999999998E-2</v>
      </c>
      <c r="AF139" s="60">
        <f t="shared" si="16"/>
        <v>5.1999999999999998E-2</v>
      </c>
      <c r="AG139" s="122">
        <v>5.7000000000000002E-2</v>
      </c>
      <c r="AH139" s="60">
        <f t="shared" si="17"/>
        <v>5.7000000000000002E-2</v>
      </c>
      <c r="AI139" s="60">
        <v>4.0000000000000001E-3</v>
      </c>
      <c r="AJ139" s="60"/>
      <c r="AK139" s="60"/>
      <c r="AL139" s="60"/>
      <c r="AM139" s="60"/>
      <c r="AN139" s="60"/>
      <c r="AO139" s="60"/>
      <c r="AP139" s="60"/>
      <c r="AQ139" s="60"/>
      <c r="AR139" s="60"/>
      <c r="AS139" s="60"/>
      <c r="AT139" s="60"/>
      <c r="AU139" s="60"/>
      <c r="AV139" s="60"/>
      <c r="AW139" s="60"/>
      <c r="AX139" s="60"/>
      <c r="AY139" s="60"/>
      <c r="AZ139" s="60"/>
      <c r="BA139" s="60"/>
      <c r="BB139" s="60"/>
      <c r="BC139" s="60"/>
      <c r="BD139" s="60"/>
      <c r="BE139" s="60"/>
      <c r="BF139" s="60"/>
      <c r="BG139" s="60"/>
      <c r="BH139" s="60"/>
      <c r="BI139" s="60"/>
      <c r="BJ139" s="60"/>
      <c r="BK139" s="60"/>
      <c r="BL139" s="60"/>
      <c r="BM139" s="60"/>
      <c r="BN139" s="60"/>
      <c r="BO139" s="60"/>
      <c r="BP139" s="60"/>
      <c r="BQ139" s="60"/>
      <c r="BR139" s="60"/>
      <c r="BS139" s="60"/>
      <c r="BT139" s="60"/>
      <c r="BU139" s="60"/>
      <c r="BV139" s="60"/>
      <c r="BW139" s="60"/>
      <c r="BX139" s="60"/>
      <c r="BY139" s="60"/>
      <c r="BZ139" s="60"/>
      <c r="CA139" s="60"/>
      <c r="CB139" s="60"/>
      <c r="CC139" s="60"/>
      <c r="CD139" s="66"/>
    </row>
    <row r="140" spans="1:82" x14ac:dyDescent="0.3">
      <c r="A140" s="102">
        <v>41970</v>
      </c>
      <c r="B140" s="60">
        <v>7.0000000000000001E-3</v>
      </c>
      <c r="C140" s="60">
        <v>5.0000000000000001E-3</v>
      </c>
      <c r="D140" s="60">
        <v>0.01</v>
      </c>
      <c r="E140" s="60">
        <v>1.7000000000000001E-2</v>
      </c>
      <c r="F140" s="60">
        <v>1.2999999999999999E-2</v>
      </c>
      <c r="G140" s="60"/>
      <c r="H140" s="122">
        <v>8.9999999999999993E-3</v>
      </c>
      <c r="I140" s="60">
        <f t="shared" si="12"/>
        <v>8.9999999999999993E-3</v>
      </c>
      <c r="J140" s="60">
        <v>8.0000000000000002E-3</v>
      </c>
      <c r="K140" s="60"/>
      <c r="L140" s="60">
        <v>0.02</v>
      </c>
      <c r="M140" s="60"/>
      <c r="N140" s="60"/>
      <c r="O140" s="122">
        <v>5.7000000000000002E-2</v>
      </c>
      <c r="P140" s="60">
        <v>5.7000000000000002E-2</v>
      </c>
      <c r="Q140" s="60">
        <v>1.7000000000000001E-2</v>
      </c>
      <c r="R140" s="122">
        <v>2.4E-2</v>
      </c>
      <c r="S140" s="60">
        <f t="shared" si="13"/>
        <v>2.4E-2</v>
      </c>
      <c r="T140" s="122">
        <v>0.08</v>
      </c>
      <c r="U140" s="60">
        <f t="shared" si="14"/>
        <v>0.08</v>
      </c>
      <c r="V140" s="93">
        <v>4.8000000000000001E-2</v>
      </c>
      <c r="W140" s="60">
        <v>7.0000000000000007E-2</v>
      </c>
      <c r="X140" s="60">
        <v>0.01</v>
      </c>
      <c r="Y140" s="60">
        <v>1.9E-2</v>
      </c>
      <c r="Z140" s="60">
        <v>1.9E-2</v>
      </c>
      <c r="AA140" s="60"/>
      <c r="AB140" s="60"/>
      <c r="AC140" s="122">
        <v>7.0000000000000007E-2</v>
      </c>
      <c r="AD140" s="60">
        <f t="shared" si="15"/>
        <v>7.0000000000000007E-2</v>
      </c>
      <c r="AE140" s="122">
        <v>7.1999999999999995E-2</v>
      </c>
      <c r="AF140" s="60">
        <f t="shared" si="16"/>
        <v>7.1999999999999995E-2</v>
      </c>
      <c r="AG140" s="122">
        <v>8.1000000000000003E-2</v>
      </c>
      <c r="AH140" s="60">
        <f t="shared" si="17"/>
        <v>8.1000000000000003E-2</v>
      </c>
      <c r="AI140" s="60">
        <v>2E-3</v>
      </c>
      <c r="AJ140" s="60"/>
      <c r="AK140" s="60"/>
      <c r="AL140" s="60"/>
      <c r="AM140" s="60"/>
      <c r="AN140" s="60"/>
      <c r="AO140" s="60"/>
      <c r="AP140" s="60"/>
      <c r="AQ140" s="60"/>
      <c r="AR140" s="60"/>
      <c r="AS140" s="60"/>
      <c r="AT140" s="60"/>
      <c r="AU140" s="60"/>
      <c r="AV140" s="60"/>
      <c r="AW140" s="60"/>
      <c r="AX140" s="60"/>
      <c r="AY140" s="60"/>
      <c r="AZ140" s="60"/>
      <c r="BA140" s="60"/>
      <c r="BB140" s="60"/>
      <c r="BC140" s="60"/>
      <c r="BD140" s="60"/>
      <c r="BE140" s="60"/>
      <c r="BF140" s="60"/>
      <c r="BG140" s="60"/>
      <c r="BH140" s="60"/>
      <c r="BI140" s="60"/>
      <c r="BJ140" s="60"/>
      <c r="BK140" s="60"/>
      <c r="BL140" s="60"/>
      <c r="BM140" s="60"/>
      <c r="BN140" s="60"/>
      <c r="BO140" s="60"/>
      <c r="BP140" s="60"/>
      <c r="BQ140" s="60"/>
      <c r="BR140" s="60"/>
      <c r="BS140" s="60"/>
      <c r="BT140" s="60"/>
      <c r="BU140" s="60"/>
      <c r="BV140" s="60"/>
      <c r="BW140" s="60"/>
      <c r="BX140" s="60"/>
      <c r="BY140" s="60"/>
      <c r="BZ140" s="60"/>
      <c r="CA140" s="60"/>
      <c r="CB140" s="60"/>
      <c r="CC140" s="60"/>
      <c r="CD140" s="66"/>
    </row>
    <row r="141" spans="1:82" x14ac:dyDescent="0.3">
      <c r="A141" s="102">
        <v>42031</v>
      </c>
      <c r="B141" s="60">
        <v>7.0000000000000001E-3</v>
      </c>
      <c r="C141" s="60">
        <v>8.0000000000000002E-3</v>
      </c>
      <c r="D141" s="60">
        <v>1.4E-2</v>
      </c>
      <c r="E141" s="60">
        <v>2.1000000000000001E-2</v>
      </c>
      <c r="F141" s="60">
        <v>1.2999999999999999E-2</v>
      </c>
      <c r="G141" s="60"/>
      <c r="H141" s="122">
        <v>4.0000000000000001E-3</v>
      </c>
      <c r="I141" s="60">
        <f t="shared" si="12"/>
        <v>4.0000000000000001E-3</v>
      </c>
      <c r="J141" s="60">
        <v>0.01</v>
      </c>
      <c r="K141" s="60"/>
      <c r="L141" s="60">
        <v>2.4E-2</v>
      </c>
      <c r="M141" s="60"/>
      <c r="N141" s="60"/>
      <c r="O141" s="122">
        <v>7.2999999999999995E-2</v>
      </c>
      <c r="P141" s="60">
        <v>7.2999999999999995E-2</v>
      </c>
      <c r="Q141" s="60">
        <v>2.3E-2</v>
      </c>
      <c r="R141" s="122">
        <v>3.2000000000000001E-2</v>
      </c>
      <c r="S141" s="60">
        <f t="shared" si="13"/>
        <v>3.2000000000000001E-2</v>
      </c>
      <c r="T141" s="122">
        <v>9.6000000000000002E-2</v>
      </c>
      <c r="U141" s="60">
        <f t="shared" si="14"/>
        <v>9.6000000000000002E-2</v>
      </c>
      <c r="V141" s="60">
        <v>5.7000000000000002E-2</v>
      </c>
      <c r="W141" s="60">
        <v>8.2000000000000003E-2</v>
      </c>
      <c r="X141" s="60">
        <v>1.7000000000000001E-2</v>
      </c>
      <c r="Y141" s="60">
        <v>2.5999999999999999E-2</v>
      </c>
      <c r="Z141" s="60">
        <v>2.5999999999999999E-2</v>
      </c>
      <c r="AA141" s="60"/>
      <c r="AB141" s="60"/>
      <c r="AC141" s="122">
        <v>8.6999999999999994E-2</v>
      </c>
      <c r="AD141" s="60">
        <f t="shared" si="15"/>
        <v>8.6999999999999994E-2</v>
      </c>
      <c r="AE141" s="122">
        <v>9.1999999999999998E-2</v>
      </c>
      <c r="AF141" s="60">
        <f t="shared" si="16"/>
        <v>9.1999999999999998E-2</v>
      </c>
      <c r="AG141" s="122">
        <v>0.108</v>
      </c>
      <c r="AH141" s="60">
        <f t="shared" si="17"/>
        <v>0.108</v>
      </c>
      <c r="AI141" s="60">
        <v>4.0000000000000001E-3</v>
      </c>
      <c r="AJ141" s="60"/>
      <c r="AK141" s="60"/>
      <c r="AL141" s="60"/>
      <c r="AM141" s="60"/>
      <c r="AN141" s="60"/>
      <c r="AO141" s="60"/>
      <c r="AP141" s="60"/>
      <c r="AQ141" s="60"/>
      <c r="AR141" s="60"/>
      <c r="AS141" s="60"/>
      <c r="AT141" s="60"/>
      <c r="AU141" s="60"/>
      <c r="AV141" s="60"/>
      <c r="AW141" s="60"/>
      <c r="AX141" s="60"/>
      <c r="AY141" s="60"/>
      <c r="AZ141" s="60"/>
      <c r="BA141" s="60"/>
      <c r="BB141" s="60"/>
      <c r="BC141" s="60"/>
      <c r="BD141" s="60"/>
      <c r="BE141" s="60"/>
      <c r="BF141" s="60"/>
      <c r="BG141" s="60"/>
      <c r="BH141" s="60"/>
      <c r="BI141" s="60"/>
      <c r="BJ141" s="60"/>
      <c r="BK141" s="60"/>
      <c r="BL141" s="60"/>
      <c r="BM141" s="60"/>
      <c r="BN141" s="60"/>
      <c r="BO141" s="60"/>
      <c r="BP141" s="60"/>
      <c r="BQ141" s="60"/>
      <c r="BR141" s="60"/>
      <c r="BS141" s="60"/>
      <c r="BT141" s="60"/>
      <c r="BU141" s="60"/>
      <c r="BV141" s="60"/>
      <c r="BW141" s="60"/>
      <c r="BX141" s="60"/>
      <c r="BY141" s="60"/>
      <c r="BZ141" s="60"/>
      <c r="CA141" s="60"/>
      <c r="CB141" s="60"/>
      <c r="CC141" s="60"/>
      <c r="CD141" s="66"/>
    </row>
    <row r="142" spans="1:82" x14ac:dyDescent="0.3">
      <c r="A142" s="102">
        <v>42090</v>
      </c>
      <c r="B142" s="60">
        <v>8.9999999999999993E-3</v>
      </c>
      <c r="C142" s="60">
        <v>1.2E-2</v>
      </c>
      <c r="D142" s="60">
        <v>1.6E-2</v>
      </c>
      <c r="E142" s="60">
        <v>2.3E-2</v>
      </c>
      <c r="F142" s="60">
        <v>1.6E-2</v>
      </c>
      <c r="G142" s="60"/>
      <c r="H142" s="122">
        <v>0.01</v>
      </c>
      <c r="I142" s="60">
        <f t="shared" si="12"/>
        <v>0.01</v>
      </c>
      <c r="J142" s="60">
        <v>1.0999999999999999E-2</v>
      </c>
      <c r="K142" s="60"/>
      <c r="L142" s="60">
        <v>3.1E-2</v>
      </c>
      <c r="M142" s="60"/>
      <c r="N142" s="60"/>
      <c r="O142" s="122">
        <v>8.6999999999999994E-2</v>
      </c>
      <c r="P142" s="60">
        <v>8.6999999999999994E-2</v>
      </c>
      <c r="Q142" s="60">
        <v>2.7E-2</v>
      </c>
      <c r="R142" s="122">
        <v>4.1000000000000002E-2</v>
      </c>
      <c r="S142" s="60">
        <f t="shared" si="13"/>
        <v>4.1000000000000002E-2</v>
      </c>
      <c r="T142" s="122">
        <v>0.111</v>
      </c>
      <c r="U142" s="60">
        <f t="shared" si="14"/>
        <v>0.111</v>
      </c>
      <c r="V142" s="60">
        <v>6.4000000000000001E-2</v>
      </c>
      <c r="W142" s="60">
        <v>9.4E-2</v>
      </c>
      <c r="X142" s="60">
        <v>0.02</v>
      </c>
      <c r="Y142" s="60">
        <v>3.2000000000000001E-2</v>
      </c>
      <c r="Z142" s="60">
        <v>3.2000000000000001E-2</v>
      </c>
      <c r="AA142" s="60"/>
      <c r="AB142" s="60"/>
      <c r="AC142" s="122">
        <v>0.10100000000000001</v>
      </c>
      <c r="AD142" s="60">
        <f t="shared" si="15"/>
        <v>0.10100000000000001</v>
      </c>
      <c r="AE142" s="122">
        <v>0.109</v>
      </c>
      <c r="AF142" s="60">
        <f t="shared" si="16"/>
        <v>0.109</v>
      </c>
      <c r="AG142" s="122">
        <v>0.13</v>
      </c>
      <c r="AH142" s="60">
        <f t="shared" si="17"/>
        <v>0.13</v>
      </c>
      <c r="AI142" s="60">
        <v>6.0000000000000001E-3</v>
      </c>
      <c r="AJ142" s="60"/>
      <c r="AK142" s="60"/>
      <c r="AL142" s="60"/>
      <c r="AM142" s="60"/>
      <c r="AN142" s="60"/>
      <c r="AO142" s="60"/>
      <c r="AP142" s="60"/>
      <c r="AQ142" s="60"/>
      <c r="AR142" s="60"/>
      <c r="AS142" s="60"/>
      <c r="AT142" s="60"/>
      <c r="AU142" s="60"/>
      <c r="AV142" s="60"/>
      <c r="AW142" s="60"/>
      <c r="AX142" s="60"/>
      <c r="AY142" s="60"/>
      <c r="AZ142" s="60"/>
      <c r="BA142" s="60"/>
      <c r="BB142" s="60"/>
      <c r="BC142" s="60"/>
      <c r="BD142" s="60"/>
      <c r="BE142" s="60"/>
      <c r="BF142" s="60"/>
      <c r="BG142" s="60"/>
      <c r="BH142" s="60"/>
      <c r="BI142" s="60"/>
      <c r="BJ142" s="60"/>
      <c r="BK142" s="60"/>
      <c r="BL142" s="60"/>
      <c r="BM142" s="60"/>
      <c r="BN142" s="60"/>
      <c r="BO142" s="60"/>
      <c r="BP142" s="60"/>
      <c r="BQ142" s="60"/>
      <c r="BR142" s="60"/>
      <c r="BS142" s="60"/>
      <c r="BT142" s="60"/>
      <c r="BU142" s="60"/>
      <c r="BV142" s="60"/>
      <c r="BW142" s="60"/>
      <c r="BX142" s="60"/>
      <c r="BY142" s="60"/>
      <c r="BZ142" s="60"/>
      <c r="CA142" s="60"/>
      <c r="CB142" s="60"/>
      <c r="CC142" s="60"/>
      <c r="CD142" s="66"/>
    </row>
    <row r="143" spans="1:82" x14ac:dyDescent="0.3">
      <c r="A143" s="102">
        <v>42157</v>
      </c>
      <c r="B143" s="60">
        <v>1.0999999999999999E-2</v>
      </c>
      <c r="C143" s="60">
        <v>1.0999999999999999E-2</v>
      </c>
      <c r="D143" s="60">
        <v>1.7999999999999999E-2</v>
      </c>
      <c r="E143" s="60">
        <v>2.8000000000000001E-2</v>
      </c>
      <c r="F143" s="60">
        <v>1.9E-2</v>
      </c>
      <c r="G143" s="60"/>
      <c r="H143" s="122">
        <v>1.2999999999999999E-2</v>
      </c>
      <c r="I143" s="60">
        <f t="shared" si="12"/>
        <v>1.2999999999999999E-2</v>
      </c>
      <c r="J143" s="60">
        <v>1.2999999999999999E-2</v>
      </c>
      <c r="K143" s="60"/>
      <c r="L143" s="60">
        <v>4.8000000000000001E-2</v>
      </c>
      <c r="M143" s="60"/>
      <c r="N143" s="60"/>
      <c r="O143" s="122">
        <v>0.11600000000000001</v>
      </c>
      <c r="P143" s="60">
        <v>0.11600000000000001</v>
      </c>
      <c r="Q143" s="60">
        <v>2.9000000000000001E-2</v>
      </c>
      <c r="R143" s="122">
        <v>0.04</v>
      </c>
      <c r="S143" s="60">
        <f t="shared" si="13"/>
        <v>0.04</v>
      </c>
      <c r="T143" s="122">
        <v>0.14199999999999999</v>
      </c>
      <c r="U143" s="60">
        <f t="shared" si="14"/>
        <v>0.14199999999999999</v>
      </c>
      <c r="V143" s="60">
        <v>7.3999999999999996E-2</v>
      </c>
      <c r="W143" s="60">
        <v>0.11899999999999999</v>
      </c>
      <c r="X143" s="60">
        <v>2.4E-2</v>
      </c>
      <c r="Y143" s="60">
        <v>0.04</v>
      </c>
      <c r="Z143" s="60">
        <v>3.9E-2</v>
      </c>
      <c r="AA143" s="60"/>
      <c r="AB143" s="60"/>
      <c r="AC143" s="122">
        <v>0.11799999999999999</v>
      </c>
      <c r="AD143" s="60">
        <f t="shared" si="15"/>
        <v>0.11799999999999999</v>
      </c>
      <c r="AE143" s="122">
        <v>0.121</v>
      </c>
      <c r="AF143" s="60">
        <f t="shared" si="16"/>
        <v>0.121</v>
      </c>
      <c r="AG143" s="122">
        <v>0.155</v>
      </c>
      <c r="AH143" s="60">
        <f t="shared" si="17"/>
        <v>0.155</v>
      </c>
      <c r="AI143" s="60">
        <v>8.9999999999999993E-3</v>
      </c>
      <c r="AJ143" s="60"/>
      <c r="AK143" s="60"/>
      <c r="AL143" s="60"/>
      <c r="AM143" s="60"/>
      <c r="AN143" s="60"/>
      <c r="AO143" s="60"/>
      <c r="AP143" s="60"/>
      <c r="AQ143" s="60"/>
      <c r="AR143" s="60"/>
      <c r="AS143" s="60"/>
      <c r="AT143" s="60"/>
      <c r="AU143" s="60"/>
      <c r="AV143" s="60"/>
      <c r="AW143" s="60"/>
      <c r="AX143" s="60"/>
      <c r="AY143" s="60"/>
      <c r="AZ143" s="60"/>
      <c r="BA143" s="60"/>
      <c r="BB143" s="60"/>
      <c r="BC143" s="60"/>
      <c r="BD143" s="60"/>
      <c r="BE143" s="60"/>
      <c r="BF143" s="60"/>
      <c r="BG143" s="60"/>
      <c r="BH143" s="60"/>
      <c r="BI143" s="60"/>
      <c r="BJ143" s="60"/>
      <c r="BK143" s="60"/>
      <c r="BL143" s="60"/>
      <c r="BM143" s="60"/>
      <c r="BN143" s="60"/>
      <c r="BO143" s="60"/>
      <c r="BP143" s="60"/>
      <c r="BQ143" s="60"/>
      <c r="BR143" s="60"/>
      <c r="BS143" s="60"/>
      <c r="BT143" s="60"/>
      <c r="BU143" s="60"/>
      <c r="BV143" s="60"/>
      <c r="BW143" s="60"/>
      <c r="BX143" s="60"/>
      <c r="BY143" s="60"/>
      <c r="BZ143" s="60"/>
      <c r="CA143" s="60"/>
      <c r="CB143" s="60"/>
      <c r="CC143" s="60"/>
      <c r="CD143" s="66"/>
    </row>
    <row r="144" spans="1:82" x14ac:dyDescent="0.3">
      <c r="A144" s="102">
        <v>42213</v>
      </c>
      <c r="B144" s="103">
        <v>1.6E-2</v>
      </c>
      <c r="C144" s="103">
        <v>2.1000000000000001E-2</v>
      </c>
      <c r="D144" s="103">
        <v>2.1999999999999999E-2</v>
      </c>
      <c r="E144" s="103">
        <v>3.2000000000000001E-2</v>
      </c>
      <c r="F144" s="103">
        <v>1.7000000000000001E-2</v>
      </c>
      <c r="G144" s="103"/>
      <c r="H144" s="154">
        <v>2.5000000000000001E-2</v>
      </c>
      <c r="I144" s="60">
        <f t="shared" si="12"/>
        <v>2.5000000000000001E-2</v>
      </c>
      <c r="J144" s="103">
        <v>7.0000000000000001E-3</v>
      </c>
      <c r="K144" s="103"/>
      <c r="L144" s="103">
        <v>4.2999999999999997E-2</v>
      </c>
      <c r="M144" s="103"/>
      <c r="N144" s="103"/>
      <c r="O144" s="154">
        <v>0.129</v>
      </c>
      <c r="P144" s="103">
        <v>0.129</v>
      </c>
      <c r="Q144" s="103">
        <v>0.03</v>
      </c>
      <c r="R144" s="154">
        <v>4.2999999999999997E-2</v>
      </c>
      <c r="S144" s="60">
        <f t="shared" si="13"/>
        <v>4.2999999999999997E-2</v>
      </c>
      <c r="T144" s="154">
        <v>0.153</v>
      </c>
      <c r="U144" s="60">
        <f t="shared" si="14"/>
        <v>0.153</v>
      </c>
      <c r="V144" s="103">
        <v>9.5000000000000001E-2</v>
      </c>
      <c r="W144" s="103">
        <v>0.14599999999999999</v>
      </c>
      <c r="X144" s="103">
        <v>2.8000000000000001E-2</v>
      </c>
      <c r="Y144" s="103">
        <v>4.2000000000000003E-2</v>
      </c>
      <c r="Z144" s="103">
        <v>5.5E-2</v>
      </c>
      <c r="AA144" s="103"/>
      <c r="AB144" s="103"/>
      <c r="AC144" s="154">
        <v>0.14299999999999999</v>
      </c>
      <c r="AD144" s="60">
        <f t="shared" si="15"/>
        <v>0.14299999999999999</v>
      </c>
      <c r="AE144" s="154">
        <v>0.15</v>
      </c>
      <c r="AF144" s="60">
        <f t="shared" si="16"/>
        <v>0.15</v>
      </c>
      <c r="AG144" s="154">
        <v>0.184</v>
      </c>
      <c r="AH144" s="60">
        <f t="shared" si="17"/>
        <v>0.184</v>
      </c>
      <c r="AI144" s="103">
        <v>1.6E-2</v>
      </c>
      <c r="AJ144" s="103"/>
      <c r="AK144" s="103"/>
      <c r="AL144" s="103"/>
      <c r="AM144" s="103"/>
      <c r="AN144" s="103"/>
      <c r="AO144" s="103"/>
      <c r="AP144" s="103"/>
      <c r="AQ144" s="103"/>
      <c r="AR144" s="103"/>
      <c r="AS144" s="103"/>
      <c r="AT144" s="103"/>
      <c r="AU144" s="103"/>
      <c r="AV144" s="103"/>
      <c r="AW144" s="103"/>
      <c r="AX144" s="103"/>
      <c r="AY144" s="103"/>
      <c r="AZ144" s="103"/>
      <c r="BA144" s="103"/>
      <c r="BB144" s="103"/>
      <c r="BC144" s="103"/>
      <c r="BD144" s="103"/>
      <c r="BE144" s="103"/>
      <c r="BF144" s="103"/>
      <c r="BG144" s="103"/>
      <c r="BH144" s="103"/>
      <c r="BI144" s="103"/>
      <c r="BJ144" s="103"/>
      <c r="BK144" s="103"/>
      <c r="BL144" s="103"/>
      <c r="BM144" s="103"/>
      <c r="BN144" s="103"/>
      <c r="BO144" s="103"/>
      <c r="BP144" s="103"/>
      <c r="BQ144" s="103"/>
      <c r="BR144" s="103"/>
      <c r="BS144" s="103"/>
      <c r="BT144" s="103"/>
      <c r="BU144" s="103"/>
      <c r="BV144" s="103"/>
      <c r="BW144" s="103"/>
      <c r="BX144" s="103"/>
      <c r="BY144" s="103"/>
      <c r="BZ144" s="103"/>
      <c r="CA144" s="103"/>
      <c r="CB144" s="103"/>
      <c r="CC144" s="103"/>
      <c r="CD144" s="228"/>
    </row>
    <row r="145" spans="1:82" x14ac:dyDescent="0.3">
      <c r="A145" s="102">
        <v>42276</v>
      </c>
      <c r="B145" s="103">
        <v>1.0999999999999999E-2</v>
      </c>
      <c r="C145" s="103">
        <v>1.0999999999999999E-2</v>
      </c>
      <c r="D145" s="103">
        <v>0.02</v>
      </c>
      <c r="E145" s="103">
        <v>0.03</v>
      </c>
      <c r="F145" s="103">
        <v>1.7999999999999999E-2</v>
      </c>
      <c r="G145" s="103"/>
      <c r="H145" s="154"/>
      <c r="I145" s="60">
        <v>2.1000000000000001E-2</v>
      </c>
      <c r="J145" s="103">
        <v>5.0000000000000001E-3</v>
      </c>
      <c r="K145" s="103"/>
      <c r="L145" s="103">
        <v>4.2999999999999997E-2</v>
      </c>
      <c r="M145" s="103"/>
      <c r="N145" s="103"/>
      <c r="O145" s="154">
        <v>0.14399999999999999</v>
      </c>
      <c r="P145" s="103">
        <v>0.14399999999999999</v>
      </c>
      <c r="Q145" s="103">
        <v>3.3000000000000002E-2</v>
      </c>
      <c r="R145" s="154"/>
      <c r="S145" s="60">
        <v>4.9000000000000002E-2</v>
      </c>
      <c r="T145" s="154"/>
      <c r="U145" s="60">
        <v>0.17100000000000001</v>
      </c>
      <c r="V145" s="103">
        <v>0.10100000000000001</v>
      </c>
      <c r="W145" s="103">
        <v>0.16</v>
      </c>
      <c r="X145" s="103">
        <v>3.1E-2</v>
      </c>
      <c r="Y145" s="103">
        <v>4.7E-2</v>
      </c>
      <c r="Z145" s="103">
        <v>5.0999999999999997E-2</v>
      </c>
      <c r="AA145" s="103"/>
      <c r="AB145" s="103"/>
      <c r="AC145" s="154"/>
      <c r="AD145" s="60">
        <v>0.153</v>
      </c>
      <c r="AE145" s="154"/>
      <c r="AF145" s="60">
        <v>0.17299999999999999</v>
      </c>
      <c r="AG145" s="103"/>
      <c r="AH145" s="60">
        <v>0.215</v>
      </c>
      <c r="AI145" s="103">
        <v>5.0000000000000001E-3</v>
      </c>
      <c r="AJ145" s="103"/>
      <c r="AK145" s="103"/>
      <c r="AL145" s="103"/>
      <c r="AM145" s="103"/>
      <c r="AN145" s="103"/>
      <c r="AO145" s="103"/>
      <c r="AP145" s="103"/>
      <c r="AQ145" s="103"/>
      <c r="AR145" s="103"/>
      <c r="AS145" s="103"/>
      <c r="AT145" s="103"/>
      <c r="AU145" s="103"/>
      <c r="AV145" s="103"/>
      <c r="AW145" s="103"/>
      <c r="AX145" s="103"/>
      <c r="AY145" s="103"/>
      <c r="AZ145" s="103"/>
      <c r="BA145" s="103"/>
      <c r="BB145" s="103"/>
      <c r="BC145" s="103"/>
      <c r="BD145" s="103"/>
      <c r="BE145" s="103"/>
      <c r="BF145" s="103"/>
      <c r="BG145" s="103"/>
      <c r="BH145" s="103"/>
      <c r="BI145" s="103"/>
      <c r="BJ145" s="103"/>
      <c r="BK145" s="103"/>
      <c r="BL145" s="103"/>
      <c r="BM145" s="103"/>
      <c r="BN145" s="103"/>
      <c r="BO145" s="103"/>
      <c r="BP145" s="103"/>
      <c r="BQ145" s="103"/>
      <c r="BR145" s="103"/>
      <c r="BS145" s="103"/>
      <c r="BT145" s="103"/>
      <c r="BU145" s="103"/>
      <c r="BV145" s="103"/>
      <c r="BW145" s="103"/>
      <c r="BX145" s="103"/>
      <c r="BY145" s="103"/>
      <c r="BZ145" s="103"/>
      <c r="CA145" s="103"/>
      <c r="CB145" s="103"/>
      <c r="CC145" s="103"/>
      <c r="CD145" s="228"/>
    </row>
    <row r="146" spans="1:82" x14ac:dyDescent="0.3">
      <c r="A146" s="102">
        <v>42338</v>
      </c>
      <c r="B146" s="178">
        <v>7.0000000000000001E-3</v>
      </c>
      <c r="C146" s="178">
        <v>1.0999999999999999E-2</v>
      </c>
      <c r="D146" s="178">
        <v>2.1999999999999999E-2</v>
      </c>
      <c r="E146" s="178">
        <v>2.8000000000000001E-2</v>
      </c>
      <c r="F146" s="178">
        <v>1.7999999999999999E-2</v>
      </c>
      <c r="G146" s="178"/>
      <c r="H146" s="178"/>
      <c r="I146" s="178">
        <v>0.02</v>
      </c>
      <c r="J146" s="178">
        <v>1.7000000000000001E-2</v>
      </c>
      <c r="K146" s="178"/>
      <c r="L146" s="178">
        <v>5.2999999999999999E-2</v>
      </c>
      <c r="M146" s="178"/>
      <c r="N146" s="178"/>
      <c r="O146" s="154">
        <v>0.156</v>
      </c>
      <c r="P146" s="178">
        <v>0.156</v>
      </c>
      <c r="Q146" s="178">
        <v>4.4999999999999998E-2</v>
      </c>
      <c r="R146" s="178"/>
      <c r="S146" s="178">
        <v>0.06</v>
      </c>
      <c r="T146" s="178"/>
      <c r="U146" s="200">
        <v>0.185</v>
      </c>
      <c r="V146" s="200">
        <v>0.106</v>
      </c>
      <c r="W146" s="200">
        <v>0.16300000000000001</v>
      </c>
      <c r="X146" s="178">
        <v>2.9000000000000001E-2</v>
      </c>
      <c r="Y146" s="178">
        <v>5.1999999999999998E-2</v>
      </c>
      <c r="Z146" s="178">
        <v>5.1999999999999998E-2</v>
      </c>
      <c r="AA146" s="178"/>
      <c r="AB146" s="178"/>
      <c r="AC146" s="178"/>
      <c r="AD146" s="178">
        <v>0.16700000000000001</v>
      </c>
      <c r="AE146" s="178"/>
      <c r="AF146" s="178">
        <v>0.192</v>
      </c>
      <c r="AG146" s="178"/>
      <c r="AH146" s="178">
        <v>0.23699999999999999</v>
      </c>
      <c r="AI146" s="178">
        <v>6.0000000000000001E-3</v>
      </c>
      <c r="AJ146" s="178"/>
      <c r="AK146" s="178"/>
      <c r="AL146" s="178"/>
      <c r="AM146" s="178"/>
      <c r="AN146" s="178"/>
      <c r="AO146" s="178"/>
      <c r="AP146" s="178"/>
      <c r="AQ146" s="178"/>
      <c r="AR146" s="178"/>
      <c r="AS146" s="178"/>
      <c r="AT146" s="178"/>
      <c r="AU146" s="178"/>
      <c r="AV146" s="178"/>
      <c r="AW146" s="178"/>
      <c r="AX146" s="178"/>
      <c r="AY146" s="178"/>
      <c r="AZ146" s="178"/>
      <c r="BA146" s="178"/>
      <c r="BB146" s="178"/>
      <c r="BC146" s="178"/>
      <c r="BD146" s="178"/>
      <c r="BE146" s="178"/>
      <c r="BF146" s="178"/>
      <c r="BG146" s="178"/>
      <c r="BH146" s="178"/>
      <c r="BI146" s="178"/>
      <c r="BJ146" s="178"/>
      <c r="BK146" s="178"/>
      <c r="BL146" s="178"/>
      <c r="BM146" s="178"/>
      <c r="BN146" s="178"/>
      <c r="BO146" s="178"/>
      <c r="BP146" s="178"/>
      <c r="BQ146" s="178"/>
      <c r="BR146" s="178"/>
      <c r="BS146" s="178"/>
      <c r="BT146" s="178"/>
      <c r="BU146" s="178"/>
      <c r="BV146" s="178"/>
      <c r="BW146" s="178"/>
      <c r="BX146" s="178"/>
      <c r="BY146" s="178"/>
      <c r="BZ146" s="178"/>
      <c r="CA146" s="178"/>
      <c r="CB146" s="178"/>
      <c r="CC146" s="178"/>
      <c r="CD146" s="229"/>
    </row>
    <row r="147" spans="1:82" x14ac:dyDescent="0.3">
      <c r="A147" s="102">
        <v>42397</v>
      </c>
      <c r="B147" s="178">
        <v>1.2999999999999999E-2</v>
      </c>
      <c r="C147" s="178">
        <v>1.2999999999999999E-2</v>
      </c>
      <c r="D147" s="178">
        <v>2.8000000000000001E-2</v>
      </c>
      <c r="E147" s="178">
        <v>3.7999999999999999E-2</v>
      </c>
      <c r="F147" s="178">
        <v>1.9E-2</v>
      </c>
      <c r="G147" s="178"/>
      <c r="H147" s="178"/>
      <c r="I147" s="178">
        <v>1.7999999999999999E-2</v>
      </c>
      <c r="J147" s="178">
        <v>1.9E-2</v>
      </c>
      <c r="K147" s="178"/>
      <c r="L147" s="178">
        <v>5.5E-2</v>
      </c>
      <c r="M147" s="178"/>
      <c r="N147" s="178"/>
      <c r="O147" s="154">
        <v>0.17599999999999999</v>
      </c>
      <c r="P147" s="178">
        <v>0.17599999999999999</v>
      </c>
      <c r="Q147" s="178">
        <v>4.7E-2</v>
      </c>
      <c r="R147" s="178"/>
      <c r="S147" s="178">
        <v>7.1999999999999995E-2</v>
      </c>
      <c r="T147" s="178"/>
      <c r="U147" s="200">
        <v>0.20399999999999999</v>
      </c>
      <c r="V147" s="200">
        <v>0.111</v>
      </c>
      <c r="W147" s="200">
        <v>0.18</v>
      </c>
      <c r="X147" s="178">
        <v>3.5000000000000003E-2</v>
      </c>
      <c r="Y147" s="178">
        <v>5.5E-2</v>
      </c>
      <c r="Z147" s="178">
        <v>5.8999999999999997E-2</v>
      </c>
      <c r="AA147" s="178"/>
      <c r="AB147" s="178"/>
      <c r="AC147" s="178"/>
      <c r="AD147" s="178">
        <v>0.17799999999999999</v>
      </c>
      <c r="AE147" s="178"/>
      <c r="AF147" s="178">
        <v>0.20300000000000001</v>
      </c>
      <c r="AG147" s="178"/>
      <c r="AH147" s="178">
        <v>0.255</v>
      </c>
      <c r="AI147" s="178">
        <v>5.0000000000000001E-3</v>
      </c>
      <c r="AJ147" s="178"/>
      <c r="AK147" s="178"/>
      <c r="AL147" s="178"/>
      <c r="AM147" s="178"/>
      <c r="AN147" s="178"/>
      <c r="AO147" s="178"/>
      <c r="AP147" s="178"/>
      <c r="AQ147" s="178"/>
      <c r="AR147" s="178"/>
      <c r="AS147" s="178"/>
      <c r="AT147" s="178"/>
      <c r="AU147" s="178"/>
      <c r="AV147" s="178"/>
      <c r="AW147" s="178"/>
      <c r="AX147" s="178"/>
      <c r="AY147" s="178"/>
      <c r="AZ147" s="178"/>
      <c r="BA147" s="178"/>
      <c r="BB147" s="178"/>
      <c r="BC147" s="178"/>
      <c r="BD147" s="178"/>
      <c r="BE147" s="178"/>
      <c r="BF147" s="178"/>
      <c r="BG147" s="178"/>
      <c r="BH147" s="178"/>
      <c r="BI147" s="178"/>
      <c r="BJ147" s="178"/>
      <c r="BK147" s="178"/>
      <c r="BL147" s="178"/>
      <c r="BM147" s="178"/>
      <c r="BN147" s="178"/>
      <c r="BO147" s="178"/>
      <c r="BP147" s="178"/>
      <c r="BQ147" s="178"/>
      <c r="BR147" s="178"/>
      <c r="BS147" s="178"/>
      <c r="BT147" s="178"/>
      <c r="BU147" s="178"/>
      <c r="BV147" s="178"/>
      <c r="BW147" s="178"/>
      <c r="BX147" s="178"/>
      <c r="BY147" s="178"/>
      <c r="BZ147" s="178"/>
      <c r="CA147" s="178"/>
      <c r="CB147" s="178"/>
      <c r="CC147" s="178"/>
      <c r="CD147" s="229"/>
    </row>
    <row r="148" spans="1:82" x14ac:dyDescent="0.3">
      <c r="A148" s="102">
        <v>42458</v>
      </c>
      <c r="B148" s="178">
        <v>1.4E-2</v>
      </c>
      <c r="C148" s="178">
        <v>1.4E-2</v>
      </c>
      <c r="D148" s="178">
        <v>2.1000000000000001E-2</v>
      </c>
      <c r="E148" s="178">
        <v>0.04</v>
      </c>
      <c r="F148" s="178">
        <v>2.5999999999999999E-2</v>
      </c>
      <c r="G148" s="178"/>
      <c r="H148" s="178"/>
      <c r="I148" s="178">
        <v>0.02</v>
      </c>
      <c r="J148" s="178">
        <v>0.02</v>
      </c>
      <c r="K148" s="178"/>
      <c r="L148" s="178">
        <v>6.7000000000000004E-2</v>
      </c>
      <c r="M148" s="178"/>
      <c r="N148" s="178"/>
      <c r="O148" s="154">
        <v>0.186</v>
      </c>
      <c r="P148" s="178">
        <v>0.186</v>
      </c>
      <c r="Q148" s="178">
        <v>4.9000000000000002E-2</v>
      </c>
      <c r="R148" s="178"/>
      <c r="S148" s="178">
        <v>7.9000000000000001E-2</v>
      </c>
      <c r="T148" s="178"/>
      <c r="U148" s="178">
        <v>0.218</v>
      </c>
      <c r="V148" s="178">
        <v>0.115</v>
      </c>
      <c r="W148" s="178">
        <v>0.192</v>
      </c>
      <c r="X148" s="178">
        <v>3.1E-2</v>
      </c>
      <c r="Y148" s="178">
        <v>5.5E-2</v>
      </c>
      <c r="Z148" s="178">
        <v>0.06</v>
      </c>
      <c r="AA148" s="178"/>
      <c r="AB148" s="178"/>
      <c r="AC148" s="178"/>
      <c r="AD148" s="178">
        <v>0.193</v>
      </c>
      <c r="AE148" s="178"/>
      <c r="AF148" s="178">
        <v>0.216</v>
      </c>
      <c r="AG148" s="178"/>
      <c r="AH148" s="178">
        <v>0.27700000000000002</v>
      </c>
      <c r="AI148" s="178">
        <v>1E-3</v>
      </c>
      <c r="AJ148" s="178"/>
      <c r="AK148" s="178"/>
      <c r="AL148" s="178"/>
      <c r="AM148" s="178"/>
      <c r="AN148" s="178"/>
      <c r="AO148" s="178"/>
      <c r="AP148" s="178"/>
      <c r="AQ148" s="178"/>
      <c r="AR148" s="178"/>
      <c r="AS148" s="178"/>
      <c r="AT148" s="178"/>
      <c r="AU148" s="178"/>
      <c r="AV148" s="178"/>
      <c r="AW148" s="178"/>
      <c r="AX148" s="178"/>
      <c r="AY148" s="178"/>
      <c r="AZ148" s="178"/>
      <c r="BA148" s="178"/>
      <c r="BB148" s="178"/>
      <c r="BC148" s="178"/>
      <c r="BD148" s="178"/>
      <c r="BE148" s="178"/>
      <c r="BF148" s="178"/>
      <c r="BG148" s="178"/>
      <c r="BH148" s="178"/>
      <c r="BI148" s="178"/>
      <c r="BJ148" s="178"/>
      <c r="BK148" s="178"/>
      <c r="BL148" s="178"/>
      <c r="BM148" s="178"/>
      <c r="BN148" s="178"/>
      <c r="BO148" s="178"/>
      <c r="BP148" s="178"/>
      <c r="BQ148" s="178"/>
      <c r="BR148" s="178"/>
      <c r="BS148" s="178"/>
      <c r="BT148" s="178"/>
      <c r="BU148" s="178"/>
      <c r="BV148" s="178"/>
      <c r="BW148" s="178"/>
      <c r="BX148" s="178"/>
      <c r="BY148" s="178"/>
      <c r="BZ148" s="178"/>
      <c r="CA148" s="178"/>
      <c r="CB148" s="178"/>
      <c r="CC148" s="178"/>
      <c r="CD148" s="229"/>
    </row>
    <row r="149" spans="1:82" x14ac:dyDescent="0.3">
      <c r="A149" s="102">
        <v>42520</v>
      </c>
      <c r="B149" s="178">
        <v>1.0999999999999999E-2</v>
      </c>
      <c r="C149" s="178">
        <v>0.01</v>
      </c>
      <c r="D149" s="178">
        <v>2.5999999999999999E-2</v>
      </c>
      <c r="E149" s="178">
        <v>3.6999999999999998E-2</v>
      </c>
      <c r="F149" s="178">
        <v>2.3E-2</v>
      </c>
      <c r="G149" s="178"/>
      <c r="H149" s="178"/>
      <c r="I149" s="178">
        <v>1.9E-2</v>
      </c>
      <c r="J149" s="178">
        <v>2.4E-2</v>
      </c>
      <c r="K149" s="178"/>
      <c r="L149" s="178">
        <v>7.0000000000000007E-2</v>
      </c>
      <c r="M149" s="178"/>
      <c r="N149" s="178"/>
      <c r="O149" s="154">
        <v>0.20799999999999999</v>
      </c>
      <c r="P149" s="178">
        <v>0.20799999999999999</v>
      </c>
      <c r="Q149" s="178">
        <v>0.05</v>
      </c>
      <c r="R149" s="178"/>
      <c r="S149" s="178">
        <v>8.1000000000000003E-2</v>
      </c>
      <c r="T149" s="178"/>
      <c r="U149" s="178">
        <v>0.23699999999999999</v>
      </c>
      <c r="V149" s="178">
        <v>0.123</v>
      </c>
      <c r="W149" s="178">
        <v>0.20399999999999999</v>
      </c>
      <c r="X149" s="178">
        <v>0.04</v>
      </c>
      <c r="Y149" s="178">
        <v>6.8000000000000005E-2</v>
      </c>
      <c r="Z149" s="178">
        <v>7.5999999999999998E-2</v>
      </c>
      <c r="AA149" s="178"/>
      <c r="AB149" s="178"/>
      <c r="AC149" s="178"/>
      <c r="AD149" s="178">
        <v>0.215</v>
      </c>
      <c r="AE149" s="178"/>
      <c r="AF149" s="178">
        <v>0.23699999999999999</v>
      </c>
      <c r="AG149" s="178"/>
      <c r="AH149" s="178">
        <v>0.309</v>
      </c>
      <c r="AI149" s="178">
        <v>3.0000000000000001E-3</v>
      </c>
      <c r="AJ149" s="178"/>
      <c r="AK149" s="178"/>
      <c r="AL149" s="178"/>
      <c r="AM149" s="178"/>
      <c r="AN149" s="178"/>
      <c r="AO149" s="178"/>
      <c r="AP149" s="178"/>
      <c r="AQ149" s="178"/>
      <c r="AR149" s="178"/>
      <c r="AS149" s="178"/>
      <c r="AT149" s="178"/>
      <c r="AU149" s="178"/>
      <c r="AV149" s="178"/>
      <c r="AW149" s="178"/>
      <c r="AX149" s="178"/>
      <c r="AY149" s="178"/>
      <c r="AZ149" s="178"/>
      <c r="BA149" s="178"/>
      <c r="BB149" s="178"/>
      <c r="BC149" s="178"/>
      <c r="BD149" s="178"/>
      <c r="BE149" s="178"/>
      <c r="BF149" s="178"/>
      <c r="BG149" s="178"/>
      <c r="BH149" s="178"/>
      <c r="BI149" s="178"/>
      <c r="BJ149" s="178"/>
      <c r="BK149" s="178"/>
      <c r="BL149" s="178"/>
      <c r="BM149" s="178"/>
      <c r="BN149" s="178"/>
      <c r="BO149" s="178"/>
      <c r="BP149" s="178"/>
      <c r="BQ149" s="178"/>
      <c r="BR149" s="178"/>
      <c r="BS149" s="178"/>
      <c r="BT149" s="178"/>
      <c r="BU149" s="178"/>
      <c r="BV149" s="178"/>
      <c r="BW149" s="178"/>
      <c r="BX149" s="178"/>
      <c r="BY149" s="178"/>
      <c r="BZ149" s="178"/>
      <c r="CA149" s="178"/>
      <c r="CB149" s="178"/>
      <c r="CC149" s="178"/>
      <c r="CD149" s="229"/>
    </row>
    <row r="150" spans="1:82" x14ac:dyDescent="0.3">
      <c r="A150" s="102">
        <v>42543</v>
      </c>
      <c r="B150" s="178">
        <v>1.0999999999999999E-2</v>
      </c>
      <c r="C150" s="178">
        <v>1.2999999999999999E-2</v>
      </c>
      <c r="D150" s="178">
        <v>2.9000000000000001E-2</v>
      </c>
      <c r="E150" s="178">
        <v>4.5999999999999999E-2</v>
      </c>
      <c r="F150" s="178">
        <v>1.9E-2</v>
      </c>
      <c r="G150" s="178"/>
      <c r="H150" s="178"/>
      <c r="I150" s="178">
        <v>1.9E-2</v>
      </c>
      <c r="J150" s="178">
        <v>1.9E-2</v>
      </c>
      <c r="K150" s="178"/>
      <c r="L150" s="178">
        <v>6.9000000000000006E-2</v>
      </c>
      <c r="M150" s="178"/>
      <c r="N150" s="178"/>
      <c r="O150" s="154">
        <v>0.215</v>
      </c>
      <c r="P150" s="178">
        <v>0.215</v>
      </c>
      <c r="Q150" s="178">
        <v>4.4999999999999998E-2</v>
      </c>
      <c r="R150" s="178"/>
      <c r="S150" s="178">
        <v>8.2000000000000003E-2</v>
      </c>
      <c r="T150" s="178"/>
      <c r="U150" s="178">
        <v>0.24199999999999999</v>
      </c>
      <c r="V150" s="178">
        <v>0.125</v>
      </c>
      <c r="W150" s="178">
        <v>0.20899999999999999</v>
      </c>
      <c r="X150" s="178">
        <v>4.2999999999999997E-2</v>
      </c>
      <c r="Y150" s="178">
        <v>6.8000000000000005E-2</v>
      </c>
      <c r="Z150" s="178">
        <v>7.6999999999999999E-2</v>
      </c>
      <c r="AA150" s="178"/>
      <c r="AB150" s="178"/>
      <c r="AC150" s="178"/>
      <c r="AD150" s="178">
        <v>0.219</v>
      </c>
      <c r="AE150" s="178"/>
      <c r="AF150" s="178">
        <v>0.24099999999999999</v>
      </c>
      <c r="AG150" s="178"/>
      <c r="AH150" s="178">
        <v>0.318</v>
      </c>
      <c r="AI150" s="178">
        <v>2E-3</v>
      </c>
      <c r="AJ150" s="178"/>
      <c r="AK150" s="178"/>
      <c r="AL150" s="178"/>
      <c r="AM150" s="178"/>
      <c r="AN150" s="178"/>
      <c r="AO150" s="178"/>
      <c r="AP150" s="178"/>
      <c r="AQ150" s="178"/>
      <c r="AR150" s="178"/>
      <c r="AS150" s="178"/>
      <c r="AT150" s="178"/>
      <c r="AU150" s="178"/>
      <c r="AV150" s="178"/>
      <c r="AW150" s="178"/>
      <c r="AX150" s="178"/>
      <c r="AY150" s="178"/>
      <c r="AZ150" s="178"/>
      <c r="BA150" s="178"/>
      <c r="BB150" s="178"/>
      <c r="BC150" s="178"/>
      <c r="BD150" s="178"/>
      <c r="BE150" s="178"/>
      <c r="BF150" s="178"/>
      <c r="BG150" s="178"/>
      <c r="BH150" s="178"/>
      <c r="BI150" s="178"/>
      <c r="BJ150" s="178"/>
      <c r="BK150" s="178"/>
      <c r="BL150" s="178"/>
      <c r="BM150" s="178"/>
      <c r="BN150" s="178"/>
      <c r="BO150" s="178"/>
      <c r="BP150" s="178"/>
      <c r="BQ150" s="178"/>
      <c r="BR150" s="178"/>
      <c r="BS150" s="178"/>
      <c r="BT150" s="178"/>
      <c r="BU150" s="178"/>
      <c r="BV150" s="178"/>
      <c r="BW150" s="178"/>
      <c r="BX150" s="178"/>
      <c r="BY150" s="178"/>
      <c r="BZ150" s="178"/>
      <c r="CA150" s="178"/>
      <c r="CB150" s="178"/>
      <c r="CC150" s="178"/>
      <c r="CD150" s="229"/>
    </row>
    <row r="151" spans="1:82" ht="14.25" customHeight="1" x14ac:dyDescent="0.3">
      <c r="A151" s="102">
        <v>42580</v>
      </c>
      <c r="B151" s="178">
        <v>1.4E-2</v>
      </c>
      <c r="C151" s="178">
        <v>1.4E-2</v>
      </c>
      <c r="D151" s="178">
        <v>2.9000000000000001E-2</v>
      </c>
      <c r="E151" s="178">
        <v>4.1000000000000002E-2</v>
      </c>
      <c r="F151" s="178">
        <v>2.5999999999999999E-2</v>
      </c>
      <c r="G151" s="178"/>
      <c r="H151" s="178"/>
      <c r="I151" s="178">
        <v>2.1000000000000001E-2</v>
      </c>
      <c r="J151" s="178">
        <v>0.02</v>
      </c>
      <c r="K151" s="178"/>
      <c r="L151" s="178">
        <v>8.4000000000000005E-2</v>
      </c>
      <c r="M151" s="178"/>
      <c r="N151" s="178"/>
      <c r="O151" s="154">
        <v>0.22500000000000001</v>
      </c>
      <c r="P151" s="178">
        <v>0.22500000000000001</v>
      </c>
      <c r="Q151" s="178">
        <v>4.9000000000000002E-2</v>
      </c>
      <c r="R151" s="178"/>
      <c r="S151" s="178">
        <v>8.3000000000000004E-2</v>
      </c>
      <c r="T151" s="178"/>
      <c r="U151" s="178">
        <v>0.25</v>
      </c>
      <c r="V151" s="178">
        <v>0.13</v>
      </c>
      <c r="W151" s="178">
        <v>0.219</v>
      </c>
      <c r="X151" s="178">
        <v>4.2000000000000003E-2</v>
      </c>
      <c r="Y151" s="178">
        <v>6.7000000000000004E-2</v>
      </c>
      <c r="Z151" s="178">
        <v>7.6999999999999999E-2</v>
      </c>
      <c r="AA151" s="178"/>
      <c r="AB151" s="178"/>
      <c r="AC151" s="178"/>
      <c r="AD151" s="178">
        <v>0.22500000000000001</v>
      </c>
      <c r="AE151" s="178"/>
      <c r="AF151" s="178">
        <v>0.25</v>
      </c>
      <c r="AG151" s="178"/>
      <c r="AH151" s="178">
        <v>0.33</v>
      </c>
      <c r="AI151" s="178">
        <v>6.0000000000000001E-3</v>
      </c>
      <c r="AJ151" s="178"/>
      <c r="AK151" s="178"/>
      <c r="AL151" s="178"/>
      <c r="AM151" s="178"/>
      <c r="AN151" s="178"/>
      <c r="AO151" s="178"/>
      <c r="AP151" s="178"/>
      <c r="AQ151" s="178"/>
      <c r="AR151" s="178"/>
      <c r="AS151" s="178"/>
      <c r="AT151" s="178"/>
      <c r="AU151" s="178"/>
      <c r="AV151" s="178"/>
      <c r="AW151" s="178"/>
      <c r="AX151" s="178"/>
      <c r="AY151" s="178"/>
      <c r="AZ151" s="178"/>
      <c r="BA151" s="178"/>
      <c r="BB151" s="178"/>
      <c r="BC151" s="178"/>
      <c r="BD151" s="178"/>
      <c r="BE151" s="178"/>
      <c r="BF151" s="178"/>
      <c r="BG151" s="178"/>
      <c r="BH151" s="178"/>
      <c r="BI151" s="178"/>
      <c r="BJ151" s="178"/>
      <c r="BK151" s="178"/>
      <c r="BL151" s="178"/>
      <c r="BM151" s="178"/>
      <c r="BN151" s="178"/>
      <c r="BO151" s="178"/>
      <c r="BP151" s="178"/>
      <c r="BQ151" s="178"/>
      <c r="BR151" s="178"/>
      <c r="BS151" s="178"/>
      <c r="BT151" s="178"/>
      <c r="BU151" s="178"/>
      <c r="BV151" s="178"/>
      <c r="BW151" s="178"/>
      <c r="BX151" s="178"/>
      <c r="BY151" s="178"/>
      <c r="BZ151" s="178"/>
      <c r="CA151" s="178"/>
      <c r="CB151" s="178"/>
      <c r="CC151" s="178"/>
      <c r="CD151" s="229"/>
    </row>
    <row r="152" spans="1:82" x14ac:dyDescent="0.3">
      <c r="A152" s="102">
        <v>42642</v>
      </c>
      <c r="B152" s="178">
        <v>1.6E-2</v>
      </c>
      <c r="C152" s="178">
        <v>1.4999999999999999E-2</v>
      </c>
      <c r="D152" s="178">
        <v>2.9000000000000001E-2</v>
      </c>
      <c r="E152" s="178">
        <v>5.1999999999999998E-2</v>
      </c>
      <c r="F152" s="178">
        <v>3.3000000000000002E-2</v>
      </c>
      <c r="G152" s="178"/>
      <c r="H152" s="178"/>
      <c r="I152" s="178">
        <v>1.9E-2</v>
      </c>
      <c r="J152" s="178">
        <v>2.9000000000000001E-2</v>
      </c>
      <c r="K152" s="178"/>
      <c r="L152" s="178">
        <v>8.8999999999999996E-2</v>
      </c>
      <c r="M152" s="178"/>
      <c r="N152" s="178"/>
      <c r="O152" s="154">
        <v>0.24299999999999999</v>
      </c>
      <c r="P152" s="178">
        <v>0.24299999999999999</v>
      </c>
      <c r="Q152" s="178">
        <v>5.3999999999999999E-2</v>
      </c>
      <c r="R152" s="178"/>
      <c r="S152" s="178">
        <v>9.8000000000000004E-2</v>
      </c>
      <c r="T152" s="178"/>
      <c r="U152" s="178">
        <v>0.27300000000000002</v>
      </c>
      <c r="V152" s="178">
        <v>0.14599999999999999</v>
      </c>
      <c r="W152" s="178">
        <v>0.23799999999999999</v>
      </c>
      <c r="X152" s="178">
        <v>4.4999999999999998E-2</v>
      </c>
      <c r="Y152" s="178">
        <v>7.2999999999999995E-2</v>
      </c>
      <c r="Z152" s="178">
        <v>7.9000000000000001E-2</v>
      </c>
      <c r="AA152" s="178"/>
      <c r="AB152" s="178"/>
      <c r="AC152" s="178"/>
      <c r="AD152" s="178">
        <v>0.23599999999999999</v>
      </c>
      <c r="AE152" s="178"/>
      <c r="AF152" s="178">
        <v>0.26700000000000002</v>
      </c>
      <c r="AG152" s="178"/>
      <c r="AH152" s="178">
        <v>0.34899999999999998</v>
      </c>
      <c r="AI152" s="178">
        <v>5.0000000000000001E-3</v>
      </c>
      <c r="AJ152" s="178"/>
      <c r="AK152" s="178"/>
      <c r="AL152" s="178"/>
      <c r="AM152" s="178"/>
      <c r="AN152" s="178"/>
      <c r="AO152" s="178"/>
      <c r="AP152" s="178"/>
      <c r="AQ152" s="178"/>
      <c r="AR152" s="178"/>
      <c r="AS152" s="178"/>
      <c r="AT152" s="178"/>
      <c r="AU152" s="178"/>
      <c r="AV152" s="178"/>
      <c r="AW152" s="178"/>
      <c r="AX152" s="178"/>
      <c r="AY152" s="178"/>
      <c r="AZ152" s="178"/>
      <c r="BA152" s="178"/>
      <c r="BB152" s="178"/>
      <c r="BC152" s="178"/>
      <c r="BD152" s="178"/>
      <c r="BE152" s="178"/>
      <c r="BF152" s="178"/>
      <c r="BG152" s="178"/>
      <c r="BH152" s="178"/>
      <c r="BI152" s="178"/>
      <c r="BJ152" s="178"/>
      <c r="BK152" s="178"/>
      <c r="BL152" s="178"/>
      <c r="BM152" s="178"/>
      <c r="BN152" s="178"/>
      <c r="BO152" s="178"/>
      <c r="BP152" s="178"/>
      <c r="BQ152" s="178"/>
      <c r="BR152" s="178"/>
      <c r="BS152" s="178"/>
      <c r="BT152" s="178"/>
      <c r="BU152" s="178"/>
      <c r="BV152" s="178"/>
      <c r="BW152" s="178"/>
      <c r="BX152" s="178"/>
      <c r="BY152" s="178"/>
      <c r="BZ152" s="178"/>
      <c r="CA152" s="178"/>
      <c r="CB152" s="178"/>
      <c r="CC152" s="178"/>
      <c r="CD152" s="229"/>
    </row>
    <row r="153" spans="1:82" x14ac:dyDescent="0.3">
      <c r="A153" s="102">
        <v>42703</v>
      </c>
      <c r="B153" s="178">
        <v>1.7999999999999999E-2</v>
      </c>
      <c r="C153" s="178">
        <v>1.7000000000000001E-2</v>
      </c>
      <c r="D153" s="178">
        <v>3.1E-2</v>
      </c>
      <c r="E153" s="178">
        <v>5.2999999999999999E-2</v>
      </c>
      <c r="F153" s="178">
        <v>3.7999999999999999E-2</v>
      </c>
      <c r="G153" s="178"/>
      <c r="H153" s="178"/>
      <c r="I153" s="178">
        <v>2.4E-2</v>
      </c>
      <c r="J153" s="178">
        <v>2.7E-2</v>
      </c>
      <c r="K153" s="178"/>
      <c r="L153" s="178">
        <v>0.09</v>
      </c>
      <c r="M153" s="178"/>
      <c r="N153" s="178"/>
      <c r="O153" s="154">
        <v>0.255</v>
      </c>
      <c r="P153" s="178">
        <v>0.255</v>
      </c>
      <c r="Q153" s="178">
        <v>0.05</v>
      </c>
      <c r="R153" s="178"/>
      <c r="S153" s="178">
        <v>0.108</v>
      </c>
      <c r="T153" s="178"/>
      <c r="U153" s="178">
        <v>0.29599999999999999</v>
      </c>
      <c r="V153" s="178">
        <v>0.155</v>
      </c>
      <c r="W153" s="178">
        <v>0.253</v>
      </c>
      <c r="X153" s="178">
        <v>4.9000000000000002E-2</v>
      </c>
      <c r="Y153" s="178">
        <v>8.1000000000000003E-2</v>
      </c>
      <c r="Z153" s="178">
        <v>9.2999999999999999E-2</v>
      </c>
      <c r="AA153" s="178"/>
      <c r="AB153" s="178"/>
      <c r="AC153" s="178"/>
      <c r="AD153" s="178">
        <v>0.25600000000000001</v>
      </c>
      <c r="AE153" s="178"/>
      <c r="AF153" s="178">
        <v>0.28000000000000003</v>
      </c>
      <c r="AG153" s="178"/>
      <c r="AH153" s="178">
        <v>0.372</v>
      </c>
      <c r="AI153" s="178">
        <v>1.2E-2</v>
      </c>
      <c r="AJ153" s="178"/>
      <c r="AK153" s="178"/>
      <c r="AL153" s="178"/>
      <c r="AM153" s="178"/>
      <c r="AN153" s="178"/>
      <c r="AO153" s="178"/>
      <c r="AP153" s="178"/>
      <c r="AQ153" s="178"/>
      <c r="AR153" s="178"/>
      <c r="AS153" s="178"/>
      <c r="AT153" s="178"/>
      <c r="AU153" s="178"/>
      <c r="AV153" s="178"/>
      <c r="AW153" s="178"/>
      <c r="AX153" s="178"/>
      <c r="AY153" s="178"/>
      <c r="AZ153" s="178"/>
      <c r="BA153" s="178"/>
      <c r="BB153" s="178"/>
      <c r="BC153" s="178"/>
      <c r="BD153" s="178"/>
      <c r="BE153" s="178"/>
      <c r="BF153" s="178"/>
      <c r="BG153" s="178"/>
      <c r="BH153" s="178"/>
      <c r="BI153" s="178"/>
      <c r="BJ153" s="178"/>
      <c r="BK153" s="178"/>
      <c r="BL153" s="178"/>
      <c r="BM153" s="178"/>
      <c r="BN153" s="178"/>
      <c r="BO153" s="178"/>
      <c r="BP153" s="178"/>
      <c r="BQ153" s="178"/>
      <c r="BR153" s="178"/>
      <c r="BS153" s="178"/>
      <c r="BT153" s="178"/>
      <c r="BU153" s="178"/>
      <c r="BV153" s="178"/>
      <c r="BW153" s="178"/>
      <c r="BX153" s="178"/>
      <c r="BY153" s="178"/>
      <c r="BZ153" s="178"/>
      <c r="CA153" s="178"/>
      <c r="CB153" s="178"/>
      <c r="CC153" s="178"/>
      <c r="CD153" s="229"/>
    </row>
    <row r="154" spans="1:82" x14ac:dyDescent="0.3">
      <c r="A154" s="102">
        <v>42762</v>
      </c>
      <c r="B154" s="178">
        <v>1.4999999999999999E-2</v>
      </c>
      <c r="C154" s="178">
        <v>1.4E-2</v>
      </c>
      <c r="D154" s="178">
        <v>3.5000000000000003E-2</v>
      </c>
      <c r="E154" s="178">
        <v>4.5999999999999999E-2</v>
      </c>
      <c r="F154" s="178">
        <v>3.4000000000000002E-2</v>
      </c>
      <c r="G154" s="178"/>
      <c r="H154" s="178"/>
      <c r="I154" s="178">
        <v>2.1999999999999999E-2</v>
      </c>
      <c r="J154" s="178">
        <v>2.8000000000000001E-2</v>
      </c>
      <c r="K154" s="178"/>
      <c r="L154" s="178">
        <v>9.7000000000000003E-2</v>
      </c>
      <c r="M154" s="178"/>
      <c r="N154" s="178"/>
      <c r="O154" s="154">
        <v>0.26700000000000002</v>
      </c>
      <c r="P154" s="178">
        <v>0.26700000000000002</v>
      </c>
      <c r="Q154" s="178">
        <v>4.5999999999999999E-2</v>
      </c>
      <c r="R154" s="178"/>
      <c r="S154" s="178">
        <v>0.107</v>
      </c>
      <c r="T154" s="178"/>
      <c r="U154" s="178">
        <v>0.30299999999999999</v>
      </c>
      <c r="V154" s="178">
        <v>0.155</v>
      </c>
      <c r="W154" s="178">
        <v>0.253</v>
      </c>
      <c r="X154" s="178">
        <v>5.2999999999999999E-2</v>
      </c>
      <c r="Y154" s="178">
        <v>8.6999999999999994E-2</v>
      </c>
      <c r="Z154" s="178">
        <v>9.5000000000000001E-2</v>
      </c>
      <c r="AA154" s="178"/>
      <c r="AB154" s="178"/>
      <c r="AC154" s="178"/>
      <c r="AD154" s="178">
        <v>0.25600000000000001</v>
      </c>
      <c r="AE154" s="178"/>
      <c r="AF154" s="178">
        <v>0.28999999999999998</v>
      </c>
      <c r="AG154" s="178"/>
      <c r="AH154" s="178">
        <v>0.39500000000000002</v>
      </c>
      <c r="AI154" s="178">
        <v>1.0999999999999999E-2</v>
      </c>
      <c r="AJ154" s="178"/>
      <c r="AK154" s="178"/>
      <c r="AL154" s="178"/>
      <c r="AM154" s="178"/>
      <c r="AN154" s="178"/>
      <c r="AO154" s="178"/>
      <c r="AP154" s="178"/>
      <c r="AQ154" s="178"/>
      <c r="AR154" s="178"/>
      <c r="AS154" s="178"/>
      <c r="AT154" s="178"/>
      <c r="AU154" s="178"/>
      <c r="AV154" s="178"/>
      <c r="AW154" s="178"/>
      <c r="AX154" s="178"/>
      <c r="AY154" s="178"/>
      <c r="AZ154" s="178"/>
      <c r="BA154" s="178"/>
      <c r="BB154" s="178"/>
      <c r="BC154" s="178"/>
      <c r="BD154" s="178"/>
      <c r="BE154" s="178"/>
      <c r="BF154" s="178"/>
      <c r="BG154" s="178"/>
      <c r="BH154" s="178"/>
      <c r="BI154" s="178"/>
      <c r="BJ154" s="178"/>
      <c r="BK154" s="178"/>
      <c r="BL154" s="178"/>
      <c r="BM154" s="178"/>
      <c r="BN154" s="178"/>
      <c r="BO154" s="178"/>
      <c r="BP154" s="178"/>
      <c r="BQ154" s="178"/>
      <c r="BR154" s="178"/>
      <c r="BS154" s="178"/>
      <c r="BT154" s="178"/>
      <c r="BU154" s="178"/>
      <c r="BV154" s="178"/>
      <c r="BW154" s="178"/>
      <c r="BX154" s="178"/>
      <c r="BY154" s="178"/>
      <c r="BZ154" s="178"/>
      <c r="CA154" s="178"/>
      <c r="CB154" s="178"/>
      <c r="CC154" s="178"/>
      <c r="CD154" s="229"/>
    </row>
    <row r="155" spans="1:82" x14ac:dyDescent="0.3">
      <c r="A155" s="102">
        <v>42824</v>
      </c>
      <c r="B155" s="178">
        <v>1.2E-2</v>
      </c>
      <c r="C155" s="178">
        <v>1.0999999999999999E-2</v>
      </c>
      <c r="D155" s="178">
        <v>3.1E-2</v>
      </c>
      <c r="E155" s="178">
        <v>4.7E-2</v>
      </c>
      <c r="F155" s="178">
        <v>3.5000000000000003E-2</v>
      </c>
      <c r="G155" s="178"/>
      <c r="H155" s="178"/>
      <c r="I155" s="178">
        <v>2.3E-2</v>
      </c>
      <c r="J155" s="178">
        <v>2.8000000000000001E-2</v>
      </c>
      <c r="K155" s="178"/>
      <c r="L155" s="178">
        <v>9.5000000000000001E-2</v>
      </c>
      <c r="M155" s="178"/>
      <c r="N155" s="178"/>
      <c r="O155" s="154">
        <v>0.28299999999999997</v>
      </c>
      <c r="P155" s="178">
        <v>0.28299999999999997</v>
      </c>
      <c r="Q155" s="178">
        <v>4.2000000000000003E-2</v>
      </c>
      <c r="R155" s="178"/>
      <c r="S155" s="178">
        <v>0.111</v>
      </c>
      <c r="T155" s="178"/>
      <c r="U155" s="178">
        <v>0.316</v>
      </c>
      <c r="V155" s="178">
        <v>0.14899999999999999</v>
      </c>
      <c r="W155" s="178">
        <v>0.26900000000000002</v>
      </c>
      <c r="X155" s="178">
        <v>5.0999999999999997E-2</v>
      </c>
      <c r="Y155" s="178">
        <v>8.8999999999999996E-2</v>
      </c>
      <c r="Z155" s="178">
        <v>9.8000000000000004E-2</v>
      </c>
      <c r="AA155" s="178"/>
      <c r="AB155" s="178"/>
      <c r="AC155" s="178"/>
      <c r="AD155" s="178">
        <v>0.27700000000000002</v>
      </c>
      <c r="AE155" s="178"/>
      <c r="AF155" s="178">
        <v>0.30399999999999999</v>
      </c>
      <c r="AG155" s="178"/>
      <c r="AH155" s="178">
        <v>0.41699999999999998</v>
      </c>
      <c r="AI155" s="178">
        <v>0.01</v>
      </c>
      <c r="AJ155" s="178"/>
      <c r="AK155" s="178"/>
      <c r="AL155" s="178"/>
      <c r="AM155" s="178"/>
      <c r="AN155" s="178"/>
      <c r="AO155" s="178"/>
      <c r="AP155" s="178"/>
      <c r="AQ155" s="178"/>
      <c r="AR155" s="178"/>
      <c r="AS155" s="178"/>
      <c r="AT155" s="178"/>
      <c r="AU155" s="178"/>
      <c r="AV155" s="178"/>
      <c r="AW155" s="178"/>
      <c r="AX155" s="178"/>
      <c r="AY155" s="178"/>
      <c r="AZ155" s="178"/>
      <c r="BA155" s="178"/>
      <c r="BB155" s="178"/>
      <c r="BC155" s="178"/>
      <c r="BD155" s="178"/>
      <c r="BE155" s="178"/>
      <c r="BF155" s="178"/>
      <c r="BG155" s="178"/>
      <c r="BH155" s="178"/>
      <c r="BI155" s="178"/>
      <c r="BJ155" s="178"/>
      <c r="BK155" s="178"/>
      <c r="BL155" s="178"/>
      <c r="BM155" s="178"/>
      <c r="BN155" s="178"/>
      <c r="BO155" s="178"/>
      <c r="BP155" s="178"/>
      <c r="BQ155" s="178"/>
      <c r="BR155" s="178"/>
      <c r="BS155" s="178"/>
      <c r="BT155" s="178"/>
      <c r="BU155" s="178"/>
      <c r="BV155" s="178"/>
      <c r="BW155" s="178"/>
      <c r="BX155" s="178"/>
      <c r="BY155" s="178"/>
      <c r="BZ155" s="178"/>
      <c r="CA155" s="178"/>
      <c r="CB155" s="178"/>
      <c r="CC155" s="178"/>
      <c r="CD155" s="229"/>
    </row>
    <row r="156" spans="1:82" x14ac:dyDescent="0.3">
      <c r="A156" s="102">
        <v>42885</v>
      </c>
      <c r="B156" s="178">
        <v>1.4E-2</v>
      </c>
      <c r="C156" s="178">
        <v>1.2999999999999999E-2</v>
      </c>
      <c r="D156" s="178">
        <v>3.1E-2</v>
      </c>
      <c r="E156" s="178">
        <v>4.8000000000000001E-2</v>
      </c>
      <c r="F156" s="178">
        <v>3.5999999999999997E-2</v>
      </c>
      <c r="G156" s="178"/>
      <c r="H156" s="178"/>
      <c r="I156" s="178">
        <v>2.8000000000000001E-2</v>
      </c>
      <c r="J156" s="178">
        <v>3.5000000000000003E-2</v>
      </c>
      <c r="K156" s="178"/>
      <c r="L156" s="178">
        <v>0.109</v>
      </c>
      <c r="M156" s="178"/>
      <c r="N156" s="178"/>
      <c r="O156" s="154">
        <v>0.29199999999999998</v>
      </c>
      <c r="P156" s="178">
        <v>0.29199999999999998</v>
      </c>
      <c r="Q156" s="178">
        <v>4.5999999999999999E-2</v>
      </c>
      <c r="R156" s="178"/>
      <c r="S156" s="178">
        <v>0.13</v>
      </c>
      <c r="T156" s="178"/>
      <c r="U156" s="178">
        <v>0.32500000000000001</v>
      </c>
      <c r="V156" s="178">
        <v>0.156</v>
      </c>
      <c r="W156" s="178">
        <v>0.26900000000000002</v>
      </c>
      <c r="X156" s="178">
        <v>5.3999999999999999E-2</v>
      </c>
      <c r="Y156" s="178">
        <v>9.0999999999999998E-2</v>
      </c>
      <c r="Z156" s="178">
        <v>9.9000000000000005E-2</v>
      </c>
      <c r="AA156" s="178"/>
      <c r="AB156" s="178"/>
      <c r="AC156" s="178"/>
      <c r="AD156" s="178">
        <v>0.28699999999999998</v>
      </c>
      <c r="AE156" s="178"/>
      <c r="AF156" s="178">
        <v>0.315</v>
      </c>
      <c r="AG156" s="178"/>
      <c r="AH156" s="178">
        <v>0.435</v>
      </c>
      <c r="AI156" s="178">
        <v>0.01</v>
      </c>
      <c r="AJ156" s="178"/>
      <c r="AK156" s="178"/>
      <c r="AL156" s="178"/>
      <c r="AM156" s="178"/>
      <c r="AN156" s="178"/>
      <c r="AO156" s="178"/>
      <c r="AP156" s="178"/>
      <c r="AQ156" s="178"/>
      <c r="AR156" s="178"/>
      <c r="AS156" s="178"/>
      <c r="AT156" s="178"/>
      <c r="AU156" s="178"/>
      <c r="AV156" s="178"/>
      <c r="AW156" s="178"/>
      <c r="AX156" s="178"/>
      <c r="AY156" s="178"/>
      <c r="AZ156" s="178"/>
      <c r="BA156" s="178"/>
      <c r="BB156" s="178"/>
      <c r="BC156" s="178"/>
      <c r="BD156" s="178"/>
      <c r="BE156" s="178"/>
      <c r="BF156" s="178"/>
      <c r="BG156" s="178"/>
      <c r="BH156" s="178"/>
      <c r="BI156" s="178"/>
      <c r="BJ156" s="178"/>
      <c r="BK156" s="178"/>
      <c r="BL156" s="178"/>
      <c r="BM156" s="178"/>
      <c r="BN156" s="178"/>
      <c r="BO156" s="178"/>
      <c r="BP156" s="178"/>
      <c r="BQ156" s="178"/>
      <c r="BR156" s="178"/>
      <c r="BS156" s="178"/>
      <c r="BT156" s="178"/>
      <c r="BU156" s="178"/>
      <c r="BV156" s="178"/>
      <c r="BW156" s="178"/>
      <c r="BX156" s="178"/>
      <c r="BY156" s="178"/>
      <c r="BZ156" s="178"/>
      <c r="CA156" s="178"/>
      <c r="CB156" s="178"/>
      <c r="CC156" s="178"/>
      <c r="CD156" s="229"/>
    </row>
    <row r="157" spans="1:82" x14ac:dyDescent="0.3">
      <c r="A157" s="102">
        <v>42950</v>
      </c>
      <c r="B157" s="178">
        <v>2.1000000000000001E-2</v>
      </c>
      <c r="C157" s="178">
        <v>1.4E-2</v>
      </c>
      <c r="D157" s="178">
        <v>3.3000000000000002E-2</v>
      </c>
      <c r="E157" s="178">
        <v>5.7000000000000002E-2</v>
      </c>
      <c r="F157" s="178">
        <v>4.2000000000000003E-2</v>
      </c>
      <c r="G157" s="178"/>
      <c r="H157" s="178"/>
      <c r="I157" s="178">
        <v>2.9000000000000001E-2</v>
      </c>
      <c r="J157" s="178">
        <v>3.5999999999999997E-2</v>
      </c>
      <c r="K157" s="178"/>
      <c r="L157" s="178">
        <v>0.112</v>
      </c>
      <c r="M157" s="178"/>
      <c r="N157" s="178"/>
      <c r="O157" s="178"/>
      <c r="P157" s="200"/>
      <c r="Q157" s="178">
        <v>0.05</v>
      </c>
      <c r="R157" s="178"/>
      <c r="S157" s="178">
        <v>0.122</v>
      </c>
      <c r="T157" s="178"/>
      <c r="U157" s="178">
        <v>0.34799999999999998</v>
      </c>
      <c r="V157" s="178">
        <v>0.17299999999999999</v>
      </c>
      <c r="W157" s="178">
        <v>0.29399999999999998</v>
      </c>
      <c r="X157" s="178">
        <v>5.3999999999999999E-2</v>
      </c>
      <c r="Y157" s="178">
        <v>9.1999999999999998E-2</v>
      </c>
      <c r="Z157" s="178">
        <v>0.10199999999999999</v>
      </c>
      <c r="AA157" s="178"/>
      <c r="AB157" s="178"/>
      <c r="AC157" s="178"/>
      <c r="AD157" s="178">
        <v>0.30199999999999999</v>
      </c>
      <c r="AE157" s="178"/>
      <c r="AF157" s="178">
        <v>0.33200000000000002</v>
      </c>
      <c r="AG157" s="178"/>
      <c r="AH157" s="178">
        <v>0.45700000000000002</v>
      </c>
      <c r="AI157" s="178">
        <v>1.0999999999999999E-2</v>
      </c>
      <c r="AJ157" s="178"/>
      <c r="AK157" s="178"/>
      <c r="AL157" s="178"/>
      <c r="AM157" s="178"/>
      <c r="AN157" s="178"/>
      <c r="AO157" s="178"/>
      <c r="AP157" s="178"/>
      <c r="AQ157" s="178"/>
      <c r="AR157" s="178"/>
      <c r="AS157" s="178"/>
      <c r="AT157" s="178"/>
      <c r="AU157" s="178"/>
      <c r="AV157" s="178"/>
      <c r="AW157" s="178"/>
      <c r="AX157" s="178"/>
      <c r="AY157" s="178"/>
      <c r="AZ157" s="178"/>
      <c r="BA157" s="178"/>
      <c r="BB157" s="178"/>
      <c r="BC157" s="178"/>
      <c r="BD157" s="178"/>
      <c r="BE157" s="178"/>
      <c r="BF157" s="178"/>
      <c r="BG157" s="178"/>
      <c r="BH157" s="178"/>
      <c r="BI157" s="178"/>
      <c r="BJ157" s="178"/>
      <c r="BK157" s="178"/>
      <c r="BL157" s="178"/>
      <c r="BM157" s="178"/>
      <c r="BN157" s="178"/>
      <c r="BO157" s="178"/>
      <c r="BP157" s="178"/>
      <c r="BQ157" s="178"/>
      <c r="BR157" s="178"/>
      <c r="BS157" s="178"/>
      <c r="BT157" s="178"/>
      <c r="BU157" s="178"/>
      <c r="BV157" s="178"/>
      <c r="BW157" s="178"/>
      <c r="BX157" s="178"/>
      <c r="BY157" s="178"/>
      <c r="BZ157" s="178"/>
      <c r="CA157" s="178"/>
      <c r="CB157" s="178"/>
      <c r="CC157" s="178"/>
      <c r="CD157" s="229"/>
    </row>
    <row r="158" spans="1:82" x14ac:dyDescent="0.3">
      <c r="A158" s="102">
        <v>43010</v>
      </c>
      <c r="B158" s="178">
        <v>1.6E-2</v>
      </c>
      <c r="C158" s="178">
        <v>1.4E-2</v>
      </c>
      <c r="D158" s="178">
        <v>3.5000000000000003E-2</v>
      </c>
      <c r="E158" s="178">
        <v>0.06</v>
      </c>
      <c r="F158" s="178">
        <v>4.2000000000000003E-2</v>
      </c>
      <c r="G158" s="178"/>
      <c r="H158" s="178"/>
      <c r="I158" s="178">
        <v>3.2000000000000001E-2</v>
      </c>
      <c r="J158" s="178">
        <v>0.04</v>
      </c>
      <c r="K158" s="178"/>
      <c r="L158" s="178">
        <v>0.11600000000000001</v>
      </c>
      <c r="M158" s="178"/>
      <c r="N158" s="178"/>
      <c r="O158" s="178"/>
      <c r="P158" s="200">
        <v>0.31</v>
      </c>
      <c r="Q158" s="178">
        <v>4.8000000000000001E-2</v>
      </c>
      <c r="R158" s="178"/>
      <c r="S158" s="178">
        <v>0.13</v>
      </c>
      <c r="T158" s="178"/>
      <c r="U158" s="178">
        <v>0.36</v>
      </c>
      <c r="V158" s="178">
        <v>0.17499999999999999</v>
      </c>
      <c r="W158" s="178">
        <v>0.30099999999999999</v>
      </c>
      <c r="X158" s="178">
        <v>5.5E-2</v>
      </c>
      <c r="Y158" s="178">
        <v>9.1999999999999998E-2</v>
      </c>
      <c r="Z158" s="178">
        <v>0.10199999999999999</v>
      </c>
      <c r="AA158" s="178"/>
      <c r="AB158" s="178"/>
      <c r="AC158" s="178"/>
      <c r="AD158" s="178">
        <v>0.308</v>
      </c>
      <c r="AE158" s="178"/>
      <c r="AF158" s="178">
        <v>0.34100000000000003</v>
      </c>
      <c r="AG158" s="178"/>
      <c r="AH158" s="178">
        <v>0.47399999999999998</v>
      </c>
      <c r="AI158" s="178">
        <v>1.0999999999999999E-2</v>
      </c>
      <c r="AJ158" s="178"/>
      <c r="AK158" s="178"/>
      <c r="AL158" s="178"/>
      <c r="AM158" s="178"/>
      <c r="AN158" s="178"/>
      <c r="AO158" s="178"/>
      <c r="AP158" s="178"/>
      <c r="AQ158" s="178"/>
      <c r="AR158" s="178"/>
      <c r="AS158" s="178"/>
      <c r="AT158" s="178"/>
      <c r="AU158" s="178"/>
      <c r="AV158" s="178"/>
      <c r="AW158" s="178"/>
      <c r="AX158" s="178"/>
      <c r="AY158" s="178"/>
      <c r="AZ158" s="178"/>
      <c r="BA158" s="178"/>
      <c r="BB158" s="178"/>
      <c r="BC158" s="178"/>
      <c r="BD158" s="178"/>
      <c r="BE158" s="178"/>
      <c r="BF158" s="178"/>
      <c r="BG158" s="178"/>
      <c r="BH158" s="178"/>
      <c r="BI158" s="178"/>
      <c r="BJ158" s="178"/>
      <c r="BK158" s="178"/>
      <c r="BL158" s="178"/>
      <c r="BM158" s="178"/>
      <c r="BN158" s="178"/>
      <c r="BO158" s="178"/>
      <c r="BP158" s="178"/>
      <c r="BQ158" s="178"/>
      <c r="BR158" s="178"/>
      <c r="BS158" s="178"/>
      <c r="BT158" s="178"/>
      <c r="BU158" s="178"/>
      <c r="BV158" s="178"/>
      <c r="BW158" s="178"/>
      <c r="BX158" s="178"/>
      <c r="BY158" s="178"/>
      <c r="BZ158" s="178"/>
      <c r="CA158" s="178"/>
      <c r="CB158" s="178"/>
      <c r="CC158" s="178"/>
      <c r="CD158" s="229"/>
    </row>
    <row r="159" spans="1:82" x14ac:dyDescent="0.3">
      <c r="A159" s="102">
        <v>43068</v>
      </c>
      <c r="B159" s="178">
        <v>1.6E-2</v>
      </c>
      <c r="C159" s="178">
        <v>1.4E-2</v>
      </c>
      <c r="D159" s="178">
        <v>3.4000000000000002E-2</v>
      </c>
      <c r="E159" s="178">
        <v>6.2E-2</v>
      </c>
      <c r="F159" s="178">
        <v>4.4999999999999998E-2</v>
      </c>
      <c r="G159" s="178"/>
      <c r="H159" s="178"/>
      <c r="I159" s="178">
        <v>3.2000000000000001E-2</v>
      </c>
      <c r="J159" s="178">
        <v>3.9E-2</v>
      </c>
      <c r="K159" s="178"/>
      <c r="L159" s="178">
        <v>0.121</v>
      </c>
      <c r="M159" s="178"/>
      <c r="N159" s="178"/>
      <c r="O159" s="178"/>
      <c r="P159" s="178">
        <v>0.32300000000000001</v>
      </c>
      <c r="Q159" s="178">
        <v>4.9000000000000002E-2</v>
      </c>
      <c r="R159" s="178"/>
      <c r="S159" s="178">
        <v>0.13400000000000001</v>
      </c>
      <c r="T159" s="178"/>
      <c r="U159" s="178">
        <v>0.379</v>
      </c>
      <c r="V159" s="178">
        <v>0.18099999999999999</v>
      </c>
      <c r="W159" s="178">
        <v>0.313</v>
      </c>
      <c r="X159" s="178">
        <v>5.7000000000000002E-2</v>
      </c>
      <c r="Y159" s="178">
        <v>9.6000000000000002E-2</v>
      </c>
      <c r="Z159" s="178">
        <v>0.105</v>
      </c>
      <c r="AA159" s="178"/>
      <c r="AB159" s="178"/>
      <c r="AC159" s="178"/>
      <c r="AD159" s="178">
        <v>0.318</v>
      </c>
      <c r="AE159" s="178"/>
      <c r="AF159" s="178">
        <v>0.34899999999999998</v>
      </c>
      <c r="AG159" s="178"/>
      <c r="AH159" s="178">
        <v>0.49</v>
      </c>
      <c r="AI159" s="178">
        <v>1.0999999999999999E-2</v>
      </c>
      <c r="AJ159" s="178"/>
      <c r="AK159" s="178"/>
      <c r="AL159" s="178"/>
      <c r="AM159" s="178"/>
      <c r="AN159" s="178"/>
      <c r="AO159" s="178"/>
      <c r="AP159" s="178"/>
      <c r="AQ159" s="178"/>
      <c r="AR159" s="178"/>
      <c r="AS159" s="178"/>
      <c r="AT159" s="178"/>
      <c r="AU159" s="178"/>
      <c r="AV159" s="178"/>
      <c r="AW159" s="178"/>
      <c r="AX159" s="178"/>
      <c r="AY159" s="178"/>
      <c r="AZ159" s="178"/>
      <c r="BA159" s="178"/>
      <c r="BB159" s="178"/>
      <c r="BC159" s="178"/>
      <c r="BD159" s="178"/>
      <c r="BE159" s="178"/>
      <c r="BF159" s="178"/>
      <c r="BG159" s="178"/>
      <c r="BH159" s="178"/>
      <c r="BI159" s="178"/>
      <c r="BJ159" s="178"/>
      <c r="BK159" s="178"/>
      <c r="BL159" s="178"/>
      <c r="BM159" s="178"/>
      <c r="BN159" s="178"/>
      <c r="BO159" s="178"/>
      <c r="BP159" s="178"/>
      <c r="BQ159" s="178"/>
      <c r="BR159" s="178"/>
      <c r="BS159" s="178"/>
      <c r="BT159" s="178"/>
      <c r="BU159" s="178"/>
      <c r="BV159" s="178"/>
      <c r="BW159" s="178"/>
      <c r="BX159" s="178"/>
      <c r="BY159" s="178"/>
      <c r="BZ159" s="178"/>
      <c r="CA159" s="178"/>
      <c r="CB159" s="178"/>
      <c r="CC159" s="178"/>
      <c r="CD159" s="229"/>
    </row>
    <row r="160" spans="1:82" x14ac:dyDescent="0.3">
      <c r="A160" s="102">
        <f t="shared" ref="A160:A173" si="18">A46</f>
        <v>43129</v>
      </c>
      <c r="B160" s="178">
        <v>1.9E-2</v>
      </c>
      <c r="C160" s="178">
        <v>1.7999999999999999E-2</v>
      </c>
      <c r="D160" s="178">
        <v>3.9E-2</v>
      </c>
      <c r="E160" s="178">
        <v>6.0999999999999999E-2</v>
      </c>
      <c r="F160" s="178">
        <v>4.4999999999999998E-2</v>
      </c>
      <c r="G160" s="178"/>
      <c r="H160" s="178"/>
      <c r="I160" s="178">
        <v>2.5000000000000001E-2</v>
      </c>
      <c r="J160" s="178">
        <v>4.2000000000000003E-2</v>
      </c>
      <c r="K160" s="178"/>
      <c r="L160" s="178">
        <v>0.124</v>
      </c>
      <c r="M160" s="178"/>
      <c r="N160" s="178"/>
      <c r="O160" s="178"/>
      <c r="P160" s="178">
        <v>0.34200000000000003</v>
      </c>
      <c r="Q160" s="178">
        <v>5.1999999999999998E-2</v>
      </c>
      <c r="R160" s="178"/>
      <c r="S160" s="178">
        <v>0.13600000000000001</v>
      </c>
      <c r="T160" s="178"/>
      <c r="U160" s="178">
        <v>0.4</v>
      </c>
      <c r="V160" s="178">
        <v>0.184</v>
      </c>
      <c r="W160" s="178">
        <v>0.32700000000000001</v>
      </c>
      <c r="X160" s="178">
        <v>6.0999999999999999E-2</v>
      </c>
      <c r="Y160" s="178">
        <v>0.104</v>
      </c>
      <c r="Z160" s="178">
        <v>0.112</v>
      </c>
      <c r="AA160" s="178"/>
      <c r="AB160" s="178"/>
      <c r="AC160" s="178"/>
      <c r="AD160" s="178">
        <v>0.33</v>
      </c>
      <c r="AE160" s="178"/>
      <c r="AF160" s="178">
        <v>0.36399999999999999</v>
      </c>
      <c r="AG160" s="178"/>
      <c r="AH160" s="178">
        <v>0.51300000000000001</v>
      </c>
      <c r="AI160" s="178">
        <v>1.2E-2</v>
      </c>
      <c r="AJ160" s="178"/>
      <c r="AK160" s="178"/>
      <c r="AL160" s="178"/>
      <c r="AM160" s="178"/>
      <c r="AN160" s="178"/>
      <c r="AO160" s="178"/>
      <c r="AP160" s="178"/>
      <c r="AQ160" s="178"/>
      <c r="AR160" s="178"/>
      <c r="AS160" s="178"/>
      <c r="AT160" s="178"/>
      <c r="AU160" s="178"/>
      <c r="AV160" s="178"/>
      <c r="AW160" s="178"/>
      <c r="AX160" s="178"/>
      <c r="AY160" s="178"/>
      <c r="AZ160" s="178"/>
      <c r="BA160" s="178"/>
      <c r="BB160" s="178"/>
      <c r="BC160" s="178"/>
      <c r="BD160" s="178"/>
      <c r="BE160" s="178"/>
      <c r="BF160" s="178"/>
      <c r="BG160" s="178"/>
      <c r="BH160" s="178"/>
      <c r="BI160" s="178"/>
      <c r="BJ160" s="178"/>
      <c r="BK160" s="178"/>
      <c r="BL160" s="178"/>
      <c r="BM160" s="178"/>
      <c r="BN160" s="178"/>
      <c r="BO160" s="178"/>
      <c r="BP160" s="178"/>
      <c r="BQ160" s="178"/>
      <c r="BR160" s="178"/>
      <c r="BS160" s="178"/>
      <c r="BT160" s="178"/>
      <c r="BU160" s="178"/>
      <c r="BV160" s="178"/>
      <c r="BW160" s="178"/>
      <c r="BX160" s="178"/>
      <c r="BY160" s="178"/>
      <c r="BZ160" s="178"/>
      <c r="CA160" s="178"/>
      <c r="CB160" s="178"/>
      <c r="CC160" s="178"/>
      <c r="CD160" s="229"/>
    </row>
    <row r="161" spans="1:82" x14ac:dyDescent="0.3">
      <c r="A161" s="102">
        <f t="shared" si="18"/>
        <v>43188</v>
      </c>
      <c r="B161" s="178">
        <v>1.7999999999999999E-2</v>
      </c>
      <c r="C161" s="178">
        <v>1.4E-2</v>
      </c>
      <c r="D161" s="178">
        <v>3.6999999999999998E-2</v>
      </c>
      <c r="E161" s="178">
        <v>6.3E-2</v>
      </c>
      <c r="F161" s="178">
        <v>4.8000000000000001E-2</v>
      </c>
      <c r="G161" s="178"/>
      <c r="H161" s="178"/>
      <c r="I161" s="178">
        <v>2.5000000000000001E-2</v>
      </c>
      <c r="J161" s="178">
        <v>4.8000000000000001E-2</v>
      </c>
      <c r="K161" s="178"/>
      <c r="L161" s="178">
        <v>0.13100000000000001</v>
      </c>
      <c r="M161" s="178"/>
      <c r="N161" s="178"/>
      <c r="O161" s="178"/>
      <c r="P161" s="178">
        <v>0.35399999999999998</v>
      </c>
      <c r="Q161" s="178">
        <v>5.1999999999999998E-2</v>
      </c>
      <c r="R161" s="178"/>
      <c r="S161" s="178">
        <v>0.14299999999999999</v>
      </c>
      <c r="T161" s="178"/>
      <c r="U161" s="178">
        <v>0.41099999999999998</v>
      </c>
      <c r="V161" s="178">
        <v>0.188</v>
      </c>
      <c r="W161" s="178">
        <v>0.33300000000000002</v>
      </c>
      <c r="X161" s="178">
        <v>6.3E-2</v>
      </c>
      <c r="Y161" s="178">
        <v>0.107</v>
      </c>
      <c r="Z161" s="178">
        <v>0.11700000000000001</v>
      </c>
      <c r="AA161" s="178"/>
      <c r="AB161" s="178"/>
      <c r="AC161" s="178"/>
      <c r="AD161" s="178">
        <v>0.33900000000000002</v>
      </c>
      <c r="AE161" s="178"/>
      <c r="AF161" s="178">
        <v>0.372</v>
      </c>
      <c r="AG161" s="178"/>
      <c r="AH161" s="178">
        <v>0.52400000000000002</v>
      </c>
      <c r="AI161" s="178">
        <v>8.9999999999999993E-3</v>
      </c>
      <c r="AJ161" s="178"/>
      <c r="AK161" s="178"/>
      <c r="AL161" s="178"/>
      <c r="AM161" s="178"/>
      <c r="AN161" s="178"/>
      <c r="AO161" s="178"/>
      <c r="AP161" s="178"/>
      <c r="AQ161" s="178"/>
      <c r="AR161" s="178"/>
      <c r="AS161" s="178"/>
      <c r="AT161" s="178"/>
      <c r="AU161" s="178"/>
      <c r="AV161" s="178"/>
      <c r="AW161" s="178"/>
      <c r="AX161" s="178"/>
      <c r="AY161" s="178"/>
      <c r="AZ161" s="178"/>
      <c r="BA161" s="178"/>
      <c r="BB161" s="178"/>
      <c r="BC161" s="178"/>
      <c r="BD161" s="178"/>
      <c r="BE161" s="178"/>
      <c r="BF161" s="178"/>
      <c r="BG161" s="178"/>
      <c r="BH161" s="178"/>
      <c r="BI161" s="178"/>
      <c r="BJ161" s="178"/>
      <c r="BK161" s="178"/>
      <c r="BL161" s="178"/>
      <c r="BM161" s="178"/>
      <c r="BN161" s="178"/>
      <c r="BO161" s="178"/>
      <c r="BP161" s="178"/>
      <c r="BQ161" s="178"/>
      <c r="BR161" s="178"/>
      <c r="BS161" s="178"/>
      <c r="BT161" s="178"/>
      <c r="BU161" s="178"/>
      <c r="BV161" s="178"/>
      <c r="BW161" s="178"/>
      <c r="BX161" s="178"/>
      <c r="BY161" s="178"/>
      <c r="BZ161" s="178"/>
      <c r="CA161" s="178"/>
      <c r="CB161" s="178"/>
      <c r="CC161" s="178"/>
      <c r="CD161" s="229"/>
    </row>
    <row r="162" spans="1:82" x14ac:dyDescent="0.3">
      <c r="A162" s="102">
        <f t="shared" si="18"/>
        <v>43251</v>
      </c>
      <c r="B162" s="178">
        <v>1.4999999999999999E-2</v>
      </c>
      <c r="C162" s="178">
        <v>1.7000000000000001E-2</v>
      </c>
      <c r="D162" s="178">
        <v>0.04</v>
      </c>
      <c r="E162" s="178">
        <v>6.2E-2</v>
      </c>
      <c r="F162" s="178">
        <v>4.2000000000000003E-2</v>
      </c>
      <c r="G162" s="178"/>
      <c r="H162" s="178"/>
      <c r="I162" s="178">
        <v>2.5000000000000001E-2</v>
      </c>
      <c r="J162" s="178">
        <v>4.1000000000000002E-2</v>
      </c>
      <c r="K162" s="178"/>
      <c r="L162" s="178">
        <v>0.13400000000000001</v>
      </c>
      <c r="M162" s="178"/>
      <c r="N162" s="178"/>
      <c r="O162" s="178"/>
      <c r="P162" s="178">
        <v>0.36799999999999999</v>
      </c>
      <c r="Q162" s="178">
        <v>5.8000000000000003E-2</v>
      </c>
      <c r="R162" s="178"/>
      <c r="S162" s="178">
        <v>0.14000000000000001</v>
      </c>
      <c r="T162" s="178"/>
      <c r="U162" s="178">
        <v>0.42099999999999999</v>
      </c>
      <c r="V162" s="178">
        <v>0.19400000000000001</v>
      </c>
      <c r="W162" s="178">
        <v>0.34699999999999998</v>
      </c>
      <c r="X162" s="178">
        <v>6.7000000000000004E-2</v>
      </c>
      <c r="Y162" s="178">
        <v>0.112</v>
      </c>
      <c r="Z162" s="178">
        <v>0.124</v>
      </c>
      <c r="AA162" s="178"/>
      <c r="AB162" s="178"/>
      <c r="AC162" s="178"/>
      <c r="AD162" s="178">
        <v>0.35299999999999998</v>
      </c>
      <c r="AE162" s="178"/>
      <c r="AF162" s="178">
        <v>0.39200000000000002</v>
      </c>
      <c r="AG162" s="178"/>
      <c r="AH162" s="178">
        <v>0.54900000000000004</v>
      </c>
      <c r="AI162" s="178">
        <v>1.6000000000000001E-3</v>
      </c>
      <c r="AJ162" s="178"/>
      <c r="AK162" s="178"/>
      <c r="AL162" s="178"/>
      <c r="AM162" s="178"/>
      <c r="AN162" s="178"/>
      <c r="AO162" s="178"/>
      <c r="AP162" s="178"/>
      <c r="AQ162" s="178"/>
      <c r="AR162" s="178"/>
      <c r="AS162" s="178"/>
      <c r="AT162" s="178"/>
      <c r="AU162" s="178"/>
      <c r="AV162" s="178"/>
      <c r="AW162" s="178"/>
      <c r="AX162" s="178"/>
      <c r="AY162" s="178"/>
      <c r="AZ162" s="178"/>
      <c r="BA162" s="178"/>
      <c r="BB162" s="178"/>
      <c r="BC162" s="178"/>
      <c r="BD162" s="178"/>
      <c r="BE162" s="178"/>
      <c r="BF162" s="178"/>
      <c r="BG162" s="178"/>
      <c r="BH162" s="178"/>
      <c r="BI162" s="178"/>
      <c r="BJ162" s="178"/>
      <c r="BK162" s="178"/>
      <c r="BL162" s="178"/>
      <c r="BM162" s="178"/>
      <c r="BN162" s="178"/>
      <c r="BO162" s="178"/>
      <c r="BP162" s="178"/>
      <c r="BQ162" s="178"/>
      <c r="BR162" s="178"/>
      <c r="BS162" s="178"/>
      <c r="BT162" s="178"/>
      <c r="BU162" s="178"/>
      <c r="BV162" s="178"/>
      <c r="BW162" s="178"/>
      <c r="BX162" s="178"/>
      <c r="BY162" s="178"/>
      <c r="BZ162" s="178"/>
      <c r="CA162" s="178"/>
      <c r="CB162" s="178"/>
      <c r="CC162" s="178"/>
      <c r="CD162" s="229"/>
    </row>
    <row r="163" spans="1:82" x14ac:dyDescent="0.3">
      <c r="A163" s="102">
        <f t="shared" si="18"/>
        <v>43312</v>
      </c>
      <c r="B163" s="178">
        <v>2E-3</v>
      </c>
      <c r="C163" s="178">
        <v>1.9E-2</v>
      </c>
      <c r="D163" s="178">
        <v>3.9E-2</v>
      </c>
      <c r="E163" s="178">
        <v>6.3E-2</v>
      </c>
      <c r="F163" s="178">
        <v>4.4999999999999998E-2</v>
      </c>
      <c r="G163" s="178"/>
      <c r="H163" s="178"/>
      <c r="I163" s="178">
        <v>2.9000000000000001E-2</v>
      </c>
      <c r="J163" s="178">
        <v>4.7E-2</v>
      </c>
      <c r="K163" s="178"/>
      <c r="L163" s="178">
        <v>0.14000000000000001</v>
      </c>
      <c r="M163" s="178"/>
      <c r="N163" s="178"/>
      <c r="O163" s="178"/>
      <c r="P163" s="178">
        <v>0.379</v>
      </c>
      <c r="Q163" s="178">
        <v>6.0999999999999999E-2</v>
      </c>
      <c r="R163" s="178"/>
      <c r="S163" s="178">
        <v>0.14299999999999999</v>
      </c>
      <c r="T163" s="178"/>
      <c r="U163" s="178">
        <v>0.435</v>
      </c>
      <c r="V163" s="178">
        <v>0.2</v>
      </c>
      <c r="W163" s="178">
        <v>0.35199999999999998</v>
      </c>
      <c r="X163" s="178">
        <v>6.5000000000000002E-2</v>
      </c>
      <c r="Y163" s="178">
        <v>0.113</v>
      </c>
      <c r="Z163" s="178">
        <v>0.123</v>
      </c>
      <c r="AA163" s="178">
        <v>0.10299999999999999</v>
      </c>
      <c r="AB163" s="178">
        <v>5.1999999999999998E-2</v>
      </c>
      <c r="AC163" s="178"/>
      <c r="AD163" s="178">
        <v>0.35699999999999998</v>
      </c>
      <c r="AE163" s="178"/>
      <c r="AF163" s="178">
        <v>0.39900000000000002</v>
      </c>
      <c r="AG163" s="178"/>
      <c r="AH163" s="178">
        <v>0.56299999999999994</v>
      </c>
      <c r="AI163" s="178">
        <v>1.2E-2</v>
      </c>
      <c r="AJ163" s="178"/>
      <c r="AK163" s="178"/>
      <c r="AL163" s="178"/>
      <c r="AM163" s="178"/>
      <c r="AN163" s="178"/>
      <c r="AO163" s="178"/>
      <c r="AP163" s="178"/>
      <c r="AQ163" s="178"/>
      <c r="AR163" s="178"/>
      <c r="AS163" s="178"/>
      <c r="AT163" s="178"/>
      <c r="AU163" s="178"/>
      <c r="AV163" s="178"/>
      <c r="AW163" s="178"/>
      <c r="AX163" s="178"/>
      <c r="AY163" s="178"/>
      <c r="AZ163" s="178"/>
      <c r="BA163" s="178"/>
      <c r="BB163" s="178"/>
      <c r="BC163" s="178"/>
      <c r="BD163" s="178"/>
      <c r="BE163" s="178"/>
      <c r="BF163" s="178"/>
      <c r="BG163" s="178"/>
      <c r="BH163" s="178"/>
      <c r="BI163" s="178"/>
      <c r="BJ163" s="178"/>
      <c r="BK163" s="178"/>
      <c r="BL163" s="178"/>
      <c r="BM163" s="178"/>
      <c r="BN163" s="178"/>
      <c r="BO163" s="178"/>
      <c r="BP163" s="178"/>
      <c r="BQ163" s="178"/>
      <c r="BR163" s="178"/>
      <c r="BS163" s="178"/>
      <c r="BT163" s="178"/>
      <c r="BU163" s="178"/>
      <c r="BV163" s="178"/>
      <c r="BW163" s="178"/>
      <c r="BX163" s="178"/>
      <c r="BY163" s="178"/>
      <c r="BZ163" s="178"/>
      <c r="CA163" s="178"/>
      <c r="CB163" s="178"/>
      <c r="CC163" s="178"/>
      <c r="CD163" s="229"/>
    </row>
    <row r="164" spans="1:82" x14ac:dyDescent="0.3">
      <c r="A164" s="102">
        <f t="shared" si="18"/>
        <v>43375</v>
      </c>
      <c r="B164" s="178">
        <v>1.7000000000000001E-2</v>
      </c>
      <c r="C164" s="178">
        <v>1.4E-2</v>
      </c>
      <c r="D164" s="178">
        <v>4.1000000000000002E-2</v>
      </c>
      <c r="E164" s="178">
        <v>6.5000000000000002E-2</v>
      </c>
      <c r="F164" s="178">
        <v>4.7E-2</v>
      </c>
      <c r="G164" s="178"/>
      <c r="H164" s="178"/>
      <c r="I164" s="178">
        <v>3.2000000000000001E-2</v>
      </c>
      <c r="J164" s="178"/>
      <c r="K164" s="178"/>
      <c r="L164" s="178">
        <v>0.15</v>
      </c>
      <c r="M164" s="178"/>
      <c r="N164" s="178"/>
      <c r="O164" s="178"/>
      <c r="P164" s="178">
        <v>0.39300000000000002</v>
      </c>
      <c r="Q164" s="178">
        <v>6.7000000000000004E-2</v>
      </c>
      <c r="R164" s="178"/>
      <c r="S164" s="178">
        <v>0.14699999999999999</v>
      </c>
      <c r="T164" s="178"/>
      <c r="U164" s="178">
        <v>0.44800000000000001</v>
      </c>
      <c r="V164" s="178">
        <v>0.21199999999999999</v>
      </c>
      <c r="W164" s="178">
        <v>0.36199999999999999</v>
      </c>
      <c r="X164" s="178">
        <v>7.0999999999999994E-2</v>
      </c>
      <c r="Y164" s="178">
        <v>0.11700000000000001</v>
      </c>
      <c r="Z164" s="178">
        <v>0.127</v>
      </c>
      <c r="AA164" s="178">
        <v>0.10299999999999999</v>
      </c>
      <c r="AB164" s="178">
        <v>5.2999999999999999E-2</v>
      </c>
      <c r="AC164" s="178"/>
      <c r="AD164" s="178">
        <v>0.36799999999999999</v>
      </c>
      <c r="AE164" s="178"/>
      <c r="AF164" s="178">
        <v>0.41099999999999998</v>
      </c>
      <c r="AG164" s="178"/>
      <c r="AH164" s="178">
        <v>0.57699999999999996</v>
      </c>
      <c r="AI164" s="178">
        <v>1.2999999999999999E-2</v>
      </c>
      <c r="AJ164" s="178"/>
      <c r="AK164" s="178"/>
      <c r="AL164" s="178"/>
      <c r="AM164" s="178"/>
      <c r="AN164" s="178"/>
      <c r="AO164" s="178"/>
      <c r="AP164" s="178"/>
      <c r="AQ164" s="178"/>
      <c r="AR164" s="178"/>
      <c r="AS164" s="178"/>
      <c r="AT164" s="178"/>
      <c r="AU164" s="178"/>
      <c r="AV164" s="178"/>
      <c r="AW164" s="178"/>
      <c r="AX164" s="178"/>
      <c r="AY164" s="178"/>
      <c r="AZ164" s="178"/>
      <c r="BA164" s="178"/>
      <c r="BB164" s="178"/>
      <c r="BC164" s="178"/>
      <c r="BD164" s="178"/>
      <c r="BE164" s="178"/>
      <c r="BF164" s="178"/>
      <c r="BG164" s="178"/>
      <c r="BH164" s="178"/>
      <c r="BI164" s="178"/>
      <c r="BJ164" s="178"/>
      <c r="BK164" s="178"/>
      <c r="BL164" s="178"/>
      <c r="BM164" s="178"/>
      <c r="BN164" s="178"/>
      <c r="BO164" s="178"/>
      <c r="BP164" s="178"/>
      <c r="BQ164" s="178"/>
      <c r="BR164" s="178"/>
      <c r="BS164" s="178"/>
      <c r="BT164" s="178"/>
      <c r="BU164" s="178"/>
      <c r="BV164" s="178"/>
      <c r="BW164" s="178"/>
      <c r="BX164" s="178"/>
      <c r="BY164" s="178"/>
      <c r="BZ164" s="178"/>
      <c r="CA164" s="178"/>
      <c r="CB164" s="178"/>
      <c r="CC164" s="178"/>
      <c r="CD164" s="229"/>
    </row>
    <row r="165" spans="1:82" x14ac:dyDescent="0.3">
      <c r="A165" s="102">
        <f t="shared" si="18"/>
        <v>43438</v>
      </c>
      <c r="B165" s="178">
        <v>1.9E-2</v>
      </c>
      <c r="C165" s="178">
        <v>1.7000000000000001E-2</v>
      </c>
      <c r="D165" s="178">
        <v>4.2999999999999997E-2</v>
      </c>
      <c r="E165" s="178">
        <v>6.4000000000000001E-2</v>
      </c>
      <c r="F165" s="178">
        <v>0.05</v>
      </c>
      <c r="G165" s="178"/>
      <c r="H165" s="178"/>
      <c r="I165" s="178">
        <v>3.1E-2</v>
      </c>
      <c r="J165" s="178">
        <v>4.2000000000000003E-2</v>
      </c>
      <c r="K165" s="178"/>
      <c r="L165" s="178">
        <v>0.14799999999999999</v>
      </c>
      <c r="M165" s="178"/>
      <c r="N165" s="178"/>
      <c r="O165" s="178"/>
      <c r="P165" s="178">
        <v>0.40200000000000002</v>
      </c>
      <c r="Q165" s="178">
        <v>6.9000000000000006E-2</v>
      </c>
      <c r="R165" s="178"/>
      <c r="S165" s="178">
        <v>0.153</v>
      </c>
      <c r="T165" s="178"/>
      <c r="U165" s="178">
        <v>0.46100000000000002</v>
      </c>
      <c r="V165" s="178">
        <v>0.21299999999999999</v>
      </c>
      <c r="W165" s="178">
        <v>0.37</v>
      </c>
      <c r="X165" s="178">
        <v>7.0999999999999994E-2</v>
      </c>
      <c r="Y165" s="178">
        <v>0.11799999999999999</v>
      </c>
      <c r="Z165" s="178">
        <v>0.128</v>
      </c>
      <c r="AA165" s="178">
        <v>0.104</v>
      </c>
      <c r="AB165" s="178">
        <v>5.0999999999999997E-2</v>
      </c>
      <c r="AC165" s="178"/>
      <c r="AD165" s="178">
        <v>0.377</v>
      </c>
      <c r="AE165" s="178"/>
      <c r="AF165" s="178">
        <v>0.42</v>
      </c>
      <c r="AG165" s="178"/>
      <c r="AH165" s="178">
        <v>0.59299999999999997</v>
      </c>
      <c r="AI165" s="178">
        <v>1.0999999999999999E-2</v>
      </c>
      <c r="AJ165" s="178"/>
      <c r="AK165" s="178"/>
      <c r="AL165" s="178"/>
      <c r="AM165" s="178"/>
      <c r="AN165" s="178"/>
      <c r="AO165" s="178"/>
      <c r="AP165" s="178"/>
      <c r="AQ165" s="178"/>
      <c r="AR165" s="178"/>
      <c r="AS165" s="178"/>
      <c r="AT165" s="178"/>
      <c r="AU165" s="178"/>
      <c r="AV165" s="178"/>
      <c r="AW165" s="178"/>
      <c r="AX165" s="178"/>
      <c r="AY165" s="178"/>
      <c r="AZ165" s="178"/>
      <c r="BA165" s="178"/>
      <c r="BB165" s="178"/>
      <c r="BC165" s="178"/>
      <c r="BD165" s="178"/>
      <c r="BE165" s="178"/>
      <c r="BF165" s="178"/>
      <c r="BG165" s="178"/>
      <c r="BH165" s="178"/>
      <c r="BI165" s="178"/>
      <c r="BJ165" s="178"/>
      <c r="BK165" s="178"/>
      <c r="BL165" s="178"/>
      <c r="BM165" s="178"/>
      <c r="BN165" s="178"/>
      <c r="BO165" s="178"/>
      <c r="BP165" s="178"/>
      <c r="BQ165" s="178"/>
      <c r="BR165" s="178"/>
      <c r="BS165" s="178"/>
      <c r="BT165" s="178"/>
      <c r="BU165" s="178"/>
      <c r="BV165" s="178"/>
      <c r="BW165" s="178"/>
      <c r="BX165" s="178"/>
      <c r="BY165" s="178"/>
      <c r="BZ165" s="178"/>
      <c r="CA165" s="178"/>
      <c r="CB165" s="178"/>
      <c r="CC165" s="178"/>
      <c r="CD165" s="229"/>
    </row>
    <row r="166" spans="1:82" x14ac:dyDescent="0.3">
      <c r="A166" s="102">
        <f t="shared" si="18"/>
        <v>43494</v>
      </c>
      <c r="B166" s="178">
        <v>1.6E-2</v>
      </c>
      <c r="C166" s="178">
        <v>1.4999999999999999E-2</v>
      </c>
      <c r="D166" s="178">
        <v>0.04</v>
      </c>
      <c r="E166" s="178">
        <v>6.4000000000000001E-2</v>
      </c>
      <c r="F166" s="178">
        <v>4.8000000000000001E-2</v>
      </c>
      <c r="G166" s="178"/>
      <c r="H166" s="178"/>
      <c r="I166" s="178">
        <v>3.3000000000000002E-2</v>
      </c>
      <c r="J166" s="178">
        <v>4.9000000000000002E-2</v>
      </c>
      <c r="K166" s="178"/>
      <c r="L166" s="178">
        <v>0.151</v>
      </c>
      <c r="M166" s="178"/>
      <c r="N166" s="178"/>
      <c r="O166" s="178"/>
      <c r="P166" s="178">
        <v>0.41199999999999998</v>
      </c>
      <c r="Q166" s="178">
        <v>6.8000000000000005E-2</v>
      </c>
      <c r="R166" s="178"/>
      <c r="S166" s="178">
        <v>0.156</v>
      </c>
      <c r="T166" s="178"/>
      <c r="U166" s="178">
        <v>0.47499999999999998</v>
      </c>
      <c r="V166" s="178">
        <v>0.215</v>
      </c>
      <c r="W166" s="178">
        <v>0.377</v>
      </c>
      <c r="X166" s="178">
        <v>6.9000000000000006E-2</v>
      </c>
      <c r="Y166" s="178">
        <v>0.121</v>
      </c>
      <c r="Z166" s="178">
        <v>0.128</v>
      </c>
      <c r="AA166" s="178">
        <v>0.108</v>
      </c>
      <c r="AB166" s="178">
        <v>5.6000000000000001E-2</v>
      </c>
      <c r="AC166" s="178"/>
      <c r="AD166" s="178">
        <v>0.38600000000000001</v>
      </c>
      <c r="AE166" s="178"/>
      <c r="AF166" s="178">
        <v>0.42599999999999999</v>
      </c>
      <c r="AG166" s="178"/>
      <c r="AH166" s="178">
        <v>0.60599999999999998</v>
      </c>
      <c r="AI166" s="178">
        <v>0.01</v>
      </c>
      <c r="AJ166" s="178"/>
      <c r="AK166" s="178"/>
      <c r="AL166" s="178"/>
      <c r="AM166" s="178"/>
      <c r="AN166" s="178"/>
      <c r="AO166" s="178"/>
      <c r="AP166" s="178"/>
      <c r="AQ166" s="178"/>
      <c r="AR166" s="178"/>
      <c r="AS166" s="178"/>
      <c r="AT166" s="178"/>
      <c r="AU166" s="178"/>
      <c r="AV166" s="178"/>
      <c r="AW166" s="178"/>
      <c r="AX166" s="178"/>
      <c r="AY166" s="178"/>
      <c r="AZ166" s="178"/>
      <c r="BA166" s="178"/>
      <c r="BB166" s="178"/>
      <c r="BC166" s="178"/>
      <c r="BD166" s="178"/>
      <c r="BE166" s="178"/>
      <c r="BF166" s="178"/>
      <c r="BG166" s="178"/>
      <c r="BH166" s="178"/>
      <c r="BI166" s="178"/>
      <c r="BJ166" s="178"/>
      <c r="BK166" s="178"/>
      <c r="BL166" s="178"/>
      <c r="BM166" s="178"/>
      <c r="BN166" s="178"/>
      <c r="BO166" s="178"/>
      <c r="BP166" s="178"/>
      <c r="BQ166" s="178"/>
      <c r="BR166" s="178"/>
      <c r="BS166" s="178"/>
      <c r="BT166" s="178"/>
      <c r="BU166" s="178"/>
      <c r="BV166" s="178"/>
      <c r="BW166" s="178"/>
      <c r="BX166" s="178"/>
      <c r="BY166" s="178"/>
      <c r="BZ166" s="178"/>
      <c r="CA166" s="178"/>
      <c r="CB166" s="178"/>
      <c r="CC166" s="178"/>
      <c r="CD166" s="229"/>
    </row>
    <row r="167" spans="1:82" x14ac:dyDescent="0.3">
      <c r="A167" s="102">
        <f t="shared" si="18"/>
        <v>43551</v>
      </c>
      <c r="B167" s="178">
        <v>2.1000000000000001E-2</v>
      </c>
      <c r="C167" s="178">
        <v>1.7999999999999999E-2</v>
      </c>
      <c r="D167" s="178">
        <v>4.2000000000000003E-2</v>
      </c>
      <c r="E167" s="178">
        <v>7.0000000000000007E-2</v>
      </c>
      <c r="F167" s="178">
        <v>5.7000000000000002E-2</v>
      </c>
      <c r="G167" s="178">
        <v>5.2999999999999999E-2</v>
      </c>
      <c r="H167" s="178"/>
      <c r="I167" s="178">
        <v>3.2000000000000001E-2</v>
      </c>
      <c r="J167" s="178">
        <v>5.8999999999999997E-2</v>
      </c>
      <c r="K167" s="178"/>
      <c r="L167" s="178">
        <v>0.16500000000000001</v>
      </c>
      <c r="M167" s="178"/>
      <c r="N167" s="178"/>
      <c r="O167" s="178"/>
      <c r="P167" s="178">
        <v>0.42099999999999999</v>
      </c>
      <c r="Q167" s="178">
        <v>7.1999999999999995E-2</v>
      </c>
      <c r="R167" s="178"/>
      <c r="S167" s="178">
        <v>0.16300000000000001</v>
      </c>
      <c r="T167" s="178"/>
      <c r="U167" s="178">
        <v>0.48599999999999999</v>
      </c>
      <c r="V167" s="178">
        <v>0.221</v>
      </c>
      <c r="W167" s="178">
        <v>0.38500000000000001</v>
      </c>
      <c r="X167" s="178">
        <v>7.1999999999999995E-2</v>
      </c>
      <c r="Y167" s="178">
        <v>0.123</v>
      </c>
      <c r="Z167" s="178">
        <v>0.13100000000000001</v>
      </c>
      <c r="AA167" s="178">
        <v>0.11</v>
      </c>
      <c r="AB167" s="178">
        <v>5.8999999999999997E-2</v>
      </c>
      <c r="AC167" s="178"/>
      <c r="AD167" s="178">
        <v>0.39200000000000002</v>
      </c>
      <c r="AE167" s="178"/>
      <c r="AF167" s="178">
        <v>0.43099999999999999</v>
      </c>
      <c r="AG167" s="178"/>
      <c r="AH167" s="178">
        <v>0.61499999999999999</v>
      </c>
      <c r="AI167" s="178">
        <v>1.0999999999999999E-2</v>
      </c>
      <c r="AJ167" s="178"/>
      <c r="AK167" s="178"/>
      <c r="AL167" s="178"/>
      <c r="AM167" s="178"/>
      <c r="AN167" s="178"/>
      <c r="AO167" s="178"/>
      <c r="AP167" s="178"/>
      <c r="AQ167" s="178"/>
      <c r="AR167" s="178"/>
      <c r="AS167" s="178"/>
      <c r="AT167" s="178"/>
      <c r="AU167" s="178"/>
      <c r="AV167" s="178"/>
      <c r="AW167" s="178"/>
      <c r="AX167" s="178"/>
      <c r="AY167" s="178"/>
      <c r="AZ167" s="178"/>
      <c r="BA167" s="178"/>
      <c r="BB167" s="178"/>
      <c r="BC167" s="178"/>
      <c r="BD167" s="178"/>
      <c r="BE167" s="178"/>
      <c r="BF167" s="178"/>
      <c r="BG167" s="178"/>
      <c r="BH167" s="178"/>
      <c r="BI167" s="178"/>
      <c r="BJ167" s="178"/>
      <c r="BK167" s="178"/>
      <c r="BL167" s="178"/>
      <c r="BM167" s="178"/>
      <c r="BN167" s="178"/>
      <c r="BO167" s="178"/>
      <c r="BP167" s="178"/>
      <c r="BQ167" s="178"/>
      <c r="BR167" s="178"/>
      <c r="BS167" s="178"/>
      <c r="BT167" s="178"/>
      <c r="BU167" s="178"/>
      <c r="BV167" s="178"/>
      <c r="BW167" s="178"/>
      <c r="BX167" s="178"/>
      <c r="BY167" s="178"/>
      <c r="BZ167" s="178"/>
      <c r="CA167" s="178"/>
      <c r="CB167" s="178"/>
      <c r="CC167" s="178"/>
      <c r="CD167" s="229"/>
    </row>
    <row r="168" spans="1:82" x14ac:dyDescent="0.3">
      <c r="A168" s="102">
        <f t="shared" si="18"/>
        <v>43613</v>
      </c>
      <c r="B168" s="178">
        <v>2.1000000000000001E-2</v>
      </c>
      <c r="C168" s="178">
        <v>1.9E-2</v>
      </c>
      <c r="D168" s="178">
        <v>4.1000000000000002E-2</v>
      </c>
      <c r="E168" s="178">
        <v>7.1999999999999995E-2</v>
      </c>
      <c r="F168" s="178">
        <v>5.8000000000000003E-2</v>
      </c>
      <c r="G168" s="178">
        <v>5.2999999999999999E-2</v>
      </c>
      <c r="H168" s="178"/>
      <c r="I168" s="178">
        <v>3.1E-2</v>
      </c>
      <c r="J168" s="178">
        <v>0.06</v>
      </c>
      <c r="K168" s="178"/>
      <c r="L168" s="178">
        <v>0.16900000000000001</v>
      </c>
      <c r="M168" s="178"/>
      <c r="N168" s="178"/>
      <c r="O168" s="178"/>
      <c r="P168" s="178">
        <v>0.432</v>
      </c>
      <c r="Q168" s="178">
        <v>7.5999999999999998E-2</v>
      </c>
      <c r="R168" s="178"/>
      <c r="S168" s="178">
        <v>0.16600000000000001</v>
      </c>
      <c r="T168" s="178"/>
      <c r="U168" s="178">
        <v>0.497</v>
      </c>
      <c r="V168" s="178">
        <v>0.22500000000000001</v>
      </c>
      <c r="W168" s="178">
        <v>0.39500000000000002</v>
      </c>
      <c r="X168" s="178">
        <v>7.0999999999999994E-2</v>
      </c>
      <c r="Y168" s="178">
        <v>0.123</v>
      </c>
      <c r="Z168" s="178">
        <v>0.13100000000000001</v>
      </c>
      <c r="AA168" s="178">
        <v>0.106</v>
      </c>
      <c r="AB168" s="178">
        <v>5.0999999999999997E-2</v>
      </c>
      <c r="AC168" s="178"/>
      <c r="AD168" s="178">
        <v>0.39800000000000002</v>
      </c>
      <c r="AE168" s="178"/>
      <c r="AF168" s="178">
        <v>0.438</v>
      </c>
      <c r="AG168" s="178"/>
      <c r="AH168" s="178">
        <v>0.629</v>
      </c>
      <c r="AI168" s="178">
        <v>1.4999999999999999E-2</v>
      </c>
      <c r="AJ168" s="178"/>
      <c r="AK168" s="178"/>
      <c r="AL168" s="178"/>
      <c r="AM168" s="178"/>
      <c r="AN168" s="178"/>
      <c r="AO168" s="178"/>
      <c r="AP168" s="178"/>
      <c r="AQ168" s="178"/>
      <c r="AR168" s="178"/>
      <c r="AS168" s="178"/>
      <c r="AT168" s="178"/>
      <c r="AU168" s="178"/>
      <c r="AV168" s="178"/>
      <c r="AW168" s="178"/>
      <c r="AX168" s="178"/>
      <c r="AY168" s="178"/>
      <c r="AZ168" s="178"/>
      <c r="BA168" s="178"/>
      <c r="BB168" s="178"/>
      <c r="BC168" s="178"/>
      <c r="BD168" s="178"/>
      <c r="BE168" s="178"/>
      <c r="BF168" s="178"/>
      <c r="BG168" s="178"/>
      <c r="BH168" s="178"/>
      <c r="BI168" s="178"/>
      <c r="BJ168" s="178"/>
      <c r="BK168" s="178"/>
      <c r="BL168" s="178"/>
      <c r="BM168" s="178"/>
      <c r="BN168" s="178"/>
      <c r="BO168" s="178"/>
      <c r="BP168" s="178"/>
      <c r="BQ168" s="178"/>
      <c r="BR168" s="178"/>
      <c r="BS168" s="178"/>
      <c r="BT168" s="178"/>
      <c r="BU168" s="178"/>
      <c r="BV168" s="178"/>
      <c r="BW168" s="178"/>
      <c r="BX168" s="178"/>
      <c r="BY168" s="178"/>
      <c r="BZ168" s="178"/>
      <c r="CA168" s="178"/>
      <c r="CB168" s="178"/>
      <c r="CC168" s="178"/>
      <c r="CD168" s="229"/>
    </row>
    <row r="169" spans="1:82" x14ac:dyDescent="0.3">
      <c r="A169" s="102">
        <f t="shared" si="18"/>
        <v>43678</v>
      </c>
      <c r="B169" s="178">
        <v>1.7999999999999999E-2</v>
      </c>
      <c r="C169" s="178">
        <v>1.7000000000000001E-2</v>
      </c>
      <c r="D169" s="178">
        <v>4.1000000000000002E-2</v>
      </c>
      <c r="E169" s="178">
        <v>6.7000000000000004E-2</v>
      </c>
      <c r="F169" s="178">
        <v>5.1999999999999998E-2</v>
      </c>
      <c r="G169" s="178">
        <v>5.2999999999999999E-2</v>
      </c>
      <c r="H169" s="178"/>
      <c r="I169" s="178">
        <v>3.5999999999999997E-2</v>
      </c>
      <c r="J169" s="178">
        <v>5.5E-2</v>
      </c>
      <c r="K169" s="178"/>
      <c r="L169" s="178">
        <v>0.17100000000000001</v>
      </c>
      <c r="M169" s="178"/>
      <c r="N169" s="178"/>
      <c r="O169" s="178"/>
      <c r="P169" s="178">
        <v>0.44700000000000001</v>
      </c>
      <c r="Q169" s="178">
        <v>7.9000000000000001E-2</v>
      </c>
      <c r="R169" s="178"/>
      <c r="S169" s="178">
        <v>0.159</v>
      </c>
      <c r="T169" s="178"/>
      <c r="U169" s="178">
        <v>0.50600000000000001</v>
      </c>
      <c r="V169" s="178">
        <v>0.23699999999999999</v>
      </c>
      <c r="W169" s="178">
        <v>0.40400000000000003</v>
      </c>
      <c r="X169" s="178">
        <v>7.8E-2</v>
      </c>
      <c r="Y169" s="178">
        <v>0.13200000000000001</v>
      </c>
      <c r="Z169" s="178">
        <v>0.14299999999999999</v>
      </c>
      <c r="AA169" s="178">
        <v>0.11600000000000001</v>
      </c>
      <c r="AB169" s="178">
        <v>6.2E-2</v>
      </c>
      <c r="AC169" s="178"/>
      <c r="AD169" s="178">
        <v>0.41699999999999998</v>
      </c>
      <c r="AE169" s="178"/>
      <c r="AF169" s="178">
        <v>0.45400000000000001</v>
      </c>
      <c r="AG169" s="178"/>
      <c r="AH169" s="178">
        <v>0.65</v>
      </c>
      <c r="AI169" s="178">
        <v>1.4999999999999999E-2</v>
      </c>
      <c r="AJ169" s="178"/>
      <c r="AK169" s="178"/>
      <c r="AL169" s="178"/>
      <c r="AM169" s="178"/>
      <c r="AN169" s="178"/>
      <c r="AO169" s="178"/>
      <c r="AP169" s="178"/>
      <c r="AQ169" s="178"/>
      <c r="AR169" s="178"/>
      <c r="AS169" s="178"/>
      <c r="AT169" s="178"/>
      <c r="AU169" s="178"/>
      <c r="AV169" s="178"/>
      <c r="AW169" s="178"/>
      <c r="AX169" s="178"/>
      <c r="AY169" s="178"/>
      <c r="AZ169" s="178"/>
      <c r="BA169" s="178"/>
      <c r="BB169" s="178"/>
      <c r="BC169" s="178"/>
      <c r="BD169" s="178"/>
      <c r="BE169" s="178"/>
      <c r="BF169" s="178"/>
      <c r="BG169" s="178"/>
      <c r="BH169" s="178"/>
      <c r="BI169" s="178"/>
      <c r="BJ169" s="178"/>
      <c r="BK169" s="178"/>
      <c r="BL169" s="178"/>
      <c r="BM169" s="178"/>
      <c r="BN169" s="178"/>
      <c r="BO169" s="178"/>
      <c r="BP169" s="178"/>
      <c r="BQ169" s="178"/>
      <c r="BR169" s="178"/>
      <c r="BS169" s="178"/>
      <c r="BT169" s="178"/>
      <c r="BU169" s="178"/>
      <c r="BV169" s="178"/>
      <c r="BW169" s="178"/>
      <c r="BX169" s="178"/>
      <c r="BY169" s="178"/>
      <c r="BZ169" s="178"/>
      <c r="CA169" s="178"/>
      <c r="CB169" s="178"/>
      <c r="CC169" s="178"/>
      <c r="CD169" s="229"/>
    </row>
    <row r="170" spans="1:82" x14ac:dyDescent="0.3">
      <c r="A170" s="102">
        <f t="shared" si="18"/>
        <v>43738</v>
      </c>
      <c r="B170" s="178">
        <v>2.1000000000000001E-2</v>
      </c>
      <c r="C170" s="178">
        <v>1.7999999999999999E-2</v>
      </c>
      <c r="D170" s="178">
        <v>4.2999999999999997E-2</v>
      </c>
      <c r="E170" s="178">
        <v>7.2999999999999995E-2</v>
      </c>
      <c r="F170" s="178">
        <v>5.3999999999999999E-2</v>
      </c>
      <c r="G170" s="178">
        <v>5.2999999999999999E-2</v>
      </c>
      <c r="H170" s="178"/>
      <c r="I170" s="178">
        <v>3.5000000000000003E-2</v>
      </c>
      <c r="J170" s="178">
        <v>5.7000000000000002E-2</v>
      </c>
      <c r="K170" s="178"/>
      <c r="L170" s="178">
        <v>0.17199999999999999</v>
      </c>
      <c r="M170" s="178"/>
      <c r="N170" s="178"/>
      <c r="O170" s="178"/>
      <c r="P170" s="178">
        <v>0.45700000000000002</v>
      </c>
      <c r="Q170" s="178">
        <v>8.5000000000000006E-2</v>
      </c>
      <c r="R170" s="178"/>
      <c r="S170" s="178">
        <v>0.16200000000000001</v>
      </c>
      <c r="T170" s="178"/>
      <c r="U170" s="178">
        <v>0.51700000000000002</v>
      </c>
      <c r="V170" s="178">
        <v>0.23799999999999999</v>
      </c>
      <c r="W170" s="178">
        <v>0.41399999999999998</v>
      </c>
      <c r="X170" s="178">
        <v>7.5999999999999998E-2</v>
      </c>
      <c r="Y170" s="178">
        <v>0.127</v>
      </c>
      <c r="Z170" s="178">
        <v>0.14299999999999999</v>
      </c>
      <c r="AA170" s="178">
        <v>0.11700000000000001</v>
      </c>
      <c r="AB170" s="178">
        <v>0.06</v>
      </c>
      <c r="AC170" s="178"/>
      <c r="AD170" s="178">
        <v>0.42</v>
      </c>
      <c r="AE170" s="178"/>
      <c r="AF170" s="178">
        <v>0.46100000000000002</v>
      </c>
      <c r="AG170" s="178"/>
      <c r="AH170" s="178">
        <v>0.66400000000000003</v>
      </c>
      <c r="AI170" s="178">
        <v>1.7999999999999999E-2</v>
      </c>
      <c r="AJ170" s="178"/>
      <c r="AK170" s="178"/>
      <c r="AL170" s="178"/>
      <c r="AM170" s="178"/>
      <c r="AN170" s="178"/>
      <c r="AO170" s="178"/>
      <c r="AP170" s="178"/>
      <c r="AQ170" s="178"/>
      <c r="AR170" s="178"/>
      <c r="AS170" s="178"/>
      <c r="AT170" s="178"/>
      <c r="AU170" s="178"/>
      <c r="AV170" s="178"/>
      <c r="AW170" s="178"/>
      <c r="AX170" s="178"/>
      <c r="AY170" s="178"/>
      <c r="AZ170" s="178"/>
      <c r="BA170" s="178"/>
      <c r="BB170" s="178"/>
      <c r="BC170" s="178"/>
      <c r="BD170" s="178"/>
      <c r="BE170" s="178"/>
      <c r="BF170" s="178"/>
      <c r="BG170" s="178"/>
      <c r="BH170" s="178"/>
      <c r="BI170" s="178"/>
      <c r="BJ170" s="178"/>
      <c r="BK170" s="178"/>
      <c r="BL170" s="178"/>
      <c r="BM170" s="178"/>
      <c r="BN170" s="178"/>
      <c r="BO170" s="178"/>
      <c r="BP170" s="178"/>
      <c r="BQ170" s="178"/>
      <c r="BR170" s="178"/>
      <c r="BS170" s="178"/>
      <c r="BT170" s="178"/>
      <c r="BU170" s="178"/>
      <c r="BV170" s="178"/>
      <c r="BW170" s="178"/>
      <c r="BX170" s="178"/>
      <c r="BY170" s="178"/>
      <c r="BZ170" s="178"/>
      <c r="CA170" s="178"/>
      <c r="CB170" s="178"/>
      <c r="CC170" s="178"/>
      <c r="CD170" s="229"/>
    </row>
    <row r="171" spans="1:82" x14ac:dyDescent="0.3">
      <c r="A171" s="102">
        <f t="shared" si="18"/>
        <v>43801</v>
      </c>
      <c r="B171" s="178">
        <v>2.1999999999999999E-2</v>
      </c>
      <c r="C171" s="178">
        <v>2.1000000000000001E-2</v>
      </c>
      <c r="D171" s="178">
        <v>4.3999999999999997E-2</v>
      </c>
      <c r="E171" s="178">
        <v>7.1999999999999995E-2</v>
      </c>
      <c r="F171" s="178">
        <v>6.0999999999999999E-2</v>
      </c>
      <c r="G171" s="178">
        <v>5.3999999999999999E-2</v>
      </c>
      <c r="H171" s="178"/>
      <c r="I171" s="178">
        <v>0.03</v>
      </c>
      <c r="J171" s="178">
        <v>5.7000000000000002E-2</v>
      </c>
      <c r="K171" s="178"/>
      <c r="L171" s="178">
        <v>0.17100000000000001</v>
      </c>
      <c r="M171" s="178"/>
      <c r="N171" s="178"/>
      <c r="O171" s="178"/>
      <c r="P171" s="178">
        <v>0.47099999999999997</v>
      </c>
      <c r="Q171" s="178">
        <v>0.09</v>
      </c>
      <c r="R171" s="178"/>
      <c r="S171" s="178">
        <v>0.16700000000000001</v>
      </c>
      <c r="T171" s="178"/>
      <c r="U171" s="178">
        <v>0.53600000000000003</v>
      </c>
      <c r="V171" s="178">
        <v>0.23799999999999999</v>
      </c>
      <c r="W171" s="178">
        <v>0.42199999999999999</v>
      </c>
      <c r="X171" s="178">
        <v>7.9000000000000001E-2</v>
      </c>
      <c r="Y171" s="178">
        <v>0.13800000000000001</v>
      </c>
      <c r="Z171" s="178">
        <v>0.14699999999999999</v>
      </c>
      <c r="AA171" s="178">
        <v>0.11899999999999999</v>
      </c>
      <c r="AB171" s="178">
        <v>0.06</v>
      </c>
      <c r="AC171" s="178"/>
      <c r="AD171" s="178">
        <v>0.433</v>
      </c>
      <c r="AE171" s="178"/>
      <c r="AF171" s="178">
        <v>0.46899999999999997</v>
      </c>
      <c r="AG171" s="178"/>
      <c r="AH171" s="178">
        <v>0.67300000000000004</v>
      </c>
      <c r="AI171" s="178">
        <v>2.1000000000000001E-2</v>
      </c>
      <c r="AJ171" s="178"/>
      <c r="AK171" s="178"/>
      <c r="AL171" s="178"/>
      <c r="AM171" s="178"/>
      <c r="AN171" s="178"/>
      <c r="AO171" s="178"/>
      <c r="AP171" s="178"/>
      <c r="AQ171" s="178"/>
      <c r="AR171" s="178"/>
      <c r="AS171" s="178"/>
      <c r="AT171" s="178"/>
      <c r="AU171" s="178"/>
      <c r="AV171" s="178"/>
      <c r="AW171" s="178"/>
      <c r="AX171" s="178"/>
      <c r="AY171" s="178"/>
      <c r="AZ171" s="178"/>
      <c r="BA171" s="178"/>
      <c r="BB171" s="178"/>
      <c r="BC171" s="178"/>
      <c r="BD171" s="178"/>
      <c r="BE171" s="178"/>
      <c r="BF171" s="178"/>
      <c r="BG171" s="178"/>
      <c r="BH171" s="178"/>
      <c r="BI171" s="178"/>
      <c r="BJ171" s="178"/>
      <c r="BK171" s="178"/>
      <c r="BL171" s="178"/>
      <c r="BM171" s="178"/>
      <c r="BN171" s="178"/>
      <c r="BO171" s="178"/>
      <c r="BP171" s="178"/>
      <c r="BQ171" s="178"/>
      <c r="BR171" s="178"/>
      <c r="BS171" s="178"/>
      <c r="BT171" s="178"/>
      <c r="BU171" s="178"/>
      <c r="BV171" s="178"/>
      <c r="BW171" s="178"/>
      <c r="BX171" s="178"/>
      <c r="BY171" s="178"/>
      <c r="BZ171" s="178"/>
      <c r="CA171" s="178"/>
      <c r="CB171" s="178"/>
      <c r="CC171" s="178"/>
      <c r="CD171" s="229"/>
    </row>
    <row r="172" spans="1:82" x14ac:dyDescent="0.3">
      <c r="A172" s="102">
        <f t="shared" si="18"/>
        <v>43860</v>
      </c>
      <c r="B172" s="178">
        <v>2.3E-2</v>
      </c>
      <c r="C172" s="178">
        <v>1.7999999999999999E-2</v>
      </c>
      <c r="D172" s="178">
        <v>4.5999999999999999E-2</v>
      </c>
      <c r="E172" s="178">
        <v>7.2999999999999995E-2</v>
      </c>
      <c r="F172" s="178">
        <v>6.0999999999999999E-2</v>
      </c>
      <c r="G172" s="178">
        <v>5.8000000000000003E-2</v>
      </c>
      <c r="H172" s="178"/>
      <c r="I172" s="178">
        <v>3.3000000000000002E-2</v>
      </c>
      <c r="J172" s="178">
        <v>6.7000000000000004E-2</v>
      </c>
      <c r="K172" s="178"/>
      <c r="L172" s="178">
        <v>0.17399999999999999</v>
      </c>
      <c r="M172" s="178"/>
      <c r="N172" s="178"/>
      <c r="O172" s="178"/>
      <c r="P172" s="178">
        <v>0.47599999999999998</v>
      </c>
      <c r="Q172" s="178">
        <v>9.0999999999999998E-2</v>
      </c>
      <c r="R172" s="178"/>
      <c r="S172" s="178">
        <v>0.17299999999999999</v>
      </c>
      <c r="T172" s="178"/>
      <c r="U172" s="178">
        <v>0.54400000000000004</v>
      </c>
      <c r="V172" s="178">
        <v>0.24099999999999999</v>
      </c>
      <c r="W172" s="178">
        <v>0.42599999999999999</v>
      </c>
      <c r="X172" s="178">
        <v>7.9000000000000001E-2</v>
      </c>
      <c r="Y172" s="178">
        <v>0.13300000000000001</v>
      </c>
      <c r="Z172" s="178">
        <v>0.14399999999999999</v>
      </c>
      <c r="AA172" s="178">
        <v>0.115</v>
      </c>
      <c r="AB172" s="178">
        <v>5.8000000000000003E-2</v>
      </c>
      <c r="AC172" s="178"/>
      <c r="AD172" s="178">
        <v>0.433</v>
      </c>
      <c r="AE172" s="178"/>
      <c r="AF172" s="178">
        <v>0.47099999999999997</v>
      </c>
      <c r="AG172" s="178"/>
      <c r="AH172" s="178">
        <v>0.67900000000000005</v>
      </c>
      <c r="AI172" s="178">
        <v>1.7000000000000001E-2</v>
      </c>
      <c r="AJ172" s="178"/>
      <c r="AK172" s="178"/>
      <c r="AL172" s="178"/>
      <c r="AM172" s="178"/>
      <c r="AN172" s="178"/>
      <c r="AO172" s="178"/>
      <c r="AP172" s="178"/>
      <c r="AQ172" s="178"/>
      <c r="AR172" s="178"/>
      <c r="AS172" s="178"/>
      <c r="AT172" s="178"/>
      <c r="AU172" s="178"/>
      <c r="AV172" s="178"/>
      <c r="AW172" s="178"/>
      <c r="AX172" s="178"/>
      <c r="AY172" s="178"/>
      <c r="AZ172" s="178"/>
      <c r="BA172" s="178"/>
      <c r="BB172" s="178"/>
      <c r="BC172" s="178"/>
      <c r="BD172" s="178"/>
      <c r="BE172" s="178"/>
      <c r="BF172" s="178"/>
      <c r="BG172" s="178"/>
      <c r="BH172" s="178"/>
      <c r="BI172" s="178"/>
      <c r="BJ172" s="178"/>
      <c r="BK172" s="178"/>
      <c r="BL172" s="178"/>
      <c r="BM172" s="178"/>
      <c r="BN172" s="178"/>
      <c r="BO172" s="178"/>
      <c r="BP172" s="178"/>
      <c r="BQ172" s="178"/>
      <c r="BR172" s="178"/>
      <c r="BS172" s="178"/>
      <c r="BT172" s="178"/>
      <c r="BU172" s="178"/>
      <c r="BV172" s="178"/>
      <c r="BW172" s="178"/>
      <c r="BX172" s="178"/>
      <c r="BY172" s="178"/>
      <c r="BZ172" s="178"/>
      <c r="CA172" s="178"/>
      <c r="CB172" s="178"/>
      <c r="CC172" s="178"/>
      <c r="CD172" s="229"/>
    </row>
    <row r="173" spans="1:82" x14ac:dyDescent="0.3">
      <c r="A173" s="102">
        <f t="shared" si="18"/>
        <v>43916</v>
      </c>
      <c r="B173" s="178">
        <v>2.5000000000000001E-2</v>
      </c>
      <c r="C173" s="178">
        <v>2.1000000000000001E-2</v>
      </c>
      <c r="D173" s="178">
        <v>4.8000000000000001E-2</v>
      </c>
      <c r="E173" s="178">
        <v>7.6999999999999999E-2</v>
      </c>
      <c r="F173" s="178">
        <v>6.4000000000000001E-2</v>
      </c>
      <c r="G173" s="178">
        <v>0.06</v>
      </c>
      <c r="H173" s="178"/>
      <c r="I173" s="178">
        <v>3.1E-2</v>
      </c>
      <c r="J173" s="178">
        <v>6.8000000000000005E-2</v>
      </c>
      <c r="K173" s="178"/>
      <c r="L173" s="178">
        <v>0.19</v>
      </c>
      <c r="M173" s="178"/>
      <c r="N173" s="178"/>
      <c r="O173" s="178"/>
      <c r="P173" s="178">
        <v>0.48699999999999999</v>
      </c>
      <c r="Q173" s="178">
        <v>9.4E-2</v>
      </c>
      <c r="R173" s="178"/>
      <c r="S173" s="178">
        <v>0.17499999999999999</v>
      </c>
      <c r="T173" s="178"/>
      <c r="U173" s="178">
        <v>0.55700000000000005</v>
      </c>
      <c r="V173" s="178">
        <v>0.246</v>
      </c>
      <c r="W173" s="178">
        <v>0.435</v>
      </c>
      <c r="X173" s="178">
        <v>8.5999999999999993E-2</v>
      </c>
      <c r="Y173" s="178">
        <v>0.14000000000000001</v>
      </c>
      <c r="Z173" s="178">
        <v>0.155</v>
      </c>
      <c r="AA173" s="178">
        <v>0.124</v>
      </c>
      <c r="AB173" s="178">
        <v>6.6000000000000003E-2</v>
      </c>
      <c r="AC173" s="178"/>
      <c r="AD173" s="178">
        <v>0.44400000000000001</v>
      </c>
      <c r="AE173" s="178"/>
      <c r="AF173" s="178">
        <v>0.48</v>
      </c>
      <c r="AG173" s="178"/>
      <c r="AH173" s="178">
        <v>0.69199999999999995</v>
      </c>
      <c r="AI173" s="178">
        <v>2.4E-2</v>
      </c>
      <c r="AJ173" s="178"/>
      <c r="AK173" s="178"/>
      <c r="AL173" s="178"/>
      <c r="AM173" s="178"/>
      <c r="AN173" s="178"/>
      <c r="AO173" s="178"/>
      <c r="AP173" s="178"/>
      <c r="AQ173" s="178"/>
      <c r="AR173" s="178"/>
      <c r="AS173" s="178"/>
      <c r="AT173" s="178"/>
      <c r="AU173" s="178"/>
      <c r="AV173" s="178"/>
      <c r="AW173" s="178"/>
      <c r="AX173" s="178"/>
      <c r="AY173" s="178"/>
      <c r="AZ173" s="178"/>
      <c r="BA173" s="178"/>
      <c r="BB173" s="178"/>
      <c r="BC173" s="178"/>
      <c r="BD173" s="178"/>
      <c r="BE173" s="178"/>
      <c r="BF173" s="178"/>
      <c r="BG173" s="178"/>
      <c r="BH173" s="178"/>
      <c r="BI173" s="178"/>
      <c r="BJ173" s="178"/>
      <c r="BK173" s="178"/>
      <c r="BL173" s="178"/>
      <c r="BM173" s="178"/>
      <c r="BN173" s="178"/>
      <c r="BO173" s="178"/>
      <c r="BP173" s="178"/>
      <c r="BQ173" s="178"/>
      <c r="BR173" s="178"/>
      <c r="BS173" s="178"/>
      <c r="BT173" s="178"/>
      <c r="BU173" s="178"/>
      <c r="BV173" s="178"/>
      <c r="BW173" s="178"/>
      <c r="BX173" s="178"/>
      <c r="BY173" s="178"/>
      <c r="BZ173" s="178"/>
      <c r="CA173" s="178"/>
      <c r="CB173" s="178"/>
      <c r="CC173" s="178"/>
      <c r="CD173" s="229"/>
    </row>
    <row r="174" spans="1:82" x14ac:dyDescent="0.3">
      <c r="A174" s="102">
        <v>43979</v>
      </c>
      <c r="B174" s="178">
        <v>2.3E-2</v>
      </c>
      <c r="C174" s="178">
        <v>0.02</v>
      </c>
      <c r="D174" s="178">
        <v>4.2999999999999997E-2</v>
      </c>
      <c r="E174" s="178">
        <v>7.4999999999999997E-2</v>
      </c>
      <c r="F174" s="178">
        <v>6.3E-2</v>
      </c>
      <c r="G174" s="178">
        <v>6.2E-2</v>
      </c>
      <c r="H174" s="178"/>
      <c r="I174" s="538"/>
      <c r="J174" s="178">
        <v>6.8000000000000005E-2</v>
      </c>
      <c r="K174" s="178"/>
      <c r="L174" s="178">
        <v>0.191</v>
      </c>
      <c r="M174" s="178"/>
      <c r="N174" s="178"/>
      <c r="O174" s="178"/>
      <c r="P174" s="178">
        <v>0.49</v>
      </c>
      <c r="Q174" s="178">
        <v>9.7000000000000003E-2</v>
      </c>
      <c r="R174" s="178"/>
      <c r="S174" s="178">
        <v>0.18</v>
      </c>
      <c r="T174" s="178"/>
      <c r="U174" s="178">
        <v>0.55700000000000005</v>
      </c>
      <c r="V174" s="178">
        <v>0.248</v>
      </c>
      <c r="W174" s="178">
        <v>0.439</v>
      </c>
      <c r="X174" s="178">
        <v>8.1000000000000003E-2</v>
      </c>
      <c r="Y174" s="178">
        <v>0.13800000000000001</v>
      </c>
      <c r="Z174" s="178">
        <v>0.152</v>
      </c>
      <c r="AA174" s="178">
        <v>0.122</v>
      </c>
      <c r="AB174" s="178">
        <v>6.3E-2</v>
      </c>
      <c r="AC174" s="178"/>
      <c r="AD174" s="178">
        <v>0.44700000000000001</v>
      </c>
      <c r="AE174" s="178"/>
      <c r="AF174" s="178">
        <v>0.48399999999999999</v>
      </c>
      <c r="AG174" s="178"/>
      <c r="AH174" s="178">
        <v>0.70199999999999996</v>
      </c>
      <c r="AI174" s="178">
        <v>1.7999999999999999E-2</v>
      </c>
      <c r="AJ174" s="178"/>
      <c r="AK174" s="178"/>
      <c r="AL174" s="178"/>
      <c r="AM174" s="178"/>
      <c r="AN174" s="178"/>
      <c r="AO174" s="178"/>
      <c r="AP174" s="178"/>
      <c r="AQ174" s="178"/>
      <c r="AR174" s="178"/>
      <c r="AS174" s="178"/>
      <c r="AT174" s="178"/>
      <c r="AU174" s="178"/>
      <c r="AV174" s="178"/>
      <c r="AW174" s="178"/>
      <c r="AX174" s="178"/>
      <c r="AY174" s="178"/>
      <c r="AZ174" s="178"/>
      <c r="BA174" s="178"/>
      <c r="BB174" s="178"/>
      <c r="BC174" s="178"/>
      <c r="BD174" s="178"/>
      <c r="BE174" s="178"/>
      <c r="BF174" s="178"/>
      <c r="BG174" s="178"/>
      <c r="BH174" s="178"/>
      <c r="BI174" s="178"/>
      <c r="BJ174" s="178"/>
      <c r="BK174" s="178"/>
      <c r="BL174" s="178"/>
      <c r="BM174" s="178"/>
      <c r="BN174" s="178"/>
      <c r="BO174" s="178"/>
      <c r="BP174" s="178"/>
      <c r="BQ174" s="178"/>
      <c r="BR174" s="178"/>
      <c r="BS174" s="178"/>
      <c r="BT174" s="178"/>
      <c r="BU174" s="178"/>
      <c r="BV174" s="178"/>
      <c r="BW174" s="178"/>
      <c r="BX174" s="178"/>
      <c r="BY174" s="178"/>
      <c r="BZ174" s="178"/>
      <c r="CA174" s="178"/>
      <c r="CB174" s="178"/>
      <c r="CC174" s="178"/>
      <c r="CD174" s="229"/>
    </row>
    <row r="175" spans="1:82" x14ac:dyDescent="0.3">
      <c r="A175" s="102">
        <f>A61</f>
        <v>44046</v>
      </c>
      <c r="B175" s="178">
        <v>2.1999999999999999E-2</v>
      </c>
      <c r="C175" s="178">
        <v>1.6E-2</v>
      </c>
      <c r="D175" s="178">
        <v>4.3999999999999997E-2</v>
      </c>
      <c r="E175" s="178">
        <v>0.08</v>
      </c>
      <c r="F175" s="178">
        <v>6.5000000000000002E-2</v>
      </c>
      <c r="G175" s="178">
        <v>6.7000000000000004E-2</v>
      </c>
      <c r="H175" s="178"/>
      <c r="I175" s="178">
        <v>3.1E-2</v>
      </c>
      <c r="J175" s="178">
        <v>7.5999999999999998E-2</v>
      </c>
      <c r="K175" s="178"/>
      <c r="L175" s="178">
        <v>0.17199999999999999</v>
      </c>
      <c r="M175" s="178"/>
      <c r="N175" s="178"/>
      <c r="O175" s="178"/>
      <c r="P175" s="178">
        <v>0.5</v>
      </c>
      <c r="Q175" s="178">
        <v>9.8000000000000004E-2</v>
      </c>
      <c r="R175" s="178"/>
      <c r="S175" s="178">
        <v>0.18</v>
      </c>
      <c r="T175" s="178"/>
      <c r="U175" s="178">
        <v>0.55700000000000005</v>
      </c>
      <c r="V175" s="178">
        <v>0.26100000000000001</v>
      </c>
      <c r="W175" s="178">
        <v>0.442</v>
      </c>
      <c r="X175" s="178">
        <v>0.08</v>
      </c>
      <c r="Y175" s="178">
        <v>0.13700000000000001</v>
      </c>
      <c r="Z175" s="178">
        <v>0.153</v>
      </c>
      <c r="AA175" s="178">
        <v>0.12</v>
      </c>
      <c r="AB175" s="178">
        <v>5.8999999999999997E-2</v>
      </c>
      <c r="AC175" s="178"/>
      <c r="AD175" s="178">
        <v>0.45500000000000002</v>
      </c>
      <c r="AE175" s="178"/>
      <c r="AF175" s="178">
        <v>0.49299999999999999</v>
      </c>
      <c r="AG175" s="178"/>
      <c r="AH175" s="178">
        <v>0.71799999999999997</v>
      </c>
      <c r="AI175" s="178">
        <v>1.4999999999999999E-2</v>
      </c>
      <c r="AJ175" s="178"/>
      <c r="AK175" s="178"/>
      <c r="AL175" s="178"/>
      <c r="AM175" s="178"/>
      <c r="AN175" s="178"/>
      <c r="AO175" s="178"/>
      <c r="AP175" s="178"/>
      <c r="AQ175" s="178"/>
      <c r="AR175" s="178"/>
      <c r="AS175" s="178"/>
      <c r="AT175" s="178"/>
      <c r="AU175" s="178"/>
      <c r="AV175" s="178"/>
      <c r="AW175" s="178"/>
      <c r="AX175" s="178"/>
      <c r="AY175" s="178"/>
      <c r="AZ175" s="178"/>
      <c r="BA175" s="178"/>
      <c r="BB175" s="178"/>
      <c r="BC175" s="178"/>
      <c r="BD175" s="178"/>
      <c r="BE175" s="178"/>
      <c r="BF175" s="178"/>
      <c r="BG175" s="178"/>
      <c r="BH175" s="178"/>
      <c r="BI175" s="178"/>
      <c r="BJ175" s="178"/>
      <c r="BK175" s="178"/>
      <c r="BL175" s="178"/>
      <c r="BM175" s="178"/>
      <c r="BN175" s="178"/>
      <c r="BO175" s="178"/>
      <c r="BP175" s="178"/>
      <c r="BQ175" s="178"/>
      <c r="BR175" s="178"/>
      <c r="BS175" s="178"/>
      <c r="BT175" s="178"/>
      <c r="BU175" s="178"/>
      <c r="BV175" s="178"/>
      <c r="BW175" s="178"/>
      <c r="BX175" s="178"/>
      <c r="BY175" s="178"/>
      <c r="BZ175" s="178"/>
      <c r="CA175" s="178"/>
      <c r="CB175" s="178"/>
      <c r="CC175" s="178"/>
      <c r="CD175" s="229"/>
    </row>
    <row r="176" spans="1:82" x14ac:dyDescent="0.3">
      <c r="A176" s="102">
        <f>A62</f>
        <v>44068</v>
      </c>
      <c r="B176" s="178">
        <v>1.6E-2</v>
      </c>
      <c r="C176" s="178">
        <v>1.0999999999999999E-2</v>
      </c>
      <c r="D176" s="178">
        <v>0.04</v>
      </c>
      <c r="E176" s="178">
        <v>7.2999999999999995E-2</v>
      </c>
      <c r="F176" s="178">
        <v>0.06</v>
      </c>
      <c r="G176" s="178">
        <v>6.2E-2</v>
      </c>
      <c r="H176" s="178"/>
      <c r="I176" s="178"/>
      <c r="J176" s="178">
        <v>6.6000000000000003E-2</v>
      </c>
      <c r="K176" s="178"/>
      <c r="L176" s="178">
        <v>0.191</v>
      </c>
      <c r="M176" s="178"/>
      <c r="N176" s="178"/>
      <c r="O176" s="178"/>
      <c r="P176" s="178">
        <v>0.505</v>
      </c>
      <c r="Q176" s="178">
        <v>9.8000000000000004E-2</v>
      </c>
      <c r="R176" s="178"/>
      <c r="S176" s="178">
        <v>0.17899999999999999</v>
      </c>
      <c r="T176" s="178"/>
      <c r="U176" s="178">
        <v>0.55700000000000005</v>
      </c>
      <c r="V176" s="178">
        <v>0.254</v>
      </c>
      <c r="W176" s="178">
        <v>0.44600000000000001</v>
      </c>
      <c r="X176" s="178"/>
      <c r="Y176" s="178">
        <v>0.13500000000000001</v>
      </c>
      <c r="Z176" s="178">
        <v>0.154</v>
      </c>
      <c r="AA176" s="178"/>
      <c r="AB176" s="178"/>
      <c r="AC176" s="178"/>
      <c r="AD176" s="178">
        <v>0.45400000000000001</v>
      </c>
      <c r="AE176" s="178"/>
      <c r="AF176" s="178">
        <v>0.49199999999999999</v>
      </c>
      <c r="AG176" s="178"/>
      <c r="AH176" s="178">
        <v>0.72199999999999998</v>
      </c>
      <c r="AI176" s="178"/>
      <c r="AJ176" s="178"/>
      <c r="AK176" s="178"/>
      <c r="AL176" s="178"/>
      <c r="AM176" s="178"/>
      <c r="AN176" s="178"/>
      <c r="AO176" s="178"/>
      <c r="AP176" s="178"/>
      <c r="AQ176" s="178"/>
      <c r="AR176" s="178"/>
      <c r="AS176" s="178"/>
      <c r="AT176" s="178"/>
      <c r="AU176" s="178"/>
      <c r="AV176" s="178"/>
      <c r="AW176" s="178"/>
      <c r="AX176" s="178"/>
      <c r="AY176" s="178"/>
      <c r="AZ176" s="178"/>
      <c r="BA176" s="178"/>
      <c r="BB176" s="178"/>
      <c r="BC176" s="178"/>
      <c r="BD176" s="178"/>
      <c r="BE176" s="178"/>
      <c r="BF176" s="178"/>
      <c r="BG176" s="178"/>
      <c r="BH176" s="178"/>
      <c r="BI176" s="178"/>
      <c r="BJ176" s="178"/>
      <c r="BK176" s="178"/>
      <c r="BL176" s="178"/>
      <c r="BM176" s="178"/>
      <c r="BN176" s="178"/>
      <c r="BO176" s="178"/>
      <c r="BP176" s="178"/>
      <c r="BQ176" s="178"/>
      <c r="BR176" s="178"/>
      <c r="BS176" s="178"/>
      <c r="BT176" s="178"/>
      <c r="BU176" s="178"/>
      <c r="BV176" s="178"/>
      <c r="BW176" s="178"/>
      <c r="BX176" s="178"/>
      <c r="BY176" s="178"/>
      <c r="BZ176" s="178"/>
      <c r="CA176" s="178"/>
      <c r="CB176" s="178"/>
      <c r="CC176" s="178"/>
      <c r="CD176" s="229"/>
    </row>
    <row r="177" spans="1:82" x14ac:dyDescent="0.3">
      <c r="A177" s="102">
        <f>A63</f>
        <v>44104</v>
      </c>
      <c r="B177" s="178">
        <v>0.02</v>
      </c>
      <c r="C177" s="178">
        <v>1.6E-2</v>
      </c>
      <c r="D177" s="178">
        <v>4.8000000000000001E-2</v>
      </c>
      <c r="E177" s="178">
        <v>7.4999999999999997E-2</v>
      </c>
      <c r="F177" s="178">
        <v>6.2E-2</v>
      </c>
      <c r="G177" s="178">
        <v>6.6000000000000003E-2</v>
      </c>
      <c r="H177" s="178"/>
      <c r="I177" s="178"/>
      <c r="J177" s="178">
        <v>6.9000000000000006E-2</v>
      </c>
      <c r="K177" s="178"/>
      <c r="L177" s="178">
        <v>0.20200000000000001</v>
      </c>
      <c r="M177" s="178"/>
      <c r="N177" s="178"/>
      <c r="O177" s="178"/>
      <c r="P177" s="178">
        <v>0.51600000000000001</v>
      </c>
      <c r="Q177" s="178">
        <v>0.111</v>
      </c>
      <c r="R177" s="178"/>
      <c r="S177" s="178">
        <v>0.17799999999999999</v>
      </c>
      <c r="T177" s="178"/>
      <c r="U177" s="178">
        <v>0.56999999999999995</v>
      </c>
      <c r="V177" s="178">
        <v>0.26500000000000001</v>
      </c>
      <c r="W177" s="178">
        <v>0.46</v>
      </c>
      <c r="X177" s="178">
        <v>8.4000000000000005E-2</v>
      </c>
      <c r="Y177" s="178">
        <v>0.13900000000000001</v>
      </c>
      <c r="Z177" s="178">
        <v>0.158</v>
      </c>
      <c r="AA177" s="178">
        <v>0.126</v>
      </c>
      <c r="AB177" s="178">
        <v>6.2E-2</v>
      </c>
      <c r="AC177" s="178"/>
      <c r="AD177" s="178">
        <v>0.46100000000000002</v>
      </c>
      <c r="AE177" s="178"/>
      <c r="AF177" s="178">
        <v>0.505</v>
      </c>
      <c r="AG177" s="178"/>
      <c r="AH177" s="178">
        <v>0.73199999999999998</v>
      </c>
      <c r="AI177" s="178">
        <v>1.6E-2</v>
      </c>
      <c r="AJ177" s="178"/>
      <c r="AK177" s="178"/>
      <c r="AL177" s="178"/>
      <c r="AM177" s="178"/>
      <c r="AN177" s="178"/>
      <c r="AO177" s="178"/>
      <c r="AP177" s="178"/>
      <c r="AQ177" s="178"/>
      <c r="AR177" s="178"/>
      <c r="AS177" s="178"/>
      <c r="AT177" s="178"/>
      <c r="AU177" s="178"/>
      <c r="AV177" s="178"/>
      <c r="AW177" s="178"/>
      <c r="AX177" s="178"/>
      <c r="AY177" s="178"/>
      <c r="AZ177" s="178"/>
      <c r="BA177" s="178"/>
      <c r="BB177" s="178"/>
      <c r="BC177" s="178"/>
      <c r="BD177" s="178"/>
      <c r="BE177" s="178"/>
      <c r="BF177" s="178"/>
      <c r="BG177" s="178"/>
      <c r="BH177" s="178"/>
      <c r="BI177" s="178"/>
      <c r="BJ177" s="178"/>
      <c r="BK177" s="178"/>
      <c r="BL177" s="178"/>
      <c r="BM177" s="178"/>
      <c r="BN177" s="178"/>
      <c r="BO177" s="178"/>
      <c r="BP177" s="178"/>
      <c r="BQ177" s="178"/>
      <c r="BR177" s="178"/>
      <c r="BS177" s="178"/>
      <c r="BT177" s="178"/>
      <c r="BU177" s="178"/>
      <c r="BV177" s="178"/>
      <c r="BW177" s="178"/>
      <c r="BX177" s="178"/>
      <c r="BY177" s="178"/>
      <c r="BZ177" s="178"/>
      <c r="CA177" s="178"/>
      <c r="CB177" s="178"/>
      <c r="CC177" s="178"/>
      <c r="CD177" s="229"/>
    </row>
    <row r="178" spans="1:82" x14ac:dyDescent="0.3">
      <c r="A178" s="102">
        <v>44167</v>
      </c>
      <c r="B178" s="178">
        <v>2.3E-2</v>
      </c>
      <c r="C178" s="178">
        <v>2.3E-2</v>
      </c>
      <c r="D178" s="178">
        <v>5.8000000000000003E-2</v>
      </c>
      <c r="E178" s="178">
        <v>7.1999999999999995E-2</v>
      </c>
      <c r="F178" s="178">
        <v>6.4000000000000001E-2</v>
      </c>
      <c r="G178" s="178">
        <v>6.0999999999999999E-2</v>
      </c>
      <c r="H178" s="178"/>
      <c r="I178" s="178"/>
      <c r="J178" s="178">
        <v>7.2999999999999995E-2</v>
      </c>
      <c r="K178" s="178"/>
      <c r="L178" s="178"/>
      <c r="M178" s="178"/>
      <c r="N178" s="178"/>
      <c r="O178" s="178"/>
      <c r="P178" s="178">
        <v>0.52400000000000002</v>
      </c>
      <c r="Q178" s="178">
        <v>0.114</v>
      </c>
      <c r="R178" s="178"/>
      <c r="S178" s="178">
        <v>0.17799999999999999</v>
      </c>
      <c r="T178" s="178"/>
      <c r="U178" s="178">
        <v>0.56999999999999995</v>
      </c>
      <c r="V178" s="178">
        <v>0.26700000000000002</v>
      </c>
      <c r="W178" s="178"/>
      <c r="X178" s="178">
        <v>8.8999999999999996E-2</v>
      </c>
      <c r="Y178" s="178">
        <v>0.14599999999999999</v>
      </c>
      <c r="Z178" s="178">
        <v>0.16200000000000001</v>
      </c>
      <c r="AA178" s="178">
        <v>0.129</v>
      </c>
      <c r="AB178" s="178">
        <v>7.0000000000000007E-2</v>
      </c>
      <c r="AC178" s="178"/>
      <c r="AD178" s="178">
        <v>0.46200000000000002</v>
      </c>
      <c r="AE178" s="178"/>
      <c r="AF178" s="178">
        <v>0.51</v>
      </c>
      <c r="AG178" s="178"/>
      <c r="AH178" s="178">
        <v>0.74</v>
      </c>
      <c r="AI178" s="178">
        <v>2.3E-2</v>
      </c>
      <c r="AJ178" s="178"/>
      <c r="AK178" s="178"/>
      <c r="AL178" s="178"/>
      <c r="AM178" s="178"/>
      <c r="AN178" s="178"/>
      <c r="AO178" s="178"/>
      <c r="AP178" s="178"/>
      <c r="AQ178" s="178"/>
      <c r="AR178" s="178"/>
      <c r="AS178" s="178"/>
      <c r="AT178" s="178"/>
      <c r="AU178" s="178"/>
      <c r="AV178" s="178"/>
      <c r="AW178" s="178"/>
      <c r="AX178" s="178"/>
      <c r="AY178" s="178"/>
      <c r="AZ178" s="178"/>
      <c r="BA178" s="178"/>
      <c r="BB178" s="178"/>
      <c r="BC178" s="178"/>
      <c r="BD178" s="178"/>
      <c r="BE178" s="178"/>
      <c r="BF178" s="178"/>
      <c r="BG178" s="178"/>
      <c r="BH178" s="178"/>
      <c r="BI178" s="178"/>
      <c r="BJ178" s="178"/>
      <c r="BK178" s="178"/>
      <c r="BL178" s="178"/>
      <c r="BM178" s="178"/>
      <c r="BN178" s="178"/>
      <c r="BO178" s="178"/>
      <c r="BP178" s="178"/>
      <c r="BQ178" s="178"/>
      <c r="BR178" s="178"/>
      <c r="BS178" s="178"/>
      <c r="BT178" s="178"/>
      <c r="BU178" s="178"/>
      <c r="BV178" s="178"/>
      <c r="BW178" s="178"/>
      <c r="BX178" s="178"/>
      <c r="BY178" s="178"/>
      <c r="BZ178" s="178"/>
      <c r="CA178" s="178"/>
      <c r="CB178" s="178"/>
      <c r="CC178" s="178"/>
      <c r="CD178" s="229"/>
    </row>
    <row r="179" spans="1:82" x14ac:dyDescent="0.3">
      <c r="A179" s="102">
        <v>44223</v>
      </c>
      <c r="B179" s="178">
        <v>2.1260291474427144E-2</v>
      </c>
      <c r="C179" s="178">
        <v>1.8867962197773373E-2</v>
      </c>
      <c r="D179" s="178">
        <v>4.8259714200587098E-2</v>
      </c>
      <c r="E179" s="178">
        <v>8.3006024339376844E-2</v>
      </c>
      <c r="F179" s="178">
        <v>6.2585940692177974E-2</v>
      </c>
      <c r="G179" s="178">
        <v>6.4884512796635971E-2</v>
      </c>
      <c r="H179" s="178"/>
      <c r="I179" s="178"/>
      <c r="J179" s="178">
        <v>7.6687678499429882E-2</v>
      </c>
      <c r="K179" s="178"/>
      <c r="L179" s="178">
        <v>0.20308126484952971</v>
      </c>
      <c r="M179" s="178"/>
      <c r="N179" s="178"/>
      <c r="O179" s="178"/>
      <c r="P179" s="178">
        <v>0.5296206189764322</v>
      </c>
      <c r="Q179" s="178">
        <v>0.11637869240382293</v>
      </c>
      <c r="R179" s="178"/>
      <c r="S179" s="178">
        <v>0.18681006426809052</v>
      </c>
      <c r="T179" s="178"/>
      <c r="U179" s="178">
        <v>0.58798384330986009</v>
      </c>
      <c r="V179" s="178">
        <v>0.26681079462723722</v>
      </c>
      <c r="W179" s="178">
        <v>0.46048344157012833</v>
      </c>
      <c r="X179" s="178">
        <v>8.48999410151072E-2</v>
      </c>
      <c r="Y179" s="178">
        <v>0.1418520356961688</v>
      </c>
      <c r="Z179" s="178">
        <v>0.15741029209777352</v>
      </c>
      <c r="AA179" s="178">
        <v>0.1216593603081785</v>
      </c>
      <c r="AB179" s="178">
        <v>6.0008333372029037E-2</v>
      </c>
      <c r="AC179" s="178"/>
      <c r="AD179" s="178">
        <v>0.46984359078988941</v>
      </c>
      <c r="AE179" s="178"/>
      <c r="AF179" s="178">
        <v>0.51210252952203583</v>
      </c>
      <c r="AG179" s="178"/>
      <c r="AH179" s="178">
        <v>0.74581499083837177</v>
      </c>
      <c r="AI179" s="178">
        <v>1.6031219497264972E-2</v>
      </c>
      <c r="AJ179" s="178"/>
      <c r="AK179" s="178"/>
      <c r="AL179" s="178"/>
      <c r="AM179" s="178"/>
      <c r="AN179" s="178"/>
      <c r="AO179" s="178"/>
      <c r="AP179" s="178"/>
      <c r="AQ179" s="178"/>
      <c r="AR179" s="178"/>
      <c r="AS179" s="178"/>
      <c r="AT179" s="178"/>
      <c r="AU179" s="178"/>
      <c r="AV179" s="178"/>
      <c r="AW179" s="178"/>
      <c r="AX179" s="178"/>
      <c r="AY179" s="178"/>
      <c r="AZ179" s="178"/>
      <c r="BA179" s="178"/>
      <c r="BB179" s="178"/>
      <c r="BC179" s="178"/>
      <c r="BD179" s="178"/>
      <c r="BE179" s="178"/>
      <c r="BF179" s="178"/>
      <c r="BG179" s="178"/>
      <c r="BH179" s="178"/>
      <c r="BI179" s="178"/>
      <c r="BJ179" s="178"/>
      <c r="BK179" s="178"/>
      <c r="BL179" s="178"/>
      <c r="BM179" s="178"/>
      <c r="BN179" s="178"/>
      <c r="BO179" s="178"/>
      <c r="BP179" s="178"/>
      <c r="BQ179" s="178"/>
      <c r="BR179" s="178"/>
      <c r="BS179" s="178"/>
      <c r="BT179" s="178"/>
      <c r="BU179" s="178"/>
      <c r="BV179" s="178"/>
      <c r="BW179" s="178"/>
      <c r="BX179" s="178"/>
      <c r="BY179" s="178"/>
      <c r="BZ179" s="178"/>
      <c r="CA179" s="178"/>
      <c r="CB179" s="178"/>
      <c r="CC179" s="178"/>
      <c r="CD179" s="229"/>
    </row>
    <row r="180" spans="1:82" x14ac:dyDescent="0.3">
      <c r="A180" s="102">
        <v>44285</v>
      </c>
      <c r="B180" s="178">
        <v>2.202271522245591E-2</v>
      </c>
      <c r="C180" s="178">
        <v>1.9235383873812784E-2</v>
      </c>
      <c r="D180" s="178">
        <v>4.9254441506369449E-2</v>
      </c>
      <c r="E180" s="178">
        <v>8.193289983526017E-2</v>
      </c>
      <c r="F180" s="178">
        <v>6.6843099441479037E-2</v>
      </c>
      <c r="G180" s="178">
        <v>6.5115282623825571E-2</v>
      </c>
      <c r="H180" s="178"/>
      <c r="I180" s="178">
        <v>3.4409300848502751E-2</v>
      </c>
      <c r="J180" s="178">
        <v>7.9075912668960482E-2</v>
      </c>
      <c r="K180" s="178"/>
      <c r="L180" s="178">
        <v>0.20577900757204587</v>
      </c>
      <c r="M180" s="178"/>
      <c r="N180" s="178"/>
      <c r="O180" s="178"/>
      <c r="P180" s="178">
        <v>0.54157732578968731</v>
      </c>
      <c r="Q180" s="178">
        <v>0.11926860456400587</v>
      </c>
      <c r="R180" s="178"/>
      <c r="S180" s="178">
        <v>0.18389671047196388</v>
      </c>
      <c r="T180" s="178"/>
      <c r="U180" s="178">
        <v>0.58011809147259508</v>
      </c>
      <c r="V180" s="178">
        <v>0.26877685954019975</v>
      </c>
      <c r="W180" s="178">
        <v>0.47559331358075912</v>
      </c>
      <c r="X180" s="178">
        <v>8.7555696455318549E-2</v>
      </c>
      <c r="Y180" s="178">
        <v>0.14785127664737457</v>
      </c>
      <c r="Z180" s="178">
        <v>0.16147135987326522</v>
      </c>
      <c r="AA180" s="178">
        <v>0.12747548769826789</v>
      </c>
      <c r="AB180" s="178">
        <v>6.2433965403018619E-2</v>
      </c>
      <c r="AC180" s="178"/>
      <c r="AD180" s="178">
        <v>0.47423306445692315</v>
      </c>
      <c r="AE180" s="178"/>
      <c r="AF180" s="178">
        <v>0.51870704723593231</v>
      </c>
      <c r="AG180" s="178"/>
      <c r="AH180" s="178">
        <v>0.75709972987781149</v>
      </c>
      <c r="AI180" s="178">
        <v>1.7262676579751775E-2</v>
      </c>
      <c r="AJ180" s="178"/>
      <c r="AK180" s="178"/>
      <c r="AL180" s="178"/>
      <c r="AM180" s="178"/>
      <c r="AN180" s="178"/>
      <c r="AO180" s="178"/>
      <c r="AP180" s="178"/>
      <c r="AQ180" s="178"/>
      <c r="AR180" s="178"/>
      <c r="AS180" s="178"/>
      <c r="AT180" s="178"/>
      <c r="AU180" s="178"/>
      <c r="AV180" s="178"/>
      <c r="AW180" s="178"/>
      <c r="AX180" s="178"/>
      <c r="AY180" s="178"/>
      <c r="AZ180" s="178"/>
      <c r="BA180" s="178"/>
      <c r="BB180" s="178"/>
      <c r="BC180" s="178"/>
      <c r="BD180" s="178"/>
      <c r="BE180" s="178"/>
      <c r="BF180" s="178"/>
      <c r="BG180" s="178"/>
      <c r="BH180" s="178"/>
      <c r="BI180" s="178"/>
      <c r="BJ180" s="178"/>
      <c r="BK180" s="178"/>
      <c r="BL180" s="178"/>
      <c r="BM180" s="178"/>
      <c r="BN180" s="178"/>
      <c r="BO180" s="178"/>
      <c r="BP180" s="178"/>
      <c r="BQ180" s="178"/>
      <c r="BR180" s="178"/>
      <c r="BS180" s="178"/>
      <c r="BT180" s="178"/>
      <c r="BU180" s="178"/>
      <c r="BV180" s="178"/>
      <c r="BW180" s="178"/>
      <c r="BX180" s="178"/>
      <c r="BY180" s="178"/>
      <c r="BZ180" s="178"/>
      <c r="CA180" s="178"/>
      <c r="CB180" s="178"/>
      <c r="CC180" s="178"/>
      <c r="CD180" s="229"/>
    </row>
    <row r="181" spans="1:82" x14ac:dyDescent="0.3">
      <c r="A181" s="102">
        <v>44345</v>
      </c>
      <c r="B181" s="178">
        <v>2.9068884203132406E-2</v>
      </c>
      <c r="C181" s="178">
        <v>2.0124611972428156E-2</v>
      </c>
      <c r="D181" s="178">
        <v>4.1231053414620012E-3</v>
      </c>
      <c r="E181" s="178">
        <v>5.0537114974993705E-2</v>
      </c>
      <c r="F181" s="178">
        <v>6.6843099441479037E-2</v>
      </c>
      <c r="G181" s="178"/>
      <c r="H181" s="178"/>
      <c r="I181" s="178"/>
      <c r="J181" s="178"/>
      <c r="K181" s="178"/>
      <c r="L181" s="178"/>
      <c r="M181" s="178"/>
      <c r="N181" s="178"/>
      <c r="O181" s="178"/>
      <c r="P181" s="178"/>
      <c r="Q181" s="178"/>
      <c r="R181" s="178"/>
      <c r="S181" s="178"/>
      <c r="T181" s="178"/>
      <c r="U181" s="178"/>
      <c r="V181" s="178"/>
      <c r="W181" s="178"/>
      <c r="X181" s="178"/>
      <c r="Y181" s="178"/>
      <c r="Z181" s="178"/>
      <c r="AA181" s="178"/>
      <c r="AB181" s="178"/>
      <c r="AC181" s="178"/>
      <c r="AD181" s="178"/>
      <c r="AE181" s="178"/>
      <c r="AF181" s="178"/>
      <c r="AG181" s="178"/>
      <c r="AH181" s="178"/>
      <c r="AI181" s="178"/>
      <c r="AJ181" s="178"/>
      <c r="AK181" s="178"/>
      <c r="AL181" s="178"/>
      <c r="AM181" s="178"/>
      <c r="AN181" s="178"/>
      <c r="AO181" s="178"/>
      <c r="AP181" s="178"/>
      <c r="AQ181" s="178"/>
      <c r="AR181" s="178"/>
      <c r="AS181" s="178"/>
      <c r="AT181" s="178"/>
      <c r="AU181" s="178"/>
      <c r="AV181" s="178"/>
      <c r="AW181" s="178"/>
      <c r="AX181" s="178"/>
      <c r="AY181" s="178"/>
      <c r="AZ181" s="178"/>
      <c r="BA181" s="178"/>
      <c r="BB181" s="178"/>
      <c r="BC181" s="178"/>
      <c r="BD181" s="178"/>
      <c r="BE181" s="178"/>
      <c r="BF181" s="178"/>
      <c r="BG181" s="178"/>
      <c r="BH181" s="178"/>
      <c r="BI181" s="178"/>
      <c r="BJ181" s="178"/>
      <c r="BK181" s="178"/>
      <c r="BL181" s="178"/>
      <c r="BM181" s="178"/>
      <c r="BN181" s="178"/>
      <c r="BO181" s="178"/>
      <c r="BP181" s="178"/>
      <c r="BQ181" s="178"/>
      <c r="BR181" s="178"/>
      <c r="BS181" s="178"/>
      <c r="BT181" s="178"/>
      <c r="BU181" s="178"/>
      <c r="BV181" s="178"/>
      <c r="BW181" s="178"/>
      <c r="BX181" s="178"/>
      <c r="BY181" s="178"/>
      <c r="BZ181" s="178"/>
      <c r="CA181" s="178"/>
      <c r="CB181" s="178"/>
      <c r="CC181" s="178"/>
      <c r="CD181" s="229"/>
    </row>
    <row r="182" spans="1:82" x14ac:dyDescent="0.3">
      <c r="A182" s="102">
        <v>44405</v>
      </c>
      <c r="B182" s="178"/>
      <c r="C182" s="178"/>
      <c r="D182" s="178"/>
      <c r="E182" s="178"/>
      <c r="F182" s="178"/>
      <c r="G182" s="178"/>
      <c r="H182" s="178"/>
      <c r="I182" s="178"/>
      <c r="J182" s="178"/>
      <c r="K182" s="178"/>
      <c r="L182" s="178"/>
      <c r="M182" s="178"/>
      <c r="N182" s="178"/>
      <c r="O182" s="178"/>
      <c r="P182" s="178"/>
      <c r="Q182" s="178"/>
      <c r="R182" s="178"/>
      <c r="S182" s="178"/>
      <c r="T182" s="178"/>
      <c r="U182" s="178"/>
      <c r="V182" s="178"/>
      <c r="W182" s="178"/>
      <c r="X182" s="178"/>
      <c r="Y182" s="178"/>
      <c r="Z182" s="178"/>
      <c r="AA182" s="178"/>
      <c r="AB182" s="178"/>
      <c r="AC182" s="178"/>
      <c r="AD182" s="178"/>
      <c r="AE182" s="178"/>
      <c r="AF182" s="178"/>
      <c r="AG182" s="178"/>
      <c r="AH182" s="178"/>
      <c r="AI182" s="178"/>
      <c r="AJ182" s="178"/>
      <c r="AK182" s="178"/>
      <c r="AL182" s="178"/>
      <c r="AM182" s="178"/>
      <c r="AN182" s="178"/>
      <c r="AO182" s="178"/>
      <c r="AP182" s="178"/>
      <c r="AQ182" s="178"/>
      <c r="AR182" s="178"/>
      <c r="AS182" s="178"/>
      <c r="AT182" s="178"/>
      <c r="AU182" s="178"/>
      <c r="AV182" s="178"/>
      <c r="AW182" s="178"/>
      <c r="AX182" s="178"/>
      <c r="AY182" s="178"/>
      <c r="AZ182" s="178"/>
      <c r="BA182" s="178"/>
      <c r="BB182" s="178"/>
      <c r="BC182" s="178"/>
      <c r="BD182" s="178"/>
      <c r="BE182" s="178"/>
      <c r="BF182" s="178"/>
      <c r="BG182" s="178"/>
      <c r="BH182" s="178"/>
      <c r="BI182" s="178"/>
      <c r="BJ182" s="178"/>
      <c r="BK182" s="178"/>
      <c r="BL182" s="178"/>
      <c r="BM182" s="178"/>
      <c r="BN182" s="178"/>
      <c r="BO182" s="178"/>
      <c r="BP182" s="178"/>
      <c r="BQ182" s="178"/>
      <c r="BR182" s="178"/>
      <c r="BS182" s="178"/>
      <c r="BT182" s="178"/>
      <c r="BU182" s="178"/>
      <c r="BV182" s="178"/>
      <c r="BW182" s="178"/>
      <c r="BX182" s="178"/>
      <c r="BY182" s="178"/>
      <c r="BZ182" s="178"/>
      <c r="CA182" s="178"/>
      <c r="CB182" s="178"/>
      <c r="CC182" s="178"/>
      <c r="CD182" s="229"/>
    </row>
    <row r="183" spans="1:82" x14ac:dyDescent="0.3">
      <c r="A183" s="102">
        <v>44504</v>
      </c>
      <c r="B183" s="178"/>
      <c r="C183" s="178"/>
      <c r="D183" s="178"/>
      <c r="E183" s="178"/>
      <c r="F183" s="178"/>
      <c r="G183" s="178"/>
      <c r="H183" s="178"/>
      <c r="I183" s="178"/>
      <c r="J183" s="178"/>
      <c r="K183" s="178"/>
      <c r="L183" s="178"/>
      <c r="M183" s="178"/>
      <c r="N183" s="178"/>
      <c r="O183" s="178"/>
      <c r="P183" s="178"/>
      <c r="Q183" s="178"/>
      <c r="R183" s="178"/>
      <c r="S183" s="178"/>
      <c r="T183" s="178"/>
      <c r="U183" s="178"/>
      <c r="V183" s="178"/>
      <c r="W183" s="178"/>
      <c r="X183" s="178"/>
      <c r="Y183" s="178"/>
      <c r="Z183" s="178"/>
      <c r="AA183" s="178"/>
      <c r="AB183" s="178"/>
      <c r="AC183" s="178"/>
      <c r="AD183" s="178"/>
      <c r="AE183" s="178"/>
      <c r="AF183" s="178"/>
      <c r="AG183" s="178"/>
      <c r="AH183" s="178"/>
      <c r="AI183" s="178"/>
      <c r="AJ183" s="178"/>
      <c r="AK183" s="178"/>
      <c r="AL183" s="178"/>
      <c r="AM183" s="178"/>
      <c r="AN183" s="178"/>
      <c r="AO183" s="178"/>
      <c r="AP183" s="178"/>
      <c r="AQ183" s="178"/>
      <c r="AR183" s="178"/>
      <c r="AS183" s="178"/>
      <c r="AT183" s="178"/>
      <c r="AU183" s="178"/>
      <c r="AV183" s="178"/>
      <c r="AW183" s="178"/>
      <c r="AX183" s="178"/>
      <c r="AY183" s="178"/>
      <c r="AZ183" s="178"/>
      <c r="BA183" s="178"/>
      <c r="BB183" s="178"/>
      <c r="BC183" s="178"/>
      <c r="BD183" s="178"/>
      <c r="BE183" s="178"/>
      <c r="BF183" s="178"/>
      <c r="BG183" s="178"/>
      <c r="BH183" s="178"/>
      <c r="BI183" s="178"/>
      <c r="BJ183" s="178"/>
      <c r="BK183" s="178"/>
      <c r="BL183" s="178"/>
      <c r="BM183" s="178"/>
      <c r="BN183" s="178"/>
      <c r="BO183" s="178"/>
      <c r="BP183" s="178"/>
      <c r="BQ183" s="178"/>
      <c r="BR183" s="178"/>
      <c r="BS183" s="178"/>
      <c r="BT183" s="178"/>
      <c r="BU183" s="178"/>
      <c r="BV183" s="178"/>
      <c r="BW183" s="178"/>
      <c r="BX183" s="178"/>
      <c r="BY183" s="178"/>
      <c r="BZ183" s="178"/>
      <c r="CA183" s="178"/>
      <c r="CB183" s="178"/>
      <c r="CC183" s="178"/>
      <c r="CD183" s="229"/>
    </row>
    <row r="184" spans="1:82" x14ac:dyDescent="0.3">
      <c r="A184" s="102">
        <v>44531</v>
      </c>
      <c r="B184" s="178"/>
      <c r="C184" s="178"/>
      <c r="D184" s="178"/>
      <c r="E184" s="178"/>
      <c r="F184" s="178"/>
      <c r="G184" s="178"/>
      <c r="H184" s="178"/>
      <c r="I184" s="178"/>
      <c r="J184" s="178"/>
      <c r="K184" s="178"/>
      <c r="L184" s="178"/>
      <c r="M184" s="178"/>
      <c r="N184" s="178"/>
      <c r="O184" s="178"/>
      <c r="P184" s="178"/>
      <c r="Q184" s="178"/>
      <c r="R184" s="178"/>
      <c r="S184" s="178"/>
      <c r="T184" s="178"/>
      <c r="U184" s="178"/>
      <c r="V184" s="178"/>
      <c r="W184" s="178"/>
      <c r="X184" s="178"/>
      <c r="Y184" s="178"/>
      <c r="Z184" s="178"/>
      <c r="AA184" s="178"/>
      <c r="AB184" s="178"/>
      <c r="AC184" s="178"/>
      <c r="AD184" s="178"/>
      <c r="AE184" s="178"/>
      <c r="AF184" s="178"/>
      <c r="AG184" s="178"/>
      <c r="AH184" s="178"/>
      <c r="AI184" s="178"/>
      <c r="AJ184" s="178"/>
      <c r="AK184" s="178"/>
      <c r="AL184" s="178"/>
      <c r="AM184" s="178"/>
      <c r="AN184" s="178"/>
      <c r="AO184" s="178"/>
      <c r="AP184" s="178"/>
      <c r="AQ184" s="178"/>
      <c r="AR184" s="178"/>
      <c r="AS184" s="178"/>
      <c r="AT184" s="178"/>
      <c r="AU184" s="178"/>
      <c r="AV184" s="178"/>
      <c r="AW184" s="178"/>
      <c r="AX184" s="178"/>
      <c r="AY184" s="178"/>
      <c r="AZ184" s="178"/>
      <c r="BA184" s="178"/>
      <c r="BB184" s="178"/>
      <c r="BC184" s="178"/>
      <c r="BD184" s="178"/>
      <c r="BE184" s="178"/>
      <c r="BF184" s="178"/>
      <c r="BG184" s="178"/>
      <c r="BH184" s="178"/>
      <c r="BI184" s="178"/>
      <c r="BJ184" s="178"/>
      <c r="BK184" s="178"/>
      <c r="BL184" s="178"/>
      <c r="BM184" s="178"/>
      <c r="BN184" s="178"/>
      <c r="BO184" s="178"/>
      <c r="BP184" s="178"/>
      <c r="BQ184" s="178"/>
      <c r="BR184" s="178"/>
      <c r="BS184" s="178"/>
      <c r="BT184" s="178"/>
      <c r="BU184" s="178"/>
      <c r="BV184" s="178"/>
      <c r="BW184" s="178"/>
      <c r="BX184" s="178"/>
      <c r="BY184" s="178"/>
      <c r="BZ184" s="178"/>
      <c r="CA184" s="178"/>
      <c r="CB184" s="178"/>
      <c r="CC184" s="178"/>
      <c r="CD184" s="229"/>
    </row>
    <row r="185" spans="1:82" x14ac:dyDescent="0.3">
      <c r="A185" s="102"/>
      <c r="B185" s="178"/>
      <c r="C185" s="178"/>
      <c r="D185" s="178"/>
      <c r="E185" s="178"/>
      <c r="F185" s="178"/>
      <c r="G185" s="178"/>
      <c r="H185" s="178"/>
      <c r="I185" s="178"/>
      <c r="J185" s="178"/>
      <c r="K185" s="178"/>
      <c r="L185" s="178"/>
      <c r="M185" s="178"/>
      <c r="N185" s="178"/>
      <c r="O185" s="178"/>
      <c r="P185" s="178"/>
      <c r="Q185" s="178"/>
      <c r="R185" s="178"/>
      <c r="S185" s="178"/>
      <c r="T185" s="178"/>
      <c r="U185" s="178"/>
      <c r="V185" s="178"/>
      <c r="W185" s="178"/>
      <c r="X185" s="178"/>
      <c r="Y185" s="178"/>
      <c r="Z185" s="178"/>
      <c r="AA185" s="178"/>
      <c r="AB185" s="178"/>
      <c r="AC185" s="178"/>
      <c r="AD185" s="178"/>
      <c r="AE185" s="178"/>
      <c r="AF185" s="178"/>
      <c r="AG185" s="178"/>
      <c r="AH185" s="178"/>
      <c r="AI185" s="178"/>
      <c r="AJ185" s="178"/>
      <c r="AK185" s="178"/>
      <c r="AL185" s="178"/>
      <c r="AM185" s="178"/>
      <c r="AN185" s="178"/>
      <c r="AO185" s="178"/>
      <c r="AP185" s="178"/>
      <c r="AQ185" s="178"/>
      <c r="AR185" s="178"/>
      <c r="AS185" s="178"/>
      <c r="AT185" s="178"/>
      <c r="AU185" s="178"/>
      <c r="AV185" s="178"/>
      <c r="AW185" s="178"/>
      <c r="AX185" s="178"/>
      <c r="AY185" s="178"/>
      <c r="AZ185" s="178"/>
      <c r="BA185" s="178"/>
      <c r="BB185" s="178"/>
      <c r="BC185" s="178"/>
      <c r="BD185" s="178"/>
      <c r="BE185" s="178"/>
      <c r="BF185" s="178"/>
      <c r="BG185" s="178"/>
      <c r="BH185" s="178"/>
      <c r="BI185" s="178"/>
      <c r="BJ185" s="178"/>
      <c r="BK185" s="178"/>
      <c r="BL185" s="178"/>
      <c r="BM185" s="178"/>
      <c r="BN185" s="178"/>
      <c r="BO185" s="178"/>
      <c r="BP185" s="178"/>
      <c r="BQ185" s="178"/>
      <c r="BR185" s="178"/>
      <c r="BS185" s="178"/>
      <c r="BT185" s="178"/>
      <c r="BU185" s="178"/>
      <c r="BV185" s="178"/>
      <c r="BW185" s="178"/>
      <c r="BX185" s="178"/>
      <c r="BY185" s="178"/>
      <c r="BZ185" s="178"/>
      <c r="CA185" s="178"/>
      <c r="CB185" s="178"/>
      <c r="CC185" s="178"/>
      <c r="CD185" s="229"/>
    </row>
    <row r="186" spans="1:82" x14ac:dyDescent="0.3">
      <c r="A186" s="102"/>
      <c r="B186" s="178"/>
      <c r="C186" s="178"/>
      <c r="D186" s="178"/>
      <c r="E186" s="178"/>
      <c r="F186" s="178"/>
      <c r="G186" s="178"/>
      <c r="H186" s="178"/>
      <c r="I186" s="178"/>
      <c r="J186" s="178"/>
      <c r="K186" s="178"/>
      <c r="L186" s="178"/>
      <c r="M186" s="178"/>
      <c r="N186" s="178"/>
      <c r="O186" s="178"/>
      <c r="P186" s="178"/>
      <c r="Q186" s="178"/>
      <c r="R186" s="178"/>
      <c r="S186" s="178"/>
      <c r="T186" s="178"/>
      <c r="U186" s="178"/>
      <c r="V186" s="178"/>
      <c r="W186" s="178"/>
      <c r="X186" s="178"/>
      <c r="Y186" s="178"/>
      <c r="Z186" s="178"/>
      <c r="AA186" s="178"/>
      <c r="AB186" s="178"/>
      <c r="AC186" s="178"/>
      <c r="AD186" s="178"/>
      <c r="AE186" s="178"/>
      <c r="AF186" s="178"/>
      <c r="AG186" s="178"/>
      <c r="AH186" s="178"/>
      <c r="AI186" s="178"/>
      <c r="AJ186" s="178"/>
      <c r="AK186" s="178"/>
      <c r="AL186" s="178"/>
      <c r="AM186" s="178"/>
      <c r="AN186" s="178"/>
      <c r="AO186" s="178"/>
      <c r="AP186" s="178"/>
      <c r="AQ186" s="178"/>
      <c r="AR186" s="178"/>
      <c r="AS186" s="178"/>
      <c r="AT186" s="178"/>
      <c r="AU186" s="178"/>
      <c r="AV186" s="178"/>
      <c r="AW186" s="178"/>
      <c r="AX186" s="178"/>
      <c r="AY186" s="178"/>
      <c r="AZ186" s="178"/>
      <c r="BA186" s="178"/>
      <c r="BB186" s="178"/>
      <c r="BC186" s="178"/>
      <c r="BD186" s="178"/>
      <c r="BE186" s="178"/>
      <c r="BF186" s="178"/>
      <c r="BG186" s="178"/>
      <c r="BH186" s="178"/>
      <c r="BI186" s="178"/>
      <c r="BJ186" s="178"/>
      <c r="BK186" s="178"/>
      <c r="BL186" s="178"/>
      <c r="BM186" s="178"/>
      <c r="BN186" s="178"/>
      <c r="BO186" s="178"/>
      <c r="BP186" s="178"/>
      <c r="BQ186" s="178"/>
      <c r="BR186" s="178"/>
      <c r="BS186" s="178"/>
      <c r="BT186" s="178"/>
      <c r="BU186" s="178"/>
      <c r="BV186" s="178"/>
      <c r="BW186" s="178"/>
      <c r="BX186" s="178"/>
      <c r="BY186" s="178"/>
      <c r="BZ186" s="178"/>
      <c r="CA186" s="178"/>
      <c r="CB186" s="178"/>
      <c r="CC186" s="178"/>
      <c r="CD186" s="229"/>
    </row>
    <row r="187" spans="1:82" s="73" customFormat="1" ht="15" thickBot="1" x14ac:dyDescent="0.35">
      <c r="O187" s="73">
        <v>4</v>
      </c>
      <c r="U187" s="73">
        <v>2</v>
      </c>
      <c r="V187" s="73">
        <v>7</v>
      </c>
      <c r="W187" s="73">
        <v>5</v>
      </c>
      <c r="AF187" s="73">
        <v>3</v>
      </c>
      <c r="AH187" s="73">
        <v>1</v>
      </c>
      <c r="CD187" s="205"/>
    </row>
    <row r="188" spans="1:82" x14ac:dyDescent="0.3">
      <c r="A188" s="359"/>
      <c r="B188" s="864" t="s">
        <v>62</v>
      </c>
      <c r="C188" s="834"/>
      <c r="D188" s="834"/>
      <c r="E188" s="834"/>
      <c r="F188" s="834"/>
      <c r="G188" s="834"/>
      <c r="H188" s="834"/>
      <c r="I188" s="834"/>
      <c r="J188" s="834"/>
      <c r="K188" s="834"/>
      <c r="L188" s="834"/>
      <c r="M188" s="834"/>
      <c r="N188" s="834"/>
      <c r="O188" s="834"/>
      <c r="P188" s="834"/>
      <c r="Q188" s="834"/>
      <c r="R188" s="834"/>
      <c r="S188" s="834"/>
      <c r="T188" s="834"/>
      <c r="U188" s="834"/>
      <c r="V188" s="834"/>
      <c r="W188" s="834"/>
      <c r="X188" s="834"/>
      <c r="Y188" s="834"/>
      <c r="Z188" s="834"/>
      <c r="AA188" s="834"/>
      <c r="AB188" s="834"/>
      <c r="AC188" s="834"/>
      <c r="AD188" s="834"/>
      <c r="AE188" s="834"/>
      <c r="AF188" s="834"/>
      <c r="AG188" s="834"/>
      <c r="AH188" s="834"/>
      <c r="AI188" s="844"/>
      <c r="AJ188" s="864" t="s">
        <v>63</v>
      </c>
      <c r="AK188" s="834"/>
      <c r="AL188" s="834"/>
      <c r="AM188" s="834"/>
      <c r="AN188" s="834"/>
      <c r="AO188" s="834"/>
      <c r="AP188" s="834"/>
      <c r="AQ188" s="834"/>
      <c r="AR188" s="834"/>
      <c r="AS188" s="834"/>
      <c r="AT188" s="834"/>
      <c r="AU188" s="844"/>
      <c r="AV188" s="864" t="s">
        <v>63</v>
      </c>
      <c r="AW188" s="834"/>
      <c r="AX188" s="834"/>
      <c r="AY188" s="834"/>
      <c r="AZ188" s="834"/>
      <c r="BA188" s="834"/>
      <c r="BB188" s="834"/>
      <c r="BC188" s="834"/>
      <c r="BD188" s="834"/>
      <c r="BE188" s="834"/>
      <c r="BF188" s="834"/>
      <c r="BG188" s="834"/>
      <c r="BH188" s="834"/>
      <c r="BI188" s="834"/>
      <c r="BJ188" s="834"/>
      <c r="BK188" s="844"/>
      <c r="BL188" s="158"/>
      <c r="BM188" s="562"/>
      <c r="BN188" s="560"/>
      <c r="BO188" s="560"/>
      <c r="BP188" s="560"/>
      <c r="BQ188" s="560"/>
      <c r="BR188" s="560"/>
      <c r="BS188" s="560"/>
      <c r="BT188" s="560"/>
      <c r="BU188" s="560"/>
      <c r="BV188" s="560"/>
      <c r="BW188" s="561"/>
      <c r="BX188" s="158"/>
      <c r="BY188" s="158"/>
      <c r="BZ188" s="158"/>
      <c r="CA188" s="158"/>
      <c r="CB188" s="158"/>
      <c r="CC188" s="158"/>
      <c r="CD188" s="68"/>
    </row>
    <row r="189" spans="1:82" ht="15" thickBot="1" x14ac:dyDescent="0.35">
      <c r="A189" s="314"/>
      <c r="B189" s="390">
        <v>1007</v>
      </c>
      <c r="C189" s="71">
        <v>1008</v>
      </c>
      <c r="D189" s="71">
        <v>1009</v>
      </c>
      <c r="E189" s="71">
        <v>1010</v>
      </c>
      <c r="F189" s="71">
        <v>1011</v>
      </c>
      <c r="G189" s="71">
        <v>1012</v>
      </c>
      <c r="H189" s="112">
        <v>1013</v>
      </c>
      <c r="I189" s="71" t="s">
        <v>23</v>
      </c>
      <c r="J189" s="71">
        <v>1015</v>
      </c>
      <c r="K189" s="71"/>
      <c r="L189" s="72">
        <v>1016</v>
      </c>
      <c r="M189" s="71"/>
      <c r="N189" s="71">
        <v>1017</v>
      </c>
      <c r="O189" s="315">
        <v>1021</v>
      </c>
      <c r="P189" s="159" t="s">
        <v>26</v>
      </c>
      <c r="Q189" s="159">
        <v>1022</v>
      </c>
      <c r="R189" s="112">
        <v>1023</v>
      </c>
      <c r="S189" s="71" t="s">
        <v>27</v>
      </c>
      <c r="T189" s="112">
        <v>1024</v>
      </c>
      <c r="U189" s="159" t="s">
        <v>28</v>
      </c>
      <c r="V189" s="71">
        <v>1025</v>
      </c>
      <c r="W189" s="71">
        <v>1026</v>
      </c>
      <c r="X189" s="71">
        <v>1029</v>
      </c>
      <c r="Y189" s="71">
        <v>1030</v>
      </c>
      <c r="Z189" s="71">
        <v>1031</v>
      </c>
      <c r="AA189" s="71">
        <v>1032</v>
      </c>
      <c r="AB189" s="71">
        <v>1033</v>
      </c>
      <c r="AC189" s="112">
        <v>1034</v>
      </c>
      <c r="AD189" s="71" t="s">
        <v>29</v>
      </c>
      <c r="AE189" s="112">
        <v>1035</v>
      </c>
      <c r="AF189" s="71" t="s">
        <v>30</v>
      </c>
      <c r="AG189" s="112">
        <v>1036</v>
      </c>
      <c r="AH189" s="174" t="s">
        <v>31</v>
      </c>
      <c r="AI189" s="72">
        <v>1037</v>
      </c>
      <c r="AJ189" s="390">
        <v>1051</v>
      </c>
      <c r="AK189" s="71">
        <v>1052</v>
      </c>
      <c r="AL189" s="71">
        <v>1053</v>
      </c>
      <c r="AM189" s="71"/>
      <c r="AN189" s="71">
        <v>1055</v>
      </c>
      <c r="AO189" s="71">
        <v>1056</v>
      </c>
      <c r="AP189" s="71">
        <v>1057</v>
      </c>
      <c r="AQ189" s="71">
        <v>1058</v>
      </c>
      <c r="AR189" s="71">
        <v>1059</v>
      </c>
      <c r="AS189" s="71">
        <v>1060</v>
      </c>
      <c r="AT189" s="71">
        <v>1061</v>
      </c>
      <c r="AU189" s="72">
        <f>AU16</f>
        <v>1062</v>
      </c>
      <c r="AV189" s="247">
        <v>1066</v>
      </c>
      <c r="AW189" s="72">
        <v>1067</v>
      </c>
      <c r="AX189" s="72">
        <v>1068</v>
      </c>
      <c r="AY189" s="72">
        <v>1069</v>
      </c>
      <c r="AZ189" s="72">
        <v>1070</v>
      </c>
      <c r="BA189" s="72">
        <v>1072</v>
      </c>
      <c r="BB189" s="145">
        <v>1073</v>
      </c>
      <c r="BC189" s="145"/>
      <c r="BD189" s="145">
        <v>1075</v>
      </c>
      <c r="BE189" s="145">
        <v>1076</v>
      </c>
      <c r="BF189" s="145">
        <v>1077</v>
      </c>
      <c r="BG189" s="145">
        <v>1078</v>
      </c>
      <c r="BH189" s="145">
        <v>1079</v>
      </c>
      <c r="BI189" s="145" t="s">
        <v>32</v>
      </c>
      <c r="BJ189" s="145"/>
      <c r="BK189" s="146">
        <v>1084</v>
      </c>
      <c r="BL189" s="182">
        <v>1086</v>
      </c>
      <c r="BM189" s="563">
        <v>1090</v>
      </c>
      <c r="BN189" s="136">
        <v>1091</v>
      </c>
      <c r="BO189" s="136">
        <v>1092</v>
      </c>
      <c r="BP189" s="136">
        <v>1093</v>
      </c>
      <c r="BQ189" s="136">
        <v>1094</v>
      </c>
      <c r="BR189" s="136">
        <v>1095</v>
      </c>
      <c r="BS189" s="136">
        <v>1096</v>
      </c>
      <c r="BT189" s="136">
        <v>1097</v>
      </c>
      <c r="BU189" s="136">
        <v>1098</v>
      </c>
      <c r="BV189" s="136">
        <v>1099</v>
      </c>
      <c r="BW189" s="223">
        <v>1100</v>
      </c>
      <c r="BX189" s="136"/>
      <c r="BY189" s="136"/>
      <c r="BZ189" s="136"/>
      <c r="CA189" s="136"/>
      <c r="CB189" s="136"/>
      <c r="CC189" s="136"/>
      <c r="CD189" s="64"/>
    </row>
    <row r="190" spans="1:82" x14ac:dyDescent="0.3">
      <c r="A190" s="56">
        <v>41785</v>
      </c>
      <c r="B190" s="70">
        <f t="shared" ref="B190:F199" si="19">B23*100*30/($A23-$A22)</f>
        <v>0.23076923076923078</v>
      </c>
      <c r="C190" s="70">
        <f t="shared" si="19"/>
        <v>7.6923076923076927E-2</v>
      </c>
      <c r="D190" s="70">
        <f t="shared" si="19"/>
        <v>0.15384615384615385</v>
      </c>
      <c r="E190" s="70">
        <f t="shared" si="19"/>
        <v>0.61538461538461542</v>
      </c>
      <c r="F190" s="70">
        <f t="shared" si="19"/>
        <v>0.23076923076923078</v>
      </c>
      <c r="G190" s="70"/>
      <c r="H190" s="113"/>
      <c r="I190" s="70">
        <f t="shared" ref="I190:J209" si="20">I23*100*30/($A23-$A22)</f>
        <v>0.15384615384615385</v>
      </c>
      <c r="J190" s="70">
        <f t="shared" si="20"/>
        <v>7.6923076923076927E-2</v>
      </c>
      <c r="K190" s="70"/>
      <c r="L190" s="70">
        <f t="shared" ref="L190:L221" si="21">L23*100*30/($A23-$A22)</f>
        <v>0.15384615384615385</v>
      </c>
      <c r="M190" s="70"/>
      <c r="N190" s="70">
        <f t="shared" ref="N190:O210" si="22">N23*100*30/($A23-$A22)</f>
        <v>0</v>
      </c>
      <c r="O190" s="114">
        <f t="shared" si="22"/>
        <v>0.84615384615384592</v>
      </c>
      <c r="P190" s="104">
        <v>0.84615384615384592</v>
      </c>
      <c r="Q190" s="104">
        <f t="shared" ref="Q190:Q221" si="23">Q23*100*30/($A23-$A22)</f>
        <v>0.30769230769230771</v>
      </c>
      <c r="R190" s="113"/>
      <c r="S190" s="70">
        <f t="shared" ref="S190:S221" si="24">S23*100*30/($A23-$A22)</f>
        <v>0.23076923076923078</v>
      </c>
      <c r="T190" s="114"/>
      <c r="U190" s="127">
        <f t="shared" ref="U190:Z199" si="25">U23*100*30/($A23-$A22)</f>
        <v>1.4615384615384615</v>
      </c>
      <c r="V190" s="70">
        <f t="shared" si="25"/>
        <v>0.61538461538461542</v>
      </c>
      <c r="W190" s="70">
        <f t="shared" si="25"/>
        <v>1</v>
      </c>
      <c r="X190" s="70">
        <f t="shared" si="25"/>
        <v>0.23076923076923078</v>
      </c>
      <c r="Y190" s="70">
        <f t="shared" si="25"/>
        <v>0.46153846153846156</v>
      </c>
      <c r="Z190" s="70">
        <f t="shared" si="25"/>
        <v>0.23076923076923078</v>
      </c>
      <c r="AA190" s="70"/>
      <c r="AB190" s="70"/>
      <c r="AC190" s="113"/>
      <c r="AD190" s="70">
        <f t="shared" ref="AD190:AD221" si="26">AD23*100*30/($A23-$A22)</f>
        <v>1.0769230769230771</v>
      </c>
      <c r="AE190" s="113"/>
      <c r="AF190" s="126">
        <f t="shared" ref="AF190:AF221" si="27">AF23*100*30/($A23-$A22)</f>
        <v>1.1538461538461537</v>
      </c>
      <c r="AG190" s="113"/>
      <c r="AH190" s="127">
        <f t="shared" ref="AH190:AI209" si="28">AH23*100*30/($A23-$A22)</f>
        <v>1</v>
      </c>
      <c r="AI190" s="70">
        <f t="shared" si="28"/>
        <v>0.15384615384615385</v>
      </c>
      <c r="AJ190" s="70"/>
      <c r="AK190" s="70"/>
      <c r="AL190" s="70"/>
      <c r="AM190" s="70"/>
      <c r="AN190" s="70"/>
      <c r="AO190" s="70"/>
      <c r="AP190" s="70"/>
      <c r="AQ190" s="70"/>
      <c r="AR190" s="70"/>
      <c r="AS190" s="70"/>
      <c r="AT190" s="70"/>
      <c r="AU190" s="70"/>
      <c r="AV190" s="70"/>
      <c r="AW190" s="70"/>
      <c r="AX190" s="70"/>
      <c r="AY190" s="70"/>
      <c r="AZ190" s="70"/>
      <c r="BA190" s="70"/>
      <c r="BB190" s="70"/>
      <c r="BC190" s="70"/>
      <c r="BD190" s="70"/>
      <c r="BE190" s="70"/>
      <c r="BF190" s="70"/>
      <c r="BG190" s="70"/>
      <c r="BH190" s="70"/>
      <c r="BI190" s="70"/>
      <c r="BJ190" s="70"/>
      <c r="BK190" s="70"/>
      <c r="BL190" s="70"/>
      <c r="BM190" s="564"/>
      <c r="BN190" s="70"/>
      <c r="BO190" s="70"/>
      <c r="BP190" s="70"/>
      <c r="BQ190" s="70"/>
      <c r="BR190" s="70"/>
      <c r="BS190" s="70"/>
      <c r="BT190" s="70"/>
      <c r="BU190" s="70"/>
      <c r="BV190" s="70"/>
      <c r="BW190" s="565"/>
      <c r="BX190" s="70"/>
      <c r="BY190" s="70"/>
      <c r="BZ190" s="70"/>
      <c r="CA190" s="70"/>
      <c r="CB190" s="70"/>
      <c r="CC190" s="70"/>
      <c r="CD190" s="230"/>
    </row>
    <row r="191" spans="1:82" x14ac:dyDescent="0.3">
      <c r="A191" s="57">
        <v>41844</v>
      </c>
      <c r="B191" s="70">
        <f t="shared" si="19"/>
        <v>0.10169491525423729</v>
      </c>
      <c r="C191" s="70">
        <f t="shared" si="19"/>
        <v>0</v>
      </c>
      <c r="D191" s="70">
        <f t="shared" si="19"/>
        <v>0.30508474576271188</v>
      </c>
      <c r="E191" s="70">
        <f t="shared" si="19"/>
        <v>0.20338983050847459</v>
      </c>
      <c r="F191" s="70">
        <f t="shared" si="19"/>
        <v>5.0847457627118647E-2</v>
      </c>
      <c r="G191" s="70"/>
      <c r="H191" s="113"/>
      <c r="I191" s="70">
        <f t="shared" si="20"/>
        <v>0.45762711864406774</v>
      </c>
      <c r="J191" s="70">
        <f t="shared" si="20"/>
        <v>0.25423728813559321</v>
      </c>
      <c r="K191" s="70"/>
      <c r="L191" s="70">
        <f t="shared" si="21"/>
        <v>0.15254237288135594</v>
      </c>
      <c r="M191" s="70"/>
      <c r="N191" s="70">
        <f t="shared" si="22"/>
        <v>0</v>
      </c>
      <c r="O191" s="114">
        <f t="shared" si="22"/>
        <v>1.0169491525423728</v>
      </c>
      <c r="P191" s="104">
        <v>1.0169491525423728</v>
      </c>
      <c r="Q191" s="104">
        <f t="shared" si="23"/>
        <v>0.25423728813559321</v>
      </c>
      <c r="R191" s="113"/>
      <c r="S191" s="70">
        <f t="shared" si="24"/>
        <v>0.10169491525423729</v>
      </c>
      <c r="T191" s="114"/>
      <c r="U191" s="127">
        <f t="shared" si="25"/>
        <v>1.3220338983050848</v>
      </c>
      <c r="V191" s="70">
        <f t="shared" si="25"/>
        <v>0.96610169491525422</v>
      </c>
      <c r="W191" s="70">
        <f t="shared" si="25"/>
        <v>1.1186440677966099</v>
      </c>
      <c r="X191" s="70">
        <f t="shared" si="25"/>
        <v>0.20338983050847459</v>
      </c>
      <c r="Y191" s="70">
        <f t="shared" si="25"/>
        <v>0.15254237288135594</v>
      </c>
      <c r="Z191" s="70">
        <f t="shared" si="25"/>
        <v>0.35593220338983056</v>
      </c>
      <c r="AA191" s="70"/>
      <c r="AB191" s="70"/>
      <c r="AC191" s="113"/>
      <c r="AD191" s="70">
        <f t="shared" si="26"/>
        <v>1.0677966101694916</v>
      </c>
      <c r="AE191" s="113"/>
      <c r="AF191" s="126">
        <f t="shared" si="27"/>
        <v>1.0169491525423728</v>
      </c>
      <c r="AG191" s="113"/>
      <c r="AH191" s="127">
        <f t="shared" si="28"/>
        <v>1.5254237288135593</v>
      </c>
      <c r="AI191" s="70">
        <f t="shared" si="28"/>
        <v>0.20338983050847459</v>
      </c>
      <c r="AJ191" s="70"/>
      <c r="AK191" s="70"/>
      <c r="AL191" s="70"/>
      <c r="AM191" s="70"/>
      <c r="AN191" s="70"/>
      <c r="AO191" s="70"/>
      <c r="AP191" s="70"/>
      <c r="AQ191" s="70"/>
      <c r="AR191" s="70"/>
      <c r="AS191" s="70"/>
      <c r="AT191" s="70"/>
      <c r="AU191" s="70"/>
      <c r="AV191" s="70"/>
      <c r="AW191" s="70"/>
      <c r="AX191" s="70"/>
      <c r="AY191" s="70"/>
      <c r="AZ191" s="70"/>
      <c r="BA191" s="70"/>
      <c r="BB191" s="70"/>
      <c r="BC191" s="70"/>
      <c r="BD191" s="70"/>
      <c r="BE191" s="70"/>
      <c r="BF191" s="70"/>
      <c r="BG191" s="70"/>
      <c r="BH191" s="70"/>
      <c r="BI191" s="70"/>
      <c r="BJ191" s="70"/>
      <c r="BK191" s="70"/>
      <c r="BL191" s="70"/>
      <c r="BM191" s="564"/>
      <c r="BN191" s="70"/>
      <c r="BO191" s="70"/>
      <c r="BP191" s="70"/>
      <c r="BQ191" s="70"/>
      <c r="BR191" s="70"/>
      <c r="BS191" s="70"/>
      <c r="BT191" s="70"/>
      <c r="BU191" s="70"/>
      <c r="BV191" s="70"/>
      <c r="BW191" s="565"/>
      <c r="BX191" s="70"/>
      <c r="BY191" s="70"/>
      <c r="BZ191" s="70"/>
      <c r="CA191" s="70"/>
      <c r="CB191" s="70"/>
      <c r="CC191" s="70"/>
      <c r="CD191" s="230"/>
    </row>
    <row r="192" spans="1:82" x14ac:dyDescent="0.3">
      <c r="A192" s="57">
        <v>41906</v>
      </c>
      <c r="B192" s="70">
        <f t="shared" si="19"/>
        <v>0.29032258064516131</v>
      </c>
      <c r="C192" s="70">
        <f t="shared" si="19"/>
        <v>0.38709677419354838</v>
      </c>
      <c r="D192" s="70">
        <f t="shared" si="19"/>
        <v>0.19354838709677419</v>
      </c>
      <c r="E192" s="70">
        <f t="shared" si="19"/>
        <v>0.24193548387096775</v>
      </c>
      <c r="F192" s="70">
        <f t="shared" si="19"/>
        <v>0.19354838709677419</v>
      </c>
      <c r="G192" s="70"/>
      <c r="H192" s="113"/>
      <c r="I192" s="70">
        <f t="shared" si="20"/>
        <v>0.4838709677419355</v>
      </c>
      <c r="J192" s="70">
        <f t="shared" si="20"/>
        <v>0.53225806451612889</v>
      </c>
      <c r="K192" s="70"/>
      <c r="L192" s="70">
        <f t="shared" si="21"/>
        <v>0.53225806451612889</v>
      </c>
      <c r="M192" s="70"/>
      <c r="N192" s="70">
        <f t="shared" si="22"/>
        <v>0</v>
      </c>
      <c r="O192" s="114">
        <f t="shared" si="22"/>
        <v>0.77419354838709675</v>
      </c>
      <c r="P192" s="104">
        <v>0.77419354838709675</v>
      </c>
      <c r="Q192" s="104">
        <f t="shared" si="23"/>
        <v>0.33870967741935487</v>
      </c>
      <c r="R192" s="113"/>
      <c r="S192" s="70">
        <f t="shared" si="24"/>
        <v>0.38709677419354838</v>
      </c>
      <c r="T192" s="114"/>
      <c r="U192" s="127">
        <f t="shared" si="25"/>
        <v>1.0161290322580645</v>
      </c>
      <c r="V192" s="70">
        <f t="shared" si="25"/>
        <v>0.62903225806451613</v>
      </c>
      <c r="W192" s="70">
        <f t="shared" si="25"/>
        <v>1.0161290322580645</v>
      </c>
      <c r="X192" s="70">
        <f t="shared" si="25"/>
        <v>0.24193548387096775</v>
      </c>
      <c r="Y192" s="70">
        <f t="shared" si="25"/>
        <v>0.29032258064516131</v>
      </c>
      <c r="Z192" s="70">
        <f t="shared" si="25"/>
        <v>0.19354838709677419</v>
      </c>
      <c r="AA192" s="70"/>
      <c r="AB192" s="70"/>
      <c r="AC192" s="113"/>
      <c r="AD192" s="70">
        <f t="shared" si="26"/>
        <v>0.87096774193548376</v>
      </c>
      <c r="AE192" s="113"/>
      <c r="AF192" s="126">
        <f t="shared" si="27"/>
        <v>0.91935483870967738</v>
      </c>
      <c r="AG192" s="113"/>
      <c r="AH192" s="127">
        <f t="shared" si="28"/>
        <v>0.77419354838709675</v>
      </c>
      <c r="AI192" s="70">
        <f t="shared" si="28"/>
        <v>0.19354838709677419</v>
      </c>
      <c r="AJ192" s="70"/>
      <c r="AK192" s="70"/>
      <c r="AL192" s="70"/>
      <c r="AM192" s="70"/>
      <c r="AN192" s="70"/>
      <c r="AO192" s="70"/>
      <c r="AP192" s="70"/>
      <c r="AQ192" s="70"/>
      <c r="AR192" s="70"/>
      <c r="AS192" s="70"/>
      <c r="AT192" s="70"/>
      <c r="AU192" s="70"/>
      <c r="AV192" s="70"/>
      <c r="AW192" s="70"/>
      <c r="AX192" s="70"/>
      <c r="AY192" s="70"/>
      <c r="AZ192" s="70"/>
      <c r="BA192" s="70"/>
      <c r="BB192" s="70"/>
      <c r="BC192" s="70"/>
      <c r="BD192" s="70"/>
      <c r="BE192" s="70"/>
      <c r="BF192" s="70"/>
      <c r="BG192" s="70"/>
      <c r="BH192" s="70"/>
      <c r="BI192" s="70"/>
      <c r="BJ192" s="70"/>
      <c r="BK192" s="70"/>
      <c r="BL192" s="70"/>
      <c r="BM192" s="564"/>
      <c r="BN192" s="70"/>
      <c r="BO192" s="70"/>
      <c r="BP192" s="70"/>
      <c r="BQ192" s="70"/>
      <c r="BR192" s="70"/>
      <c r="BS192" s="70"/>
      <c r="BT192" s="70"/>
      <c r="BU192" s="70"/>
      <c r="BV192" s="70"/>
      <c r="BW192" s="565"/>
      <c r="BX192" s="70"/>
      <c r="BY192" s="70"/>
      <c r="BZ192" s="70"/>
      <c r="CA192" s="70"/>
      <c r="CB192" s="70"/>
      <c r="CC192" s="70"/>
      <c r="CD192" s="230"/>
    </row>
    <row r="193" spans="1:82" x14ac:dyDescent="0.3">
      <c r="A193" s="57">
        <v>41970</v>
      </c>
      <c r="B193" s="70">
        <f t="shared" si="19"/>
        <v>0.375</v>
      </c>
      <c r="C193" s="70">
        <f t="shared" si="19"/>
        <v>0.32812500000000006</v>
      </c>
      <c r="D193" s="70">
        <f t="shared" si="19"/>
        <v>0.1875</v>
      </c>
      <c r="E193" s="70">
        <f t="shared" si="19"/>
        <v>0.42187499999999994</v>
      </c>
      <c r="F193" s="70">
        <f t="shared" si="19"/>
        <v>0.42187499999999994</v>
      </c>
      <c r="G193" s="70"/>
      <c r="H193" s="113"/>
      <c r="I193" s="70">
        <f t="shared" si="20"/>
        <v>0.46875</v>
      </c>
      <c r="J193" s="70">
        <f t="shared" si="20"/>
        <v>0.32812500000000006</v>
      </c>
      <c r="K193" s="70"/>
      <c r="L193" s="70">
        <f t="shared" si="21"/>
        <v>0.51562499999999989</v>
      </c>
      <c r="M193" s="70"/>
      <c r="N193" s="70">
        <f t="shared" si="22"/>
        <v>0</v>
      </c>
      <c r="O193" s="114">
        <f t="shared" si="22"/>
        <v>0.51562499999999989</v>
      </c>
      <c r="P193" s="104">
        <v>0.51562499999999989</v>
      </c>
      <c r="Q193" s="104">
        <f t="shared" si="23"/>
        <v>0.375</v>
      </c>
      <c r="R193" s="113"/>
      <c r="S193" s="70">
        <f t="shared" si="24"/>
        <v>0.65625000000000011</v>
      </c>
      <c r="T193" s="114"/>
      <c r="U193" s="127">
        <f t="shared" si="25"/>
        <v>0.79687500000000011</v>
      </c>
      <c r="V193" s="70">
        <f t="shared" si="25"/>
        <v>0.51562499999999989</v>
      </c>
      <c r="W193" s="70">
        <f t="shared" si="25"/>
        <v>0.9375</v>
      </c>
      <c r="X193" s="70">
        <f t="shared" si="25"/>
        <v>0.140625</v>
      </c>
      <c r="Y193" s="70">
        <f t="shared" si="25"/>
        <v>0.28125</v>
      </c>
      <c r="Z193" s="70">
        <f t="shared" si="25"/>
        <v>0.28125</v>
      </c>
      <c r="AA193" s="70"/>
      <c r="AB193" s="70"/>
      <c r="AC193" s="113"/>
      <c r="AD193" s="70">
        <f t="shared" si="26"/>
        <v>0.79687500000000011</v>
      </c>
      <c r="AE193" s="113"/>
      <c r="AF193" s="126">
        <f t="shared" si="27"/>
        <v>0.984375</v>
      </c>
      <c r="AG193" s="113"/>
      <c r="AH193" s="127">
        <f t="shared" si="28"/>
        <v>1.171875</v>
      </c>
      <c r="AI193" s="70">
        <f t="shared" si="28"/>
        <v>0.1875</v>
      </c>
      <c r="AJ193" s="70"/>
      <c r="AK193" s="70"/>
      <c r="AL193" s="70"/>
      <c r="AM193" s="70"/>
      <c r="AN193" s="70"/>
      <c r="AO193" s="70"/>
      <c r="AP193" s="70"/>
      <c r="AQ193" s="70"/>
      <c r="AR193" s="70"/>
      <c r="AS193" s="70"/>
      <c r="AT193" s="70"/>
      <c r="AU193" s="70"/>
      <c r="AV193" s="70"/>
      <c r="AW193" s="70"/>
      <c r="AX193" s="70"/>
      <c r="AY193" s="70"/>
      <c r="AZ193" s="70"/>
      <c r="BA193" s="70"/>
      <c r="BB193" s="70"/>
      <c r="BC193" s="70"/>
      <c r="BD193" s="70"/>
      <c r="BE193" s="70"/>
      <c r="BF193" s="70"/>
      <c r="BG193" s="70"/>
      <c r="BH193" s="70"/>
      <c r="BI193" s="70"/>
      <c r="BJ193" s="70"/>
      <c r="BK193" s="70"/>
      <c r="BL193" s="70"/>
      <c r="BM193" s="564"/>
      <c r="BN193" s="70"/>
      <c r="BO193" s="70"/>
      <c r="BP193" s="70"/>
      <c r="BQ193" s="70"/>
      <c r="BR193" s="70"/>
      <c r="BS193" s="70"/>
      <c r="BT193" s="70"/>
      <c r="BU193" s="70"/>
      <c r="BV193" s="70"/>
      <c r="BW193" s="565"/>
      <c r="BX193" s="70"/>
      <c r="BY193" s="70"/>
      <c r="BZ193" s="70"/>
      <c r="CA193" s="70"/>
      <c r="CB193" s="70"/>
      <c r="CC193" s="70"/>
      <c r="CD193" s="230"/>
    </row>
    <row r="194" spans="1:82" x14ac:dyDescent="0.3">
      <c r="A194" s="52">
        <v>42031</v>
      </c>
      <c r="B194" s="70">
        <f t="shared" si="19"/>
        <v>0.14754098360655737</v>
      </c>
      <c r="C194" s="70">
        <f t="shared" si="19"/>
        <v>0.14754098360655737</v>
      </c>
      <c r="D194" s="70">
        <f t="shared" si="19"/>
        <v>0.19672131147540983</v>
      </c>
      <c r="E194" s="70">
        <f t="shared" si="19"/>
        <v>0.24590163934426229</v>
      </c>
      <c r="F194" s="70">
        <f t="shared" si="19"/>
        <v>9.8360655737704916E-2</v>
      </c>
      <c r="G194" s="70"/>
      <c r="H194" s="113"/>
      <c r="I194" s="70">
        <f t="shared" si="20"/>
        <v>0.24590163934426229</v>
      </c>
      <c r="J194" s="70">
        <f t="shared" si="20"/>
        <v>9.8360655737704916E-2</v>
      </c>
      <c r="K194" s="70"/>
      <c r="L194" s="70">
        <f t="shared" si="21"/>
        <v>0.24590163934426229</v>
      </c>
      <c r="M194" s="70"/>
      <c r="N194" s="70">
        <f t="shared" si="22"/>
        <v>0</v>
      </c>
      <c r="O194" s="114">
        <f t="shared" si="22"/>
        <v>0.78688524590163933</v>
      </c>
      <c r="P194" s="104">
        <v>0.78688524590163933</v>
      </c>
      <c r="Q194" s="104">
        <f t="shared" si="23"/>
        <v>0.34426229508196726</v>
      </c>
      <c r="R194" s="113"/>
      <c r="S194" s="70">
        <f t="shared" si="24"/>
        <v>0.39344262295081966</v>
      </c>
      <c r="T194" s="114"/>
      <c r="U194" s="127">
        <f t="shared" si="25"/>
        <v>0.88524590163934413</v>
      </c>
      <c r="V194" s="70">
        <f t="shared" si="25"/>
        <v>0.44262295081967207</v>
      </c>
      <c r="W194" s="70">
        <f t="shared" si="25"/>
        <v>0.63934426229508201</v>
      </c>
      <c r="X194" s="70">
        <f t="shared" si="25"/>
        <v>0.34426229508196726</v>
      </c>
      <c r="Y194" s="70">
        <f t="shared" si="25"/>
        <v>0.34426229508196726</v>
      </c>
      <c r="Z194" s="70">
        <f t="shared" si="25"/>
        <v>0.39344262295081966</v>
      </c>
      <c r="AA194" s="70"/>
      <c r="AB194" s="70"/>
      <c r="AC194" s="113"/>
      <c r="AD194" s="70">
        <f t="shared" si="26"/>
        <v>0.88524590163934413</v>
      </c>
      <c r="AE194" s="113"/>
      <c r="AF194" s="126">
        <f t="shared" si="27"/>
        <v>0.98360655737704916</v>
      </c>
      <c r="AG194" s="113"/>
      <c r="AH194" s="127">
        <f t="shared" si="28"/>
        <v>1.3278688524590163</v>
      </c>
      <c r="AI194" s="70">
        <f t="shared" si="28"/>
        <v>0.14754098360655737</v>
      </c>
      <c r="AJ194" s="70"/>
      <c r="AK194" s="70"/>
      <c r="AL194" s="70"/>
      <c r="AM194" s="70"/>
      <c r="AN194" s="70"/>
      <c r="AO194" s="70"/>
      <c r="AP194" s="70"/>
      <c r="AQ194" s="70"/>
      <c r="AR194" s="70"/>
      <c r="AS194" s="70"/>
      <c r="AT194" s="70"/>
      <c r="AU194" s="70"/>
      <c r="AV194" s="70"/>
      <c r="AW194" s="70"/>
      <c r="AX194" s="70"/>
      <c r="AY194" s="70"/>
      <c r="AZ194" s="70"/>
      <c r="BA194" s="70"/>
      <c r="BB194" s="70"/>
      <c r="BC194" s="70"/>
      <c r="BD194" s="70"/>
      <c r="BE194" s="70"/>
      <c r="BF194" s="70"/>
      <c r="BG194" s="70"/>
      <c r="BH194" s="70"/>
      <c r="BI194" s="70"/>
      <c r="BJ194" s="70"/>
      <c r="BK194" s="70"/>
      <c r="BL194" s="70"/>
      <c r="BM194" s="564"/>
      <c r="BN194" s="70"/>
      <c r="BO194" s="70"/>
      <c r="BP194" s="70"/>
      <c r="BQ194" s="70"/>
      <c r="BR194" s="70"/>
      <c r="BS194" s="70"/>
      <c r="BT194" s="70"/>
      <c r="BU194" s="70"/>
      <c r="BV194" s="70"/>
      <c r="BW194" s="565"/>
      <c r="BX194" s="70"/>
      <c r="BY194" s="70"/>
      <c r="BZ194" s="70"/>
      <c r="CA194" s="70"/>
      <c r="CB194" s="70"/>
      <c r="CC194" s="70"/>
      <c r="CD194" s="230"/>
    </row>
    <row r="195" spans="1:82" s="73" customFormat="1" x14ac:dyDescent="0.3">
      <c r="A195" s="52">
        <v>42090</v>
      </c>
      <c r="B195" s="70">
        <f t="shared" si="19"/>
        <v>0.10169491525423729</v>
      </c>
      <c r="C195" s="70">
        <f t="shared" si="19"/>
        <v>0.20338983050847459</v>
      </c>
      <c r="D195" s="70">
        <f t="shared" si="19"/>
        <v>0.10169491525423729</v>
      </c>
      <c r="E195" s="70">
        <f t="shared" si="19"/>
        <v>0.10169491525423729</v>
      </c>
      <c r="F195" s="70">
        <f t="shared" si="19"/>
        <v>0.15254237288135594</v>
      </c>
      <c r="G195" s="70"/>
      <c r="H195" s="113"/>
      <c r="I195" s="70">
        <f t="shared" si="20"/>
        <v>0.30508474576271188</v>
      </c>
      <c r="J195" s="70">
        <f t="shared" si="20"/>
        <v>0.10169491525423729</v>
      </c>
      <c r="K195" s="70"/>
      <c r="L195" s="70">
        <f t="shared" si="21"/>
        <v>0.35593220338983056</v>
      </c>
      <c r="M195" s="70"/>
      <c r="N195" s="70">
        <f t="shared" si="22"/>
        <v>0</v>
      </c>
      <c r="O195" s="114">
        <f t="shared" si="22"/>
        <v>0.76271186440677963</v>
      </c>
      <c r="P195" s="104">
        <v>0.76271186440677963</v>
      </c>
      <c r="Q195" s="104">
        <f t="shared" si="23"/>
        <v>0.20338983050847459</v>
      </c>
      <c r="R195" s="113"/>
      <c r="S195" s="70">
        <f t="shared" si="24"/>
        <v>0.45762711864406774</v>
      </c>
      <c r="T195" s="114"/>
      <c r="U195" s="127">
        <f t="shared" si="25"/>
        <v>0.76271186440677963</v>
      </c>
      <c r="V195" s="70">
        <f t="shared" si="25"/>
        <v>0.40677966101694918</v>
      </c>
      <c r="W195" s="70">
        <f t="shared" si="25"/>
        <v>0.66101694915254239</v>
      </c>
      <c r="X195" s="70">
        <f t="shared" si="25"/>
        <v>0.15254237288135594</v>
      </c>
      <c r="Y195" s="70">
        <f t="shared" si="25"/>
        <v>0.30508474576271188</v>
      </c>
      <c r="Z195" s="70">
        <f t="shared" si="25"/>
        <v>0.30508474576271188</v>
      </c>
      <c r="AA195" s="70"/>
      <c r="AB195" s="70"/>
      <c r="AC195" s="113"/>
      <c r="AD195" s="70">
        <f t="shared" si="26"/>
        <v>0.71186440677966112</v>
      </c>
      <c r="AE195" s="113"/>
      <c r="AF195" s="126">
        <f t="shared" si="27"/>
        <v>0.86440677966101709</v>
      </c>
      <c r="AG195" s="113"/>
      <c r="AH195" s="127">
        <f t="shared" si="28"/>
        <v>1.0677966101694916</v>
      </c>
      <c r="AI195" s="70">
        <f t="shared" si="28"/>
        <v>0.10169491525423729</v>
      </c>
      <c r="AJ195" s="70"/>
      <c r="AK195" s="70"/>
      <c r="AL195" s="70"/>
      <c r="AM195" s="70"/>
      <c r="AN195" s="70"/>
      <c r="AO195" s="70"/>
      <c r="AP195" s="70"/>
      <c r="AQ195" s="70"/>
      <c r="AR195" s="70"/>
      <c r="AS195" s="70"/>
      <c r="AT195" s="70"/>
      <c r="AU195" s="70"/>
      <c r="AV195" s="70"/>
      <c r="AW195" s="70"/>
      <c r="AX195" s="70"/>
      <c r="AY195" s="70"/>
      <c r="AZ195" s="70"/>
      <c r="BA195" s="70"/>
      <c r="BB195" s="70"/>
      <c r="BC195" s="70"/>
      <c r="BD195" s="70"/>
      <c r="BE195" s="70"/>
      <c r="BF195" s="70"/>
      <c r="BG195" s="70"/>
      <c r="BH195" s="70"/>
      <c r="BI195" s="70"/>
      <c r="BJ195" s="70"/>
      <c r="BK195" s="70"/>
      <c r="BL195" s="70"/>
      <c r="BM195" s="564"/>
      <c r="BN195" s="70"/>
      <c r="BO195" s="70"/>
      <c r="BP195" s="70"/>
      <c r="BQ195" s="70"/>
      <c r="BR195" s="70"/>
      <c r="BS195" s="70"/>
      <c r="BT195" s="70"/>
      <c r="BU195" s="70"/>
      <c r="BV195" s="70"/>
      <c r="BW195" s="565"/>
      <c r="BX195" s="70"/>
      <c r="BY195" s="70"/>
      <c r="BZ195" s="70"/>
      <c r="CA195" s="70"/>
      <c r="CB195" s="70"/>
      <c r="CC195" s="70"/>
      <c r="CD195" s="230"/>
    </row>
    <row r="196" spans="1:82" x14ac:dyDescent="0.3">
      <c r="A196" s="193">
        <v>42157</v>
      </c>
      <c r="B196" s="70">
        <f t="shared" si="19"/>
        <v>0.17910447761194029</v>
      </c>
      <c r="C196" s="70">
        <f t="shared" si="19"/>
        <v>4.4776119402985072E-2</v>
      </c>
      <c r="D196" s="70">
        <f t="shared" si="19"/>
        <v>0.13432835820895522</v>
      </c>
      <c r="E196" s="70">
        <f t="shared" si="19"/>
        <v>0.22388059701492538</v>
      </c>
      <c r="F196" s="70">
        <f t="shared" si="19"/>
        <v>0.17910447761194029</v>
      </c>
      <c r="G196" s="70"/>
      <c r="H196" s="113"/>
      <c r="I196" s="70">
        <f t="shared" si="20"/>
        <v>0.89552238805970152</v>
      </c>
      <c r="J196" s="70">
        <f t="shared" si="20"/>
        <v>0.44776119402985076</v>
      </c>
      <c r="K196" s="70"/>
      <c r="L196" s="70">
        <f t="shared" si="21"/>
        <v>0.89552238805970152</v>
      </c>
      <c r="M196" s="70"/>
      <c r="N196" s="70">
        <f t="shared" si="22"/>
        <v>0.26865671641791045</v>
      </c>
      <c r="O196" s="114">
        <f t="shared" si="22"/>
        <v>1.3880597014925373</v>
      </c>
      <c r="P196" s="104">
        <v>1.3880597014925373</v>
      </c>
      <c r="Q196" s="104">
        <f t="shared" si="23"/>
        <v>0.53731343283582089</v>
      </c>
      <c r="R196" s="113"/>
      <c r="S196" s="70">
        <f t="shared" si="24"/>
        <v>0.40298507462686561</v>
      </c>
      <c r="T196" s="114"/>
      <c r="U196" s="127">
        <f t="shared" si="25"/>
        <v>1.3880597014925373</v>
      </c>
      <c r="V196" s="70">
        <f t="shared" si="25"/>
        <v>0.85074626865671643</v>
      </c>
      <c r="W196" s="70">
        <f t="shared" si="25"/>
        <v>1.208955223880597</v>
      </c>
      <c r="X196" s="70">
        <f t="shared" si="25"/>
        <v>0.17910447761194029</v>
      </c>
      <c r="Y196" s="70">
        <f t="shared" si="25"/>
        <v>0.35820895522388058</v>
      </c>
      <c r="Z196" s="70">
        <f t="shared" si="25"/>
        <v>0.31343283582089559</v>
      </c>
      <c r="AA196" s="70"/>
      <c r="AB196" s="70"/>
      <c r="AC196" s="113"/>
      <c r="AD196" s="70">
        <f t="shared" si="26"/>
        <v>0.76119402985074636</v>
      </c>
      <c r="AE196" s="113"/>
      <c r="AF196" s="126">
        <f t="shared" si="27"/>
        <v>0.53731343283582089</v>
      </c>
      <c r="AG196" s="113"/>
      <c r="AH196" s="127">
        <f t="shared" si="28"/>
        <v>1.208955223880597</v>
      </c>
      <c r="AI196" s="70">
        <f t="shared" si="28"/>
        <v>0.17910447761194029</v>
      </c>
      <c r="AJ196" s="70"/>
      <c r="AK196" s="70"/>
      <c r="AL196" s="70"/>
      <c r="AM196" s="70"/>
      <c r="AN196" s="70"/>
      <c r="AO196" s="70"/>
      <c r="AP196" s="70"/>
      <c r="AQ196" s="70"/>
      <c r="AR196" s="70"/>
      <c r="AS196" s="70"/>
      <c r="AT196" s="70"/>
      <c r="AU196" s="70"/>
      <c r="AV196" s="70"/>
      <c r="AW196" s="70"/>
      <c r="AX196" s="70"/>
      <c r="AY196" s="70"/>
      <c r="AZ196" s="70"/>
      <c r="BA196" s="70"/>
      <c r="BB196" s="70"/>
      <c r="BC196" s="70"/>
      <c r="BD196" s="70"/>
      <c r="BE196" s="70"/>
      <c r="BF196" s="70"/>
      <c r="BG196" s="70"/>
      <c r="BH196" s="70"/>
      <c r="BI196" s="70"/>
      <c r="BJ196" s="70"/>
      <c r="BK196" s="70"/>
      <c r="BL196" s="70"/>
      <c r="BM196" s="564"/>
      <c r="BN196" s="70"/>
      <c r="BO196" s="70"/>
      <c r="BP196" s="70"/>
      <c r="BQ196" s="70"/>
      <c r="BR196" s="70"/>
      <c r="BS196" s="70"/>
      <c r="BT196" s="70"/>
      <c r="BU196" s="70"/>
      <c r="BV196" s="70"/>
      <c r="BW196" s="565"/>
      <c r="BX196" s="70"/>
      <c r="BY196" s="70"/>
      <c r="BZ196" s="70"/>
      <c r="CA196" s="70"/>
      <c r="CB196" s="70"/>
      <c r="CC196" s="70"/>
      <c r="CD196" s="230"/>
    </row>
    <row r="197" spans="1:82" x14ac:dyDescent="0.3">
      <c r="A197" s="193">
        <v>42213</v>
      </c>
      <c r="B197" s="70">
        <f t="shared" si="19"/>
        <v>0.21428571428571427</v>
      </c>
      <c r="C197" s="70">
        <f t="shared" si="19"/>
        <v>0.5357142857142857</v>
      </c>
      <c r="D197" s="70">
        <f t="shared" si="19"/>
        <v>0.21428571428571427</v>
      </c>
      <c r="E197" s="70">
        <f t="shared" si="19"/>
        <v>0.21428571428571427</v>
      </c>
      <c r="F197" s="70">
        <f t="shared" si="19"/>
        <v>0.21428571428571427</v>
      </c>
      <c r="G197" s="70"/>
      <c r="H197" s="113"/>
      <c r="I197" s="70">
        <f t="shared" si="20"/>
        <v>1.982142857142857</v>
      </c>
      <c r="J197" s="70">
        <f t="shared" si="20"/>
        <v>0.8571428571428571</v>
      </c>
      <c r="K197" s="70"/>
      <c r="L197" s="70">
        <f t="shared" si="21"/>
        <v>0.32142857142857145</v>
      </c>
      <c r="M197" s="70"/>
      <c r="N197" s="70">
        <f t="shared" si="22"/>
        <v>0.58928571428571419</v>
      </c>
      <c r="O197" s="114">
        <f t="shared" si="22"/>
        <v>0.8035714285714286</v>
      </c>
      <c r="P197" s="104">
        <v>0.8035714285714286</v>
      </c>
      <c r="Q197" s="104">
        <f t="shared" si="23"/>
        <v>0.37500000000000006</v>
      </c>
      <c r="R197" s="113"/>
      <c r="S197" s="70">
        <f t="shared" si="24"/>
        <v>0.58928571428571419</v>
      </c>
      <c r="T197" s="114"/>
      <c r="U197" s="127">
        <f t="shared" si="25"/>
        <v>0.6964285714285714</v>
      </c>
      <c r="V197" s="70">
        <f t="shared" si="25"/>
        <v>1.3928571428571428</v>
      </c>
      <c r="W197" s="70">
        <f t="shared" si="25"/>
        <v>1.4464285714285714</v>
      </c>
      <c r="X197" s="70">
        <f t="shared" si="25"/>
        <v>0.32142857142857145</v>
      </c>
      <c r="Y197" s="70">
        <f t="shared" si="25"/>
        <v>0.26785714285714285</v>
      </c>
      <c r="Z197" s="70">
        <f t="shared" si="25"/>
        <v>0.8571428571428571</v>
      </c>
      <c r="AA197" s="70"/>
      <c r="AB197" s="70"/>
      <c r="AC197" s="113"/>
      <c r="AD197" s="70">
        <f t="shared" si="26"/>
        <v>1.3392857142857142</v>
      </c>
      <c r="AE197" s="113"/>
      <c r="AF197" s="126">
        <f t="shared" si="27"/>
        <v>1.6071428571428572</v>
      </c>
      <c r="AG197" s="113"/>
      <c r="AH197" s="127">
        <f t="shared" si="28"/>
        <v>1.6071428571428572</v>
      </c>
      <c r="AI197" s="70">
        <f t="shared" si="28"/>
        <v>0.42857142857142855</v>
      </c>
      <c r="AJ197" s="70"/>
      <c r="AK197" s="70"/>
      <c r="AL197" s="70"/>
      <c r="AM197" s="70"/>
      <c r="AN197" s="70"/>
      <c r="AO197" s="70"/>
      <c r="AP197" s="70"/>
      <c r="AQ197" s="70"/>
      <c r="AR197" s="70"/>
      <c r="AS197" s="70"/>
      <c r="AT197" s="70"/>
      <c r="AU197" s="70"/>
      <c r="AV197" s="70"/>
      <c r="AW197" s="70"/>
      <c r="AX197" s="70"/>
      <c r="AY197" s="70"/>
      <c r="AZ197" s="70"/>
      <c r="BA197" s="70"/>
      <c r="BB197" s="70"/>
      <c r="BC197" s="70"/>
      <c r="BD197" s="70"/>
      <c r="BE197" s="70"/>
      <c r="BF197" s="70"/>
      <c r="BG197" s="70"/>
      <c r="BH197" s="70"/>
      <c r="BI197" s="70"/>
      <c r="BJ197" s="70"/>
      <c r="BK197" s="70"/>
      <c r="BL197" s="70"/>
      <c r="BM197" s="564"/>
      <c r="BN197" s="70"/>
      <c r="BO197" s="70"/>
      <c r="BP197" s="70"/>
      <c r="BQ197" s="70"/>
      <c r="BR197" s="70"/>
      <c r="BS197" s="70"/>
      <c r="BT197" s="70"/>
      <c r="BU197" s="70"/>
      <c r="BV197" s="70"/>
      <c r="BW197" s="565"/>
      <c r="BX197" s="70"/>
      <c r="BY197" s="70"/>
      <c r="BZ197" s="70"/>
      <c r="CA197" s="70"/>
      <c r="CB197" s="70"/>
      <c r="CC197" s="70"/>
      <c r="CD197" s="230"/>
    </row>
    <row r="198" spans="1:82" x14ac:dyDescent="0.3">
      <c r="A198" s="193">
        <v>42276</v>
      </c>
      <c r="B198" s="70">
        <f t="shared" si="19"/>
        <v>0.19047619047619047</v>
      </c>
      <c r="C198" s="70">
        <f t="shared" si="19"/>
        <v>0.47619047619047616</v>
      </c>
      <c r="D198" s="70">
        <f t="shared" si="19"/>
        <v>0.23809523809523808</v>
      </c>
      <c r="E198" s="70">
        <f t="shared" si="19"/>
        <v>0.2857142857142857</v>
      </c>
      <c r="F198" s="70">
        <f t="shared" si="19"/>
        <v>4.7619047619047616E-2</v>
      </c>
      <c r="G198" s="70"/>
      <c r="H198" s="113"/>
      <c r="I198" s="70">
        <f t="shared" si="20"/>
        <v>0.19047619047619047</v>
      </c>
      <c r="J198" s="70">
        <f t="shared" si="20"/>
        <v>0.2857142857142857</v>
      </c>
      <c r="K198" s="70"/>
      <c r="L198" s="70">
        <f t="shared" si="21"/>
        <v>0.38095238095238093</v>
      </c>
      <c r="M198" s="70"/>
      <c r="N198" s="70">
        <f t="shared" si="22"/>
        <v>0</v>
      </c>
      <c r="O198" s="114">
        <f t="shared" si="22"/>
        <v>0.76190476190476186</v>
      </c>
      <c r="P198" s="104">
        <v>0.76190476190476186</v>
      </c>
      <c r="Q198" s="104">
        <f t="shared" si="23"/>
        <v>0.47619047619047616</v>
      </c>
      <c r="R198" s="113"/>
      <c r="S198" s="70">
        <f t="shared" si="24"/>
        <v>0.5714285714285714</v>
      </c>
      <c r="T198" s="114"/>
      <c r="U198" s="127">
        <f t="shared" si="25"/>
        <v>0.85714285714285698</v>
      </c>
      <c r="V198" s="70">
        <f t="shared" si="25"/>
        <v>0.2857142857142857</v>
      </c>
      <c r="W198" s="70">
        <f t="shared" si="25"/>
        <v>0.66666666666666674</v>
      </c>
      <c r="X198" s="70">
        <f t="shared" si="25"/>
        <v>0.14285714285714285</v>
      </c>
      <c r="Y198" s="70">
        <f t="shared" si="25"/>
        <v>0.23809523809523808</v>
      </c>
      <c r="Z198" s="70">
        <f t="shared" si="25"/>
        <v>0.19047619047619047</v>
      </c>
      <c r="AA198" s="70"/>
      <c r="AB198" s="70"/>
      <c r="AC198" s="113"/>
      <c r="AD198" s="70">
        <f t="shared" si="26"/>
        <v>0.47619047619047616</v>
      </c>
      <c r="AE198" s="113"/>
      <c r="AF198" s="126">
        <f t="shared" si="27"/>
        <v>1.1428571428571428</v>
      </c>
      <c r="AG198" s="113"/>
      <c r="AH198" s="127">
        <f t="shared" si="28"/>
        <v>1.5238095238095237</v>
      </c>
      <c r="AI198" s="70">
        <f t="shared" si="28"/>
        <v>0.52380952380952372</v>
      </c>
      <c r="AJ198" s="70"/>
      <c r="AK198" s="70"/>
      <c r="AL198" s="70"/>
      <c r="AM198" s="70"/>
      <c r="AN198" s="70"/>
      <c r="AO198" s="70"/>
      <c r="AP198" s="70"/>
      <c r="AQ198" s="70"/>
      <c r="AR198" s="70"/>
      <c r="AS198" s="70"/>
      <c r="AT198" s="70"/>
      <c r="AU198" s="70"/>
      <c r="AV198" s="70"/>
      <c r="AW198" s="70"/>
      <c r="AX198" s="70"/>
      <c r="AY198" s="70"/>
      <c r="AZ198" s="70"/>
      <c r="BA198" s="70"/>
      <c r="BB198" s="70"/>
      <c r="BC198" s="70"/>
      <c r="BD198" s="70"/>
      <c r="BE198" s="70"/>
      <c r="BF198" s="70"/>
      <c r="BG198" s="70"/>
      <c r="BH198" s="70"/>
      <c r="BI198" s="70"/>
      <c r="BJ198" s="70"/>
      <c r="BK198" s="70"/>
      <c r="BL198" s="70"/>
      <c r="BM198" s="564"/>
      <c r="BN198" s="70"/>
      <c r="BO198" s="70"/>
      <c r="BP198" s="70"/>
      <c r="BQ198" s="70"/>
      <c r="BR198" s="70"/>
      <c r="BS198" s="70"/>
      <c r="BT198" s="70"/>
      <c r="BU198" s="70"/>
      <c r="BV198" s="70"/>
      <c r="BW198" s="565"/>
      <c r="BX198" s="70"/>
      <c r="BY198" s="70"/>
      <c r="BZ198" s="70"/>
      <c r="CA198" s="70"/>
      <c r="CB198" s="70"/>
      <c r="CC198" s="70"/>
      <c r="CD198" s="230"/>
    </row>
    <row r="199" spans="1:82" x14ac:dyDescent="0.3">
      <c r="A199" s="193">
        <v>42338</v>
      </c>
      <c r="B199" s="70">
        <f t="shared" si="19"/>
        <v>0.29032258064516131</v>
      </c>
      <c r="C199" s="70">
        <f t="shared" si="19"/>
        <v>0.24193548387096775</v>
      </c>
      <c r="D199" s="70">
        <f t="shared" si="19"/>
        <v>0.43548387096774188</v>
      </c>
      <c r="E199" s="70">
        <f t="shared" si="19"/>
        <v>9.6774193548387094E-2</v>
      </c>
      <c r="F199" s="70">
        <f t="shared" si="19"/>
        <v>0.33870967741935487</v>
      </c>
      <c r="G199" s="70">
        <f t="shared" ref="G199:G240" si="29">G32*100*30/($A32-$A31)</f>
        <v>0</v>
      </c>
      <c r="H199" s="113"/>
      <c r="I199" s="70">
        <f t="shared" si="20"/>
        <v>9.6774193548387094E-2</v>
      </c>
      <c r="J199" s="70">
        <f t="shared" si="20"/>
        <v>0.58064516129032262</v>
      </c>
      <c r="K199" s="70"/>
      <c r="L199" s="70">
        <f t="shared" si="21"/>
        <v>0.58064516129032262</v>
      </c>
      <c r="M199" s="70"/>
      <c r="N199" s="70">
        <f t="shared" si="22"/>
        <v>4.8387096774193547E-2</v>
      </c>
      <c r="O199" s="114">
        <f t="shared" si="22"/>
        <v>0.72580645161290325</v>
      </c>
      <c r="P199" s="104">
        <v>0.72580645161290325</v>
      </c>
      <c r="Q199" s="104">
        <f t="shared" si="23"/>
        <v>0.72580645161290325</v>
      </c>
      <c r="R199" s="113"/>
      <c r="S199" s="70">
        <f t="shared" si="24"/>
        <v>0.67741935483870974</v>
      </c>
      <c r="T199" s="114"/>
      <c r="U199" s="127">
        <f t="shared" si="25"/>
        <v>0.67741935483870974</v>
      </c>
      <c r="V199" s="70">
        <f t="shared" si="25"/>
        <v>0.29032258064516131</v>
      </c>
      <c r="W199" s="70">
        <f t="shared" si="25"/>
        <v>1.4516129032258065</v>
      </c>
      <c r="X199" s="70">
        <f t="shared" si="25"/>
        <v>0.19354838709677419</v>
      </c>
      <c r="Y199" s="70">
        <f t="shared" si="25"/>
        <v>0.33870967741935487</v>
      </c>
      <c r="Z199" s="70">
        <f t="shared" si="25"/>
        <v>9.6774193548387094E-2</v>
      </c>
      <c r="AA199" s="70">
        <f t="shared" ref="AA199:AB228" si="30">AA32*100*30/($A32-$A31)</f>
        <v>0</v>
      </c>
      <c r="AB199" s="70">
        <f t="shared" si="30"/>
        <v>0</v>
      </c>
      <c r="AC199" s="113"/>
      <c r="AD199" s="70">
        <f t="shared" si="26"/>
        <v>0.72580645161290325</v>
      </c>
      <c r="AE199" s="113"/>
      <c r="AF199" s="126">
        <f t="shared" si="27"/>
        <v>0.91935483870967738</v>
      </c>
      <c r="AG199" s="113"/>
      <c r="AH199" s="127">
        <f t="shared" si="28"/>
        <v>1.0645161290322578</v>
      </c>
      <c r="AI199" s="70">
        <f t="shared" si="28"/>
        <v>0.4838709677419355</v>
      </c>
      <c r="AJ199" s="70">
        <f t="shared" ref="AJ199:AL228" si="31">AJ32*100*30/($A32-$A31)</f>
        <v>0</v>
      </c>
      <c r="AK199" s="70">
        <f t="shared" si="31"/>
        <v>0.38709677419354838</v>
      </c>
      <c r="AL199" s="70">
        <f t="shared" si="31"/>
        <v>0.91935483870967738</v>
      </c>
      <c r="AM199" s="70"/>
      <c r="AN199" s="70">
        <f t="shared" ref="AN199:AU208" si="32">AN32*100*30/($A32-$A31)</f>
        <v>0.4838709677419355</v>
      </c>
      <c r="AO199" s="70">
        <f t="shared" si="32"/>
        <v>1.0645161290322578</v>
      </c>
      <c r="AP199" s="70">
        <f t="shared" si="32"/>
        <v>0.43548387096774188</v>
      </c>
      <c r="AQ199" s="70">
        <f t="shared" si="32"/>
        <v>0.43548387096774188</v>
      </c>
      <c r="AR199" s="70">
        <f t="shared" si="32"/>
        <v>0.53225806451612889</v>
      </c>
      <c r="AS199" s="70">
        <f t="shared" si="32"/>
        <v>0.58064516129032262</v>
      </c>
      <c r="AT199" s="70">
        <f t="shared" si="32"/>
        <v>0.33870967741935487</v>
      </c>
      <c r="AU199" s="70">
        <f t="shared" si="32"/>
        <v>0.33870967741935487</v>
      </c>
      <c r="AV199" s="70"/>
      <c r="AW199" s="70"/>
      <c r="AX199" s="70"/>
      <c r="AY199" s="70"/>
      <c r="AZ199" s="70"/>
      <c r="BA199" s="70"/>
      <c r="BB199" s="70"/>
      <c r="BC199" s="70"/>
      <c r="BD199" s="70"/>
      <c r="BE199" s="70"/>
      <c r="BF199" s="70"/>
      <c r="BG199" s="70"/>
      <c r="BH199" s="70"/>
      <c r="BI199" s="70"/>
      <c r="BJ199" s="70"/>
      <c r="BK199" s="70"/>
      <c r="BL199" s="70"/>
      <c r="BM199" s="564"/>
      <c r="BN199" s="70"/>
      <c r="BO199" s="70"/>
      <c r="BP199" s="70"/>
      <c r="BQ199" s="70"/>
      <c r="BR199" s="70"/>
      <c r="BS199" s="70"/>
      <c r="BT199" s="70"/>
      <c r="BU199" s="70"/>
      <c r="BV199" s="70"/>
      <c r="BW199" s="565"/>
      <c r="BX199" s="70"/>
      <c r="BY199" s="70"/>
      <c r="BZ199" s="70"/>
      <c r="CA199" s="70"/>
      <c r="CB199" s="70"/>
      <c r="CC199" s="70"/>
      <c r="CD199" s="230"/>
    </row>
    <row r="200" spans="1:82" x14ac:dyDescent="0.3">
      <c r="A200" s="193">
        <v>42397</v>
      </c>
      <c r="B200" s="70">
        <f t="shared" ref="B200:F209" si="33">B33*100*30/($A33-$A32)</f>
        <v>0.45762711864406774</v>
      </c>
      <c r="C200" s="70">
        <f t="shared" si="33"/>
        <v>0.35593220338983056</v>
      </c>
      <c r="D200" s="70">
        <f t="shared" si="33"/>
        <v>0.66101694915254239</v>
      </c>
      <c r="E200" s="70">
        <f t="shared" si="33"/>
        <v>0.50847457627118642</v>
      </c>
      <c r="F200" s="70">
        <f t="shared" si="33"/>
        <v>0.15254237288135594</v>
      </c>
      <c r="G200" s="70">
        <f t="shared" si="29"/>
        <v>0</v>
      </c>
      <c r="H200" s="113"/>
      <c r="I200" s="70">
        <f t="shared" si="20"/>
        <v>0.10169491525423729</v>
      </c>
      <c r="J200" s="70">
        <f t="shared" si="20"/>
        <v>0.15254237288135594</v>
      </c>
      <c r="K200" s="70"/>
      <c r="L200" s="70">
        <f t="shared" si="21"/>
        <v>0.30508474576271188</v>
      </c>
      <c r="M200" s="70"/>
      <c r="N200" s="70">
        <f t="shared" si="22"/>
        <v>0</v>
      </c>
      <c r="O200" s="114">
        <f t="shared" si="22"/>
        <v>1.0677966101694916</v>
      </c>
      <c r="P200" s="104">
        <v>1.0677966101694916</v>
      </c>
      <c r="Q200" s="104">
        <f t="shared" si="23"/>
        <v>0.25423728813559321</v>
      </c>
      <c r="R200" s="113"/>
      <c r="S200" s="70">
        <f t="shared" si="24"/>
        <v>0.71186440677966112</v>
      </c>
      <c r="T200" s="114"/>
      <c r="U200" s="127">
        <f t="shared" ref="U200:Z209" si="34">U33*100*30/($A33-$A32)</f>
        <v>0.96610169491525422</v>
      </c>
      <c r="V200" s="70">
        <f t="shared" si="34"/>
        <v>0.30508474576271188</v>
      </c>
      <c r="W200" s="70">
        <f t="shared" si="34"/>
        <v>0.86440677966101709</v>
      </c>
      <c r="X200" s="70">
        <f t="shared" si="34"/>
        <v>0.45762711864406774</v>
      </c>
      <c r="Y200" s="70">
        <f t="shared" si="34"/>
        <v>0.20338983050847459</v>
      </c>
      <c r="Z200" s="70">
        <f t="shared" si="34"/>
        <v>0.45762711864406774</v>
      </c>
      <c r="AA200" s="70">
        <f t="shared" si="30"/>
        <v>0</v>
      </c>
      <c r="AB200" s="70">
        <f t="shared" si="30"/>
        <v>0</v>
      </c>
      <c r="AC200" s="113"/>
      <c r="AD200" s="70">
        <f t="shared" si="26"/>
        <v>0.76271186440677963</v>
      </c>
      <c r="AE200" s="113"/>
      <c r="AF200" s="126">
        <f t="shared" si="27"/>
        <v>0.61016949152542377</v>
      </c>
      <c r="AG200" s="113"/>
      <c r="AH200" s="127">
        <f t="shared" si="28"/>
        <v>0.91525423728813549</v>
      </c>
      <c r="AI200" s="70">
        <f t="shared" si="28"/>
        <v>0.50847457627118642</v>
      </c>
      <c r="AJ200" s="70">
        <f t="shared" si="31"/>
        <v>0</v>
      </c>
      <c r="AK200" s="70">
        <f t="shared" si="31"/>
        <v>0.25423728813559321</v>
      </c>
      <c r="AL200" s="70">
        <f t="shared" si="31"/>
        <v>0.76271186440677963</v>
      </c>
      <c r="AM200" s="70"/>
      <c r="AN200" s="70">
        <f t="shared" si="32"/>
        <v>0.30508474576271188</v>
      </c>
      <c r="AO200" s="70">
        <f t="shared" si="32"/>
        <v>0.86440677966101709</v>
      </c>
      <c r="AP200" s="70">
        <f t="shared" si="32"/>
        <v>0.81355932203389836</v>
      </c>
      <c r="AQ200" s="70">
        <f t="shared" si="32"/>
        <v>0.96610169491525422</v>
      </c>
      <c r="AR200" s="70">
        <f t="shared" si="32"/>
        <v>0.81355932203389836</v>
      </c>
      <c r="AS200" s="70">
        <f t="shared" si="32"/>
        <v>0.61016949152542377</v>
      </c>
      <c r="AT200" s="70">
        <f t="shared" si="32"/>
        <v>0.20338983050847459</v>
      </c>
      <c r="AU200" s="70">
        <f t="shared" si="32"/>
        <v>0.20338983050847459</v>
      </c>
      <c r="AV200" s="70"/>
      <c r="AW200" s="70"/>
      <c r="AX200" s="70"/>
      <c r="AY200" s="70"/>
      <c r="AZ200" s="70"/>
      <c r="BA200" s="70"/>
      <c r="BB200" s="70"/>
      <c r="BC200" s="70"/>
      <c r="BD200" s="70"/>
      <c r="BE200" s="70"/>
      <c r="BF200" s="70"/>
      <c r="BG200" s="70"/>
      <c r="BH200" s="70"/>
      <c r="BI200" s="70"/>
      <c r="BJ200" s="70"/>
      <c r="BK200" s="70"/>
      <c r="BL200" s="70"/>
      <c r="BM200" s="564"/>
      <c r="BN200" s="70"/>
      <c r="BO200" s="70"/>
      <c r="BP200" s="70"/>
      <c r="BQ200" s="70"/>
      <c r="BR200" s="70"/>
      <c r="BS200" s="70"/>
      <c r="BT200" s="70"/>
      <c r="BU200" s="70"/>
      <c r="BV200" s="70"/>
      <c r="BW200" s="565"/>
      <c r="BX200" s="70"/>
      <c r="BY200" s="70"/>
      <c r="BZ200" s="70"/>
      <c r="CA200" s="70"/>
      <c r="CB200" s="70"/>
      <c r="CC200" s="70"/>
      <c r="CD200" s="230"/>
    </row>
    <row r="201" spans="1:82" x14ac:dyDescent="0.3">
      <c r="A201" s="193">
        <v>42458</v>
      </c>
      <c r="B201" s="70">
        <f t="shared" si="33"/>
        <v>9.8360655737704916E-2</v>
      </c>
      <c r="C201" s="70">
        <f t="shared" si="33"/>
        <v>0.14754098360655737</v>
      </c>
      <c r="D201" s="70">
        <f t="shared" si="33"/>
        <v>0.34426229508196726</v>
      </c>
      <c r="E201" s="70">
        <f t="shared" si="33"/>
        <v>9.8360655737704916E-2</v>
      </c>
      <c r="F201" s="70">
        <f t="shared" si="33"/>
        <v>0.29508196721311475</v>
      </c>
      <c r="G201" s="70">
        <f t="shared" si="29"/>
        <v>0</v>
      </c>
      <c r="H201" s="113"/>
      <c r="I201" s="70">
        <f t="shared" si="20"/>
        <v>0.19672131147540983</v>
      </c>
      <c r="J201" s="70">
        <f t="shared" si="20"/>
        <v>0.14754098360655737</v>
      </c>
      <c r="K201" s="70"/>
      <c r="L201" s="70">
        <f t="shared" si="21"/>
        <v>0.63934426229508201</v>
      </c>
      <c r="M201" s="70"/>
      <c r="N201" s="70">
        <f t="shared" si="22"/>
        <v>0</v>
      </c>
      <c r="O201" s="114">
        <f t="shared" si="22"/>
        <v>0.49180327868852458</v>
      </c>
      <c r="P201" s="104">
        <v>0.49180327868852458</v>
      </c>
      <c r="Q201" s="104">
        <f t="shared" si="23"/>
        <v>9.8360655737704916E-2</v>
      </c>
      <c r="R201" s="113"/>
      <c r="S201" s="70">
        <f t="shared" si="24"/>
        <v>0.39344262295081966</v>
      </c>
      <c r="T201" s="114"/>
      <c r="U201" s="127">
        <f t="shared" si="34"/>
        <v>0.68852459016393452</v>
      </c>
      <c r="V201" s="70">
        <f t="shared" si="34"/>
        <v>0.24590163934426229</v>
      </c>
      <c r="W201" s="70">
        <f t="shared" si="34"/>
        <v>0.63934426229508201</v>
      </c>
      <c r="X201" s="70">
        <f t="shared" si="34"/>
        <v>0.29508196721311475</v>
      </c>
      <c r="Y201" s="70">
        <f t="shared" si="34"/>
        <v>0.19672131147540983</v>
      </c>
      <c r="Z201" s="70">
        <f t="shared" si="34"/>
        <v>0.39344262295081966</v>
      </c>
      <c r="AA201" s="70">
        <f t="shared" si="30"/>
        <v>0</v>
      </c>
      <c r="AB201" s="70">
        <f t="shared" si="30"/>
        <v>0</v>
      </c>
      <c r="AC201" s="113"/>
      <c r="AD201" s="70">
        <f t="shared" si="26"/>
        <v>0.73770491803278693</v>
      </c>
      <c r="AE201" s="113"/>
      <c r="AF201" s="126">
        <f t="shared" si="27"/>
        <v>0.73770491803278693</v>
      </c>
      <c r="AG201" s="113"/>
      <c r="AH201" s="127">
        <f t="shared" si="28"/>
        <v>1.1311475409836065</v>
      </c>
      <c r="AI201" s="70">
        <f t="shared" si="28"/>
        <v>0.29508196721311475</v>
      </c>
      <c r="AJ201" s="70">
        <f t="shared" si="31"/>
        <v>0</v>
      </c>
      <c r="AK201" s="70">
        <f t="shared" si="31"/>
        <v>0.39344262295081966</v>
      </c>
      <c r="AL201" s="70">
        <f t="shared" si="31"/>
        <v>0.88524590163934413</v>
      </c>
      <c r="AM201" s="70"/>
      <c r="AN201" s="70">
        <f t="shared" si="32"/>
        <v>0.78688524590163933</v>
      </c>
      <c r="AO201" s="70">
        <f t="shared" si="32"/>
        <v>1.0327868852459017</v>
      </c>
      <c r="AP201" s="70">
        <f t="shared" si="32"/>
        <v>0.54098360655737698</v>
      </c>
      <c r="AQ201" s="70">
        <f t="shared" si="32"/>
        <v>0.24590163934426229</v>
      </c>
      <c r="AR201" s="70">
        <f t="shared" si="32"/>
        <v>0.19672131147540983</v>
      </c>
      <c r="AS201" s="70">
        <f t="shared" si="32"/>
        <v>9.8360655737704916E-2</v>
      </c>
      <c r="AT201" s="70">
        <f t="shared" si="32"/>
        <v>0.29508196721311475</v>
      </c>
      <c r="AU201" s="70">
        <f t="shared" si="32"/>
        <v>0.29508196721311475</v>
      </c>
      <c r="AV201" s="70"/>
      <c r="AW201" s="70"/>
      <c r="AX201" s="70"/>
      <c r="AY201" s="70"/>
      <c r="AZ201" s="70"/>
      <c r="BA201" s="70"/>
      <c r="BB201" s="70"/>
      <c r="BC201" s="70"/>
      <c r="BD201" s="70"/>
      <c r="BE201" s="70"/>
      <c r="BF201" s="70"/>
      <c r="BG201" s="70"/>
      <c r="BH201" s="70"/>
      <c r="BI201" s="70"/>
      <c r="BJ201" s="70"/>
      <c r="BK201" s="70"/>
      <c r="BL201" s="70"/>
      <c r="BM201" s="564"/>
      <c r="BN201" s="70"/>
      <c r="BO201" s="70"/>
      <c r="BP201" s="70"/>
      <c r="BQ201" s="70"/>
      <c r="BR201" s="70"/>
      <c r="BS201" s="70"/>
      <c r="BT201" s="70"/>
      <c r="BU201" s="70"/>
      <c r="BV201" s="70"/>
      <c r="BW201" s="565"/>
      <c r="BX201" s="70"/>
      <c r="BY201" s="70"/>
      <c r="BZ201" s="70"/>
      <c r="CA201" s="70"/>
      <c r="CB201" s="70"/>
      <c r="CC201" s="70"/>
      <c r="CD201" s="230"/>
    </row>
    <row r="202" spans="1:82" x14ac:dyDescent="0.3">
      <c r="A202" s="193">
        <v>42520</v>
      </c>
      <c r="B202" s="126">
        <f t="shared" si="33"/>
        <v>0.29032258064516131</v>
      </c>
      <c r="C202" s="126">
        <f t="shared" si="33"/>
        <v>0.38709677419354838</v>
      </c>
      <c r="D202" s="126">
        <f t="shared" si="33"/>
        <v>0.29032258064516131</v>
      </c>
      <c r="E202" s="126">
        <f t="shared" si="33"/>
        <v>0.14516129032258066</v>
      </c>
      <c r="F202" s="126">
        <f t="shared" si="33"/>
        <v>0.14516129032258066</v>
      </c>
      <c r="G202" s="70">
        <f t="shared" si="29"/>
        <v>4.8387096774193547E-2</v>
      </c>
      <c r="H202" s="211"/>
      <c r="I202" s="126">
        <f t="shared" si="20"/>
        <v>4.8387096774193547E-2</v>
      </c>
      <c r="J202" s="126">
        <f t="shared" si="20"/>
        <v>0.19354838709677419</v>
      </c>
      <c r="K202" s="126"/>
      <c r="L202" s="126">
        <f t="shared" si="21"/>
        <v>0.14516129032258066</v>
      </c>
      <c r="M202" s="126"/>
      <c r="N202" s="70">
        <f t="shared" si="22"/>
        <v>0.14516129032258066</v>
      </c>
      <c r="O202" s="114">
        <f t="shared" si="22"/>
        <v>1.0645161290322578</v>
      </c>
      <c r="P202" s="104">
        <v>1.0645161290322578</v>
      </c>
      <c r="Q202" s="127">
        <f t="shared" si="23"/>
        <v>0.29032258064516131</v>
      </c>
      <c r="R202" s="211"/>
      <c r="S202" s="212">
        <f t="shared" si="24"/>
        <v>0.14516129032258066</v>
      </c>
      <c r="T202" s="114"/>
      <c r="U202" s="127">
        <f t="shared" si="34"/>
        <v>0.91935483870967738</v>
      </c>
      <c r="V202" s="126">
        <f t="shared" si="34"/>
        <v>0.38709677419354838</v>
      </c>
      <c r="W202" s="211">
        <f t="shared" si="34"/>
        <v>0.58064516129032262</v>
      </c>
      <c r="X202" s="126">
        <f t="shared" si="34"/>
        <v>0.43548387096774188</v>
      </c>
      <c r="Y202" s="126">
        <f t="shared" si="34"/>
        <v>0.62903225806451613</v>
      </c>
      <c r="Z202" s="126">
        <f t="shared" si="34"/>
        <v>0.77419354838709675</v>
      </c>
      <c r="AA202" s="70">
        <f t="shared" si="30"/>
        <v>0.67741935483870974</v>
      </c>
      <c r="AB202" s="70">
        <f t="shared" si="30"/>
        <v>0.4838709677419355</v>
      </c>
      <c r="AC202" s="126"/>
      <c r="AD202" s="126">
        <f t="shared" si="26"/>
        <v>1.0645161290322578</v>
      </c>
      <c r="AE202" s="113"/>
      <c r="AF202" s="126">
        <f t="shared" si="27"/>
        <v>1.0161290322580645</v>
      </c>
      <c r="AG202" s="212"/>
      <c r="AH202" s="127">
        <f t="shared" si="28"/>
        <v>1.5483870967741935</v>
      </c>
      <c r="AI202" s="126">
        <f t="shared" si="28"/>
        <v>0.19354838709677419</v>
      </c>
      <c r="AJ202" s="70">
        <f t="shared" si="31"/>
        <v>0.29032258064516131</v>
      </c>
      <c r="AK202" s="70">
        <f t="shared" si="31"/>
        <v>0.58064516129032262</v>
      </c>
      <c r="AL202" s="70">
        <f t="shared" si="31"/>
        <v>1.0161290322580645</v>
      </c>
      <c r="AM202" s="70"/>
      <c r="AN202" s="70">
        <f t="shared" si="32"/>
        <v>0.58064516129032262</v>
      </c>
      <c r="AO202" s="70">
        <f t="shared" si="32"/>
        <v>1.2096774193548387</v>
      </c>
      <c r="AP202" s="70">
        <f t="shared" si="32"/>
        <v>0.24193548387096775</v>
      </c>
      <c r="AQ202" s="70">
        <f t="shared" si="32"/>
        <v>0.33870967741935487</v>
      </c>
      <c r="AR202" s="70">
        <f t="shared" si="32"/>
        <v>0.14516129032258066</v>
      </c>
      <c r="AS202" s="70">
        <f t="shared" si="32"/>
        <v>0.53225806451612889</v>
      </c>
      <c r="AT202" s="70">
        <f t="shared" si="32"/>
        <v>4.8387096774193547E-2</v>
      </c>
      <c r="AU202" s="70">
        <f t="shared" si="32"/>
        <v>4.8387096774193547E-2</v>
      </c>
      <c r="AV202" s="70"/>
      <c r="AW202" s="70"/>
      <c r="AX202" s="70"/>
      <c r="AY202" s="70"/>
      <c r="AZ202" s="70"/>
      <c r="BA202" s="70"/>
      <c r="BB202" s="70"/>
      <c r="BC202" s="70"/>
      <c r="BD202" s="70"/>
      <c r="BE202" s="70"/>
      <c r="BF202" s="70"/>
      <c r="BG202" s="70"/>
      <c r="BH202" s="70"/>
      <c r="BI202" s="70"/>
      <c r="BJ202" s="70"/>
      <c r="BK202" s="70"/>
      <c r="BL202" s="70"/>
      <c r="BM202" s="564"/>
      <c r="BN202" s="70"/>
      <c r="BO202" s="70"/>
      <c r="BP202" s="70"/>
      <c r="BQ202" s="70"/>
      <c r="BR202" s="70"/>
      <c r="BS202" s="70"/>
      <c r="BT202" s="70"/>
      <c r="BU202" s="70"/>
      <c r="BV202" s="70"/>
      <c r="BW202" s="565"/>
      <c r="BX202" s="70"/>
      <c r="BY202" s="70"/>
      <c r="BZ202" s="70"/>
      <c r="CA202" s="70"/>
      <c r="CB202" s="70"/>
      <c r="CC202" s="70"/>
      <c r="CD202" s="230"/>
    </row>
    <row r="203" spans="1:82" x14ac:dyDescent="0.3">
      <c r="A203" s="193">
        <v>42543</v>
      </c>
      <c r="B203" s="126">
        <f t="shared" si="33"/>
        <v>0.13043478260869565</v>
      </c>
      <c r="C203" s="126">
        <f t="shared" si="33"/>
        <v>0.52173913043478259</v>
      </c>
      <c r="D203" s="126">
        <f t="shared" si="33"/>
        <v>0.39130434782608697</v>
      </c>
      <c r="E203" s="126">
        <f t="shared" si="33"/>
        <v>1.1739130434782608</v>
      </c>
      <c r="F203" s="126">
        <f t="shared" si="33"/>
        <v>0.52173913043478259</v>
      </c>
      <c r="G203" s="70">
        <f t="shared" si="29"/>
        <v>0.52173913043478259</v>
      </c>
      <c r="H203" s="126"/>
      <c r="I203" s="126">
        <f t="shared" si="20"/>
        <v>0.13043478260869565</v>
      </c>
      <c r="J203" s="126">
        <f t="shared" si="20"/>
        <v>0.65217391304347827</v>
      </c>
      <c r="K203" s="126"/>
      <c r="L203" s="126">
        <f t="shared" si="21"/>
        <v>0.39130434782608697</v>
      </c>
      <c r="M203" s="126"/>
      <c r="N203" s="70">
        <f t="shared" si="22"/>
        <v>0.13043478260869565</v>
      </c>
      <c r="O203" s="114">
        <f t="shared" si="22"/>
        <v>1.3043478260869565</v>
      </c>
      <c r="P203" s="260">
        <v>1.3043478260869565</v>
      </c>
      <c r="Q203" s="210">
        <f t="shared" si="23"/>
        <v>0.65217391304347827</v>
      </c>
      <c r="R203" s="126"/>
      <c r="S203" s="126">
        <f t="shared" si="24"/>
        <v>0.52173913043478259</v>
      </c>
      <c r="T203" s="126"/>
      <c r="U203" s="210">
        <f t="shared" si="34"/>
        <v>1.1739130434782608</v>
      </c>
      <c r="V203" s="126">
        <f t="shared" si="34"/>
        <v>1.1739130434782608</v>
      </c>
      <c r="W203" s="210">
        <f t="shared" si="34"/>
        <v>1.8260869565217395</v>
      </c>
      <c r="X203" s="126">
        <f t="shared" si="34"/>
        <v>0.39130434782608697</v>
      </c>
      <c r="Y203" s="126">
        <f t="shared" si="34"/>
        <v>0.13043478260869565</v>
      </c>
      <c r="Z203" s="126">
        <f t="shared" si="34"/>
        <v>0.52173913043478259</v>
      </c>
      <c r="AA203" s="70">
        <f t="shared" si="30"/>
        <v>0.65217391304347827</v>
      </c>
      <c r="AB203" s="70">
        <f t="shared" si="30"/>
        <v>0.78260869565217395</v>
      </c>
      <c r="AC203" s="126"/>
      <c r="AD203" s="126">
        <f t="shared" si="26"/>
        <v>0.52173913043478259</v>
      </c>
      <c r="AE203" s="113"/>
      <c r="AF203" s="126">
        <f t="shared" si="27"/>
        <v>0.52173913043478259</v>
      </c>
      <c r="AG203" s="126"/>
      <c r="AH203" s="210">
        <f t="shared" si="28"/>
        <v>1.0434782608695652</v>
      </c>
      <c r="AI203" s="126">
        <f t="shared" si="28"/>
        <v>0.13043478260869565</v>
      </c>
      <c r="AJ203" s="70">
        <f t="shared" si="31"/>
        <v>0.13043478260869565</v>
      </c>
      <c r="AK203" s="70">
        <f t="shared" si="31"/>
        <v>0.52173913043478259</v>
      </c>
      <c r="AL203" s="70">
        <f t="shared" si="31"/>
        <v>0.52173913043478259</v>
      </c>
      <c r="AM203" s="70"/>
      <c r="AN203" s="70">
        <f t="shared" si="32"/>
        <v>0.52173913043478259</v>
      </c>
      <c r="AO203" s="70">
        <f t="shared" si="32"/>
        <v>1.0434782608695652</v>
      </c>
      <c r="AP203" s="70">
        <f t="shared" si="32"/>
        <v>0.2608695652173913</v>
      </c>
      <c r="AQ203" s="70">
        <f t="shared" si="32"/>
        <v>0.91304347826086973</v>
      </c>
      <c r="AR203" s="70">
        <f t="shared" si="32"/>
        <v>1.0434782608695652</v>
      </c>
      <c r="AS203" s="70">
        <f t="shared" si="32"/>
        <v>0.65217391304347827</v>
      </c>
      <c r="AT203" s="70">
        <f t="shared" si="32"/>
        <v>0.39130434782608697</v>
      </c>
      <c r="AU203" s="70">
        <f t="shared" si="32"/>
        <v>0.39130434782608697</v>
      </c>
      <c r="AV203" s="70"/>
      <c r="AW203" s="70"/>
      <c r="AX203" s="70"/>
      <c r="AY203" s="70"/>
      <c r="AZ203" s="70"/>
      <c r="BA203" s="70"/>
      <c r="BB203" s="70"/>
      <c r="BC203" s="70"/>
      <c r="BD203" s="70"/>
      <c r="BE203" s="70"/>
      <c r="BF203" s="70"/>
      <c r="BG203" s="70"/>
      <c r="BH203" s="70"/>
      <c r="BI203" s="70"/>
      <c r="BJ203" s="70"/>
      <c r="BK203" s="70"/>
      <c r="BL203" s="70"/>
      <c r="BM203" s="564"/>
      <c r="BN203" s="70"/>
      <c r="BO203" s="70"/>
      <c r="BP203" s="70"/>
      <c r="BQ203" s="70"/>
      <c r="BR203" s="70"/>
      <c r="BS203" s="70"/>
      <c r="BT203" s="70"/>
      <c r="BU203" s="70"/>
      <c r="BV203" s="70"/>
      <c r="BW203" s="565"/>
      <c r="BX203" s="70"/>
      <c r="BY203" s="70"/>
      <c r="BZ203" s="70"/>
      <c r="CA203" s="70"/>
      <c r="CB203" s="70"/>
      <c r="CC203" s="70"/>
      <c r="CD203" s="230"/>
    </row>
    <row r="204" spans="1:82" x14ac:dyDescent="0.3">
      <c r="A204" s="193">
        <v>42580</v>
      </c>
      <c r="B204" s="126">
        <f t="shared" si="33"/>
        <v>0.24324324324324326</v>
      </c>
      <c r="C204" s="126">
        <f t="shared" si="33"/>
        <v>0.32432432432432434</v>
      </c>
      <c r="D204" s="126">
        <f t="shared" si="33"/>
        <v>0.24324324324324326</v>
      </c>
      <c r="E204" s="126">
        <f t="shared" si="33"/>
        <v>0.40540540540540543</v>
      </c>
      <c r="F204" s="126">
        <f t="shared" si="33"/>
        <v>0.56756756756756765</v>
      </c>
      <c r="G204" s="70">
        <f t="shared" si="29"/>
        <v>0.40540540540540543</v>
      </c>
      <c r="H204" s="126"/>
      <c r="I204" s="126">
        <f t="shared" si="20"/>
        <v>0.48648648648648651</v>
      </c>
      <c r="J204" s="126">
        <f t="shared" si="20"/>
        <v>0.24324324324324326</v>
      </c>
      <c r="K204" s="126"/>
      <c r="L204" s="126">
        <f t="shared" si="21"/>
        <v>1.2972972972972974</v>
      </c>
      <c r="M204" s="126"/>
      <c r="N204" s="70">
        <f t="shared" si="22"/>
        <v>0.16216216216216217</v>
      </c>
      <c r="O204" s="114">
        <f t="shared" si="22"/>
        <v>0.89189189189189166</v>
      </c>
      <c r="P204" s="260">
        <v>0.89189189189189166</v>
      </c>
      <c r="Q204" s="210">
        <f t="shared" si="23"/>
        <v>0.32432432432432434</v>
      </c>
      <c r="R204" s="126"/>
      <c r="S204" s="126">
        <f t="shared" si="24"/>
        <v>1.0540540540540539</v>
      </c>
      <c r="T204" s="126"/>
      <c r="U204" s="210">
        <f t="shared" si="34"/>
        <v>0.64864864864864868</v>
      </c>
      <c r="V204" s="126">
        <f t="shared" si="34"/>
        <v>0.64864864864864868</v>
      </c>
      <c r="W204" s="210">
        <f t="shared" si="34"/>
        <v>0.89189189189189166</v>
      </c>
      <c r="X204" s="126">
        <f t="shared" si="34"/>
        <v>0.24324324324324326</v>
      </c>
      <c r="Y204" s="126">
        <f t="shared" si="34"/>
        <v>8.1081081081081086E-2</v>
      </c>
      <c r="Z204" s="126">
        <f t="shared" si="34"/>
        <v>0.24324324324324326</v>
      </c>
      <c r="AA204" s="70">
        <f t="shared" si="30"/>
        <v>0.16216216216216217</v>
      </c>
      <c r="AB204" s="70">
        <f t="shared" si="30"/>
        <v>0</v>
      </c>
      <c r="AC204" s="126"/>
      <c r="AD204" s="126">
        <f t="shared" si="26"/>
        <v>0.64864864864864868</v>
      </c>
      <c r="AE204" s="113"/>
      <c r="AF204" s="126">
        <f t="shared" si="27"/>
        <v>0.89189189189189166</v>
      </c>
      <c r="AG204" s="126"/>
      <c r="AH204" s="210">
        <f t="shared" si="28"/>
        <v>1.2972972972972974</v>
      </c>
      <c r="AI204" s="126">
        <f t="shared" si="28"/>
        <v>0.32432432432432434</v>
      </c>
      <c r="AJ204" s="70">
        <f t="shared" si="31"/>
        <v>0.16216216216216217</v>
      </c>
      <c r="AK204" s="70">
        <f t="shared" si="31"/>
        <v>0.64864864864864868</v>
      </c>
      <c r="AL204" s="70">
        <f t="shared" si="31"/>
        <v>0.40540540540540543</v>
      </c>
      <c r="AM204" s="70"/>
      <c r="AN204" s="70">
        <f t="shared" si="32"/>
        <v>0.97297297297297303</v>
      </c>
      <c r="AO204" s="70">
        <f t="shared" si="32"/>
        <v>0.97297297297297303</v>
      </c>
      <c r="AP204" s="70">
        <f t="shared" si="32"/>
        <v>0.48648648648648651</v>
      </c>
      <c r="AQ204" s="70">
        <f t="shared" si="32"/>
        <v>0.64864864864864868</v>
      </c>
      <c r="AR204" s="70">
        <f t="shared" si="32"/>
        <v>0.81081081081081086</v>
      </c>
      <c r="AS204" s="70">
        <f t="shared" si="32"/>
        <v>1.0540540540540539</v>
      </c>
      <c r="AT204" s="70">
        <f t="shared" si="32"/>
        <v>0.40540540540540543</v>
      </c>
      <c r="AU204" s="70">
        <f t="shared" si="32"/>
        <v>0.40540540540540543</v>
      </c>
      <c r="AV204" s="70"/>
      <c r="AW204" s="70"/>
      <c r="AX204" s="70"/>
      <c r="AY204" s="70"/>
      <c r="AZ204" s="70"/>
      <c r="BA204" s="70"/>
      <c r="BB204" s="70"/>
      <c r="BC204" s="70"/>
      <c r="BD204" s="70"/>
      <c r="BE204" s="70"/>
      <c r="BF204" s="70"/>
      <c r="BG204" s="70"/>
      <c r="BH204" s="70"/>
      <c r="BI204" s="70"/>
      <c r="BJ204" s="70"/>
      <c r="BK204" s="70"/>
      <c r="BL204" s="70"/>
      <c r="BM204" s="564"/>
      <c r="BN204" s="70"/>
      <c r="BO204" s="70"/>
      <c r="BP204" s="70"/>
      <c r="BQ204" s="70"/>
      <c r="BR204" s="70"/>
      <c r="BS204" s="70"/>
      <c r="BT204" s="70"/>
      <c r="BU204" s="70"/>
      <c r="BV204" s="70"/>
      <c r="BW204" s="565"/>
      <c r="BX204" s="70"/>
      <c r="BY204" s="70"/>
      <c r="BZ204" s="70"/>
      <c r="CA204" s="70"/>
      <c r="CB204" s="70"/>
      <c r="CC204" s="70"/>
      <c r="CD204" s="230"/>
    </row>
    <row r="205" spans="1:82" x14ac:dyDescent="0.3">
      <c r="A205" s="193">
        <v>42642</v>
      </c>
      <c r="B205" s="126">
        <f t="shared" si="33"/>
        <v>0.14516129032258066</v>
      </c>
      <c r="C205" s="126">
        <f t="shared" si="33"/>
        <v>4.8387096774193547E-2</v>
      </c>
      <c r="D205" s="126">
        <f t="shared" si="33"/>
        <v>0</v>
      </c>
      <c r="E205" s="126">
        <f t="shared" si="33"/>
        <v>0.53225806451612889</v>
      </c>
      <c r="F205" s="126">
        <f t="shared" si="33"/>
        <v>0.43548387096774188</v>
      </c>
      <c r="G205" s="70">
        <f t="shared" si="29"/>
        <v>0.38709677419354838</v>
      </c>
      <c r="H205" s="126"/>
      <c r="I205" s="126">
        <f t="shared" si="20"/>
        <v>0.19354838709677419</v>
      </c>
      <c r="J205" s="126">
        <f t="shared" si="20"/>
        <v>0.43548387096774188</v>
      </c>
      <c r="K205" s="126"/>
      <c r="L205" s="126">
        <f t="shared" si="21"/>
        <v>0.24193548387096775</v>
      </c>
      <c r="M205" s="126"/>
      <c r="N205" s="70">
        <f t="shared" si="22"/>
        <v>0.33870967741935487</v>
      </c>
      <c r="O205" s="114">
        <f t="shared" si="22"/>
        <v>0.87096774193548376</v>
      </c>
      <c r="P205" s="260">
        <v>0.87096774193548376</v>
      </c>
      <c r="Q205" s="210">
        <f t="shared" si="23"/>
        <v>0.43548387096774188</v>
      </c>
      <c r="R205" s="126"/>
      <c r="S205" s="126">
        <f t="shared" si="24"/>
        <v>0.72580645161290325</v>
      </c>
      <c r="T205" s="126"/>
      <c r="U205" s="210">
        <f t="shared" si="34"/>
        <v>1.1129032258064515</v>
      </c>
      <c r="V205" s="126">
        <f t="shared" si="34"/>
        <v>0.82258064516129048</v>
      </c>
      <c r="W205" s="210">
        <f t="shared" si="34"/>
        <v>0.91935483870967738</v>
      </c>
      <c r="X205" s="126">
        <f t="shared" si="34"/>
        <v>0.14516129032258066</v>
      </c>
      <c r="Y205" s="126">
        <f t="shared" si="34"/>
        <v>0.29032258064516131</v>
      </c>
      <c r="Z205" s="126">
        <f t="shared" si="34"/>
        <v>0.14516129032258066</v>
      </c>
      <c r="AA205" s="70">
        <f t="shared" si="30"/>
        <v>0.14516129032258066</v>
      </c>
      <c r="AB205" s="70">
        <f t="shared" si="30"/>
        <v>0.14516129032258066</v>
      </c>
      <c r="AC205" s="126"/>
      <c r="AD205" s="126">
        <f t="shared" si="26"/>
        <v>0.53225806451612889</v>
      </c>
      <c r="AE205" s="113"/>
      <c r="AF205" s="126">
        <f t="shared" si="27"/>
        <v>0.82258064516129048</v>
      </c>
      <c r="AG205" s="126"/>
      <c r="AH205" s="210">
        <f t="shared" si="28"/>
        <v>0.91935483870967738</v>
      </c>
      <c r="AI205" s="126">
        <f t="shared" si="28"/>
        <v>4.8387096774193547E-2</v>
      </c>
      <c r="AJ205" s="70">
        <f t="shared" si="31"/>
        <v>0.19354838709677419</v>
      </c>
      <c r="AK205" s="70">
        <f t="shared" si="31"/>
        <v>0.14516129032258066</v>
      </c>
      <c r="AL205" s="70">
        <f t="shared" si="31"/>
        <v>0.67741935483870974</v>
      </c>
      <c r="AM205" s="70"/>
      <c r="AN205" s="70">
        <f t="shared" si="32"/>
        <v>0.38709677419354838</v>
      </c>
      <c r="AO205" s="70">
        <f t="shared" si="32"/>
        <v>0.58064516129032262</v>
      </c>
      <c r="AP205" s="70">
        <f t="shared" si="32"/>
        <v>0.14516129032258066</v>
      </c>
      <c r="AQ205" s="70">
        <f t="shared" si="32"/>
        <v>1.0645161290322578</v>
      </c>
      <c r="AR205" s="70">
        <f t="shared" si="32"/>
        <v>0.91935483870967738</v>
      </c>
      <c r="AS205" s="70">
        <f t="shared" si="32"/>
        <v>0.77419354838709675</v>
      </c>
      <c r="AT205" s="70">
        <f t="shared" si="32"/>
        <v>0.29032258064516131</v>
      </c>
      <c r="AU205" s="70">
        <f t="shared" si="32"/>
        <v>0.67741935483870974</v>
      </c>
      <c r="AV205" s="70"/>
      <c r="AW205" s="70"/>
      <c r="AX205" s="70"/>
      <c r="AY205" s="70"/>
      <c r="AZ205" s="70"/>
      <c r="BA205" s="70"/>
      <c r="BB205" s="70"/>
      <c r="BC205" s="70"/>
      <c r="BD205" s="70"/>
      <c r="BE205" s="70"/>
      <c r="BF205" s="70"/>
      <c r="BG205" s="70"/>
      <c r="BH205" s="70"/>
      <c r="BI205" s="70"/>
      <c r="BJ205" s="70"/>
      <c r="BK205" s="70"/>
      <c r="BL205" s="70"/>
      <c r="BM205" s="564"/>
      <c r="BN205" s="70"/>
      <c r="BO205" s="70"/>
      <c r="BP205" s="70"/>
      <c r="BQ205" s="70"/>
      <c r="BR205" s="70"/>
      <c r="BS205" s="70"/>
      <c r="BT205" s="70"/>
      <c r="BU205" s="70"/>
      <c r="BV205" s="70"/>
      <c r="BW205" s="565"/>
      <c r="BX205" s="70"/>
      <c r="BY205" s="70"/>
      <c r="BZ205" s="70"/>
      <c r="CA205" s="70"/>
      <c r="CB205" s="70"/>
      <c r="CC205" s="70"/>
      <c r="CD205" s="230"/>
    </row>
    <row r="206" spans="1:82" x14ac:dyDescent="0.3">
      <c r="A206" s="193">
        <v>42703</v>
      </c>
      <c r="B206" s="126">
        <f t="shared" si="33"/>
        <v>0.14754098360655737</v>
      </c>
      <c r="C206" s="126">
        <f t="shared" si="33"/>
        <v>0.14754098360655737</v>
      </c>
      <c r="D206" s="126">
        <f t="shared" si="33"/>
        <v>0.14754098360655737</v>
      </c>
      <c r="E206" s="126">
        <f t="shared" si="33"/>
        <v>4.9180327868852458E-2</v>
      </c>
      <c r="F206" s="126">
        <f t="shared" si="33"/>
        <v>0.29508196721311475</v>
      </c>
      <c r="G206" s="70">
        <f t="shared" si="29"/>
        <v>0.29508196721311475</v>
      </c>
      <c r="H206" s="126"/>
      <c r="I206" s="126">
        <f t="shared" si="20"/>
        <v>0.29508196721311475</v>
      </c>
      <c r="J206" s="126">
        <f t="shared" si="20"/>
        <v>0.34426229508196726</v>
      </c>
      <c r="K206" s="126"/>
      <c r="L206" s="126">
        <f t="shared" si="21"/>
        <v>0.19672131147540983</v>
      </c>
      <c r="M206" s="126"/>
      <c r="N206" s="70">
        <f t="shared" si="22"/>
        <v>0.19672131147540983</v>
      </c>
      <c r="O206" s="114">
        <f t="shared" si="22"/>
        <v>0.5901639344262295</v>
      </c>
      <c r="P206" s="260">
        <v>0.5901639344262295</v>
      </c>
      <c r="Q206" s="210">
        <f t="shared" si="23"/>
        <v>0.19672131147540983</v>
      </c>
      <c r="R206" s="126"/>
      <c r="S206" s="126">
        <f t="shared" si="24"/>
        <v>0.73770491803278693</v>
      </c>
      <c r="T206" s="126"/>
      <c r="U206" s="210">
        <f t="shared" si="34"/>
        <v>1.1311475409836065</v>
      </c>
      <c r="V206" s="126">
        <f t="shared" si="34"/>
        <v>0.44262295081967207</v>
      </c>
      <c r="W206" s="210">
        <f t="shared" si="34"/>
        <v>0.78688524590163933</v>
      </c>
      <c r="X206" s="126">
        <f t="shared" si="34"/>
        <v>0.24590163934426229</v>
      </c>
      <c r="Y206" s="126">
        <f t="shared" si="34"/>
        <v>0.44262295081967207</v>
      </c>
      <c r="Z206" s="126">
        <f t="shared" si="34"/>
        <v>0.68852459016393452</v>
      </c>
      <c r="AA206" s="70">
        <f t="shared" si="30"/>
        <v>0.54098360655737698</v>
      </c>
      <c r="AB206" s="70">
        <f t="shared" si="30"/>
        <v>0.54098360655737698</v>
      </c>
      <c r="AC206" s="126"/>
      <c r="AD206" s="126">
        <f t="shared" si="26"/>
        <v>1.0327868852459017</v>
      </c>
      <c r="AE206" s="113"/>
      <c r="AF206" s="126">
        <f t="shared" si="27"/>
        <v>0.63934426229508201</v>
      </c>
      <c r="AG206" s="126"/>
      <c r="AH206" s="210">
        <f t="shared" si="28"/>
        <v>1.2295081967213115</v>
      </c>
      <c r="AI206" s="126">
        <f t="shared" si="28"/>
        <v>0.34426229508196726</v>
      </c>
      <c r="AJ206" s="70">
        <f t="shared" si="31"/>
        <v>0.39344262295081966</v>
      </c>
      <c r="AK206" s="70">
        <f t="shared" si="31"/>
        <v>0.44262295081967207</v>
      </c>
      <c r="AL206" s="70">
        <f t="shared" si="31"/>
        <v>1.1311475409836065</v>
      </c>
      <c r="AM206" s="70"/>
      <c r="AN206" s="70">
        <f t="shared" si="32"/>
        <v>0.44262295081967207</v>
      </c>
      <c r="AO206" s="70">
        <f t="shared" si="32"/>
        <v>1.081967213114754</v>
      </c>
      <c r="AP206" s="70">
        <f t="shared" si="32"/>
        <v>0.68852459016393452</v>
      </c>
      <c r="AQ206" s="70">
        <f t="shared" si="32"/>
        <v>0.68852459016393452</v>
      </c>
      <c r="AR206" s="70">
        <f t="shared" si="32"/>
        <v>0.63934426229508201</v>
      </c>
      <c r="AS206" s="70">
        <f t="shared" si="32"/>
        <v>0.63934426229508201</v>
      </c>
      <c r="AT206" s="70">
        <f t="shared" si="32"/>
        <v>0.44262295081967207</v>
      </c>
      <c r="AU206" s="70">
        <f t="shared" si="32"/>
        <v>0.19672131147540983</v>
      </c>
      <c r="AV206" s="70"/>
      <c r="AW206" s="70"/>
      <c r="AX206" s="70"/>
      <c r="AY206" s="70"/>
      <c r="AZ206" s="70"/>
      <c r="BA206" s="70"/>
      <c r="BB206" s="70"/>
      <c r="BC206" s="70"/>
      <c r="BD206" s="70"/>
      <c r="BE206" s="70"/>
      <c r="BF206" s="70"/>
      <c r="BG206" s="70"/>
      <c r="BH206" s="70"/>
      <c r="BI206" s="70"/>
      <c r="BJ206" s="70"/>
      <c r="BK206" s="70"/>
      <c r="BL206" s="70"/>
      <c r="BM206" s="564"/>
      <c r="BN206" s="70"/>
      <c r="BO206" s="70"/>
      <c r="BP206" s="70"/>
      <c r="BQ206" s="70"/>
      <c r="BR206" s="70"/>
      <c r="BS206" s="70"/>
      <c r="BT206" s="70"/>
      <c r="BU206" s="70"/>
      <c r="BV206" s="70"/>
      <c r="BW206" s="565"/>
      <c r="BX206" s="70"/>
      <c r="BY206" s="70"/>
      <c r="BZ206" s="70"/>
      <c r="CA206" s="70"/>
      <c r="CB206" s="70"/>
      <c r="CC206" s="70"/>
      <c r="CD206" s="230"/>
    </row>
    <row r="207" spans="1:82" x14ac:dyDescent="0.3">
      <c r="A207" s="193">
        <v>42762</v>
      </c>
      <c r="B207" s="126">
        <f t="shared" si="33"/>
        <v>0.25423728813559321</v>
      </c>
      <c r="C207" s="126">
        <f t="shared" si="33"/>
        <v>0.25423728813559321</v>
      </c>
      <c r="D207" s="126">
        <f t="shared" si="33"/>
        <v>0.20338983050847459</v>
      </c>
      <c r="E207" s="126">
        <f t="shared" si="33"/>
        <v>0.35593220338983056</v>
      </c>
      <c r="F207" s="126">
        <f t="shared" si="33"/>
        <v>0.30508474576271188</v>
      </c>
      <c r="G207" s="70">
        <f t="shared" si="29"/>
        <v>0.40677966101694918</v>
      </c>
      <c r="H207" s="126"/>
      <c r="I207" s="126">
        <f t="shared" si="20"/>
        <v>0.20338983050847459</v>
      </c>
      <c r="J207" s="126">
        <f t="shared" si="20"/>
        <v>0.25423728813559321</v>
      </c>
      <c r="K207" s="126"/>
      <c r="L207" s="126">
        <f t="shared" si="21"/>
        <v>0.40677966101694918</v>
      </c>
      <c r="M207" s="126"/>
      <c r="N207" s="70">
        <f t="shared" si="22"/>
        <v>0.25423728813559321</v>
      </c>
      <c r="O207" s="114">
        <f t="shared" si="22"/>
        <v>0.61016949152542377</v>
      </c>
      <c r="P207" s="260">
        <v>0.61016949152542377</v>
      </c>
      <c r="Q207" s="210">
        <f t="shared" si="23"/>
        <v>0.45762711864406774</v>
      </c>
      <c r="R207" s="126"/>
      <c r="S207" s="126">
        <f t="shared" si="24"/>
        <v>0.15254237288135594</v>
      </c>
      <c r="T207" s="126"/>
      <c r="U207" s="210">
        <f t="shared" si="34"/>
        <v>0.35593220338983056</v>
      </c>
      <c r="V207" s="126">
        <f t="shared" si="34"/>
        <v>5.0847457627118647E-2</v>
      </c>
      <c r="W207" s="210">
        <f t="shared" si="34"/>
        <v>0.15254237288135594</v>
      </c>
      <c r="X207" s="126">
        <f t="shared" si="34"/>
        <v>0.20338983050847459</v>
      </c>
      <c r="Y207" s="126">
        <f t="shared" si="34"/>
        <v>0.35593220338983056</v>
      </c>
      <c r="Z207" s="126">
        <f t="shared" si="34"/>
        <v>0.15254237288135594</v>
      </c>
      <c r="AA207" s="70">
        <f t="shared" si="30"/>
        <v>0.15254237288135594</v>
      </c>
      <c r="AB207" s="70">
        <f t="shared" si="30"/>
        <v>0.20338983050847459</v>
      </c>
      <c r="AC207" s="126"/>
      <c r="AD207" s="126">
        <f t="shared" si="26"/>
        <v>0.40677966101694918</v>
      </c>
      <c r="AE207" s="113"/>
      <c r="AF207" s="126">
        <f t="shared" si="27"/>
        <v>0.55932203389830493</v>
      </c>
      <c r="AG207" s="126"/>
      <c r="AH207" s="210">
        <f t="shared" si="28"/>
        <v>1.1694915254237288</v>
      </c>
      <c r="AI207" s="126">
        <f t="shared" si="28"/>
        <v>5.0847457627118647E-2</v>
      </c>
      <c r="AJ207" s="70">
        <f t="shared" si="31"/>
        <v>0.20338983050847459</v>
      </c>
      <c r="AK207" s="70">
        <f t="shared" si="31"/>
        <v>0.20338983050847459</v>
      </c>
      <c r="AL207" s="70">
        <f t="shared" si="31"/>
        <v>0.55932203389830493</v>
      </c>
      <c r="AM207" s="70"/>
      <c r="AN207" s="70">
        <f t="shared" si="32"/>
        <v>0.55932203389830493</v>
      </c>
      <c r="AO207" s="70">
        <f t="shared" si="32"/>
        <v>1.0677966101694916</v>
      </c>
      <c r="AP207" s="70">
        <f t="shared" si="32"/>
        <v>0.45762711864406774</v>
      </c>
      <c r="AQ207" s="70">
        <f t="shared" si="32"/>
        <v>0.35593220338983056</v>
      </c>
      <c r="AR207" s="70">
        <f t="shared" si="32"/>
        <v>0.66101694915254239</v>
      </c>
      <c r="AS207" s="70">
        <f t="shared" si="32"/>
        <v>0.81355932203389836</v>
      </c>
      <c r="AT207" s="70">
        <f t="shared" si="32"/>
        <v>0.10169491525423729</v>
      </c>
      <c r="AU207" s="70">
        <f t="shared" si="32"/>
        <v>0.45762711864406774</v>
      </c>
      <c r="AV207" s="70"/>
      <c r="AW207" s="70"/>
      <c r="AX207" s="70"/>
      <c r="AY207" s="70"/>
      <c r="AZ207" s="70"/>
      <c r="BA207" s="70"/>
      <c r="BB207" s="70"/>
      <c r="BC207" s="70"/>
      <c r="BD207" s="70"/>
      <c r="BE207" s="70"/>
      <c r="BF207" s="70"/>
      <c r="BG207" s="70"/>
      <c r="BH207" s="70"/>
      <c r="BI207" s="70"/>
      <c r="BJ207" s="70"/>
      <c r="BK207" s="70"/>
      <c r="BL207" s="70"/>
      <c r="BM207" s="564"/>
      <c r="BN207" s="70"/>
      <c r="BO207" s="70"/>
      <c r="BP207" s="70"/>
      <c r="BQ207" s="70"/>
      <c r="BR207" s="70"/>
      <c r="BS207" s="70"/>
      <c r="BT207" s="70"/>
      <c r="BU207" s="70"/>
      <c r="BV207" s="70"/>
      <c r="BW207" s="565"/>
      <c r="BX207" s="70"/>
      <c r="BY207" s="70"/>
      <c r="BZ207" s="70"/>
      <c r="CA207" s="70"/>
      <c r="CB207" s="70"/>
      <c r="CC207" s="70"/>
      <c r="CD207" s="230"/>
    </row>
    <row r="208" spans="1:82" x14ac:dyDescent="0.3">
      <c r="A208" s="193">
        <v>42824</v>
      </c>
      <c r="B208" s="126">
        <f t="shared" si="33"/>
        <v>0.19354838709677419</v>
      </c>
      <c r="C208" s="126">
        <f t="shared" si="33"/>
        <v>0.14516129032258066</v>
      </c>
      <c r="D208" s="126">
        <f t="shared" si="33"/>
        <v>0.19354838709677419</v>
      </c>
      <c r="E208" s="126">
        <f t="shared" si="33"/>
        <v>4.8387096774193547E-2</v>
      </c>
      <c r="F208" s="126">
        <f t="shared" si="33"/>
        <v>0.29032258064516131</v>
      </c>
      <c r="G208" s="70">
        <f t="shared" si="29"/>
        <v>0.24193548387096775</v>
      </c>
      <c r="H208" s="126"/>
      <c r="I208" s="126">
        <f t="shared" si="20"/>
        <v>0.14516129032258066</v>
      </c>
      <c r="J208" s="126">
        <f t="shared" si="20"/>
        <v>4.8387096774193547E-2</v>
      </c>
      <c r="K208" s="126"/>
      <c r="L208" s="126">
        <f t="shared" si="21"/>
        <v>9.6774193548387094E-2</v>
      </c>
      <c r="M208" s="126"/>
      <c r="N208" s="70">
        <f t="shared" si="22"/>
        <v>9.6774193548387094E-2</v>
      </c>
      <c r="O208" s="114">
        <f t="shared" si="22"/>
        <v>0.87096774193548376</v>
      </c>
      <c r="P208" s="260">
        <v>0.87096774193548376</v>
      </c>
      <c r="Q208" s="210">
        <f t="shared" si="23"/>
        <v>0.24193548387096775</v>
      </c>
      <c r="R208" s="126"/>
      <c r="S208" s="126">
        <f t="shared" si="24"/>
        <v>0.29032258064516131</v>
      </c>
      <c r="T208" s="126"/>
      <c r="U208" s="210">
        <f t="shared" si="34"/>
        <v>0.91935483870967738</v>
      </c>
      <c r="V208" s="126">
        <f t="shared" si="34"/>
        <v>0.29032258064516131</v>
      </c>
      <c r="W208" s="210">
        <f t="shared" si="34"/>
        <v>1.0645161290322578</v>
      </c>
      <c r="X208" s="126">
        <f t="shared" si="34"/>
        <v>0.29032258064516131</v>
      </c>
      <c r="Y208" s="126">
        <f t="shared" si="34"/>
        <v>0.19354838709677419</v>
      </c>
      <c r="Z208" s="126">
        <f t="shared" si="34"/>
        <v>0.14516129032258066</v>
      </c>
      <c r="AA208" s="70">
        <f t="shared" si="30"/>
        <v>0.14516129032258066</v>
      </c>
      <c r="AB208" s="70">
        <f t="shared" si="30"/>
        <v>0.14516129032258066</v>
      </c>
      <c r="AC208" s="126"/>
      <c r="AD208" s="126">
        <f t="shared" si="26"/>
        <v>0.62903225806451613</v>
      </c>
      <c r="AE208" s="113"/>
      <c r="AF208" s="126">
        <f t="shared" si="27"/>
        <v>0.67741935483870974</v>
      </c>
      <c r="AG208" s="126"/>
      <c r="AH208" s="210">
        <f t="shared" si="28"/>
        <v>1.1129032258064515</v>
      </c>
      <c r="AI208" s="126">
        <f t="shared" si="28"/>
        <v>9.6774193548387094E-2</v>
      </c>
      <c r="AJ208" s="70">
        <f t="shared" si="31"/>
        <v>9.6774193548387094E-2</v>
      </c>
      <c r="AK208" s="70">
        <f t="shared" si="31"/>
        <v>9.6774193548387094E-2</v>
      </c>
      <c r="AL208" s="70">
        <f t="shared" si="31"/>
        <v>0.72580645161290325</v>
      </c>
      <c r="AM208" s="70"/>
      <c r="AN208" s="70">
        <f t="shared" si="32"/>
        <v>0.19354838709677419</v>
      </c>
      <c r="AO208" s="70">
        <f t="shared" si="32"/>
        <v>0.82258064516129048</v>
      </c>
      <c r="AP208" s="70">
        <f t="shared" si="32"/>
        <v>0.24193548387096775</v>
      </c>
      <c r="AQ208" s="70">
        <f t="shared" si="32"/>
        <v>0.53225806451612889</v>
      </c>
      <c r="AR208" s="70">
        <f t="shared" si="32"/>
        <v>0.29032258064516131</v>
      </c>
      <c r="AS208" s="70">
        <f t="shared" si="32"/>
        <v>0.29032258064516131</v>
      </c>
      <c r="AT208" s="70">
        <f t="shared" si="32"/>
        <v>0.14516129032258066</v>
      </c>
      <c r="AU208" s="70">
        <f t="shared" si="32"/>
        <v>0.14516129032258066</v>
      </c>
      <c r="AV208" s="70"/>
      <c r="AW208" s="70"/>
      <c r="AX208" s="70"/>
      <c r="AY208" s="70"/>
      <c r="AZ208" s="70"/>
      <c r="BA208" s="70"/>
      <c r="BB208" s="70"/>
      <c r="BC208" s="70"/>
      <c r="BD208" s="70"/>
      <c r="BE208" s="70"/>
      <c r="BF208" s="70"/>
      <c r="BG208" s="70"/>
      <c r="BH208" s="70"/>
      <c r="BI208" s="70"/>
      <c r="BJ208" s="70"/>
      <c r="BK208" s="70"/>
      <c r="BL208" s="70"/>
      <c r="BM208" s="564"/>
      <c r="BN208" s="70"/>
      <c r="BO208" s="70"/>
      <c r="BP208" s="70"/>
      <c r="BQ208" s="70"/>
      <c r="BR208" s="70"/>
      <c r="BS208" s="70"/>
      <c r="BT208" s="70"/>
      <c r="BU208" s="70"/>
      <c r="BV208" s="70"/>
      <c r="BW208" s="565"/>
      <c r="BX208" s="70"/>
      <c r="BY208" s="70"/>
      <c r="BZ208" s="70"/>
      <c r="CA208" s="70"/>
      <c r="CB208" s="70"/>
      <c r="CC208" s="70"/>
      <c r="CD208" s="230"/>
    </row>
    <row r="209" spans="1:83" x14ac:dyDescent="0.3">
      <c r="A209" s="193">
        <v>42885</v>
      </c>
      <c r="B209" s="126">
        <f t="shared" si="33"/>
        <v>0.24590163934426229</v>
      </c>
      <c r="C209" s="126">
        <f t="shared" si="33"/>
        <v>9.8360655737704916E-2</v>
      </c>
      <c r="D209" s="126">
        <f t="shared" si="33"/>
        <v>9.8360655737704916E-2</v>
      </c>
      <c r="E209" s="126">
        <f t="shared" si="33"/>
        <v>4.9180327868852458E-2</v>
      </c>
      <c r="F209" s="126">
        <f t="shared" si="33"/>
        <v>0.24590163934426229</v>
      </c>
      <c r="G209" s="70">
        <f t="shared" si="29"/>
        <v>0.44262295081967207</v>
      </c>
      <c r="H209" s="126"/>
      <c r="I209" s="126">
        <f t="shared" si="20"/>
        <v>0.34426229508196726</v>
      </c>
      <c r="J209" s="126">
        <f t="shared" si="20"/>
        <v>0.29508196721311475</v>
      </c>
      <c r="K209" s="126"/>
      <c r="L209" s="126">
        <f t="shared" si="21"/>
        <v>0.78688524590163933</v>
      </c>
      <c r="M209" s="126"/>
      <c r="N209" s="70">
        <f t="shared" si="22"/>
        <v>0.19672131147540983</v>
      </c>
      <c r="O209" s="114">
        <f t="shared" si="22"/>
        <v>0.44262295081967207</v>
      </c>
      <c r="P209" s="260">
        <v>0.44262295081967207</v>
      </c>
      <c r="Q209" s="210">
        <f t="shared" si="23"/>
        <v>0.24590163934426229</v>
      </c>
      <c r="R209" s="126"/>
      <c r="S209" s="126">
        <f t="shared" si="24"/>
        <v>0.54098360655737698</v>
      </c>
      <c r="T209" s="126"/>
      <c r="U209" s="210">
        <f t="shared" si="34"/>
        <v>0.44262295081967207</v>
      </c>
      <c r="V209" s="126">
        <f t="shared" si="34"/>
        <v>0.34426229508196726</v>
      </c>
      <c r="W209" s="210">
        <f t="shared" si="34"/>
        <v>0.44262295081967207</v>
      </c>
      <c r="X209" s="126">
        <f t="shared" si="34"/>
        <v>0.14754098360655737</v>
      </c>
      <c r="Y209" s="126">
        <f t="shared" si="34"/>
        <v>0.14754098360655737</v>
      </c>
      <c r="Z209" s="126">
        <f t="shared" si="34"/>
        <v>0.14754098360655737</v>
      </c>
      <c r="AA209" s="70">
        <f t="shared" si="30"/>
        <v>0.19672131147540983</v>
      </c>
      <c r="AB209" s="70">
        <f t="shared" si="30"/>
        <v>0.14754098360655737</v>
      </c>
      <c r="AC209" s="126"/>
      <c r="AD209" s="126">
        <f t="shared" si="26"/>
        <v>0.54098360655737698</v>
      </c>
      <c r="AE209" s="113"/>
      <c r="AF209" s="126">
        <f t="shared" si="27"/>
        <v>0.54098360655737698</v>
      </c>
      <c r="AG209" s="126"/>
      <c r="AH209" s="210">
        <f t="shared" si="28"/>
        <v>0.88524590163934413</v>
      </c>
      <c r="AI209" s="126">
        <f t="shared" si="28"/>
        <v>4.9180327868852458E-2</v>
      </c>
      <c r="AJ209" s="70">
        <f t="shared" si="31"/>
        <v>0.14754098360655737</v>
      </c>
      <c r="AK209" s="70">
        <f t="shared" si="31"/>
        <v>0.24590163934426229</v>
      </c>
      <c r="AL209" s="70">
        <f t="shared" si="31"/>
        <v>0.63934426229508201</v>
      </c>
      <c r="AM209" s="70"/>
      <c r="AN209" s="70">
        <f t="shared" ref="AN209:AU218" si="35">AN42*100*30/($A42-$A41)</f>
        <v>0.44262295081967207</v>
      </c>
      <c r="AO209" s="70">
        <f t="shared" si="35"/>
        <v>0.34426229508196726</v>
      </c>
      <c r="AP209" s="70">
        <f t="shared" si="35"/>
        <v>0.29508196721311475</v>
      </c>
      <c r="AQ209" s="70">
        <f t="shared" si="35"/>
        <v>0.39344262295081966</v>
      </c>
      <c r="AR209" s="70">
        <f t="shared" si="35"/>
        <v>0.34426229508196726</v>
      </c>
      <c r="AS209" s="70">
        <f t="shared" si="35"/>
        <v>0.14754098360655737</v>
      </c>
      <c r="AT209" s="70">
        <f t="shared" si="35"/>
        <v>0.49180327868852458</v>
      </c>
      <c r="AU209" s="70">
        <f t="shared" si="35"/>
        <v>0.14754098360655737</v>
      </c>
      <c r="AV209" s="70">
        <f t="shared" ref="AV209:BB218" si="36">AV42*100*30/($A42-$A41)</f>
        <v>0.29508196721311475</v>
      </c>
      <c r="AW209" s="70">
        <f t="shared" si="36"/>
        <v>0</v>
      </c>
      <c r="AX209" s="70">
        <f t="shared" si="36"/>
        <v>0.5901639344262295</v>
      </c>
      <c r="AY209" s="70">
        <f t="shared" si="36"/>
        <v>0.5901639344262295</v>
      </c>
      <c r="AZ209" s="70">
        <f t="shared" si="36"/>
        <v>0.5901639344262295</v>
      </c>
      <c r="BA209" s="70">
        <f t="shared" si="36"/>
        <v>0.5901639344262295</v>
      </c>
      <c r="BB209" s="70">
        <f t="shared" si="36"/>
        <v>0.5901639344262295</v>
      </c>
      <c r="BC209" s="70"/>
      <c r="BD209" s="70">
        <f t="shared" ref="BD209:BI218" si="37">BD42*100*30/($A42-$A41)</f>
        <v>0.63934426229508201</v>
      </c>
      <c r="BE209" s="70">
        <f t="shared" si="37"/>
        <v>0.63934426229508201</v>
      </c>
      <c r="BF209" s="70">
        <f t="shared" si="37"/>
        <v>0.63934426229508201</v>
      </c>
      <c r="BG209" s="70">
        <f t="shared" si="37"/>
        <v>0.49180327868852458</v>
      </c>
      <c r="BH209" s="70">
        <f t="shared" si="37"/>
        <v>0.44262295081967207</v>
      </c>
      <c r="BI209" s="70">
        <f t="shared" si="37"/>
        <v>0.44262295081967207</v>
      </c>
      <c r="BJ209" s="70"/>
      <c r="BK209" s="70">
        <f>BK42*100*30/($A42-$A41)</f>
        <v>0.44262295081967207</v>
      </c>
      <c r="BL209" s="70"/>
      <c r="BM209" s="564"/>
      <c r="BN209" s="70"/>
      <c r="BO209" s="70"/>
      <c r="BP209" s="70"/>
      <c r="BQ209" s="70"/>
      <c r="BR209" s="70"/>
      <c r="BS209" s="70"/>
      <c r="BT209" s="70"/>
      <c r="BU209" s="70"/>
      <c r="BV209" s="70"/>
      <c r="BW209" s="565"/>
      <c r="BX209" s="70"/>
      <c r="BY209" s="70"/>
      <c r="BZ209" s="70"/>
      <c r="CA209" s="70"/>
      <c r="CB209" s="70"/>
      <c r="CC209" s="70"/>
      <c r="CD209" s="230"/>
    </row>
    <row r="210" spans="1:83" x14ac:dyDescent="0.3">
      <c r="A210" s="193">
        <v>42950</v>
      </c>
      <c r="B210" s="126">
        <f t="shared" ref="B210:F219" si="38">B43*100*30/($A43-$A42)</f>
        <v>0.36923076923076925</v>
      </c>
      <c r="C210" s="126">
        <f t="shared" si="38"/>
        <v>4.6153846153846156E-2</v>
      </c>
      <c r="D210" s="126">
        <f t="shared" si="38"/>
        <v>0.18461538461538463</v>
      </c>
      <c r="E210" s="126">
        <f t="shared" si="38"/>
        <v>0.46153846153846156</v>
      </c>
      <c r="F210" s="126">
        <f t="shared" si="38"/>
        <v>0.32307692307692315</v>
      </c>
      <c r="G210" s="70">
        <f t="shared" si="29"/>
        <v>0.13846153846153847</v>
      </c>
      <c r="H210" s="126"/>
      <c r="I210" s="126">
        <f t="shared" ref="I210:J226" si="39">I43*100*30/($A43-$A42)</f>
        <v>4.6153846153846156E-2</v>
      </c>
      <c r="J210" s="126">
        <f t="shared" si="39"/>
        <v>0.23076923076923078</v>
      </c>
      <c r="K210" s="126"/>
      <c r="L210" s="126">
        <f t="shared" si="21"/>
        <v>0.41538461538461535</v>
      </c>
      <c r="M210" s="126"/>
      <c r="N210" s="70">
        <f t="shared" si="22"/>
        <v>0.27692307692307694</v>
      </c>
      <c r="O210" s="114">
        <f t="shared" si="22"/>
        <v>0.87692307692307692</v>
      </c>
      <c r="P210" s="260">
        <v>0.87692307692307692</v>
      </c>
      <c r="Q210" s="210">
        <f t="shared" si="23"/>
        <v>0.36923076923076925</v>
      </c>
      <c r="R210" s="126"/>
      <c r="S210" s="126">
        <f t="shared" si="24"/>
        <v>0.18461538461538463</v>
      </c>
      <c r="T210" s="126"/>
      <c r="U210" s="210">
        <f t="shared" ref="U210:Z219" si="40">U43*100*30/($A43-$A42)</f>
        <v>1.0615384615384615</v>
      </c>
      <c r="V210" s="126">
        <f t="shared" si="40"/>
        <v>0.78461538461538471</v>
      </c>
      <c r="W210" s="210">
        <f t="shared" si="40"/>
        <v>0.92307692307692313</v>
      </c>
      <c r="X210" s="126">
        <f t="shared" si="40"/>
        <v>4.6153846153846156E-2</v>
      </c>
      <c r="Y210" s="126">
        <f t="shared" si="40"/>
        <v>0.13846153846153847</v>
      </c>
      <c r="Z210" s="126">
        <f t="shared" si="40"/>
        <v>0.23076923076923078</v>
      </c>
      <c r="AA210" s="70">
        <f t="shared" si="30"/>
        <v>0.32307692307692315</v>
      </c>
      <c r="AB210" s="70">
        <f t="shared" si="30"/>
        <v>0.23076923076923078</v>
      </c>
      <c r="AC210" s="126"/>
      <c r="AD210" s="126">
        <f t="shared" si="26"/>
        <v>0.69230769230769229</v>
      </c>
      <c r="AE210" s="113"/>
      <c r="AF210" s="126">
        <f t="shared" si="27"/>
        <v>0.87692307692307692</v>
      </c>
      <c r="AG210" s="126"/>
      <c r="AH210" s="210">
        <f t="shared" ref="AH210:AI228" si="41">AH43*100*30/($A43-$A42)</f>
        <v>1.0153846153846151</v>
      </c>
      <c r="AI210" s="126">
        <f t="shared" si="41"/>
        <v>4.6153846153846156E-2</v>
      </c>
      <c r="AJ210" s="70">
        <f t="shared" si="31"/>
        <v>0.27692307692307694</v>
      </c>
      <c r="AK210" s="70">
        <f t="shared" si="31"/>
        <v>0.46153846153846156</v>
      </c>
      <c r="AL210" s="70">
        <f t="shared" si="31"/>
        <v>0.55384615384615388</v>
      </c>
      <c r="AM210" s="70"/>
      <c r="AN210" s="70">
        <f t="shared" si="35"/>
        <v>0.27692307692307694</v>
      </c>
      <c r="AO210" s="70">
        <f t="shared" si="35"/>
        <v>0.96923076923076923</v>
      </c>
      <c r="AP210" s="70">
        <f t="shared" si="35"/>
        <v>0.32307692307692315</v>
      </c>
      <c r="AQ210" s="70">
        <f t="shared" si="35"/>
        <v>0.23076923076923078</v>
      </c>
      <c r="AR210" s="70">
        <f t="shared" si="35"/>
        <v>0.23076923076923078</v>
      </c>
      <c r="AS210" s="70">
        <f t="shared" si="35"/>
        <v>0.32307692307692315</v>
      </c>
      <c r="AT210" s="70">
        <f t="shared" si="35"/>
        <v>0.32307692307692315</v>
      </c>
      <c r="AU210" s="70">
        <f t="shared" si="35"/>
        <v>0.69230769230769229</v>
      </c>
      <c r="AV210" s="70">
        <f t="shared" si="36"/>
        <v>0.18461538461538463</v>
      </c>
      <c r="AW210" s="70">
        <f t="shared" si="36"/>
        <v>0</v>
      </c>
      <c r="AX210" s="70">
        <f t="shared" si="36"/>
        <v>4.6153846153846156E-2</v>
      </c>
      <c r="AY210" s="70">
        <f t="shared" si="36"/>
        <v>0.46153846153846156</v>
      </c>
      <c r="AZ210" s="70">
        <f t="shared" si="36"/>
        <v>0.18461538461538463</v>
      </c>
      <c r="BA210" s="70">
        <f t="shared" si="36"/>
        <v>0.41538461538461535</v>
      </c>
      <c r="BB210" s="70">
        <f t="shared" si="36"/>
        <v>0.36923076923076925</v>
      </c>
      <c r="BC210" s="70"/>
      <c r="BD210" s="70">
        <f t="shared" si="37"/>
        <v>0.55384615384615388</v>
      </c>
      <c r="BE210" s="70">
        <f t="shared" si="37"/>
        <v>0.7384615384615385</v>
      </c>
      <c r="BF210" s="70">
        <f t="shared" si="37"/>
        <v>0.41538461538461535</v>
      </c>
      <c r="BG210" s="70">
        <f t="shared" si="37"/>
        <v>0.18461538461538463</v>
      </c>
      <c r="BH210" s="70">
        <f t="shared" si="37"/>
        <v>0.13846153846153847</v>
      </c>
      <c r="BI210" s="70">
        <f t="shared" si="37"/>
        <v>0.41538461538461535</v>
      </c>
      <c r="BJ210" s="70"/>
      <c r="BK210" s="70">
        <f>BK43*100*30/($A43-$A42)</f>
        <v>0.41538461538461535</v>
      </c>
      <c r="BL210" s="70"/>
      <c r="BM210" s="564"/>
      <c r="BN210" s="70"/>
      <c r="BO210" s="70"/>
      <c r="BP210" s="70"/>
      <c r="BQ210" s="70"/>
      <c r="BR210" s="70"/>
      <c r="BS210" s="70"/>
      <c r="BT210" s="70"/>
      <c r="BU210" s="70"/>
      <c r="BV210" s="70"/>
      <c r="BW210" s="565"/>
      <c r="BX210" s="70"/>
      <c r="BY210" s="70"/>
      <c r="BZ210" s="70"/>
      <c r="CA210" s="70"/>
      <c r="CB210" s="70"/>
      <c r="CC210" s="70"/>
      <c r="CD210" s="230"/>
    </row>
    <row r="211" spans="1:83" x14ac:dyDescent="0.3">
      <c r="A211" s="193">
        <v>43010</v>
      </c>
      <c r="B211" s="126">
        <f t="shared" si="38"/>
        <v>0.25</v>
      </c>
      <c r="C211" s="126">
        <f t="shared" si="38"/>
        <v>0.05</v>
      </c>
      <c r="D211" s="126">
        <f t="shared" si="38"/>
        <v>0.1</v>
      </c>
      <c r="E211" s="126">
        <f t="shared" si="38"/>
        <v>0.2</v>
      </c>
      <c r="F211" s="126">
        <f t="shared" si="38"/>
        <v>0.1</v>
      </c>
      <c r="G211" s="126">
        <f t="shared" si="29"/>
        <v>0.05</v>
      </c>
      <c r="H211" s="126">
        <f t="shared" ref="H211:H224" si="42">H44*100*30/($A44-$A43)</f>
        <v>0</v>
      </c>
      <c r="I211" s="126">
        <f t="shared" si="39"/>
        <v>0.15</v>
      </c>
      <c r="J211" s="126">
        <f t="shared" si="39"/>
        <v>0.3</v>
      </c>
      <c r="K211" s="126"/>
      <c r="L211" s="126">
        <f t="shared" si="21"/>
        <v>0.35000000000000003</v>
      </c>
      <c r="M211" s="126"/>
      <c r="N211" s="70">
        <f t="shared" ref="N211:N240" si="43">N44*100*30/($A44-$A43)</f>
        <v>0.1</v>
      </c>
      <c r="O211" s="126"/>
      <c r="P211" s="210">
        <f t="shared" ref="P211:P240" si="44">P44*100*30/($A44-$A43)</f>
        <v>0</v>
      </c>
      <c r="Q211" s="126">
        <f t="shared" si="23"/>
        <v>0.3</v>
      </c>
      <c r="R211" s="126">
        <f t="shared" ref="R211:R224" si="45">R44*100*30/($A44-$A43)</f>
        <v>0</v>
      </c>
      <c r="S211" s="126">
        <f t="shared" si="24"/>
        <v>0.4</v>
      </c>
      <c r="T211" s="126">
        <f t="shared" ref="T211:T224" si="46">T44*100*30/($A44-$A43)</f>
        <v>0</v>
      </c>
      <c r="U211" s="126">
        <f t="shared" si="40"/>
        <v>0.6</v>
      </c>
      <c r="V211" s="126">
        <f t="shared" si="40"/>
        <v>0.05</v>
      </c>
      <c r="W211" s="126">
        <f t="shared" si="40"/>
        <v>0.4</v>
      </c>
      <c r="X211" s="126">
        <f t="shared" si="40"/>
        <v>0.05</v>
      </c>
      <c r="Y211" s="126">
        <f t="shared" si="40"/>
        <v>0.05</v>
      </c>
      <c r="Z211" s="126">
        <f t="shared" si="40"/>
        <v>0.2</v>
      </c>
      <c r="AA211" s="126">
        <f t="shared" si="30"/>
        <v>0.15</v>
      </c>
      <c r="AB211" s="126">
        <f t="shared" si="30"/>
        <v>0.1</v>
      </c>
      <c r="AC211" s="126">
        <f t="shared" ref="AC211:AC224" si="47">AC44*100*30/($A44-$A43)</f>
        <v>0</v>
      </c>
      <c r="AD211" s="126">
        <f t="shared" si="26"/>
        <v>0.3</v>
      </c>
      <c r="AE211" s="113"/>
      <c r="AF211" s="126">
        <f t="shared" si="27"/>
        <v>0.44999999999999996</v>
      </c>
      <c r="AG211" s="126">
        <f t="shared" ref="AG211:AG224" si="48">AG44*100*30/($A44-$A43)</f>
        <v>0</v>
      </c>
      <c r="AH211" s="126">
        <f t="shared" si="41"/>
        <v>0.85000000000000009</v>
      </c>
      <c r="AI211" s="126">
        <f t="shared" si="41"/>
        <v>0.1</v>
      </c>
      <c r="AJ211" s="126">
        <f t="shared" si="31"/>
        <v>0.2</v>
      </c>
      <c r="AK211" s="126">
        <f t="shared" si="31"/>
        <v>0.4</v>
      </c>
      <c r="AL211" s="126">
        <f t="shared" si="31"/>
        <v>0.4</v>
      </c>
      <c r="AM211" s="126">
        <f t="shared" ref="AM211:AM228" si="49">AM44*100*30/($A44-$A43)</f>
        <v>0</v>
      </c>
      <c r="AN211" s="126">
        <f t="shared" si="35"/>
        <v>0.25</v>
      </c>
      <c r="AO211" s="126">
        <f t="shared" si="35"/>
        <v>0.65</v>
      </c>
      <c r="AP211" s="126">
        <f t="shared" si="35"/>
        <v>0.35000000000000003</v>
      </c>
      <c r="AQ211" s="126">
        <f t="shared" si="35"/>
        <v>0.4</v>
      </c>
      <c r="AR211" s="126">
        <f t="shared" si="35"/>
        <v>0.1</v>
      </c>
      <c r="AS211" s="126">
        <f t="shared" si="35"/>
        <v>0.25</v>
      </c>
      <c r="AT211" s="126">
        <f t="shared" si="35"/>
        <v>0.15</v>
      </c>
      <c r="AU211" s="126">
        <f t="shared" si="35"/>
        <v>0.3</v>
      </c>
      <c r="AV211" s="126">
        <f t="shared" si="36"/>
        <v>0.05</v>
      </c>
      <c r="AW211" s="126">
        <f t="shared" si="36"/>
        <v>0</v>
      </c>
      <c r="AX211" s="126">
        <f t="shared" si="36"/>
        <v>0.15</v>
      </c>
      <c r="AY211" s="126">
        <f t="shared" si="36"/>
        <v>0.05</v>
      </c>
      <c r="AZ211" s="126">
        <f t="shared" si="36"/>
        <v>0.2</v>
      </c>
      <c r="BA211" s="126">
        <f t="shared" si="36"/>
        <v>0.25</v>
      </c>
      <c r="BB211" s="126">
        <f t="shared" si="36"/>
        <v>0.35000000000000003</v>
      </c>
      <c r="BC211" s="126"/>
      <c r="BD211" s="126">
        <f t="shared" si="37"/>
        <v>0.2</v>
      </c>
      <c r="BE211" s="126">
        <f t="shared" si="37"/>
        <v>0.89999999999999991</v>
      </c>
      <c r="BF211" s="126">
        <f t="shared" si="37"/>
        <v>0.70000000000000007</v>
      </c>
      <c r="BG211" s="126">
        <f t="shared" si="37"/>
        <v>0.15</v>
      </c>
      <c r="BH211" s="126">
        <f t="shared" si="37"/>
        <v>0.05</v>
      </c>
      <c r="BI211" s="126">
        <f t="shared" si="37"/>
        <v>0.1</v>
      </c>
      <c r="BJ211" s="126"/>
      <c r="BK211" s="126"/>
      <c r="BL211" s="126"/>
      <c r="BM211" s="566"/>
      <c r="BN211" s="126"/>
      <c r="BO211" s="126"/>
      <c r="BP211" s="126"/>
      <c r="BQ211" s="126"/>
      <c r="BR211" s="126"/>
      <c r="BS211" s="126"/>
      <c r="BT211" s="126"/>
      <c r="BU211" s="126"/>
      <c r="BV211" s="126"/>
      <c r="BW211" s="567"/>
      <c r="BX211" s="126"/>
      <c r="BY211" s="126"/>
      <c r="BZ211" s="126"/>
      <c r="CA211" s="126"/>
      <c r="CB211" s="126"/>
      <c r="CC211" s="126"/>
      <c r="CD211" s="383"/>
    </row>
    <row r="212" spans="1:83" x14ac:dyDescent="0.3">
      <c r="A212" s="193">
        <v>43068</v>
      </c>
      <c r="B212" s="126">
        <f t="shared" si="38"/>
        <v>0</v>
      </c>
      <c r="C212" s="126">
        <f t="shared" si="38"/>
        <v>0</v>
      </c>
      <c r="D212" s="126">
        <f t="shared" si="38"/>
        <v>5.1724137931034482E-2</v>
      </c>
      <c r="E212" s="126">
        <f t="shared" si="38"/>
        <v>0.20689655172413793</v>
      </c>
      <c r="F212" s="126">
        <f t="shared" si="38"/>
        <v>0.20689655172413793</v>
      </c>
      <c r="G212" s="126">
        <f t="shared" si="29"/>
        <v>5.1724137931034482E-2</v>
      </c>
      <c r="H212" s="126">
        <f t="shared" si="42"/>
        <v>0</v>
      </c>
      <c r="I212" s="126">
        <f t="shared" si="39"/>
        <v>5.1724137931034482E-2</v>
      </c>
      <c r="J212" s="126">
        <f t="shared" si="39"/>
        <v>5.1724137931034482E-2</v>
      </c>
      <c r="K212" s="126"/>
      <c r="L212" s="126">
        <f t="shared" si="21"/>
        <v>0.31034482758620691</v>
      </c>
      <c r="M212" s="126"/>
      <c r="N212" s="70">
        <f t="shared" si="43"/>
        <v>0.10344827586206896</v>
      </c>
      <c r="O212" s="126"/>
      <c r="P212" s="210">
        <f t="shared" si="44"/>
        <v>0.67241379310344829</v>
      </c>
      <c r="Q212" s="126">
        <f t="shared" si="23"/>
        <v>0.31034482758620691</v>
      </c>
      <c r="R212" s="126">
        <f t="shared" si="45"/>
        <v>0</v>
      </c>
      <c r="S212" s="126">
        <f t="shared" si="24"/>
        <v>0.20689655172413793</v>
      </c>
      <c r="T212" s="126">
        <f t="shared" si="46"/>
        <v>0</v>
      </c>
      <c r="U212" s="126">
        <f t="shared" si="40"/>
        <v>0.98275862068965514</v>
      </c>
      <c r="V212" s="126">
        <f t="shared" si="40"/>
        <v>0.31034482758620691</v>
      </c>
      <c r="W212" s="126">
        <f t="shared" si="40"/>
        <v>0.67241379310344829</v>
      </c>
      <c r="X212" s="126">
        <f t="shared" si="40"/>
        <v>5.1724137931034482E-2</v>
      </c>
      <c r="Y212" s="126">
        <f t="shared" si="40"/>
        <v>0.20689655172413793</v>
      </c>
      <c r="Z212" s="126">
        <f t="shared" si="40"/>
        <v>0.15517241379310345</v>
      </c>
      <c r="AA212" s="126">
        <f t="shared" si="30"/>
        <v>0.15517241379310345</v>
      </c>
      <c r="AB212" s="126">
        <f t="shared" si="30"/>
        <v>0.10344827586206896</v>
      </c>
      <c r="AC212" s="126">
        <f t="shared" si="47"/>
        <v>0</v>
      </c>
      <c r="AD212" s="126">
        <f t="shared" si="26"/>
        <v>0.51724137931034486</v>
      </c>
      <c r="AE212" s="113"/>
      <c r="AF212" s="126">
        <f t="shared" si="27"/>
        <v>0.41379310344827586</v>
      </c>
      <c r="AG212" s="126">
        <f t="shared" si="48"/>
        <v>0</v>
      </c>
      <c r="AH212" s="126">
        <f t="shared" si="41"/>
        <v>0.8793103448275863</v>
      </c>
      <c r="AI212" s="126">
        <f t="shared" si="41"/>
        <v>0</v>
      </c>
      <c r="AJ212" s="126">
        <f t="shared" si="31"/>
        <v>0.15517241379310345</v>
      </c>
      <c r="AK212" s="126">
        <f t="shared" si="31"/>
        <v>0.20689655172413793</v>
      </c>
      <c r="AL212" s="126">
        <f t="shared" si="31"/>
        <v>0.67241379310344829</v>
      </c>
      <c r="AM212" s="126">
        <f t="shared" si="49"/>
        <v>0</v>
      </c>
      <c r="AN212" s="126">
        <f t="shared" si="35"/>
        <v>0.46551724137931028</v>
      </c>
      <c r="AO212" s="126">
        <f t="shared" si="35"/>
        <v>0.82758620689655171</v>
      </c>
      <c r="AP212" s="126">
        <f t="shared" si="35"/>
        <v>0.31034482758620691</v>
      </c>
      <c r="AQ212" s="126">
        <f t="shared" si="35"/>
        <v>0.31034482758620691</v>
      </c>
      <c r="AR212" s="126">
        <f t="shared" si="35"/>
        <v>0.20689655172413793</v>
      </c>
      <c r="AS212" s="126">
        <f t="shared" si="35"/>
        <v>0.41379310344827586</v>
      </c>
      <c r="AT212" s="126">
        <f t="shared" si="35"/>
        <v>5.1724137931034482E-2</v>
      </c>
      <c r="AU212" s="126">
        <f t="shared" si="35"/>
        <v>0.15517241379310345</v>
      </c>
      <c r="AV212" s="126">
        <f t="shared" si="36"/>
        <v>0.67241379310344829</v>
      </c>
      <c r="AW212" s="126">
        <f t="shared" si="36"/>
        <v>0</v>
      </c>
      <c r="AX212" s="126">
        <f t="shared" si="36"/>
        <v>0.36206896551724144</v>
      </c>
      <c r="AY212" s="126">
        <f t="shared" si="36"/>
        <v>0.67241379310344829</v>
      </c>
      <c r="AZ212" s="126">
        <f t="shared" si="36"/>
        <v>0</v>
      </c>
      <c r="BA212" s="126">
        <f t="shared" si="36"/>
        <v>0.62068965517241381</v>
      </c>
      <c r="BB212" s="126">
        <f t="shared" si="36"/>
        <v>5.1724137931034482E-2</v>
      </c>
      <c r="BC212" s="126"/>
      <c r="BD212" s="126">
        <f t="shared" si="37"/>
        <v>0.20689655172413793</v>
      </c>
      <c r="BE212" s="126">
        <f t="shared" si="37"/>
        <v>0</v>
      </c>
      <c r="BF212" s="126">
        <f t="shared" si="37"/>
        <v>0.10344827586206896</v>
      </c>
      <c r="BG212" s="126">
        <f t="shared" si="37"/>
        <v>0.25862068965517243</v>
      </c>
      <c r="BH212" s="126">
        <f t="shared" si="37"/>
        <v>5.1724137931034482E-2</v>
      </c>
      <c r="BI212" s="126">
        <f t="shared" si="37"/>
        <v>5.1724137931034482E-2</v>
      </c>
      <c r="BJ212" s="126"/>
      <c r="BK212" s="126"/>
      <c r="BL212" s="126">
        <f t="shared" ref="BL212:BW212" si="50">BL45*100*30/($A45-$A44)</f>
        <v>0</v>
      </c>
      <c r="BM212" s="566">
        <f t="shared" si="50"/>
        <v>0</v>
      </c>
      <c r="BN212" s="126">
        <f t="shared" si="50"/>
        <v>0</v>
      </c>
      <c r="BO212" s="126">
        <f t="shared" si="50"/>
        <v>0</v>
      </c>
      <c r="BP212" s="126">
        <f t="shared" si="50"/>
        <v>0</v>
      </c>
      <c r="BQ212" s="126">
        <f t="shared" si="50"/>
        <v>0</v>
      </c>
      <c r="BR212" s="126">
        <f t="shared" si="50"/>
        <v>0</v>
      </c>
      <c r="BS212" s="126">
        <f t="shared" si="50"/>
        <v>0</v>
      </c>
      <c r="BT212" s="126">
        <f t="shared" si="50"/>
        <v>0</v>
      </c>
      <c r="BU212" s="126">
        <f t="shared" si="50"/>
        <v>0</v>
      </c>
      <c r="BV212" s="126">
        <f t="shared" si="50"/>
        <v>0</v>
      </c>
      <c r="BW212" s="567">
        <f t="shared" si="50"/>
        <v>0</v>
      </c>
      <c r="BX212" s="126"/>
      <c r="BY212" s="126"/>
      <c r="BZ212" s="126"/>
      <c r="CA212" s="126"/>
      <c r="CB212" s="126"/>
      <c r="CC212" s="126"/>
      <c r="CD212" s="383"/>
    </row>
    <row r="213" spans="1:83" x14ac:dyDescent="0.3">
      <c r="A213" s="193">
        <f t="shared" ref="A213:A230" si="51">A46</f>
        <v>43129</v>
      </c>
      <c r="B213" s="126">
        <f t="shared" si="38"/>
        <v>0.19672131147540983</v>
      </c>
      <c r="C213" s="126">
        <f t="shared" si="38"/>
        <v>0.19672131147540983</v>
      </c>
      <c r="D213" s="126">
        <f t="shared" si="38"/>
        <v>0.19672131147540983</v>
      </c>
      <c r="E213" s="126">
        <f t="shared" si="38"/>
        <v>0.44262295081967207</v>
      </c>
      <c r="F213" s="126">
        <f t="shared" si="38"/>
        <v>0.34426229508196726</v>
      </c>
      <c r="G213" s="126">
        <f t="shared" si="29"/>
        <v>4.9180327868852458E-2</v>
      </c>
      <c r="H213" s="126">
        <f t="shared" si="42"/>
        <v>0</v>
      </c>
      <c r="I213" s="126">
        <f t="shared" si="39"/>
        <v>0.39344262295081966</v>
      </c>
      <c r="J213" s="126">
        <f t="shared" si="39"/>
        <v>0.24590163934426229</v>
      </c>
      <c r="K213" s="126"/>
      <c r="L213" s="126">
        <f t="shared" si="21"/>
        <v>0.19672131147540983</v>
      </c>
      <c r="M213" s="126"/>
      <c r="N213" s="70">
        <f t="shared" si="43"/>
        <v>0.19672131147540983</v>
      </c>
      <c r="O213" s="126"/>
      <c r="P213" s="210">
        <f t="shared" si="44"/>
        <v>0.98360655737704916</v>
      </c>
      <c r="Q213" s="126">
        <f t="shared" si="23"/>
        <v>0.54098360655737698</v>
      </c>
      <c r="R213" s="126">
        <f t="shared" si="45"/>
        <v>0</v>
      </c>
      <c r="S213" s="126">
        <f t="shared" si="24"/>
        <v>0.14754098360655737</v>
      </c>
      <c r="T213" s="126">
        <f t="shared" si="46"/>
        <v>0</v>
      </c>
      <c r="U213" s="126">
        <f t="shared" si="40"/>
        <v>1.081967213114754</v>
      </c>
      <c r="V213" s="126">
        <f t="shared" si="40"/>
        <v>0.19672131147540983</v>
      </c>
      <c r="W213" s="126">
        <f t="shared" si="40"/>
        <v>0.68852459016393452</v>
      </c>
      <c r="X213" s="126">
        <f t="shared" si="40"/>
        <v>0.19672131147540983</v>
      </c>
      <c r="Y213" s="126">
        <f t="shared" si="40"/>
        <v>0.39344262295081966</v>
      </c>
      <c r="Z213" s="126">
        <f t="shared" si="40"/>
        <v>0.34426229508196726</v>
      </c>
      <c r="AA213" s="126">
        <f t="shared" si="30"/>
        <v>0.19672131147540983</v>
      </c>
      <c r="AB213" s="126">
        <f t="shared" si="30"/>
        <v>9.8360655737704916E-2</v>
      </c>
      <c r="AC213" s="126">
        <f t="shared" si="47"/>
        <v>0</v>
      </c>
      <c r="AD213" s="126">
        <f t="shared" si="26"/>
        <v>0.63934426229508201</v>
      </c>
      <c r="AE213" s="113"/>
      <c r="AF213" s="126">
        <f t="shared" si="27"/>
        <v>0.73770491803278693</v>
      </c>
      <c r="AG213" s="126">
        <f t="shared" si="48"/>
        <v>0</v>
      </c>
      <c r="AH213" s="126">
        <f t="shared" si="41"/>
        <v>1.081967213114754</v>
      </c>
      <c r="AI213" s="126">
        <f t="shared" si="41"/>
        <v>4.9180327868852458E-2</v>
      </c>
      <c r="AJ213" s="126">
        <f t="shared" si="31"/>
        <v>0.29508196721311475</v>
      </c>
      <c r="AK213" s="126">
        <f t="shared" si="31"/>
        <v>0.24590163934426229</v>
      </c>
      <c r="AL213" s="126">
        <f t="shared" si="31"/>
        <v>0.83606557377049195</v>
      </c>
      <c r="AM213" s="126">
        <f t="shared" si="49"/>
        <v>0</v>
      </c>
      <c r="AN213" s="126">
        <f t="shared" si="35"/>
        <v>0.49180327868852458</v>
      </c>
      <c r="AO213" s="126">
        <f t="shared" si="35"/>
        <v>0.93442622950819676</v>
      </c>
      <c r="AP213" s="126">
        <f t="shared" si="35"/>
        <v>9.8360655737704916E-2</v>
      </c>
      <c r="AQ213" s="126">
        <f t="shared" si="35"/>
        <v>0.24590163934426229</v>
      </c>
      <c r="AR213" s="126">
        <f t="shared" si="35"/>
        <v>9.8360655737704916E-2</v>
      </c>
      <c r="AS213" s="126">
        <f t="shared" si="35"/>
        <v>0.19672131147540983</v>
      </c>
      <c r="AT213" s="126">
        <f t="shared" si="35"/>
        <v>0.34426229508196726</v>
      </c>
      <c r="AU213" s="126">
        <f t="shared" si="35"/>
        <v>0.24590163934426229</v>
      </c>
      <c r="AV213" s="126">
        <f t="shared" si="36"/>
        <v>0.19672131147540983</v>
      </c>
      <c r="AW213" s="126">
        <f t="shared" si="36"/>
        <v>0</v>
      </c>
      <c r="AX213" s="126">
        <f t="shared" si="36"/>
        <v>0.14754098360655737</v>
      </c>
      <c r="AY213" s="126">
        <f t="shared" si="36"/>
        <v>0.29508196721311475</v>
      </c>
      <c r="AZ213" s="126">
        <f t="shared" si="36"/>
        <v>0.44262295081967207</v>
      </c>
      <c r="BA213" s="126">
        <f t="shared" si="36"/>
        <v>0.34426229508196726</v>
      </c>
      <c r="BB213" s="126">
        <f t="shared" si="36"/>
        <v>0.19672131147540983</v>
      </c>
      <c r="BC213" s="126"/>
      <c r="BD213" s="126">
        <f t="shared" si="37"/>
        <v>0.44262295081967207</v>
      </c>
      <c r="BE213" s="126">
        <f t="shared" si="37"/>
        <v>0.39344262295081966</v>
      </c>
      <c r="BF213" s="126">
        <f t="shared" si="37"/>
        <v>0.49180327868852458</v>
      </c>
      <c r="BG213" s="126">
        <f t="shared" si="37"/>
        <v>0.19672131147540983</v>
      </c>
      <c r="BH213" s="126">
        <f t="shared" si="37"/>
        <v>0.24590163934426229</v>
      </c>
      <c r="BI213" s="126">
        <f t="shared" si="37"/>
        <v>9.8360655737704916E-2</v>
      </c>
      <c r="BJ213" s="126"/>
      <c r="BK213" s="126">
        <f t="shared" ref="BK213:BK228" si="52">BK46*100*30/($A46-$A45)</f>
        <v>9.8360655737704916E-2</v>
      </c>
      <c r="BL213" s="126"/>
      <c r="BM213" s="566"/>
      <c r="BN213" s="126"/>
      <c r="BO213" s="126"/>
      <c r="BP213" s="126"/>
      <c r="BQ213" s="126"/>
      <c r="BR213" s="126"/>
      <c r="BS213" s="126"/>
      <c r="BT213" s="126"/>
      <c r="BU213" s="126"/>
      <c r="BV213" s="126"/>
      <c r="BW213" s="567"/>
      <c r="BX213" s="126"/>
      <c r="BY213" s="126"/>
      <c r="BZ213" s="126"/>
      <c r="CA213" s="126"/>
      <c r="CB213" s="126"/>
      <c r="CC213" s="126"/>
      <c r="CD213" s="383"/>
    </row>
    <row r="214" spans="1:83" x14ac:dyDescent="0.3">
      <c r="A214" s="193">
        <f t="shared" si="51"/>
        <v>43188</v>
      </c>
      <c r="B214" s="126">
        <f t="shared" si="38"/>
        <v>0.10169491525423729</v>
      </c>
      <c r="C214" s="126">
        <f t="shared" si="38"/>
        <v>0.20338983050847459</v>
      </c>
      <c r="D214" s="126">
        <f t="shared" si="38"/>
        <v>0.15254237288135594</v>
      </c>
      <c r="E214" s="126">
        <f t="shared" si="38"/>
        <v>0.10169491525423729</v>
      </c>
      <c r="F214" s="126">
        <f t="shared" si="38"/>
        <v>0.15254237288135594</v>
      </c>
      <c r="G214" s="126">
        <f t="shared" si="29"/>
        <v>0.10169491525423729</v>
      </c>
      <c r="H214" s="126">
        <f t="shared" si="42"/>
        <v>0</v>
      </c>
      <c r="I214" s="126">
        <f t="shared" si="39"/>
        <v>0.30508474576271188</v>
      </c>
      <c r="J214" s="126">
        <f t="shared" si="39"/>
        <v>0.30508474576271188</v>
      </c>
      <c r="K214" s="126"/>
      <c r="L214" s="126">
        <f t="shared" si="21"/>
        <v>0.55932203389830493</v>
      </c>
      <c r="M214" s="126"/>
      <c r="N214" s="70">
        <f t="shared" si="43"/>
        <v>0.35593220338983056</v>
      </c>
      <c r="O214" s="126"/>
      <c r="P214" s="210">
        <f t="shared" si="44"/>
        <v>0.61016949152542377</v>
      </c>
      <c r="Q214" s="126">
        <f t="shared" si="23"/>
        <v>0.20338983050847459</v>
      </c>
      <c r="R214" s="126">
        <f t="shared" si="45"/>
        <v>0</v>
      </c>
      <c r="S214" s="126">
        <f t="shared" si="24"/>
        <v>0.30508474576271188</v>
      </c>
      <c r="T214" s="126">
        <f t="shared" si="46"/>
        <v>0</v>
      </c>
      <c r="U214" s="126">
        <f t="shared" si="40"/>
        <v>0.61016949152542377</v>
      </c>
      <c r="V214" s="126">
        <f t="shared" si="40"/>
        <v>0.30508474576271188</v>
      </c>
      <c r="W214" s="126">
        <f t="shared" si="40"/>
        <v>0.35593220338983056</v>
      </c>
      <c r="X214" s="126">
        <f t="shared" si="40"/>
        <v>0.10169491525423729</v>
      </c>
      <c r="Y214" s="126">
        <f t="shared" si="40"/>
        <v>0.10169491525423729</v>
      </c>
      <c r="Z214" s="126">
        <f t="shared" si="40"/>
        <v>0.25423728813559321</v>
      </c>
      <c r="AA214" s="126">
        <f t="shared" si="30"/>
        <v>0.10169491525423729</v>
      </c>
      <c r="AB214" s="126">
        <f t="shared" si="30"/>
        <v>0.10169491525423729</v>
      </c>
      <c r="AC214" s="126">
        <f t="shared" si="47"/>
        <v>0</v>
      </c>
      <c r="AD214" s="126">
        <f t="shared" si="26"/>
        <v>0.45762711864406774</v>
      </c>
      <c r="AE214" s="113"/>
      <c r="AF214" s="126">
        <f t="shared" si="27"/>
        <v>0.40677966101694918</v>
      </c>
      <c r="AG214" s="126">
        <f t="shared" si="48"/>
        <v>0</v>
      </c>
      <c r="AH214" s="126">
        <f t="shared" si="41"/>
        <v>0.61016949152542377</v>
      </c>
      <c r="AI214" s="126">
        <f t="shared" si="41"/>
        <v>0.20338983050847459</v>
      </c>
      <c r="AJ214" s="126">
        <f t="shared" si="31"/>
        <v>0.15254237288135594</v>
      </c>
      <c r="AK214" s="126">
        <f t="shared" si="31"/>
        <v>5.0847457627118647E-2</v>
      </c>
      <c r="AL214" s="126">
        <f t="shared" si="31"/>
        <v>0.50847457627118642</v>
      </c>
      <c r="AM214" s="126">
        <f t="shared" si="49"/>
        <v>0</v>
      </c>
      <c r="AN214" s="126">
        <f t="shared" si="35"/>
        <v>0.20338983050847459</v>
      </c>
      <c r="AO214" s="126">
        <f t="shared" si="35"/>
        <v>0.55932203389830493</v>
      </c>
      <c r="AP214" s="126">
        <f t="shared" si="35"/>
        <v>0.25423728813559321</v>
      </c>
      <c r="AQ214" s="126">
        <f t="shared" si="35"/>
        <v>0.35593220338983056</v>
      </c>
      <c r="AR214" s="126">
        <f t="shared" si="35"/>
        <v>0.20338983050847459</v>
      </c>
      <c r="AS214" s="126">
        <f t="shared" si="35"/>
        <v>0.25423728813559321</v>
      </c>
      <c r="AT214" s="126">
        <f t="shared" si="35"/>
        <v>0.25423728813559321</v>
      </c>
      <c r="AU214" s="126">
        <f t="shared" si="35"/>
        <v>5.0847457627118647E-2</v>
      </c>
      <c r="AV214" s="126">
        <f t="shared" si="36"/>
        <v>0.45762711864406774</v>
      </c>
      <c r="AW214" s="126">
        <f t="shared" si="36"/>
        <v>0</v>
      </c>
      <c r="AX214" s="126">
        <f t="shared" si="36"/>
        <v>0.45762711864406774</v>
      </c>
      <c r="AY214" s="126">
        <f t="shared" si="36"/>
        <v>0.40677966101694918</v>
      </c>
      <c r="AZ214" s="126">
        <f t="shared" si="36"/>
        <v>0.20338983050847459</v>
      </c>
      <c r="BA214" s="126">
        <f t="shared" si="36"/>
        <v>0.40677966101694918</v>
      </c>
      <c r="BB214" s="126">
        <f t="shared" si="36"/>
        <v>0.20338983050847459</v>
      </c>
      <c r="BC214" s="126"/>
      <c r="BD214" s="126">
        <f t="shared" si="37"/>
        <v>0.50847457627118642</v>
      </c>
      <c r="BE214" s="126">
        <f t="shared" si="37"/>
        <v>0.50847457627118642</v>
      </c>
      <c r="BF214" s="126">
        <f t="shared" si="37"/>
        <v>0.25423728813559321</v>
      </c>
      <c r="BG214" s="126">
        <f t="shared" si="37"/>
        <v>0.50847457627118642</v>
      </c>
      <c r="BH214" s="126">
        <f t="shared" si="37"/>
        <v>0.15254237288135594</v>
      </c>
      <c r="BI214" s="126">
        <f t="shared" si="37"/>
        <v>0.25423728813559321</v>
      </c>
      <c r="BJ214" s="126"/>
      <c r="BK214" s="126">
        <f t="shared" si="52"/>
        <v>0.61016949152542377</v>
      </c>
      <c r="BL214" s="126"/>
      <c r="BM214" s="566"/>
      <c r="BN214" s="126"/>
      <c r="BO214" s="126"/>
      <c r="BP214" s="126"/>
      <c r="BQ214" s="126"/>
      <c r="BR214" s="126"/>
      <c r="BS214" s="126"/>
      <c r="BT214" s="126"/>
      <c r="BU214" s="126"/>
      <c r="BV214" s="126"/>
      <c r="BW214" s="567"/>
      <c r="BX214" s="126"/>
      <c r="BY214" s="126"/>
      <c r="BZ214" s="126"/>
      <c r="CA214" s="126"/>
      <c r="CB214" s="126"/>
      <c r="CC214" s="126"/>
      <c r="CD214" s="383"/>
    </row>
    <row r="215" spans="1:83" x14ac:dyDescent="0.3">
      <c r="A215" s="193">
        <f t="shared" si="51"/>
        <v>43251</v>
      </c>
      <c r="B215" s="126">
        <f t="shared" si="38"/>
        <v>0.19047619047619047</v>
      </c>
      <c r="C215" s="126">
        <f t="shared" si="38"/>
        <v>0.14285714285714285</v>
      </c>
      <c r="D215" s="126">
        <f t="shared" si="38"/>
        <v>0.19047619047619047</v>
      </c>
      <c r="E215" s="126">
        <f t="shared" si="38"/>
        <v>9.5238095238095233E-2</v>
      </c>
      <c r="F215" s="126">
        <f t="shared" si="38"/>
        <v>0.2857142857142857</v>
      </c>
      <c r="G215" s="126">
        <f t="shared" si="29"/>
        <v>0.14285714285714285</v>
      </c>
      <c r="H215" s="126">
        <f t="shared" si="42"/>
        <v>0</v>
      </c>
      <c r="I215" s="126">
        <f t="shared" si="39"/>
        <v>0.19047619047619047</v>
      </c>
      <c r="J215" s="126">
        <f t="shared" si="39"/>
        <v>0.33333333333333337</v>
      </c>
      <c r="K215" s="126"/>
      <c r="L215" s="126">
        <f t="shared" si="21"/>
        <v>0.19047619047619047</v>
      </c>
      <c r="M215" s="126"/>
      <c r="N215" s="70">
        <f t="shared" si="43"/>
        <v>0.42857142857142849</v>
      </c>
      <c r="O215" s="126"/>
      <c r="P215" s="210">
        <f t="shared" si="44"/>
        <v>0.7142857142857143</v>
      </c>
      <c r="Q215" s="126">
        <f t="shared" si="23"/>
        <v>0.38095238095238093</v>
      </c>
      <c r="R215" s="126">
        <f t="shared" si="45"/>
        <v>0</v>
      </c>
      <c r="S215" s="126">
        <f t="shared" si="24"/>
        <v>0.14285714285714285</v>
      </c>
      <c r="T215" s="126">
        <f t="shared" si="46"/>
        <v>0</v>
      </c>
      <c r="U215" s="126">
        <f t="shared" si="40"/>
        <v>0.5714285714285714</v>
      </c>
      <c r="V215" s="126">
        <f t="shared" si="40"/>
        <v>0.42857142857142849</v>
      </c>
      <c r="W215" s="126">
        <f t="shared" si="40"/>
        <v>0.66666666666666674</v>
      </c>
      <c r="X215" s="126">
        <f t="shared" si="40"/>
        <v>0.19047619047619047</v>
      </c>
      <c r="Y215" s="126">
        <f t="shared" si="40"/>
        <v>0.2857142857142857</v>
      </c>
      <c r="Z215" s="126">
        <f t="shared" si="40"/>
        <v>0.38095238095238093</v>
      </c>
      <c r="AA215" s="126">
        <f t="shared" si="30"/>
        <v>0.38095238095238093</v>
      </c>
      <c r="AB215" s="126">
        <f t="shared" si="30"/>
        <v>0.14285714285714285</v>
      </c>
      <c r="AC215" s="126">
        <f t="shared" si="47"/>
        <v>0</v>
      </c>
      <c r="AD215" s="126">
        <f t="shared" si="26"/>
        <v>0.66666666666666674</v>
      </c>
      <c r="AE215" s="113"/>
      <c r="AF215" s="126">
        <f t="shared" si="27"/>
        <v>0.95238095238095233</v>
      </c>
      <c r="AG215" s="126">
        <f t="shared" si="48"/>
        <v>0</v>
      </c>
      <c r="AH215" s="126">
        <f t="shared" si="41"/>
        <v>1.1904761904761905</v>
      </c>
      <c r="AI215" s="126">
        <f t="shared" si="41"/>
        <v>0.2857142857142857</v>
      </c>
      <c r="AJ215" s="126">
        <f t="shared" si="31"/>
        <v>0.2857142857142857</v>
      </c>
      <c r="AK215" s="126">
        <f t="shared" si="31"/>
        <v>0.14285714285714285</v>
      </c>
      <c r="AL215" s="126">
        <f t="shared" si="31"/>
        <v>0.19047619047619047</v>
      </c>
      <c r="AM215" s="126">
        <f t="shared" si="49"/>
        <v>0</v>
      </c>
      <c r="AN215" s="126">
        <f t="shared" si="35"/>
        <v>0.52380952380952372</v>
      </c>
      <c r="AO215" s="126">
        <f t="shared" si="35"/>
        <v>0.76190476190476186</v>
      </c>
      <c r="AP215" s="126">
        <f t="shared" si="35"/>
        <v>0.2857142857142857</v>
      </c>
      <c r="AQ215" s="126">
        <f t="shared" si="35"/>
        <v>9.5238095238095233E-2</v>
      </c>
      <c r="AR215" s="126">
        <f t="shared" si="35"/>
        <v>0.33333333333333337</v>
      </c>
      <c r="AS215" s="126">
        <f t="shared" si="35"/>
        <v>0.33333333333333337</v>
      </c>
      <c r="AT215" s="126">
        <f t="shared" si="35"/>
        <v>0.42857142857142849</v>
      </c>
      <c r="AU215" s="126">
        <f t="shared" si="35"/>
        <v>0.19047619047619047</v>
      </c>
      <c r="AV215" s="126">
        <f t="shared" si="36"/>
        <v>0.52380952380952372</v>
      </c>
      <c r="AW215" s="126">
        <f t="shared" si="36"/>
        <v>0.33333333333333337</v>
      </c>
      <c r="AX215" s="126">
        <f t="shared" si="36"/>
        <v>0.33333333333333337</v>
      </c>
      <c r="AY215" s="126">
        <f t="shared" si="36"/>
        <v>0.2857142857142857</v>
      </c>
      <c r="AZ215" s="126">
        <f t="shared" si="36"/>
        <v>0.7142857142857143</v>
      </c>
      <c r="BA215" s="126">
        <f t="shared" si="36"/>
        <v>0.38095238095238093</v>
      </c>
      <c r="BB215" s="126">
        <f t="shared" si="36"/>
        <v>9.5238095238095233E-2</v>
      </c>
      <c r="BC215" s="126"/>
      <c r="BD215" s="126">
        <f t="shared" si="37"/>
        <v>0.23809523809523808</v>
      </c>
      <c r="BE215" s="126">
        <f t="shared" si="37"/>
        <v>0.33333333333333337</v>
      </c>
      <c r="BF215" s="126">
        <f t="shared" si="37"/>
        <v>0.42857142857142849</v>
      </c>
      <c r="BG215" s="126">
        <f t="shared" si="37"/>
        <v>0.66666666666666674</v>
      </c>
      <c r="BH215" s="126">
        <f t="shared" si="37"/>
        <v>0.33333333333333337</v>
      </c>
      <c r="BI215" s="126">
        <f t="shared" si="37"/>
        <v>0.19047619047619047</v>
      </c>
      <c r="BJ215" s="126"/>
      <c r="BK215" s="126">
        <f t="shared" si="52"/>
        <v>0.76190476190476186</v>
      </c>
      <c r="BL215" s="126"/>
      <c r="BM215" s="566"/>
      <c r="BN215" s="126"/>
      <c r="BO215" s="126"/>
      <c r="BP215" s="126"/>
      <c r="BQ215" s="126"/>
      <c r="BR215" s="126"/>
      <c r="BS215" s="126"/>
      <c r="BT215" s="126"/>
      <c r="BU215" s="126"/>
      <c r="BV215" s="126"/>
      <c r="BW215" s="567"/>
      <c r="BX215" s="126"/>
      <c r="BY215" s="126"/>
      <c r="BZ215" s="126"/>
      <c r="CA215" s="126"/>
      <c r="CB215" s="126"/>
      <c r="CC215" s="126"/>
      <c r="CD215" s="383"/>
    </row>
    <row r="216" spans="1:83" x14ac:dyDescent="0.3">
      <c r="A216" s="193">
        <f t="shared" si="51"/>
        <v>43312</v>
      </c>
      <c r="B216" s="126">
        <f t="shared" si="38"/>
        <v>0.34426229508196726</v>
      </c>
      <c r="C216" s="126">
        <f t="shared" si="38"/>
        <v>0.19672131147540983</v>
      </c>
      <c r="D216" s="126">
        <f t="shared" si="38"/>
        <v>4.9180327868852458E-2</v>
      </c>
      <c r="E216" s="126">
        <f t="shared" si="38"/>
        <v>4.9180327868852458E-2</v>
      </c>
      <c r="F216" s="126">
        <f t="shared" si="38"/>
        <v>0.14754098360655737</v>
      </c>
      <c r="G216" s="126">
        <f t="shared" si="29"/>
        <v>0.24590163934426229</v>
      </c>
      <c r="H216" s="126">
        <f t="shared" si="42"/>
        <v>0</v>
      </c>
      <c r="I216" s="126">
        <f t="shared" si="39"/>
        <v>0.19672131147540983</v>
      </c>
      <c r="J216" s="126">
        <f t="shared" si="39"/>
        <v>0.24590163934426229</v>
      </c>
      <c r="K216" s="126"/>
      <c r="L216" s="126">
        <f t="shared" si="21"/>
        <v>0.29508196721311475</v>
      </c>
      <c r="M216" s="126"/>
      <c r="N216" s="70">
        <f t="shared" si="43"/>
        <v>0.14754098360655737</v>
      </c>
      <c r="O216" s="126"/>
      <c r="P216" s="210">
        <f t="shared" si="44"/>
        <v>0.63934426229508201</v>
      </c>
      <c r="Q216" s="126">
        <f t="shared" si="23"/>
        <v>0.19672131147540983</v>
      </c>
      <c r="R216" s="126">
        <f t="shared" si="45"/>
        <v>0</v>
      </c>
      <c r="S216" s="126">
        <f t="shared" si="24"/>
        <v>0.19672131147540983</v>
      </c>
      <c r="T216" s="126">
        <f t="shared" si="46"/>
        <v>0</v>
      </c>
      <c r="U216" s="126">
        <f t="shared" si="40"/>
        <v>0.78688524590163933</v>
      </c>
      <c r="V216" s="126">
        <f t="shared" si="40"/>
        <v>0.78688524590163933</v>
      </c>
      <c r="W216" s="126">
        <f t="shared" si="40"/>
        <v>0.83606557377049195</v>
      </c>
      <c r="X216" s="126">
        <f t="shared" si="40"/>
        <v>9.8360655737704916E-2</v>
      </c>
      <c r="Y216" s="126">
        <f t="shared" si="40"/>
        <v>0.19672131147540983</v>
      </c>
      <c r="Z216" s="126">
        <f t="shared" si="40"/>
        <v>0.14754098360655737</v>
      </c>
      <c r="AA216" s="126">
        <f t="shared" si="30"/>
        <v>0.19672131147540983</v>
      </c>
      <c r="AB216" s="126">
        <f t="shared" si="30"/>
        <v>0.19672131147540983</v>
      </c>
      <c r="AC216" s="126">
        <f t="shared" si="47"/>
        <v>0</v>
      </c>
      <c r="AD216" s="126">
        <f t="shared" si="26"/>
        <v>0.19672131147540983</v>
      </c>
      <c r="AE216" s="113"/>
      <c r="AF216" s="126">
        <f t="shared" si="27"/>
        <v>0.39344262295081966</v>
      </c>
      <c r="AG216" s="126">
        <f t="shared" si="48"/>
        <v>0</v>
      </c>
      <c r="AH216" s="126">
        <f t="shared" si="41"/>
        <v>0.68852459016393452</v>
      </c>
      <c r="AI216" s="126">
        <f t="shared" si="41"/>
        <v>0.24590163934426229</v>
      </c>
      <c r="AJ216" s="126">
        <f t="shared" si="31"/>
        <v>0.44262295081967207</v>
      </c>
      <c r="AK216" s="126">
        <f t="shared" si="31"/>
        <v>0.24590163934426229</v>
      </c>
      <c r="AL216" s="126">
        <f t="shared" si="31"/>
        <v>0.34426229508196726</v>
      </c>
      <c r="AM216" s="126">
        <f t="shared" si="49"/>
        <v>0</v>
      </c>
      <c r="AN216" s="126">
        <f t="shared" si="35"/>
        <v>0.19672131147540983</v>
      </c>
      <c r="AO216" s="126">
        <f t="shared" si="35"/>
        <v>0.54098360655737698</v>
      </c>
      <c r="AP216" s="126">
        <f t="shared" si="35"/>
        <v>0.19672131147540983</v>
      </c>
      <c r="AQ216" s="126">
        <f t="shared" si="35"/>
        <v>0.19672131147540983</v>
      </c>
      <c r="AR216" s="126">
        <f t="shared" si="35"/>
        <v>0.24590163934426229</v>
      </c>
      <c r="AS216" s="126">
        <f t="shared" si="35"/>
        <v>9.8360655737704916E-2</v>
      </c>
      <c r="AT216" s="126">
        <f t="shared" si="35"/>
        <v>0.14754098360655737</v>
      </c>
      <c r="AU216" s="126">
        <f t="shared" si="35"/>
        <v>0.19672131147540983</v>
      </c>
      <c r="AV216" s="126">
        <f t="shared" si="36"/>
        <v>0.49180327868852458</v>
      </c>
      <c r="AW216" s="126">
        <f t="shared" si="36"/>
        <v>4.9180327868852458E-2</v>
      </c>
      <c r="AX216" s="126">
        <f t="shared" si="36"/>
        <v>0</v>
      </c>
      <c r="AY216" s="126">
        <f t="shared" si="36"/>
        <v>0.83606557377049195</v>
      </c>
      <c r="AZ216" s="126">
        <f t="shared" si="36"/>
        <v>0.34426229508196726</v>
      </c>
      <c r="BA216" s="126">
        <f t="shared" si="36"/>
        <v>0.19672131147540983</v>
      </c>
      <c r="BB216" s="126">
        <f t="shared" si="36"/>
        <v>4.9180327868852458E-2</v>
      </c>
      <c r="BC216" s="126"/>
      <c r="BD216" s="126">
        <f t="shared" si="37"/>
        <v>0.24590163934426229</v>
      </c>
      <c r="BE216" s="126">
        <f t="shared" si="37"/>
        <v>0.19672131147540983</v>
      </c>
      <c r="BF216" s="126">
        <f t="shared" si="37"/>
        <v>9.8360655737704916E-2</v>
      </c>
      <c r="BG216" s="126">
        <f t="shared" si="37"/>
        <v>4.9180327868852458E-2</v>
      </c>
      <c r="BH216" s="126">
        <f t="shared" si="37"/>
        <v>9.8360655737704916E-2</v>
      </c>
      <c r="BI216" s="126">
        <f t="shared" si="37"/>
        <v>0.14754098360655737</v>
      </c>
      <c r="BJ216" s="126"/>
      <c r="BK216" s="126">
        <f t="shared" si="52"/>
        <v>0</v>
      </c>
      <c r="BL216" s="126"/>
      <c r="BM216" s="566"/>
      <c r="BN216" s="126"/>
      <c r="BO216" s="126"/>
      <c r="BP216" s="126"/>
      <c r="BQ216" s="126"/>
      <c r="BR216" s="126"/>
      <c r="BS216" s="126"/>
      <c r="BT216" s="126"/>
      <c r="BU216" s="126"/>
      <c r="BV216" s="126"/>
      <c r="BW216" s="567"/>
      <c r="BX216" s="126"/>
      <c r="BY216" s="126"/>
      <c r="BZ216" s="126"/>
      <c r="CA216" s="126"/>
      <c r="CB216" s="126"/>
      <c r="CC216" s="126"/>
      <c r="CD216" s="383"/>
      <c r="CE216" s="224"/>
    </row>
    <row r="217" spans="1:83" x14ac:dyDescent="0.3">
      <c r="A217" s="193">
        <f t="shared" si="51"/>
        <v>43375</v>
      </c>
      <c r="B217" s="126">
        <f t="shared" si="38"/>
        <v>0.23809523809523808</v>
      </c>
      <c r="C217" s="126">
        <f t="shared" si="38"/>
        <v>0.23809523809523808</v>
      </c>
      <c r="D217" s="126">
        <f t="shared" si="38"/>
        <v>0.14285714285714285</v>
      </c>
      <c r="E217" s="126">
        <f t="shared" si="38"/>
        <v>0.23809523809523808</v>
      </c>
      <c r="F217" s="126">
        <f t="shared" si="38"/>
        <v>9.5238095238095233E-2</v>
      </c>
      <c r="G217" s="126">
        <f t="shared" si="29"/>
        <v>0.2857142857142857</v>
      </c>
      <c r="H217" s="126">
        <f t="shared" si="42"/>
        <v>0</v>
      </c>
      <c r="I217" s="126">
        <f t="shared" si="39"/>
        <v>0.38095238095238093</v>
      </c>
      <c r="J217" s="126">
        <f t="shared" si="39"/>
        <v>0</v>
      </c>
      <c r="K217" s="126"/>
      <c r="L217" s="126">
        <f t="shared" si="21"/>
        <v>0.47619047619047616</v>
      </c>
      <c r="M217" s="126"/>
      <c r="N217" s="70">
        <f t="shared" si="43"/>
        <v>0.19047619047619047</v>
      </c>
      <c r="O217" s="126"/>
      <c r="P217" s="210">
        <f t="shared" si="44"/>
        <v>0.61904761904761907</v>
      </c>
      <c r="Q217" s="126">
        <f t="shared" si="23"/>
        <v>0.38095238095238093</v>
      </c>
      <c r="R217" s="126">
        <f t="shared" si="45"/>
        <v>0</v>
      </c>
      <c r="S217" s="126">
        <f t="shared" si="24"/>
        <v>0.23809523809523808</v>
      </c>
      <c r="T217" s="126">
        <f t="shared" si="46"/>
        <v>0</v>
      </c>
      <c r="U217" s="126">
        <f t="shared" si="40"/>
        <v>0.61904761904761907</v>
      </c>
      <c r="V217" s="126">
        <f t="shared" si="40"/>
        <v>0.66666666666666674</v>
      </c>
      <c r="W217" s="126">
        <f t="shared" si="40"/>
        <v>0.47619047619047616</v>
      </c>
      <c r="X217" s="126">
        <f t="shared" si="40"/>
        <v>0.2857142857142857</v>
      </c>
      <c r="Y217" s="126">
        <f t="shared" si="40"/>
        <v>0.23809523809523808</v>
      </c>
      <c r="Z217" s="126">
        <f t="shared" si="40"/>
        <v>0.19047619047619047</v>
      </c>
      <c r="AA217" s="126">
        <f t="shared" si="30"/>
        <v>0.14285714285714285</v>
      </c>
      <c r="AB217" s="126">
        <f t="shared" si="30"/>
        <v>0.19047619047619047</v>
      </c>
      <c r="AC217" s="126">
        <f t="shared" si="47"/>
        <v>0</v>
      </c>
      <c r="AD217" s="126">
        <f t="shared" si="26"/>
        <v>0.52380952380952372</v>
      </c>
      <c r="AE217" s="113"/>
      <c r="AF217" s="126">
        <f t="shared" si="27"/>
        <v>0.5714285714285714</v>
      </c>
      <c r="AG217" s="126">
        <f t="shared" si="48"/>
        <v>0</v>
      </c>
      <c r="AH217" s="126">
        <f t="shared" si="41"/>
        <v>0.7142857142857143</v>
      </c>
      <c r="AI217" s="126">
        <f t="shared" si="41"/>
        <v>4.7619047619047616E-2</v>
      </c>
      <c r="AJ217" s="126">
        <f t="shared" si="31"/>
        <v>0.2857142857142857</v>
      </c>
      <c r="AK217" s="126">
        <f t="shared" si="31"/>
        <v>0.19047619047619047</v>
      </c>
      <c r="AL217" s="126">
        <f t="shared" si="31"/>
        <v>0.52380952380952372</v>
      </c>
      <c r="AM217" s="126">
        <f t="shared" si="49"/>
        <v>0</v>
      </c>
      <c r="AN217" s="126">
        <f t="shared" si="35"/>
        <v>0.42857142857142849</v>
      </c>
      <c r="AO217" s="126">
        <f t="shared" si="35"/>
        <v>0.5714285714285714</v>
      </c>
      <c r="AP217" s="126">
        <f t="shared" si="35"/>
        <v>0.14285714285714285</v>
      </c>
      <c r="AQ217" s="126">
        <f t="shared" si="35"/>
        <v>9.5238095238095233E-2</v>
      </c>
      <c r="AR217" s="126">
        <f t="shared" si="35"/>
        <v>0.2857142857142857</v>
      </c>
      <c r="AS217" s="126">
        <f t="shared" si="35"/>
        <v>0.23809523809523808</v>
      </c>
      <c r="AT217" s="126">
        <f t="shared" si="35"/>
        <v>0.2857142857142857</v>
      </c>
      <c r="AU217" s="126">
        <f t="shared" si="35"/>
        <v>9.5238095238095233E-2</v>
      </c>
      <c r="AV217" s="126">
        <f t="shared" si="36"/>
        <v>0.14285714285714285</v>
      </c>
      <c r="AW217" s="126">
        <f t="shared" si="36"/>
        <v>0.14285714285714285</v>
      </c>
      <c r="AX217" s="126">
        <f t="shared" si="36"/>
        <v>0.38095238095238093</v>
      </c>
      <c r="AY217" s="126">
        <f t="shared" si="36"/>
        <v>0.42857142857142849</v>
      </c>
      <c r="AZ217" s="126">
        <f t="shared" si="36"/>
        <v>0.42857142857142849</v>
      </c>
      <c r="BA217" s="126">
        <f t="shared" si="36"/>
        <v>0.52380952380952372</v>
      </c>
      <c r="BB217" s="126">
        <f t="shared" si="36"/>
        <v>9.5238095238095233E-2</v>
      </c>
      <c r="BC217" s="126"/>
      <c r="BD217" s="126">
        <f t="shared" si="37"/>
        <v>0.2857142857142857</v>
      </c>
      <c r="BE217" s="126">
        <f t="shared" si="37"/>
        <v>0.42857142857142849</v>
      </c>
      <c r="BF217" s="126">
        <f t="shared" si="37"/>
        <v>0.38095238095238093</v>
      </c>
      <c r="BG217" s="126">
        <f t="shared" si="37"/>
        <v>0.14285714285714285</v>
      </c>
      <c r="BH217" s="126">
        <f t="shared" si="37"/>
        <v>0.19047619047619047</v>
      </c>
      <c r="BI217" s="126">
        <f t="shared" si="37"/>
        <v>0.5714285714285714</v>
      </c>
      <c r="BJ217" s="126"/>
      <c r="BK217" s="126">
        <f t="shared" si="52"/>
        <v>0</v>
      </c>
      <c r="BL217" s="126"/>
      <c r="BM217" s="566"/>
      <c r="BN217" s="126"/>
      <c r="BO217" s="126"/>
      <c r="BP217" s="126"/>
      <c r="BQ217" s="126"/>
      <c r="BR217" s="126"/>
      <c r="BS217" s="126"/>
      <c r="BT217" s="126"/>
      <c r="BU217" s="126"/>
      <c r="BV217" s="126"/>
      <c r="BW217" s="567"/>
      <c r="BX217" s="126"/>
      <c r="BY217" s="126"/>
      <c r="BZ217" s="126"/>
      <c r="CA217" s="126"/>
      <c r="CB217" s="126"/>
      <c r="CC217" s="126"/>
      <c r="CD217" s="383">
        <f>MAX(B217:BK217)</f>
        <v>0.7142857142857143</v>
      </c>
      <c r="CE217" s="224">
        <f t="shared" ref="CE217:CE222" si="53">MIN(B217:BK217)</f>
        <v>0</v>
      </c>
    </row>
    <row r="218" spans="1:83" x14ac:dyDescent="0.3">
      <c r="A218" s="193">
        <f t="shared" si="51"/>
        <v>43438</v>
      </c>
      <c r="B218" s="126">
        <f t="shared" si="38"/>
        <v>9.5238095238095233E-2</v>
      </c>
      <c r="C218" s="126">
        <f t="shared" si="38"/>
        <v>9.5238095238095233E-2</v>
      </c>
      <c r="D218" s="126">
        <f t="shared" si="38"/>
        <v>9.5238095238095233E-2</v>
      </c>
      <c r="E218" s="126">
        <f t="shared" si="38"/>
        <v>4.7619047619047616E-2</v>
      </c>
      <c r="F218" s="126">
        <f t="shared" si="38"/>
        <v>0.14285714285714285</v>
      </c>
      <c r="G218" s="126">
        <f t="shared" si="29"/>
        <v>0</v>
      </c>
      <c r="H218" s="126">
        <f t="shared" si="42"/>
        <v>0</v>
      </c>
      <c r="I218" s="126">
        <f t="shared" si="39"/>
        <v>0.38095238095238093</v>
      </c>
      <c r="J218" s="126">
        <f t="shared" si="39"/>
        <v>0.14285714285714285</v>
      </c>
      <c r="K218" s="126"/>
      <c r="L218" s="126">
        <f t="shared" si="21"/>
        <v>9.5238095238095233E-2</v>
      </c>
      <c r="M218" s="126"/>
      <c r="N218" s="70">
        <f t="shared" si="43"/>
        <v>0.42857142857142849</v>
      </c>
      <c r="O218" s="126"/>
      <c r="P218" s="210">
        <f t="shared" si="44"/>
        <v>0.42857142857142849</v>
      </c>
      <c r="Q218" s="126">
        <f t="shared" si="23"/>
        <v>0.14285714285714285</v>
      </c>
      <c r="R218" s="126">
        <f t="shared" si="45"/>
        <v>0</v>
      </c>
      <c r="S218" s="126">
        <f t="shared" si="24"/>
        <v>0.38095238095238093</v>
      </c>
      <c r="T218" s="126">
        <f t="shared" si="46"/>
        <v>0</v>
      </c>
      <c r="U218" s="126">
        <f t="shared" si="40"/>
        <v>0.61904761904761907</v>
      </c>
      <c r="V218" s="126">
        <f t="shared" si="40"/>
        <v>9.5238095238095233E-2</v>
      </c>
      <c r="W218" s="126">
        <f t="shared" si="40"/>
        <v>0.38095238095238093</v>
      </c>
      <c r="X218" s="126">
        <f t="shared" si="40"/>
        <v>0</v>
      </c>
      <c r="Y218" s="126">
        <f t="shared" si="40"/>
        <v>0.14285714285714285</v>
      </c>
      <c r="Z218" s="126">
        <f t="shared" si="40"/>
        <v>9.5238095238095233E-2</v>
      </c>
      <c r="AA218" s="126">
        <f t="shared" si="30"/>
        <v>4.7619047619047616E-2</v>
      </c>
      <c r="AB218" s="126">
        <f t="shared" si="30"/>
        <v>9.5238095238095233E-2</v>
      </c>
      <c r="AC218" s="126">
        <f t="shared" si="47"/>
        <v>0</v>
      </c>
      <c r="AD218" s="126">
        <f t="shared" si="26"/>
        <v>0.42857142857142849</v>
      </c>
      <c r="AE218" s="113"/>
      <c r="AF218" s="126">
        <f t="shared" si="27"/>
        <v>0.42857142857142849</v>
      </c>
      <c r="AG218" s="126">
        <f t="shared" si="48"/>
        <v>0</v>
      </c>
      <c r="AH218" s="126">
        <f t="shared" si="41"/>
        <v>0.76190476190476186</v>
      </c>
      <c r="AI218" s="126">
        <f t="shared" si="41"/>
        <v>0.14285714285714285</v>
      </c>
      <c r="AJ218" s="126">
        <f t="shared" si="31"/>
        <v>0.23809523809523808</v>
      </c>
      <c r="AK218" s="126">
        <f t="shared" si="31"/>
        <v>0.14285714285714285</v>
      </c>
      <c r="AL218" s="126">
        <f t="shared" si="31"/>
        <v>0.33333333333333337</v>
      </c>
      <c r="AM218" s="126">
        <f t="shared" si="49"/>
        <v>0</v>
      </c>
      <c r="AN218" s="126">
        <f t="shared" si="35"/>
        <v>0.52380952380952372</v>
      </c>
      <c r="AO218" s="126">
        <f t="shared" si="35"/>
        <v>0.38095238095238093</v>
      </c>
      <c r="AP218" s="126">
        <f t="shared" si="35"/>
        <v>0.23809523809523808</v>
      </c>
      <c r="AQ218" s="126">
        <f t="shared" si="35"/>
        <v>0.33333333333333337</v>
      </c>
      <c r="AR218" s="126">
        <f t="shared" si="35"/>
        <v>0.19047619047619047</v>
      </c>
      <c r="AS218" s="126">
        <f t="shared" si="35"/>
        <v>0.19047619047619047</v>
      </c>
      <c r="AT218" s="126">
        <f t="shared" si="35"/>
        <v>0.42857142857142849</v>
      </c>
      <c r="AU218" s="126">
        <f t="shared" si="35"/>
        <v>0.14285714285714285</v>
      </c>
      <c r="AV218" s="126">
        <f t="shared" si="36"/>
        <v>0.42857142857142849</v>
      </c>
      <c r="AW218" s="126">
        <f t="shared" si="36"/>
        <v>0.19047619047619047</v>
      </c>
      <c r="AX218" s="126">
        <f t="shared" si="36"/>
        <v>9.5238095238095233E-2</v>
      </c>
      <c r="AY218" s="126">
        <f t="shared" si="36"/>
        <v>9.5238095238095233E-2</v>
      </c>
      <c r="AZ218" s="126">
        <f t="shared" si="36"/>
        <v>4.7619047619047616E-2</v>
      </c>
      <c r="BA218" s="126">
        <f t="shared" si="36"/>
        <v>0</v>
      </c>
      <c r="BB218" s="126">
        <f t="shared" si="36"/>
        <v>0.33333333333333337</v>
      </c>
      <c r="BC218" s="126"/>
      <c r="BD218" s="126">
        <f t="shared" si="37"/>
        <v>0.42857142857142849</v>
      </c>
      <c r="BE218" s="126">
        <f t="shared" si="37"/>
        <v>0.2857142857142857</v>
      </c>
      <c r="BF218" s="126">
        <f t="shared" si="37"/>
        <v>0.52380952380952372</v>
      </c>
      <c r="BG218" s="126">
        <f t="shared" si="37"/>
        <v>0.7142857142857143</v>
      </c>
      <c r="BH218" s="126">
        <f t="shared" si="37"/>
        <v>0.23809523809523808</v>
      </c>
      <c r="BI218" s="126">
        <f t="shared" si="37"/>
        <v>0.38095238095238093</v>
      </c>
      <c r="BJ218" s="126"/>
      <c r="BK218" s="126">
        <f t="shared" si="52"/>
        <v>0.23809523809523808</v>
      </c>
      <c r="BL218" s="126"/>
      <c r="BM218" s="566"/>
      <c r="BN218" s="126"/>
      <c r="BO218" s="126"/>
      <c r="BP218" s="126"/>
      <c r="BQ218" s="126"/>
      <c r="BR218" s="126"/>
      <c r="BS218" s="126"/>
      <c r="BT218" s="126"/>
      <c r="BU218" s="126"/>
      <c r="BV218" s="126"/>
      <c r="BW218" s="567"/>
      <c r="BX218" s="126"/>
      <c r="BY218" s="126"/>
      <c r="BZ218" s="126"/>
      <c r="CA218" s="126"/>
      <c r="CB218" s="126"/>
      <c r="CC218" s="126"/>
      <c r="CD218" s="383">
        <f>MAX(B218:BK218)</f>
        <v>0.76190476190476186</v>
      </c>
      <c r="CE218" s="224">
        <f t="shared" si="53"/>
        <v>0</v>
      </c>
    </row>
    <row r="219" spans="1:83" x14ac:dyDescent="0.3">
      <c r="A219" s="193">
        <f t="shared" si="51"/>
        <v>43494</v>
      </c>
      <c r="B219" s="126">
        <f t="shared" si="38"/>
        <v>0.21428571428571427</v>
      </c>
      <c r="C219" s="126">
        <f t="shared" si="38"/>
        <v>0.10714285714285714</v>
      </c>
      <c r="D219" s="126">
        <f t="shared" si="38"/>
        <v>0.21428571428571427</v>
      </c>
      <c r="E219" s="126">
        <f t="shared" si="38"/>
        <v>0.32142857142857145</v>
      </c>
      <c r="F219" s="126">
        <f t="shared" si="38"/>
        <v>0.26785714285714285</v>
      </c>
      <c r="G219" s="126">
        <f t="shared" si="29"/>
        <v>0.37500000000000006</v>
      </c>
      <c r="H219" s="126">
        <f t="shared" si="42"/>
        <v>0</v>
      </c>
      <c r="I219" s="126">
        <f t="shared" si="39"/>
        <v>0.37500000000000006</v>
      </c>
      <c r="J219" s="126">
        <f t="shared" si="39"/>
        <v>0.21428571428571427</v>
      </c>
      <c r="K219" s="126"/>
      <c r="L219" s="126">
        <f t="shared" si="21"/>
        <v>0.21428571428571427</v>
      </c>
      <c r="M219" s="126"/>
      <c r="N219" s="70">
        <f t="shared" si="43"/>
        <v>0.42857142857142855</v>
      </c>
      <c r="O219" s="126"/>
      <c r="P219" s="210">
        <f t="shared" si="44"/>
        <v>0.75000000000000011</v>
      </c>
      <c r="Q219" s="126">
        <f t="shared" si="23"/>
        <v>0.42857142857142855</v>
      </c>
      <c r="R219" s="126">
        <f t="shared" si="45"/>
        <v>0</v>
      </c>
      <c r="S219" s="126">
        <f t="shared" si="24"/>
        <v>0.42857142857142855</v>
      </c>
      <c r="T219" s="126">
        <f t="shared" si="46"/>
        <v>0</v>
      </c>
      <c r="U219" s="126">
        <f t="shared" si="40"/>
        <v>0.96428571428571419</v>
      </c>
      <c r="V219" s="126">
        <f t="shared" si="40"/>
        <v>0.37500000000000006</v>
      </c>
      <c r="W219" s="126">
        <f t="shared" si="40"/>
        <v>0.8035714285714286</v>
      </c>
      <c r="X219" s="126">
        <f t="shared" si="40"/>
        <v>0.16071428571428573</v>
      </c>
      <c r="Y219" s="126">
        <f t="shared" si="40"/>
        <v>0.21428571428571427</v>
      </c>
      <c r="Z219" s="126">
        <f t="shared" si="40"/>
        <v>0</v>
      </c>
      <c r="AA219" s="126">
        <f t="shared" si="30"/>
        <v>0.21428571428571427</v>
      </c>
      <c r="AB219" s="126">
        <f t="shared" si="30"/>
        <v>0.32142857142857145</v>
      </c>
      <c r="AC219" s="126">
        <f t="shared" si="47"/>
        <v>0</v>
      </c>
      <c r="AD219" s="126">
        <f t="shared" si="26"/>
        <v>0.5357142857142857</v>
      </c>
      <c r="AE219" s="113"/>
      <c r="AF219" s="126">
        <f t="shared" si="27"/>
        <v>0.4821428571428571</v>
      </c>
      <c r="AG219" s="126">
        <f t="shared" si="48"/>
        <v>0</v>
      </c>
      <c r="AH219" s="126">
        <f t="shared" si="41"/>
        <v>0.75000000000000011</v>
      </c>
      <c r="AI219" s="126">
        <f t="shared" si="41"/>
        <v>0.10714285714285714</v>
      </c>
      <c r="AJ219" s="126">
        <f t="shared" si="31"/>
        <v>0.21428571428571427</v>
      </c>
      <c r="AK219" s="126">
        <f t="shared" si="31"/>
        <v>0.32142857142857145</v>
      </c>
      <c r="AL219" s="126">
        <f t="shared" si="31"/>
        <v>0.91071428571428581</v>
      </c>
      <c r="AM219" s="126">
        <f t="shared" si="49"/>
        <v>0</v>
      </c>
      <c r="AN219" s="126">
        <f t="shared" ref="AN219:AU228" si="54">AN52*100*30/($A52-$A51)</f>
        <v>0.8571428571428571</v>
      </c>
      <c r="AO219" s="126">
        <f t="shared" si="54"/>
        <v>0.91071428571428581</v>
      </c>
      <c r="AP219" s="126">
        <f t="shared" si="54"/>
        <v>0.6428571428571429</v>
      </c>
      <c r="AQ219" s="126">
        <f t="shared" si="54"/>
        <v>0.58928571428571419</v>
      </c>
      <c r="AR219" s="126">
        <f t="shared" si="54"/>
        <v>0.75000000000000011</v>
      </c>
      <c r="AS219" s="126">
        <f t="shared" si="54"/>
        <v>0.6964285714285714</v>
      </c>
      <c r="AT219" s="126">
        <f t="shared" si="54"/>
        <v>0.26785714285714285</v>
      </c>
      <c r="AU219" s="126">
        <f t="shared" si="54"/>
        <v>0.37500000000000006</v>
      </c>
      <c r="AV219" s="126">
        <f t="shared" ref="AV219:BB228" si="55">AV52*100*30/($A52-$A51)</f>
        <v>0.4821428571428571</v>
      </c>
      <c r="AW219" s="126">
        <f t="shared" si="55"/>
        <v>0.37500000000000006</v>
      </c>
      <c r="AX219" s="126">
        <f t="shared" si="55"/>
        <v>0.6428571428571429</v>
      </c>
      <c r="AY219" s="126">
        <f t="shared" si="55"/>
        <v>0.6964285714285714</v>
      </c>
      <c r="AZ219" s="126">
        <f t="shared" si="55"/>
        <v>0.16071428571428573</v>
      </c>
      <c r="BA219" s="126">
        <f t="shared" si="55"/>
        <v>1.0714285714285714</v>
      </c>
      <c r="BB219" s="126">
        <f t="shared" si="55"/>
        <v>0.58928571428571419</v>
      </c>
      <c r="BC219" s="126"/>
      <c r="BD219" s="126">
        <f t="shared" ref="BD219:BI228" si="56">BD52*100*30/($A52-$A51)</f>
        <v>0.91071428571428581</v>
      </c>
      <c r="BE219" s="126">
        <f t="shared" si="56"/>
        <v>0.96428571428571419</v>
      </c>
      <c r="BF219" s="126">
        <f t="shared" si="56"/>
        <v>0.6428571428571429</v>
      </c>
      <c r="BG219" s="126">
        <f t="shared" si="56"/>
        <v>0.8035714285714286</v>
      </c>
      <c r="BH219" s="126">
        <f t="shared" si="56"/>
        <v>0.32142857142857145</v>
      </c>
      <c r="BI219" s="126">
        <f t="shared" si="56"/>
        <v>0.16071428571428573</v>
      </c>
      <c r="BJ219" s="126"/>
      <c r="BK219" s="126">
        <f t="shared" si="52"/>
        <v>0.4821428571428571</v>
      </c>
      <c r="BL219" s="126">
        <f t="shared" ref="BL219:BW219" si="57">BL52*100*30/($A52-$A51)</f>
        <v>0</v>
      </c>
      <c r="BM219" s="566">
        <f t="shared" si="57"/>
        <v>0.37500000000000006</v>
      </c>
      <c r="BN219" s="126">
        <f t="shared" si="57"/>
        <v>0.5357142857142857</v>
      </c>
      <c r="BO219" s="126">
        <f t="shared" si="57"/>
        <v>0.96428571428571419</v>
      </c>
      <c r="BP219" s="126">
        <f t="shared" si="57"/>
        <v>0.75000000000000011</v>
      </c>
      <c r="BQ219" s="126">
        <f t="shared" si="57"/>
        <v>0.75000000000000011</v>
      </c>
      <c r="BR219" s="126">
        <f t="shared" si="57"/>
        <v>0.8571428571428571</v>
      </c>
      <c r="BS219" s="126">
        <f t="shared" si="57"/>
        <v>0.8035714285714286</v>
      </c>
      <c r="BT219" s="126">
        <f t="shared" si="57"/>
        <v>0.75000000000000011</v>
      </c>
      <c r="BU219" s="126">
        <f t="shared" si="57"/>
        <v>0.8035714285714286</v>
      </c>
      <c r="BV219" s="126">
        <f t="shared" si="57"/>
        <v>0.6964285714285714</v>
      </c>
      <c r="BW219" s="567">
        <f t="shared" si="57"/>
        <v>0.58928571428571419</v>
      </c>
      <c r="BX219" s="126"/>
      <c r="BY219" s="126"/>
      <c r="BZ219" s="126"/>
      <c r="CA219" s="126"/>
      <c r="CB219" s="126"/>
      <c r="CC219" s="126"/>
      <c r="CD219" s="383">
        <f>MAX(B219:BW219)</f>
        <v>1.0714285714285714</v>
      </c>
      <c r="CE219" s="224">
        <f t="shared" si="53"/>
        <v>0</v>
      </c>
    </row>
    <row r="220" spans="1:83" x14ac:dyDescent="0.3">
      <c r="A220" s="193">
        <f t="shared" si="51"/>
        <v>43551</v>
      </c>
      <c r="B220" s="126">
        <f t="shared" ref="B220:F229" si="58">B53*100*30/($A53-$A52)</f>
        <v>0.31578947368421051</v>
      </c>
      <c r="C220" s="126">
        <f t="shared" si="58"/>
        <v>0.21052631578947367</v>
      </c>
      <c r="D220" s="126">
        <f t="shared" si="58"/>
        <v>0.15789473684210525</v>
      </c>
      <c r="E220" s="126">
        <f t="shared" si="58"/>
        <v>0.31578947368421051</v>
      </c>
      <c r="F220" s="126">
        <f t="shared" si="58"/>
        <v>0.52631578947368418</v>
      </c>
      <c r="G220" s="126">
        <f t="shared" si="29"/>
        <v>0.47368421052631571</v>
      </c>
      <c r="H220" s="126">
        <f t="shared" si="42"/>
        <v>0</v>
      </c>
      <c r="I220" s="126">
        <f t="shared" si="39"/>
        <v>0.57894736842105254</v>
      </c>
      <c r="J220" s="126">
        <f t="shared" si="39"/>
        <v>0.57894736842105254</v>
      </c>
      <c r="K220" s="126"/>
      <c r="L220" s="126">
        <f t="shared" si="21"/>
        <v>0.73684210526315796</v>
      </c>
      <c r="M220" s="126"/>
      <c r="N220" s="70">
        <f t="shared" si="43"/>
        <v>0.42105263157894735</v>
      </c>
      <c r="O220" s="126"/>
      <c r="P220" s="210">
        <f t="shared" si="44"/>
        <v>0.57894736842105254</v>
      </c>
      <c r="Q220" s="126">
        <f t="shared" si="23"/>
        <v>0.21052631578947367</v>
      </c>
      <c r="R220" s="126">
        <f t="shared" si="45"/>
        <v>0</v>
      </c>
      <c r="S220" s="126">
        <f t="shared" si="24"/>
        <v>0.47368421052631571</v>
      </c>
      <c r="T220" s="126">
        <f t="shared" si="46"/>
        <v>0</v>
      </c>
      <c r="U220" s="126">
        <f t="shared" ref="U220:Z228" si="59">U53*100*30/($A53-$A52)</f>
        <v>0.68421052631578949</v>
      </c>
      <c r="V220" s="126">
        <f t="shared" si="59"/>
        <v>0.63157894736842102</v>
      </c>
      <c r="W220" s="126">
        <f t="shared" si="59"/>
        <v>0.52631578947368418</v>
      </c>
      <c r="X220" s="126">
        <f t="shared" si="59"/>
        <v>0.15789473684210525</v>
      </c>
      <c r="Y220" s="126">
        <f t="shared" si="59"/>
        <v>0.21052631578947367</v>
      </c>
      <c r="Z220" s="126">
        <f t="shared" si="59"/>
        <v>0.21052631578947367</v>
      </c>
      <c r="AA220" s="126">
        <f t="shared" si="30"/>
        <v>0.21052631578947367</v>
      </c>
      <c r="AB220" s="126">
        <f t="shared" si="30"/>
        <v>0.21052631578947367</v>
      </c>
      <c r="AC220" s="126">
        <f t="shared" si="47"/>
        <v>0</v>
      </c>
      <c r="AD220" s="126">
        <f t="shared" si="26"/>
        <v>0.36842105263157898</v>
      </c>
      <c r="AE220" s="113"/>
      <c r="AF220" s="126">
        <f t="shared" si="27"/>
        <v>0.36842105263157898</v>
      </c>
      <c r="AG220" s="126">
        <f t="shared" si="48"/>
        <v>0</v>
      </c>
      <c r="AH220" s="126">
        <f t="shared" si="41"/>
        <v>0.47368421052631571</v>
      </c>
      <c r="AI220" s="126">
        <f t="shared" si="41"/>
        <v>0.15789473684210525</v>
      </c>
      <c r="AJ220" s="126">
        <f t="shared" si="31"/>
        <v>0.21052631578947367</v>
      </c>
      <c r="AK220" s="126">
        <f t="shared" si="31"/>
        <v>0.10526315789473684</v>
      </c>
      <c r="AL220" s="126">
        <f t="shared" si="31"/>
        <v>0.36842105263157898</v>
      </c>
      <c r="AM220" s="126">
        <f t="shared" si="49"/>
        <v>0</v>
      </c>
      <c r="AN220" s="126">
        <f t="shared" si="54"/>
        <v>0.36842105263157898</v>
      </c>
      <c r="AO220" s="126">
        <f t="shared" si="54"/>
        <v>0.47368421052631571</v>
      </c>
      <c r="AP220" s="126">
        <f t="shared" si="54"/>
        <v>0.26315789473684209</v>
      </c>
      <c r="AQ220" s="126">
        <f t="shared" si="54"/>
        <v>0.42105263157894735</v>
      </c>
      <c r="AR220" s="126">
        <f t="shared" si="54"/>
        <v>0.57894736842105254</v>
      </c>
      <c r="AS220" s="126">
        <f t="shared" si="54"/>
        <v>0.42105263157894735</v>
      </c>
      <c r="AT220" s="126">
        <f t="shared" si="54"/>
        <v>0.36842105263157898</v>
      </c>
      <c r="AU220" s="126">
        <f t="shared" si="54"/>
        <v>0.31578947368421051</v>
      </c>
      <c r="AV220" s="126">
        <f t="shared" si="55"/>
        <v>0.21052631578947367</v>
      </c>
      <c r="AW220" s="126">
        <f t="shared" si="55"/>
        <v>0.10526315789473684</v>
      </c>
      <c r="AX220" s="126">
        <f t="shared" si="55"/>
        <v>0.21052631578947367</v>
      </c>
      <c r="AY220" s="126">
        <f t="shared" si="55"/>
        <v>0.10526315789473684</v>
      </c>
      <c r="AZ220" s="126">
        <f t="shared" si="55"/>
        <v>0.63157894736842102</v>
      </c>
      <c r="BA220" s="126">
        <f t="shared" si="55"/>
        <v>0.31578947368421051</v>
      </c>
      <c r="BB220" s="126">
        <f t="shared" si="55"/>
        <v>0.36842105263157898</v>
      </c>
      <c r="BC220" s="126"/>
      <c r="BD220" s="126">
        <f t="shared" si="56"/>
        <v>0.52631578947368418</v>
      </c>
      <c r="BE220" s="126">
        <f t="shared" si="56"/>
        <v>0.36842105263157898</v>
      </c>
      <c r="BF220" s="126">
        <f t="shared" si="56"/>
        <v>0.73684210526315796</v>
      </c>
      <c r="BG220" s="126">
        <f t="shared" si="56"/>
        <v>0.68421052631578949</v>
      </c>
      <c r="BH220" s="126">
        <f t="shared" si="56"/>
        <v>0.57894736842105254</v>
      </c>
      <c r="BI220" s="126">
        <f t="shared" si="56"/>
        <v>0.68421052631578949</v>
      </c>
      <c r="BJ220" s="126"/>
      <c r="BK220" s="126">
        <f t="shared" si="52"/>
        <v>0.57894736842105254</v>
      </c>
      <c r="BL220" s="126">
        <f t="shared" ref="BL220:BW220" si="60">BL53*100*30/($A53-$A52)</f>
        <v>0</v>
      </c>
      <c r="BM220" s="566">
        <f t="shared" si="60"/>
        <v>0.52631578947368418</v>
      </c>
      <c r="BN220" s="126">
        <f t="shared" si="60"/>
        <v>0.36842105263157898</v>
      </c>
      <c r="BO220" s="126">
        <f t="shared" si="60"/>
        <v>0.52631578947368418</v>
      </c>
      <c r="BP220" s="126">
        <f t="shared" si="60"/>
        <v>0.57894736842105254</v>
      </c>
      <c r="BQ220" s="126">
        <f t="shared" si="60"/>
        <v>0.52631578947368418</v>
      </c>
      <c r="BR220" s="126">
        <f t="shared" si="60"/>
        <v>0.63157894736842102</v>
      </c>
      <c r="BS220" s="126">
        <f t="shared" si="60"/>
        <v>0.52631578947368418</v>
      </c>
      <c r="BT220" s="126">
        <f t="shared" si="60"/>
        <v>0.26315789473684209</v>
      </c>
      <c r="BU220" s="126">
        <f t="shared" si="60"/>
        <v>0.36842105263157898</v>
      </c>
      <c r="BV220" s="126">
        <f t="shared" si="60"/>
        <v>0.26315789473684209</v>
      </c>
      <c r="BW220" s="567">
        <f t="shared" si="60"/>
        <v>0.15789473684210525</v>
      </c>
      <c r="BX220" s="126"/>
      <c r="BY220" s="126"/>
      <c r="BZ220" s="126"/>
      <c r="CA220" s="126"/>
      <c r="CB220" s="126"/>
      <c r="CC220" s="126"/>
      <c r="CD220" s="383">
        <f>MAX(B220:BW220)</f>
        <v>0.73684210526315796</v>
      </c>
      <c r="CE220" s="224">
        <f t="shared" si="53"/>
        <v>0</v>
      </c>
    </row>
    <row r="221" spans="1:83" x14ac:dyDescent="0.3">
      <c r="A221" s="193">
        <f t="shared" si="51"/>
        <v>43613</v>
      </c>
      <c r="B221" s="126">
        <f t="shared" si="58"/>
        <v>0.14516129032258066</v>
      </c>
      <c r="C221" s="126">
        <f t="shared" si="58"/>
        <v>0.19354838709677419</v>
      </c>
      <c r="D221" s="126">
        <f t="shared" si="58"/>
        <v>4.8387096774193547E-2</v>
      </c>
      <c r="E221" s="126">
        <f t="shared" si="58"/>
        <v>0.14516129032258066</v>
      </c>
      <c r="F221" s="126">
        <f t="shared" si="58"/>
        <v>9.6774193548387094E-2</v>
      </c>
      <c r="G221" s="126">
        <f t="shared" si="29"/>
        <v>0</v>
      </c>
      <c r="H221" s="126">
        <f t="shared" si="42"/>
        <v>0</v>
      </c>
      <c r="I221" s="126">
        <f t="shared" si="39"/>
        <v>4.8387096774193547E-2</v>
      </c>
      <c r="J221" s="126">
        <f t="shared" si="39"/>
        <v>4.8387096774193547E-2</v>
      </c>
      <c r="K221" s="126"/>
      <c r="L221" s="126">
        <f t="shared" si="21"/>
        <v>0.19354838709677419</v>
      </c>
      <c r="M221" s="126"/>
      <c r="N221" s="70">
        <f t="shared" si="43"/>
        <v>0</v>
      </c>
      <c r="O221" s="126"/>
      <c r="P221" s="210">
        <f t="shared" si="44"/>
        <v>0.58064516129032262</v>
      </c>
      <c r="Q221" s="126">
        <f t="shared" si="23"/>
        <v>0.24193548387096775</v>
      </c>
      <c r="R221" s="126">
        <f t="shared" si="45"/>
        <v>0</v>
      </c>
      <c r="S221" s="126">
        <f t="shared" si="24"/>
        <v>0.19354838709677419</v>
      </c>
      <c r="T221" s="126">
        <f t="shared" si="46"/>
        <v>0</v>
      </c>
      <c r="U221" s="126">
        <f t="shared" si="59"/>
        <v>0.67741935483870974</v>
      </c>
      <c r="V221" s="126">
        <f t="shared" si="59"/>
        <v>0.24193548387096775</v>
      </c>
      <c r="W221" s="126">
        <f t="shared" si="59"/>
        <v>0.4838709677419355</v>
      </c>
      <c r="X221" s="126">
        <f t="shared" si="59"/>
        <v>4.8387096774193547E-2</v>
      </c>
      <c r="Y221" s="126">
        <f t="shared" si="59"/>
        <v>9.6774193548387094E-2</v>
      </c>
      <c r="Z221" s="126">
        <f t="shared" si="59"/>
        <v>4.8387096774193547E-2</v>
      </c>
      <c r="AA221" s="126">
        <f t="shared" si="30"/>
        <v>0.24193548387096775</v>
      </c>
      <c r="AB221" s="126">
        <f t="shared" si="30"/>
        <v>0.43548387096774188</v>
      </c>
      <c r="AC221" s="126">
        <f t="shared" si="47"/>
        <v>0</v>
      </c>
      <c r="AD221" s="126">
        <f t="shared" si="26"/>
        <v>0.33870967741935487</v>
      </c>
      <c r="AE221" s="113"/>
      <c r="AF221" s="126">
        <f t="shared" si="27"/>
        <v>0.38709677419354838</v>
      </c>
      <c r="AG221" s="126">
        <f t="shared" si="48"/>
        <v>0</v>
      </c>
      <c r="AH221" s="126">
        <f t="shared" si="41"/>
        <v>0.67741935483870974</v>
      </c>
      <c r="AI221" s="126">
        <f t="shared" si="41"/>
        <v>0.19354838709677419</v>
      </c>
      <c r="AJ221" s="126">
        <f t="shared" si="31"/>
        <v>0</v>
      </c>
      <c r="AK221" s="126">
        <f t="shared" si="31"/>
        <v>0.14516129032258066</v>
      </c>
      <c r="AL221" s="126">
        <f t="shared" si="31"/>
        <v>0.14516129032258066</v>
      </c>
      <c r="AM221" s="126">
        <f t="shared" si="49"/>
        <v>0.53225806451612889</v>
      </c>
      <c r="AN221" s="126">
        <f t="shared" si="54"/>
        <v>0.53225806451612889</v>
      </c>
      <c r="AO221" s="126">
        <f t="shared" si="54"/>
        <v>0.38709677419354838</v>
      </c>
      <c r="AP221" s="126">
        <f t="shared" si="54"/>
        <v>0.14516129032258066</v>
      </c>
      <c r="AQ221" s="126">
        <f t="shared" si="54"/>
        <v>0.29032258064516131</v>
      </c>
      <c r="AR221" s="126">
        <f t="shared" si="54"/>
        <v>4.8387096774193547E-2</v>
      </c>
      <c r="AS221" s="126">
        <f t="shared" si="54"/>
        <v>0.29032258064516131</v>
      </c>
      <c r="AT221" s="126">
        <f t="shared" si="54"/>
        <v>0.14516129032258066</v>
      </c>
      <c r="AU221" s="126">
        <f t="shared" si="54"/>
        <v>0.29032258064516131</v>
      </c>
      <c r="AV221" s="126">
        <f t="shared" si="55"/>
        <v>0.19354838709677419</v>
      </c>
      <c r="AW221" s="126">
        <f t="shared" si="55"/>
        <v>0.29032258064516131</v>
      </c>
      <c r="AX221" s="126">
        <f t="shared" si="55"/>
        <v>0.33870967741935487</v>
      </c>
      <c r="AY221" s="126">
        <f t="shared" si="55"/>
        <v>9.6774193548387094E-2</v>
      </c>
      <c r="AZ221" s="126">
        <f t="shared" si="55"/>
        <v>0.43548387096774188</v>
      </c>
      <c r="BA221" s="126">
        <f t="shared" si="55"/>
        <v>0.67741935483870974</v>
      </c>
      <c r="BB221" s="126">
        <f t="shared" si="55"/>
        <v>0.19354838709677419</v>
      </c>
      <c r="BC221" s="126"/>
      <c r="BD221" s="126">
        <f t="shared" si="56"/>
        <v>0.4838709677419355</v>
      </c>
      <c r="BE221" s="126">
        <f t="shared" si="56"/>
        <v>0.14516129032258066</v>
      </c>
      <c r="BF221" s="126">
        <f t="shared" si="56"/>
        <v>0.38709677419354838</v>
      </c>
      <c r="BG221" s="126">
        <f t="shared" si="56"/>
        <v>0.58064516129032262</v>
      </c>
      <c r="BH221" s="126">
        <f t="shared" si="56"/>
        <v>0.4838709677419355</v>
      </c>
      <c r="BI221" s="126">
        <f t="shared" si="56"/>
        <v>0.4838709677419355</v>
      </c>
      <c r="BJ221" s="126"/>
      <c r="BK221" s="126">
        <f t="shared" si="52"/>
        <v>0.67741935483870974</v>
      </c>
      <c r="BL221" s="126">
        <f t="shared" ref="BL221:BW221" si="61">BL54*100*30/($A54-$A53)</f>
        <v>0</v>
      </c>
      <c r="BM221" s="566">
        <f t="shared" si="61"/>
        <v>0.33870967741935487</v>
      </c>
      <c r="BN221" s="126">
        <f t="shared" si="61"/>
        <v>0.38709677419354838</v>
      </c>
      <c r="BO221" s="126">
        <f t="shared" si="61"/>
        <v>0.77419354838709675</v>
      </c>
      <c r="BP221" s="126">
        <f t="shared" si="61"/>
        <v>0.53225806451612889</v>
      </c>
      <c r="BQ221" s="126">
        <f t="shared" si="61"/>
        <v>0.4838709677419355</v>
      </c>
      <c r="BR221" s="126">
        <f t="shared" si="61"/>
        <v>0.62903225806451613</v>
      </c>
      <c r="BS221" s="126">
        <f t="shared" si="61"/>
        <v>0.62903225806451613</v>
      </c>
      <c r="BT221" s="126">
        <f t="shared" si="61"/>
        <v>0.38709677419354838</v>
      </c>
      <c r="BU221" s="126">
        <f t="shared" si="61"/>
        <v>0.38709677419354838</v>
      </c>
      <c r="BV221" s="126">
        <f t="shared" si="61"/>
        <v>0.29032258064516131</v>
      </c>
      <c r="BW221" s="567">
        <f t="shared" si="61"/>
        <v>0.38709677419354838</v>
      </c>
      <c r="BX221" s="126"/>
      <c r="BY221" s="126"/>
      <c r="BZ221" s="126"/>
      <c r="CA221" s="126"/>
      <c r="CB221" s="126"/>
      <c r="CC221" s="126"/>
      <c r="CD221" s="383">
        <f t="shared" ref="CD221:CD226" si="62">MAX(B221:BW221)</f>
        <v>0.77419354838709675</v>
      </c>
      <c r="CE221" s="224">
        <f t="shared" si="53"/>
        <v>0</v>
      </c>
    </row>
    <row r="222" spans="1:83" x14ac:dyDescent="0.3">
      <c r="A222" s="193">
        <f t="shared" si="51"/>
        <v>43678</v>
      </c>
      <c r="B222" s="126">
        <f t="shared" si="58"/>
        <v>0.13846153846153847</v>
      </c>
      <c r="C222" s="126">
        <f t="shared" si="58"/>
        <v>9.2307692307692313E-2</v>
      </c>
      <c r="D222" s="126">
        <f t="shared" si="58"/>
        <v>0.23076923076923078</v>
      </c>
      <c r="E222" s="126">
        <f t="shared" si="58"/>
        <v>0.23076923076923078</v>
      </c>
      <c r="F222" s="126">
        <f t="shared" si="58"/>
        <v>0.41538461538461535</v>
      </c>
      <c r="G222" s="126">
        <f t="shared" si="29"/>
        <v>0</v>
      </c>
      <c r="H222" s="126">
        <f t="shared" si="42"/>
        <v>0</v>
      </c>
      <c r="I222" s="126">
        <f t="shared" si="39"/>
        <v>0.50769230769230755</v>
      </c>
      <c r="J222" s="126">
        <f t="shared" si="39"/>
        <v>0.32307692307692315</v>
      </c>
      <c r="K222" s="126"/>
      <c r="L222" s="126">
        <f t="shared" ref="L222:L240" si="63">L55*100*30/($A55-$A54)</f>
        <v>0.23076923076923078</v>
      </c>
      <c r="M222" s="126"/>
      <c r="N222" s="70">
        <f t="shared" si="43"/>
        <v>0</v>
      </c>
      <c r="O222" s="126"/>
      <c r="P222" s="210">
        <f t="shared" si="44"/>
        <v>0.69230769230769229</v>
      </c>
      <c r="Q222" s="126">
        <f t="shared" ref="Q222:Q240" si="64">Q55*100*30/($A55-$A54)</f>
        <v>0.6</v>
      </c>
      <c r="R222" s="126">
        <f t="shared" si="45"/>
        <v>0</v>
      </c>
      <c r="S222" s="126">
        <f t="shared" ref="S222:S240" si="65">S55*100*30/($A55-$A54)</f>
        <v>0.6</v>
      </c>
      <c r="T222" s="126">
        <f t="shared" si="46"/>
        <v>0</v>
      </c>
      <c r="U222" s="126">
        <f t="shared" si="59"/>
        <v>0.41538461538461535</v>
      </c>
      <c r="V222" s="126">
        <f t="shared" si="59"/>
        <v>0.69230769230769229</v>
      </c>
      <c r="W222" s="126">
        <f t="shared" si="59"/>
        <v>0.50769230769230755</v>
      </c>
      <c r="X222" s="126">
        <f t="shared" si="59"/>
        <v>0.41538461538461535</v>
      </c>
      <c r="Y222" s="126">
        <f t="shared" si="59"/>
        <v>0.41538461538461535</v>
      </c>
      <c r="Z222" s="126">
        <f t="shared" si="59"/>
        <v>0.6</v>
      </c>
      <c r="AA222" s="126">
        <f t="shared" si="30"/>
        <v>0.46153846153846156</v>
      </c>
      <c r="AB222" s="126">
        <f t="shared" si="30"/>
        <v>0.50769230769230755</v>
      </c>
      <c r="AC222" s="126">
        <f t="shared" si="47"/>
        <v>0</v>
      </c>
      <c r="AD222" s="126">
        <f t="shared" ref="AD222:AD240" si="66">AD55*100*30/($A55-$A54)</f>
        <v>0.87692307692307692</v>
      </c>
      <c r="AE222" s="113"/>
      <c r="AF222" s="126">
        <f t="shared" ref="AF222:AF240" si="67">AF55*100*30/($A55-$A54)</f>
        <v>0.7384615384615385</v>
      </c>
      <c r="AG222" s="126">
        <f t="shared" si="48"/>
        <v>0</v>
      </c>
      <c r="AH222" s="126">
        <f t="shared" si="41"/>
        <v>0.96923076923076923</v>
      </c>
      <c r="AI222" s="126">
        <f t="shared" si="41"/>
        <v>0.13846153846153847</v>
      </c>
      <c r="AJ222" s="126">
        <f t="shared" si="31"/>
        <v>0.41538461538461535</v>
      </c>
      <c r="AK222" s="126">
        <f t="shared" si="31"/>
        <v>0.50769230769230755</v>
      </c>
      <c r="AL222" s="126">
        <f t="shared" si="31"/>
        <v>0.6461538461538463</v>
      </c>
      <c r="AM222" s="126">
        <f t="shared" si="49"/>
        <v>0.55384615384615388</v>
      </c>
      <c r="AN222" s="126">
        <f t="shared" si="54"/>
        <v>0.46153846153846156</v>
      </c>
      <c r="AO222" s="126">
        <f t="shared" si="54"/>
        <v>0.78461538461538471</v>
      </c>
      <c r="AP222" s="126">
        <f t="shared" si="54"/>
        <v>0.96923076923076923</v>
      </c>
      <c r="AQ222" s="126">
        <f t="shared" si="54"/>
        <v>0.92307692307692313</v>
      </c>
      <c r="AR222" s="126">
        <f t="shared" si="54"/>
        <v>0.18461538461538463</v>
      </c>
      <c r="AS222" s="126">
        <f t="shared" si="54"/>
        <v>0.87692307692307692</v>
      </c>
      <c r="AT222" s="126">
        <f t="shared" si="54"/>
        <v>0.27692307692307694</v>
      </c>
      <c r="AU222" s="126">
        <f t="shared" si="54"/>
        <v>4.6153846153846156E-2</v>
      </c>
      <c r="AV222" s="126">
        <f t="shared" si="55"/>
        <v>0.32307692307692315</v>
      </c>
      <c r="AW222" s="126">
        <f t="shared" si="55"/>
        <v>0.27692307692307694</v>
      </c>
      <c r="AX222" s="126">
        <f t="shared" si="55"/>
        <v>0.27692307692307694</v>
      </c>
      <c r="AY222" s="126">
        <f t="shared" si="55"/>
        <v>0.50769230769230755</v>
      </c>
      <c r="AZ222" s="126">
        <f t="shared" si="55"/>
        <v>0.55384615384615388</v>
      </c>
      <c r="BA222" s="126">
        <f t="shared" si="55"/>
        <v>0.6</v>
      </c>
      <c r="BB222" s="126">
        <f t="shared" si="55"/>
        <v>0.6</v>
      </c>
      <c r="BC222" s="126"/>
      <c r="BD222" s="126">
        <f t="shared" si="56"/>
        <v>1.0153846153846151</v>
      </c>
      <c r="BE222" s="126">
        <f t="shared" si="56"/>
        <v>0.92307692307692313</v>
      </c>
      <c r="BF222" s="126">
        <f t="shared" si="56"/>
        <v>0.6</v>
      </c>
      <c r="BG222" s="126">
        <f t="shared" si="56"/>
        <v>0.46153846153846156</v>
      </c>
      <c r="BH222" s="126">
        <f t="shared" si="56"/>
        <v>0.23076923076923078</v>
      </c>
      <c r="BI222" s="126">
        <f t="shared" si="56"/>
        <v>0.18461538461538463</v>
      </c>
      <c r="BJ222" s="126"/>
      <c r="BK222" s="126">
        <f t="shared" si="52"/>
        <v>0.87692307692307692</v>
      </c>
      <c r="BL222" s="126">
        <f t="shared" ref="BL222:BW222" si="68">BL55*100*30/($A55-$A54)</f>
        <v>0</v>
      </c>
      <c r="BM222" s="566">
        <f t="shared" si="68"/>
        <v>0.32307692307692315</v>
      </c>
      <c r="BN222" s="126">
        <f t="shared" si="68"/>
        <v>0.41538461538461535</v>
      </c>
      <c r="BO222" s="126">
        <f t="shared" si="68"/>
        <v>1.2461538461538462</v>
      </c>
      <c r="BP222" s="126">
        <f t="shared" si="68"/>
        <v>0.6</v>
      </c>
      <c r="BQ222" s="126">
        <f t="shared" si="68"/>
        <v>0.6461538461538463</v>
      </c>
      <c r="BR222" s="126">
        <f t="shared" si="68"/>
        <v>1.2461538461538462</v>
      </c>
      <c r="BS222" s="126">
        <f t="shared" si="68"/>
        <v>1.3384615384615386</v>
      </c>
      <c r="BT222" s="126">
        <f t="shared" si="68"/>
        <v>1.0615384615384615</v>
      </c>
      <c r="BU222" s="126">
        <f t="shared" si="68"/>
        <v>0.92307692307692313</v>
      </c>
      <c r="BV222" s="126">
        <f t="shared" si="68"/>
        <v>1.2461538461538462</v>
      </c>
      <c r="BW222" s="567">
        <f t="shared" si="68"/>
        <v>1.1538461538461537</v>
      </c>
      <c r="BX222" s="126"/>
      <c r="BY222" s="126"/>
      <c r="BZ222" s="126"/>
      <c r="CA222" s="126"/>
      <c r="CB222" s="126"/>
      <c r="CC222" s="126"/>
      <c r="CD222" s="383">
        <f t="shared" si="62"/>
        <v>1.3384615384615386</v>
      </c>
      <c r="CE222" s="224">
        <f t="shared" si="53"/>
        <v>0</v>
      </c>
    </row>
    <row r="223" spans="1:83" x14ac:dyDescent="0.3">
      <c r="A223" s="193">
        <f t="shared" si="51"/>
        <v>43738</v>
      </c>
      <c r="B223" s="126">
        <f t="shared" si="58"/>
        <v>0.15</v>
      </c>
      <c r="C223" s="126">
        <f t="shared" si="58"/>
        <v>0.1</v>
      </c>
      <c r="D223" s="126">
        <f t="shared" si="58"/>
        <v>0.3</v>
      </c>
      <c r="E223" s="126">
        <f t="shared" si="58"/>
        <v>0.35000000000000003</v>
      </c>
      <c r="F223" s="126">
        <f t="shared" si="58"/>
        <v>0.2</v>
      </c>
      <c r="G223" s="126">
        <f t="shared" si="29"/>
        <v>0.1</v>
      </c>
      <c r="H223" s="126">
        <f t="shared" si="42"/>
        <v>0</v>
      </c>
      <c r="I223" s="126">
        <f t="shared" si="39"/>
        <v>0.05</v>
      </c>
      <c r="J223" s="126">
        <f t="shared" si="39"/>
        <v>0.1</v>
      </c>
      <c r="K223" s="126"/>
      <c r="L223" s="126">
        <f t="shared" si="63"/>
        <v>0.15</v>
      </c>
      <c r="M223" s="126"/>
      <c r="N223" s="70">
        <f t="shared" si="43"/>
        <v>0.25</v>
      </c>
      <c r="O223" s="126"/>
      <c r="P223" s="210">
        <f t="shared" si="44"/>
        <v>0.54999999999999993</v>
      </c>
      <c r="Q223" s="126">
        <f t="shared" si="64"/>
        <v>0.35000000000000003</v>
      </c>
      <c r="R223" s="126">
        <f t="shared" si="45"/>
        <v>0</v>
      </c>
      <c r="S223" s="126">
        <f t="shared" si="65"/>
        <v>0.2</v>
      </c>
      <c r="T223" s="126">
        <f t="shared" si="46"/>
        <v>0</v>
      </c>
      <c r="U223" s="126">
        <f t="shared" si="59"/>
        <v>0.54999999999999993</v>
      </c>
      <c r="V223" s="126">
        <f t="shared" si="59"/>
        <v>0.1</v>
      </c>
      <c r="W223" s="126">
        <f t="shared" si="59"/>
        <v>0.5</v>
      </c>
      <c r="X223" s="126">
        <f t="shared" si="59"/>
        <v>0.2</v>
      </c>
      <c r="Y223" s="126">
        <f t="shared" si="59"/>
        <v>0.25</v>
      </c>
      <c r="Z223" s="126">
        <f t="shared" si="59"/>
        <v>0.2</v>
      </c>
      <c r="AA223" s="126">
        <f t="shared" si="30"/>
        <v>0.05</v>
      </c>
      <c r="AB223" s="126">
        <f t="shared" si="30"/>
        <v>0.1</v>
      </c>
      <c r="AC223" s="126">
        <f t="shared" si="47"/>
        <v>0</v>
      </c>
      <c r="AD223" s="126">
        <f t="shared" si="66"/>
        <v>0.2</v>
      </c>
      <c r="AE223" s="113"/>
      <c r="AF223" s="126">
        <f t="shared" si="67"/>
        <v>0.35000000000000003</v>
      </c>
      <c r="AG223" s="126">
        <f t="shared" si="48"/>
        <v>0</v>
      </c>
      <c r="AH223" s="126">
        <f t="shared" si="41"/>
        <v>0.70000000000000007</v>
      </c>
      <c r="AI223" s="126">
        <f t="shared" si="41"/>
        <v>0.15</v>
      </c>
      <c r="AJ223" s="126">
        <f t="shared" si="31"/>
        <v>0.1</v>
      </c>
      <c r="AK223" s="126">
        <f t="shared" si="31"/>
        <v>0.05</v>
      </c>
      <c r="AL223" s="126">
        <f t="shared" si="31"/>
        <v>0.2</v>
      </c>
      <c r="AM223" s="126">
        <f t="shared" si="49"/>
        <v>0.35000000000000003</v>
      </c>
      <c r="AN223" s="126">
        <f t="shared" si="54"/>
        <v>0.2</v>
      </c>
      <c r="AO223" s="126">
        <f t="shared" si="54"/>
        <v>0.44999999999999996</v>
      </c>
      <c r="AP223" s="126">
        <f t="shared" si="54"/>
        <v>0.1</v>
      </c>
      <c r="AQ223" s="126">
        <f t="shared" si="54"/>
        <v>0.15</v>
      </c>
      <c r="AR223" s="126">
        <f t="shared" si="54"/>
        <v>0.8</v>
      </c>
      <c r="AS223" s="126">
        <f t="shared" si="54"/>
        <v>0.15</v>
      </c>
      <c r="AT223" s="126">
        <f t="shared" si="54"/>
        <v>0.2</v>
      </c>
      <c r="AU223" s="126">
        <f t="shared" si="54"/>
        <v>0.15</v>
      </c>
      <c r="AV223" s="126">
        <f t="shared" si="55"/>
        <v>0.35000000000000003</v>
      </c>
      <c r="AW223" s="126">
        <f t="shared" si="55"/>
        <v>0.15</v>
      </c>
      <c r="AX223" s="126">
        <f t="shared" si="55"/>
        <v>0.2</v>
      </c>
      <c r="AY223" s="126">
        <f t="shared" si="55"/>
        <v>0.2</v>
      </c>
      <c r="AZ223" s="126">
        <f t="shared" si="55"/>
        <v>0.2</v>
      </c>
      <c r="BA223" s="126">
        <f t="shared" si="55"/>
        <v>0.5</v>
      </c>
      <c r="BB223" s="126">
        <f t="shared" si="55"/>
        <v>0.2</v>
      </c>
      <c r="BC223" s="126"/>
      <c r="BD223" s="126">
        <f t="shared" si="56"/>
        <v>0.2</v>
      </c>
      <c r="BE223" s="126">
        <f t="shared" si="56"/>
        <v>0.35000000000000003</v>
      </c>
      <c r="BF223" s="126">
        <f t="shared" si="56"/>
        <v>0.54999999999999993</v>
      </c>
      <c r="BG223" s="126">
        <f t="shared" si="56"/>
        <v>0.6</v>
      </c>
      <c r="BH223" s="126">
        <f t="shared" si="56"/>
        <v>0.2</v>
      </c>
      <c r="BI223" s="126">
        <f t="shared" si="56"/>
        <v>0.2</v>
      </c>
      <c r="BJ223" s="126"/>
      <c r="BK223" s="126">
        <f t="shared" si="52"/>
        <v>0.2</v>
      </c>
      <c r="BL223" s="126">
        <f t="shared" ref="BL223:BW223" si="69">BL56*100*30/($A56-$A55)</f>
        <v>0.75</v>
      </c>
      <c r="BM223" s="566">
        <f t="shared" si="69"/>
        <v>0.3</v>
      </c>
      <c r="BN223" s="126">
        <f t="shared" si="69"/>
        <v>0.3</v>
      </c>
      <c r="BO223" s="126">
        <f t="shared" si="69"/>
        <v>0.85000000000000009</v>
      </c>
      <c r="BP223" s="126">
        <f t="shared" si="69"/>
        <v>0.4</v>
      </c>
      <c r="BQ223" s="126">
        <f t="shared" si="69"/>
        <v>0.5</v>
      </c>
      <c r="BR223" s="126">
        <f t="shared" si="69"/>
        <v>0.5</v>
      </c>
      <c r="BS223" s="126">
        <f t="shared" si="69"/>
        <v>0.54999999999999993</v>
      </c>
      <c r="BT223" s="126">
        <f t="shared" si="69"/>
        <v>0.3</v>
      </c>
      <c r="BU223" s="126">
        <f t="shared" si="69"/>
        <v>0.2</v>
      </c>
      <c r="BV223" s="126">
        <f t="shared" si="69"/>
        <v>0</v>
      </c>
      <c r="BW223" s="567">
        <f t="shared" si="69"/>
        <v>0.2</v>
      </c>
      <c r="BX223" s="126"/>
      <c r="BY223" s="126"/>
      <c r="BZ223" s="126"/>
      <c r="CA223" s="126"/>
      <c r="CB223" s="126"/>
      <c r="CC223" s="126"/>
      <c r="CD223" s="509">
        <f t="shared" si="62"/>
        <v>0.85000000000000009</v>
      </c>
      <c r="CE223" s="224">
        <f>MIN(B223:BK223)</f>
        <v>0</v>
      </c>
    </row>
    <row r="224" spans="1:83" x14ac:dyDescent="0.3">
      <c r="A224" s="193">
        <f t="shared" si="51"/>
        <v>43801</v>
      </c>
      <c r="B224" s="126">
        <f t="shared" si="58"/>
        <v>0.19047619047619047</v>
      </c>
      <c r="C224" s="126">
        <f t="shared" si="58"/>
        <v>0.2857142857142857</v>
      </c>
      <c r="D224" s="126">
        <f t="shared" si="58"/>
        <v>0.14285714285714285</v>
      </c>
      <c r="E224" s="126">
        <f t="shared" si="58"/>
        <v>4.7619047619047616E-2</v>
      </c>
      <c r="F224" s="126">
        <f t="shared" si="58"/>
        <v>0.33333333333333337</v>
      </c>
      <c r="G224" s="126">
        <f t="shared" si="29"/>
        <v>0</v>
      </c>
      <c r="H224" s="126">
        <f t="shared" si="42"/>
        <v>0</v>
      </c>
      <c r="I224" s="126">
        <f t="shared" si="39"/>
        <v>0.23809523809523808</v>
      </c>
      <c r="J224" s="126">
        <f t="shared" si="39"/>
        <v>4.7619047619047616E-2</v>
      </c>
      <c r="K224" s="126"/>
      <c r="L224" s="126">
        <f t="shared" si="63"/>
        <v>0.42857142857142849</v>
      </c>
      <c r="M224" s="126"/>
      <c r="N224" s="70">
        <f t="shared" si="43"/>
        <v>9.5238095238095233E-2</v>
      </c>
      <c r="O224" s="126"/>
      <c r="P224" s="210">
        <f t="shared" si="44"/>
        <v>0.7142857142857143</v>
      </c>
      <c r="Q224" s="126">
        <f t="shared" si="64"/>
        <v>0.2857142857142857</v>
      </c>
      <c r="R224" s="126">
        <f t="shared" si="45"/>
        <v>0</v>
      </c>
      <c r="S224" s="126">
        <f t="shared" si="65"/>
        <v>0.23809523809523808</v>
      </c>
      <c r="T224" s="126">
        <f t="shared" si="46"/>
        <v>0</v>
      </c>
      <c r="U224" s="126">
        <f t="shared" si="59"/>
        <v>0.90476190476190477</v>
      </c>
      <c r="V224" s="126">
        <f t="shared" si="59"/>
        <v>0</v>
      </c>
      <c r="W224" s="126">
        <f t="shared" si="59"/>
        <v>0.42857142857142849</v>
      </c>
      <c r="X224" s="126">
        <f t="shared" si="59"/>
        <v>0.19047619047619047</v>
      </c>
      <c r="Y224" s="126">
        <f t="shared" si="59"/>
        <v>0.42857142857142849</v>
      </c>
      <c r="Z224" s="126">
        <f t="shared" si="59"/>
        <v>0.23809523809523808</v>
      </c>
      <c r="AA224" s="126">
        <f t="shared" si="30"/>
        <v>0.14285714285714285</v>
      </c>
      <c r="AB224" s="126">
        <f t="shared" si="30"/>
        <v>0.14285714285714285</v>
      </c>
      <c r="AC224" s="126">
        <f t="shared" si="47"/>
        <v>0</v>
      </c>
      <c r="AD224" s="126">
        <f t="shared" si="66"/>
        <v>0.61904761904761907</v>
      </c>
      <c r="AE224" s="113"/>
      <c r="AF224" s="126">
        <f t="shared" si="67"/>
        <v>0.38095238095238093</v>
      </c>
      <c r="AG224" s="126">
        <f t="shared" si="48"/>
        <v>0</v>
      </c>
      <c r="AH224" s="126">
        <f t="shared" si="41"/>
        <v>0.42857142857142849</v>
      </c>
      <c r="AI224" s="126">
        <f t="shared" si="41"/>
        <v>0.14285714285714285</v>
      </c>
      <c r="AJ224" s="126">
        <f t="shared" si="31"/>
        <v>0.2857142857142857</v>
      </c>
      <c r="AK224" s="126">
        <f t="shared" si="31"/>
        <v>0.42857142857142849</v>
      </c>
      <c r="AL224" s="126">
        <f t="shared" si="31"/>
        <v>0.2857142857142857</v>
      </c>
      <c r="AM224" s="126">
        <f t="shared" si="49"/>
        <v>0.14285714285714285</v>
      </c>
      <c r="AN224" s="126">
        <f t="shared" si="54"/>
        <v>4.7619047619047616E-2</v>
      </c>
      <c r="AO224" s="126">
        <f t="shared" si="54"/>
        <v>0.5714285714285714</v>
      </c>
      <c r="AP224" s="126">
        <f t="shared" si="54"/>
        <v>0.2857142857142857</v>
      </c>
      <c r="AQ224" s="126">
        <f t="shared" si="54"/>
        <v>0.42857142857142849</v>
      </c>
      <c r="AR224" s="126">
        <f t="shared" si="54"/>
        <v>0.5714285714285714</v>
      </c>
      <c r="AS224" s="126">
        <f t="shared" si="54"/>
        <v>0.38095238095238093</v>
      </c>
      <c r="AT224" s="126">
        <f t="shared" si="54"/>
        <v>0.23809523809523808</v>
      </c>
      <c r="AU224" s="126">
        <f t="shared" si="54"/>
        <v>0.19047619047619047</v>
      </c>
      <c r="AV224" s="126">
        <f t="shared" si="55"/>
        <v>0.5714285714285714</v>
      </c>
      <c r="AW224" s="126">
        <f t="shared" si="55"/>
        <v>0.33333333333333337</v>
      </c>
      <c r="AX224" s="126">
        <f t="shared" si="55"/>
        <v>0.2857142857142857</v>
      </c>
      <c r="AY224" s="126">
        <f t="shared" si="55"/>
        <v>0.52380952380952372</v>
      </c>
      <c r="AZ224" s="126">
        <f t="shared" si="55"/>
        <v>0.47619047619047616</v>
      </c>
      <c r="BA224" s="126">
        <f t="shared" si="55"/>
        <v>0.42857142857142849</v>
      </c>
      <c r="BB224" s="126">
        <f t="shared" si="55"/>
        <v>0.23809523809523808</v>
      </c>
      <c r="BC224" s="126"/>
      <c r="BD224" s="126">
        <f t="shared" si="56"/>
        <v>0.33333333333333337</v>
      </c>
      <c r="BE224" s="126">
        <f t="shared" si="56"/>
        <v>0.2857142857142857</v>
      </c>
      <c r="BF224" s="126">
        <f t="shared" si="56"/>
        <v>0.47619047619047616</v>
      </c>
      <c r="BG224" s="126">
        <f t="shared" si="56"/>
        <v>0.7142857142857143</v>
      </c>
      <c r="BH224" s="126">
        <f t="shared" si="56"/>
        <v>0.19047619047619047</v>
      </c>
      <c r="BI224" s="126">
        <f t="shared" si="56"/>
        <v>0.33333333333333337</v>
      </c>
      <c r="BJ224" s="126"/>
      <c r="BK224" s="126">
        <f t="shared" si="52"/>
        <v>0.33333333333333337</v>
      </c>
      <c r="BL224" s="126">
        <f t="shared" ref="BL224:BN228" si="70">BL57*100*30/($A57-$A56)</f>
        <v>0.66666666666666674</v>
      </c>
      <c r="BM224" s="566">
        <f t="shared" si="70"/>
        <v>0.42857142857142849</v>
      </c>
      <c r="BN224" s="126">
        <f t="shared" si="70"/>
        <v>0.7142857142857143</v>
      </c>
      <c r="BO224" s="126"/>
      <c r="BP224" s="126">
        <f t="shared" ref="BP224:BW233" si="71">BP57*100*30/($A57-$A56)</f>
        <v>0.42857142857142849</v>
      </c>
      <c r="BQ224" s="126">
        <f t="shared" si="71"/>
        <v>0.47619047619047616</v>
      </c>
      <c r="BR224" s="126">
        <f t="shared" si="71"/>
        <v>0.52380952380952372</v>
      </c>
      <c r="BS224" s="126">
        <f t="shared" si="71"/>
        <v>0.52380952380952372</v>
      </c>
      <c r="BT224" s="126">
        <f t="shared" si="71"/>
        <v>0.5714285714285714</v>
      </c>
      <c r="BU224" s="126">
        <f t="shared" si="71"/>
        <v>0.42857142857142849</v>
      </c>
      <c r="BV224" s="126">
        <f t="shared" si="71"/>
        <v>0.52380952380952372</v>
      </c>
      <c r="BW224" s="567">
        <f t="shared" si="71"/>
        <v>0.47619047619047616</v>
      </c>
      <c r="BX224" s="126"/>
      <c r="BY224" s="126"/>
      <c r="BZ224" s="126"/>
      <c r="CA224" s="126"/>
      <c r="CB224" s="126"/>
      <c r="CC224" s="126"/>
      <c r="CD224" s="509">
        <f t="shared" si="62"/>
        <v>0.90476190476190477</v>
      </c>
      <c r="CE224" s="224">
        <f>MIN(B224:BK224)</f>
        <v>0</v>
      </c>
    </row>
    <row r="225" spans="1:83" x14ac:dyDescent="0.3">
      <c r="A225" s="193">
        <f t="shared" si="51"/>
        <v>43860</v>
      </c>
      <c r="B225" s="126">
        <f t="shared" si="58"/>
        <v>0.25423728813559321</v>
      </c>
      <c r="C225" s="126">
        <f t="shared" si="58"/>
        <v>0.40677966101694918</v>
      </c>
      <c r="D225" s="126">
        <f t="shared" si="58"/>
        <v>0.15254237288135594</v>
      </c>
      <c r="E225" s="126">
        <f t="shared" si="58"/>
        <v>5.0847457627118647E-2</v>
      </c>
      <c r="F225" s="126">
        <f t="shared" si="58"/>
        <v>0.15254237288135594</v>
      </c>
      <c r="G225" s="126">
        <f t="shared" si="29"/>
        <v>0.20338983050847459</v>
      </c>
      <c r="H225" s="126"/>
      <c r="I225" s="126">
        <f t="shared" si="39"/>
        <v>0.20338983050847459</v>
      </c>
      <c r="J225" s="126">
        <f t="shared" si="39"/>
        <v>0.50847457627118642</v>
      </c>
      <c r="K225" s="126"/>
      <c r="L225" s="126">
        <f t="shared" si="63"/>
        <v>0.20338983050847459</v>
      </c>
      <c r="M225" s="126"/>
      <c r="N225" s="70">
        <f t="shared" si="43"/>
        <v>0.10169491525423729</v>
      </c>
      <c r="O225" s="126"/>
      <c r="P225" s="210">
        <f t="shared" si="44"/>
        <v>0.40677966101694918</v>
      </c>
      <c r="Q225" s="126">
        <f t="shared" si="64"/>
        <v>5.0847457627118647E-2</v>
      </c>
      <c r="R225" s="126"/>
      <c r="S225" s="126">
        <f t="shared" si="65"/>
        <v>0.45762711864406774</v>
      </c>
      <c r="T225" s="126"/>
      <c r="U225" s="126">
        <f t="shared" si="59"/>
        <v>0.40677966101694918</v>
      </c>
      <c r="V225" s="126">
        <f t="shared" si="59"/>
        <v>0.35593220338983056</v>
      </c>
      <c r="W225" s="126">
        <f t="shared" si="59"/>
        <v>0.25423728813559321</v>
      </c>
      <c r="X225" s="126">
        <f t="shared" si="59"/>
        <v>0.15254237288135594</v>
      </c>
      <c r="Y225" s="126">
        <f t="shared" si="59"/>
        <v>0.20338983050847459</v>
      </c>
      <c r="Z225" s="126">
        <f t="shared" si="59"/>
        <v>0.20338983050847459</v>
      </c>
      <c r="AA225" s="126">
        <f t="shared" si="30"/>
        <v>0.20338983050847459</v>
      </c>
      <c r="AB225" s="126">
        <f t="shared" si="30"/>
        <v>0.10169491525423729</v>
      </c>
      <c r="AC225" s="126"/>
      <c r="AD225" s="126">
        <f t="shared" si="66"/>
        <v>5.0847457627118647E-2</v>
      </c>
      <c r="AE225" s="113"/>
      <c r="AF225" s="126">
        <f t="shared" si="67"/>
        <v>0.15254237288135594</v>
      </c>
      <c r="AG225" s="126"/>
      <c r="AH225" s="126">
        <f t="shared" si="41"/>
        <v>0.35593220338983056</v>
      </c>
      <c r="AI225" s="126">
        <f t="shared" si="41"/>
        <v>0.20338983050847459</v>
      </c>
      <c r="AJ225" s="126">
        <f t="shared" si="31"/>
        <v>0.20338983050847459</v>
      </c>
      <c r="AK225" s="126">
        <f t="shared" si="31"/>
        <v>0.35593220338983056</v>
      </c>
      <c r="AL225" s="126">
        <f t="shared" si="31"/>
        <v>0.35593220338983056</v>
      </c>
      <c r="AM225" s="126">
        <f t="shared" si="49"/>
        <v>0.20338983050847459</v>
      </c>
      <c r="AN225" s="126">
        <f t="shared" si="54"/>
        <v>0.20338983050847459</v>
      </c>
      <c r="AO225" s="126">
        <f t="shared" si="54"/>
        <v>0.30508474576271188</v>
      </c>
      <c r="AP225" s="126">
        <f t="shared" si="54"/>
        <v>0.30508474576271188</v>
      </c>
      <c r="AQ225" s="126">
        <f t="shared" si="54"/>
        <v>0.45762711864406774</v>
      </c>
      <c r="AR225" s="126">
        <f t="shared" si="54"/>
        <v>0.15254237288135594</v>
      </c>
      <c r="AS225" s="126">
        <f t="shared" si="54"/>
        <v>0.20338983050847459</v>
      </c>
      <c r="AT225" s="126">
        <f t="shared" si="54"/>
        <v>0.20338983050847459</v>
      </c>
      <c r="AU225" s="126">
        <f t="shared" si="54"/>
        <v>0.25423728813559321</v>
      </c>
      <c r="AV225" s="126">
        <f t="shared" si="55"/>
        <v>0.66101694915254239</v>
      </c>
      <c r="AW225" s="126">
        <f t="shared" si="55"/>
        <v>0.20338983050847459</v>
      </c>
      <c r="AX225" s="126">
        <f t="shared" si="55"/>
        <v>0.50847457627118642</v>
      </c>
      <c r="AY225" s="126">
        <f t="shared" si="55"/>
        <v>0.71186440677966112</v>
      </c>
      <c r="AZ225" s="126">
        <f t="shared" si="55"/>
        <v>0.25423728813559321</v>
      </c>
      <c r="BA225" s="126">
        <f t="shared" si="55"/>
        <v>0.15254237288135594</v>
      </c>
      <c r="BB225" s="126">
        <f t="shared" si="55"/>
        <v>5.0847457627118647E-2</v>
      </c>
      <c r="BC225" s="126"/>
      <c r="BD225" s="126">
        <f t="shared" si="56"/>
        <v>0.35593220338983056</v>
      </c>
      <c r="BE225" s="126">
        <f t="shared" si="56"/>
        <v>0.55932203389830493</v>
      </c>
      <c r="BF225" s="126">
        <f t="shared" si="56"/>
        <v>0.25423728813559321</v>
      </c>
      <c r="BG225" s="126">
        <f t="shared" si="56"/>
        <v>0.66101694915254239</v>
      </c>
      <c r="BH225" s="126">
        <f t="shared" si="56"/>
        <v>5.0847457627118647E-2</v>
      </c>
      <c r="BI225" s="126">
        <f t="shared" si="56"/>
        <v>0.30508474576271188</v>
      </c>
      <c r="BJ225" s="126"/>
      <c r="BK225" s="126">
        <f t="shared" si="52"/>
        <v>0.35593220338983056</v>
      </c>
      <c r="BL225" s="126">
        <f t="shared" si="70"/>
        <v>0.35593220338983056</v>
      </c>
      <c r="BM225" s="566">
        <f t="shared" si="70"/>
        <v>0.45762711864406774</v>
      </c>
      <c r="BN225" s="126">
        <f t="shared" si="70"/>
        <v>0.35593220338983056</v>
      </c>
      <c r="BO225" s="126">
        <f t="shared" ref="BO225:BO240" si="72">BO58*100*30/($A58-$A57)</f>
        <v>0.25423728813559321</v>
      </c>
      <c r="BP225" s="126">
        <f t="shared" si="71"/>
        <v>0.45762711864406774</v>
      </c>
      <c r="BQ225" s="126">
        <f t="shared" si="71"/>
        <v>0.35593220338983056</v>
      </c>
      <c r="BR225" s="126">
        <f t="shared" si="71"/>
        <v>0.30508474576271188</v>
      </c>
      <c r="BS225" s="126">
        <f t="shared" si="71"/>
        <v>0.20338983050847459</v>
      </c>
      <c r="BT225" s="126">
        <f t="shared" si="71"/>
        <v>0.30508474576271188</v>
      </c>
      <c r="BU225" s="126">
        <f t="shared" si="71"/>
        <v>0.20338983050847459</v>
      </c>
      <c r="BV225" s="126">
        <f t="shared" si="71"/>
        <v>0.20338983050847459</v>
      </c>
      <c r="BW225" s="567">
        <f t="shared" si="71"/>
        <v>0.20338983050847459</v>
      </c>
      <c r="BX225" s="126"/>
      <c r="BY225" s="126"/>
      <c r="BZ225" s="126"/>
      <c r="CA225" s="126"/>
      <c r="CB225" s="126"/>
      <c r="CC225" s="126"/>
      <c r="CD225" s="509">
        <f t="shared" si="62"/>
        <v>0.71186440677966112</v>
      </c>
      <c r="CE225" s="224">
        <f t="shared" ref="CE225:CE230" si="73">MIN(B225:BW225)</f>
        <v>5.0847457627118647E-2</v>
      </c>
    </row>
    <row r="226" spans="1:83" x14ac:dyDescent="0.3">
      <c r="A226" s="193">
        <f t="shared" si="51"/>
        <v>43916</v>
      </c>
      <c r="B226" s="126">
        <f t="shared" si="58"/>
        <v>0.21428571428571427</v>
      </c>
      <c r="C226" s="126">
        <f t="shared" si="58"/>
        <v>0.26785714285714285</v>
      </c>
      <c r="D226" s="126">
        <f t="shared" si="58"/>
        <v>0.16071428571428573</v>
      </c>
      <c r="E226" s="126">
        <f t="shared" si="58"/>
        <v>0.21428571428571427</v>
      </c>
      <c r="F226" s="126">
        <f t="shared" si="58"/>
        <v>0.32142857142857145</v>
      </c>
      <c r="G226" s="126">
        <f t="shared" si="29"/>
        <v>0.10714285714285714</v>
      </c>
      <c r="H226" s="126"/>
      <c r="I226" s="126">
        <f t="shared" si="39"/>
        <v>0.21428571428571427</v>
      </c>
      <c r="J226" s="126">
        <f t="shared" si="39"/>
        <v>0.16071428571428573</v>
      </c>
      <c r="K226" s="126"/>
      <c r="L226" s="126">
        <f t="shared" si="63"/>
        <v>0.8571428571428571</v>
      </c>
      <c r="M226" s="126"/>
      <c r="N226" s="70">
        <f t="shared" si="43"/>
        <v>0.10714285714285714</v>
      </c>
      <c r="O226" s="126"/>
      <c r="P226" s="210">
        <f t="shared" si="44"/>
        <v>0.58928571428571419</v>
      </c>
      <c r="Q226" s="126">
        <f t="shared" si="64"/>
        <v>0.16071428571428573</v>
      </c>
      <c r="R226" s="126"/>
      <c r="S226" s="126">
        <f t="shared" si="65"/>
        <v>5.3571428571428568E-2</v>
      </c>
      <c r="T226" s="126"/>
      <c r="U226" s="126">
        <f t="shared" si="59"/>
        <v>0.6964285714285714</v>
      </c>
      <c r="V226" s="126">
        <f t="shared" si="59"/>
        <v>0.42857142857142855</v>
      </c>
      <c r="W226" s="126">
        <f t="shared" si="59"/>
        <v>0.4821428571428571</v>
      </c>
      <c r="X226" s="126">
        <f t="shared" si="59"/>
        <v>0.37500000000000006</v>
      </c>
      <c r="Y226" s="126">
        <f t="shared" si="59"/>
        <v>0.42857142857142855</v>
      </c>
      <c r="Z226" s="126">
        <f t="shared" si="59"/>
        <v>0.6428571428571429</v>
      </c>
      <c r="AA226" s="126">
        <f t="shared" si="30"/>
        <v>0.5357142857142857</v>
      </c>
      <c r="AB226" s="126">
        <f t="shared" si="30"/>
        <v>0.42857142857142855</v>
      </c>
      <c r="AC226" s="126"/>
      <c r="AD226" s="126">
        <f t="shared" si="66"/>
        <v>0.58928571428571419</v>
      </c>
      <c r="AE226" s="113"/>
      <c r="AF226" s="126">
        <f t="shared" si="67"/>
        <v>0.4821428571428571</v>
      </c>
      <c r="AG226" s="126"/>
      <c r="AH226" s="126">
        <f t="shared" si="41"/>
        <v>0.75000000000000011</v>
      </c>
      <c r="AI226" s="126">
        <f t="shared" si="41"/>
        <v>0.37500000000000006</v>
      </c>
      <c r="AJ226" s="126">
        <f t="shared" si="31"/>
        <v>0.42857142857142855</v>
      </c>
      <c r="AK226" s="126">
        <f t="shared" si="31"/>
        <v>0.6428571428571429</v>
      </c>
      <c r="AL226" s="126">
        <f t="shared" si="31"/>
        <v>0.75000000000000011</v>
      </c>
      <c r="AM226" s="126">
        <f t="shared" si="49"/>
        <v>0.4821428571428571</v>
      </c>
      <c r="AN226" s="126">
        <f t="shared" si="54"/>
        <v>0.5357142857142857</v>
      </c>
      <c r="AO226" s="126">
        <f t="shared" si="54"/>
        <v>0.8571428571428571</v>
      </c>
      <c r="AP226" s="126">
        <f t="shared" si="54"/>
        <v>0.10714285714285714</v>
      </c>
      <c r="AQ226" s="126">
        <f t="shared" si="54"/>
        <v>0.21428571428571427</v>
      </c>
      <c r="AR226" s="126">
        <f t="shared" si="54"/>
        <v>0.32142857142857145</v>
      </c>
      <c r="AS226" s="126">
        <f t="shared" si="54"/>
        <v>0.21428571428571427</v>
      </c>
      <c r="AT226" s="126">
        <f t="shared" si="54"/>
        <v>0.32142857142857145</v>
      </c>
      <c r="AU226" s="126">
        <f t="shared" si="54"/>
        <v>0.21428571428571427</v>
      </c>
      <c r="AV226" s="126">
        <f t="shared" si="55"/>
        <v>0</v>
      </c>
      <c r="AW226" s="126">
        <f t="shared" si="55"/>
        <v>0.10714285714285714</v>
      </c>
      <c r="AX226" s="126">
        <f t="shared" si="55"/>
        <v>0.4821428571428571</v>
      </c>
      <c r="AY226" s="126">
        <f t="shared" si="55"/>
        <v>0.21428571428571427</v>
      </c>
      <c r="AZ226" s="126">
        <f t="shared" si="55"/>
        <v>0.32142857142857145</v>
      </c>
      <c r="BA226" s="126">
        <f t="shared" si="55"/>
        <v>0.37500000000000006</v>
      </c>
      <c r="BB226" s="126">
        <f t="shared" si="55"/>
        <v>0.21428571428571427</v>
      </c>
      <c r="BC226" s="126"/>
      <c r="BD226" s="126">
        <f t="shared" si="56"/>
        <v>0.21428571428571427</v>
      </c>
      <c r="BE226" s="126">
        <f t="shared" si="56"/>
        <v>0.8571428571428571</v>
      </c>
      <c r="BF226" s="126">
        <f t="shared" si="56"/>
        <v>0.37500000000000006</v>
      </c>
      <c r="BG226" s="126">
        <f t="shared" si="56"/>
        <v>0.26785714285714285</v>
      </c>
      <c r="BH226" s="126">
        <f t="shared" si="56"/>
        <v>0.32142857142857145</v>
      </c>
      <c r="BI226" s="126">
        <f t="shared" si="56"/>
        <v>0.4821428571428571</v>
      </c>
      <c r="BJ226" s="126"/>
      <c r="BK226" s="126">
        <f t="shared" si="52"/>
        <v>0.5357142857142857</v>
      </c>
      <c r="BL226" s="126">
        <f t="shared" si="70"/>
        <v>0.42857142857142855</v>
      </c>
      <c r="BM226" s="566">
        <f t="shared" si="70"/>
        <v>0.32142857142857145</v>
      </c>
      <c r="BN226" s="126">
        <f t="shared" si="70"/>
        <v>0.4821428571428571</v>
      </c>
      <c r="BO226" s="126">
        <f t="shared" si="72"/>
        <v>0.6428571428571429</v>
      </c>
      <c r="BP226" s="126">
        <f t="shared" si="71"/>
        <v>0.4821428571428571</v>
      </c>
      <c r="BQ226" s="126">
        <f t="shared" si="71"/>
        <v>0.58928571428571419</v>
      </c>
      <c r="BR226" s="126">
        <f t="shared" si="71"/>
        <v>0.6428571428571429</v>
      </c>
      <c r="BS226" s="126">
        <f t="shared" si="71"/>
        <v>0.6428571428571429</v>
      </c>
      <c r="BT226" s="126">
        <f t="shared" si="71"/>
        <v>0.5357142857142857</v>
      </c>
      <c r="BU226" s="126">
        <f t="shared" si="71"/>
        <v>0.26785714285714285</v>
      </c>
      <c r="BV226" s="126">
        <f t="shared" si="71"/>
        <v>0.4821428571428571</v>
      </c>
      <c r="BW226" s="567">
        <f t="shared" si="71"/>
        <v>0.58928571428571419</v>
      </c>
      <c r="BX226" s="126"/>
      <c r="BY226" s="126"/>
      <c r="BZ226" s="126"/>
      <c r="CA226" s="126"/>
      <c r="CB226" s="126"/>
      <c r="CC226" s="126"/>
      <c r="CD226" s="509">
        <f t="shared" si="62"/>
        <v>0.8571428571428571</v>
      </c>
      <c r="CE226" s="224">
        <f t="shared" si="73"/>
        <v>0</v>
      </c>
    </row>
    <row r="227" spans="1:83" x14ac:dyDescent="0.3">
      <c r="A227" s="193">
        <f t="shared" si="51"/>
        <v>43979</v>
      </c>
      <c r="B227" s="126">
        <f t="shared" si="58"/>
        <v>0.14285714285714285</v>
      </c>
      <c r="C227" s="126">
        <f t="shared" si="58"/>
        <v>9.5238095238095233E-2</v>
      </c>
      <c r="D227" s="126">
        <f t="shared" si="58"/>
        <v>0.23809523809523808</v>
      </c>
      <c r="E227" s="126">
        <f t="shared" si="58"/>
        <v>9.5238095238095233E-2</v>
      </c>
      <c r="F227" s="126">
        <f t="shared" si="58"/>
        <v>0.14285714285714285</v>
      </c>
      <c r="G227" s="126">
        <f t="shared" si="29"/>
        <v>0.14285714285714285</v>
      </c>
      <c r="H227" s="126"/>
      <c r="I227" s="126"/>
      <c r="J227" s="126">
        <f t="shared" ref="J227:J240" si="74">J60*100*30/($A60-$A59)</f>
        <v>4.7619047619047616E-2</v>
      </c>
      <c r="K227" s="126"/>
      <c r="L227" s="126">
        <f t="shared" si="63"/>
        <v>0.2857142857142857</v>
      </c>
      <c r="M227" s="126"/>
      <c r="N227" s="70">
        <f t="shared" si="43"/>
        <v>4.7619047619047616E-2</v>
      </c>
      <c r="O227" s="126"/>
      <c r="P227" s="210">
        <f t="shared" si="44"/>
        <v>0.19047619047619047</v>
      </c>
      <c r="Q227" s="126">
        <f t="shared" si="64"/>
        <v>0.19047619047619047</v>
      </c>
      <c r="R227" s="126"/>
      <c r="S227" s="126">
        <f t="shared" si="65"/>
        <v>0.23809523809523808</v>
      </c>
      <c r="T227" s="126"/>
      <c r="U227" s="126">
        <f t="shared" si="59"/>
        <v>9.5238095238095233E-2</v>
      </c>
      <c r="V227" s="126">
        <f t="shared" si="59"/>
        <v>9.5238095238095233E-2</v>
      </c>
      <c r="W227" s="126">
        <f t="shared" si="59"/>
        <v>0.33333333333333337</v>
      </c>
      <c r="X227" s="126">
        <f t="shared" si="59"/>
        <v>0.23809523809523808</v>
      </c>
      <c r="Y227" s="126">
        <f t="shared" si="59"/>
        <v>0.19047619047619047</v>
      </c>
      <c r="Z227" s="126">
        <f t="shared" si="59"/>
        <v>0.14285714285714285</v>
      </c>
      <c r="AA227" s="126">
        <f t="shared" si="30"/>
        <v>0.23809523809523808</v>
      </c>
      <c r="AB227" s="126">
        <f t="shared" si="30"/>
        <v>0.23809523809523808</v>
      </c>
      <c r="AC227" s="126"/>
      <c r="AD227" s="126">
        <f t="shared" si="66"/>
        <v>0.19047619047619047</v>
      </c>
      <c r="AE227" s="113"/>
      <c r="AF227" s="126">
        <f t="shared" si="67"/>
        <v>0.19047619047619047</v>
      </c>
      <c r="AG227" s="126"/>
      <c r="AH227" s="126">
        <f t="shared" si="41"/>
        <v>0.47619047619047616</v>
      </c>
      <c r="AI227" s="126">
        <f t="shared" si="41"/>
        <v>0.2857142857142857</v>
      </c>
      <c r="AJ227" s="126">
        <f t="shared" si="31"/>
        <v>0.19047619047619047</v>
      </c>
      <c r="AK227" s="126">
        <f t="shared" si="31"/>
        <v>0.61904761904761907</v>
      </c>
      <c r="AL227" s="126">
        <f t="shared" si="31"/>
        <v>0.19047619047619047</v>
      </c>
      <c r="AM227" s="126">
        <f t="shared" si="49"/>
        <v>0.2857142857142857</v>
      </c>
      <c r="AN227" s="126">
        <f t="shared" si="54"/>
        <v>0.33333333333333337</v>
      </c>
      <c r="AO227" s="126">
        <f t="shared" si="54"/>
        <v>0</v>
      </c>
      <c r="AP227" s="126">
        <f t="shared" si="54"/>
        <v>0</v>
      </c>
      <c r="AQ227" s="126">
        <f t="shared" si="54"/>
        <v>0.2857142857142857</v>
      </c>
      <c r="AR227" s="126">
        <f t="shared" si="54"/>
        <v>0.47619047619047616</v>
      </c>
      <c r="AS227" s="126">
        <f t="shared" si="54"/>
        <v>0.42857142857142849</v>
      </c>
      <c r="AT227" s="126">
        <f t="shared" si="54"/>
        <v>0.33333333333333337</v>
      </c>
      <c r="AU227" s="126">
        <f t="shared" si="54"/>
        <v>0.14285714285714285</v>
      </c>
      <c r="AV227" s="126">
        <f t="shared" si="55"/>
        <v>0.61904761904761907</v>
      </c>
      <c r="AW227" s="126">
        <f t="shared" si="55"/>
        <v>0.52380952380952372</v>
      </c>
      <c r="AX227" s="126">
        <f t="shared" si="55"/>
        <v>0.66666666666666674</v>
      </c>
      <c r="AY227" s="126">
        <f t="shared" si="55"/>
        <v>2.3809523809523809</v>
      </c>
      <c r="AZ227" s="126">
        <f t="shared" si="55"/>
        <v>0.23809523809523808</v>
      </c>
      <c r="BA227" s="126">
        <f t="shared" si="55"/>
        <v>0.23809523809523808</v>
      </c>
      <c r="BB227" s="126">
        <f t="shared" si="55"/>
        <v>0.61904761904761907</v>
      </c>
      <c r="BC227" s="126"/>
      <c r="BD227" s="126">
        <f t="shared" si="56"/>
        <v>0.66666666666666674</v>
      </c>
      <c r="BE227" s="126">
        <f t="shared" si="56"/>
        <v>0.33333333333333337</v>
      </c>
      <c r="BF227" s="126">
        <f t="shared" si="56"/>
        <v>0.66666666666666674</v>
      </c>
      <c r="BG227" s="126">
        <f t="shared" si="56"/>
        <v>0.19047619047619047</v>
      </c>
      <c r="BH227" s="126">
        <f t="shared" si="56"/>
        <v>0.38095238095238093</v>
      </c>
      <c r="BI227" s="126">
        <f t="shared" si="56"/>
        <v>0.23809523809523808</v>
      </c>
      <c r="BJ227" s="126"/>
      <c r="BK227" s="126">
        <f t="shared" si="52"/>
        <v>0.38095238095238093</v>
      </c>
      <c r="BL227" s="126">
        <f t="shared" si="70"/>
        <v>0.38095238095238093</v>
      </c>
      <c r="BM227" s="566">
        <f t="shared" si="70"/>
        <v>0.19047619047619047</v>
      </c>
      <c r="BN227" s="126">
        <f t="shared" si="70"/>
        <v>0.14285714285714285</v>
      </c>
      <c r="BO227" s="126">
        <f t="shared" si="72"/>
        <v>0.5714285714285714</v>
      </c>
      <c r="BP227" s="126">
        <f t="shared" si="71"/>
        <v>0.2857142857142857</v>
      </c>
      <c r="BQ227" s="126">
        <f t="shared" si="71"/>
        <v>0.2857142857142857</v>
      </c>
      <c r="BR227" s="126">
        <f t="shared" si="71"/>
        <v>0.38095238095238093</v>
      </c>
      <c r="BS227" s="126">
        <f t="shared" si="71"/>
        <v>0.47619047619047616</v>
      </c>
      <c r="BT227" s="126">
        <f t="shared" si="71"/>
        <v>0.23809523809523808</v>
      </c>
      <c r="BU227" s="126">
        <f t="shared" si="71"/>
        <v>0.23809523809523808</v>
      </c>
      <c r="BV227" s="126">
        <f t="shared" si="71"/>
        <v>0.2857142857142857</v>
      </c>
      <c r="BW227" s="567">
        <f t="shared" si="71"/>
        <v>0.38095238095238093</v>
      </c>
      <c r="BX227" s="126"/>
      <c r="BY227" s="126"/>
      <c r="BZ227" s="126"/>
      <c r="CA227" s="126"/>
      <c r="CB227" s="126"/>
      <c r="CC227" s="126"/>
      <c r="CD227" s="509">
        <f t="shared" ref="CD227:CD233" si="75">MAX(B227:BW227)</f>
        <v>2.3809523809523809</v>
      </c>
      <c r="CE227" s="224">
        <f t="shared" si="73"/>
        <v>0</v>
      </c>
    </row>
    <row r="228" spans="1:83" x14ac:dyDescent="0.3">
      <c r="A228" s="193">
        <f t="shared" si="51"/>
        <v>44046</v>
      </c>
      <c r="B228" s="126">
        <f t="shared" si="58"/>
        <v>0.17910447761194029</v>
      </c>
      <c r="C228" s="126">
        <f t="shared" si="58"/>
        <v>0.17910447761194029</v>
      </c>
      <c r="D228" s="126">
        <f t="shared" si="58"/>
        <v>0.17910447761194029</v>
      </c>
      <c r="E228" s="126">
        <f t="shared" si="58"/>
        <v>0.17910447761194029</v>
      </c>
      <c r="F228" s="126">
        <f t="shared" si="58"/>
        <v>0.31343283582089559</v>
      </c>
      <c r="G228" s="126">
        <f t="shared" si="29"/>
        <v>0.49253731343283569</v>
      </c>
      <c r="H228" s="126"/>
      <c r="I228" s="126"/>
      <c r="J228" s="126">
        <f t="shared" si="74"/>
        <v>0.35820895522388058</v>
      </c>
      <c r="K228" s="126"/>
      <c r="L228" s="126">
        <f t="shared" si="63"/>
        <v>0.85074626865671643</v>
      </c>
      <c r="M228" s="126"/>
      <c r="N228" s="70">
        <f t="shared" si="43"/>
        <v>0</v>
      </c>
      <c r="O228" s="126"/>
      <c r="P228" s="210">
        <f t="shared" si="44"/>
        <v>0.44776119402985076</v>
      </c>
      <c r="Q228" s="126">
        <f t="shared" si="64"/>
        <v>4.4776119402985072E-2</v>
      </c>
      <c r="R228" s="126"/>
      <c r="S228" s="126">
        <f t="shared" si="65"/>
        <v>4.4776119402985072E-2</v>
      </c>
      <c r="T228" s="126"/>
      <c r="U228" s="126">
        <f t="shared" si="59"/>
        <v>8.9552238805970144E-2</v>
      </c>
      <c r="V228" s="126">
        <f t="shared" si="59"/>
        <v>0.76119402985074636</v>
      </c>
      <c r="W228" s="126">
        <f t="shared" si="59"/>
        <v>0.13432835820895522</v>
      </c>
      <c r="X228" s="126">
        <f t="shared" si="59"/>
        <v>0.17910447761194029</v>
      </c>
      <c r="Y228" s="126">
        <f t="shared" si="59"/>
        <v>4.4776119402985072E-2</v>
      </c>
      <c r="Z228" s="126">
        <f t="shared" si="59"/>
        <v>0.13432835820895522</v>
      </c>
      <c r="AA228" s="126">
        <f t="shared" si="30"/>
        <v>8.9552238805970144E-2</v>
      </c>
      <c r="AB228" s="126">
        <f t="shared" si="30"/>
        <v>0.17910447761194029</v>
      </c>
      <c r="AC228" s="126"/>
      <c r="AD228" s="126">
        <f t="shared" si="66"/>
        <v>0.35820895522388058</v>
      </c>
      <c r="AE228" s="113"/>
      <c r="AF228" s="126">
        <f t="shared" si="67"/>
        <v>0.44776119402985076</v>
      </c>
      <c r="AG228" s="126"/>
      <c r="AH228" s="126">
        <f t="shared" si="41"/>
        <v>0.76119402985074636</v>
      </c>
      <c r="AI228" s="126">
        <f t="shared" si="41"/>
        <v>0.17910447761194029</v>
      </c>
      <c r="AJ228" s="126">
        <f t="shared" si="31"/>
        <v>4.4776119402985072E-2</v>
      </c>
      <c r="AK228" s="126">
        <f t="shared" si="31"/>
        <v>0.13432835820895522</v>
      </c>
      <c r="AL228" s="126">
        <f t="shared" si="31"/>
        <v>0.44776119402985076</v>
      </c>
      <c r="AM228" s="126">
        <f t="shared" si="49"/>
        <v>0.31343283582089559</v>
      </c>
      <c r="AN228" s="126">
        <f t="shared" si="54"/>
        <v>0.26865671641791045</v>
      </c>
      <c r="AO228" s="126">
        <f t="shared" si="54"/>
        <v>0.58208955223880599</v>
      </c>
      <c r="AP228" s="126">
        <f t="shared" si="54"/>
        <v>0.17910447761194029</v>
      </c>
      <c r="AQ228" s="126">
        <f t="shared" si="54"/>
        <v>0.40298507462686561</v>
      </c>
      <c r="AR228" s="126">
        <f t="shared" si="54"/>
        <v>0.71641791044776115</v>
      </c>
      <c r="AS228" s="126">
        <f t="shared" si="54"/>
        <v>0.49253731343283569</v>
      </c>
      <c r="AT228" s="126">
        <f t="shared" si="54"/>
        <v>1.208955223880597</v>
      </c>
      <c r="AU228" s="126">
        <f t="shared" si="54"/>
        <v>0.53731343283582089</v>
      </c>
      <c r="AV228" s="126">
        <f t="shared" si="55"/>
        <v>0.31343283582089559</v>
      </c>
      <c r="AW228" s="126">
        <f t="shared" si="55"/>
        <v>0.53731343283582089</v>
      </c>
      <c r="AX228" s="126">
        <f t="shared" si="55"/>
        <v>0.22388059701492538</v>
      </c>
      <c r="AY228" s="126">
        <f t="shared" si="55"/>
        <v>2.1940298507462686</v>
      </c>
      <c r="AZ228" s="126">
        <f t="shared" si="55"/>
        <v>0.31343283582089559</v>
      </c>
      <c r="BA228" s="126">
        <f t="shared" si="55"/>
        <v>0.44776119402985076</v>
      </c>
      <c r="BB228" s="126">
        <f t="shared" si="55"/>
        <v>0.71641791044776115</v>
      </c>
      <c r="BC228" s="126"/>
      <c r="BD228" s="126">
        <f t="shared" si="56"/>
        <v>1.164179104477612</v>
      </c>
      <c r="BE228" s="126">
        <f t="shared" si="56"/>
        <v>0.40298507462686561</v>
      </c>
      <c r="BF228" s="126">
        <f t="shared" si="56"/>
        <v>0.71641791044776115</v>
      </c>
      <c r="BG228" s="126">
        <f t="shared" si="56"/>
        <v>0.58208955223880599</v>
      </c>
      <c r="BH228" s="126">
        <f t="shared" si="56"/>
        <v>0.49253731343283569</v>
      </c>
      <c r="BI228" s="126">
        <f t="shared" si="56"/>
        <v>0.40298507462686561</v>
      </c>
      <c r="BJ228" s="126"/>
      <c r="BK228" s="126">
        <f t="shared" si="52"/>
        <v>0</v>
      </c>
      <c r="BL228" s="126">
        <f t="shared" si="70"/>
        <v>0.22388059701492538</v>
      </c>
      <c r="BM228" s="566">
        <f t="shared" si="70"/>
        <v>0.22388059701492538</v>
      </c>
      <c r="BN228" s="126">
        <f t="shared" si="70"/>
        <v>0.22388059701492538</v>
      </c>
      <c r="BO228" s="126">
        <f t="shared" si="72"/>
        <v>0.62686567164179119</v>
      </c>
      <c r="BP228" s="126">
        <f t="shared" si="71"/>
        <v>0.22388059701492538</v>
      </c>
      <c r="BQ228" s="126">
        <f t="shared" si="71"/>
        <v>0.26865671641791045</v>
      </c>
      <c r="BR228" s="126">
        <f t="shared" si="71"/>
        <v>0.58208955223880599</v>
      </c>
      <c r="BS228" s="126">
        <f t="shared" si="71"/>
        <v>0.58208955223880599</v>
      </c>
      <c r="BT228" s="126">
        <f t="shared" si="71"/>
        <v>0.49253731343283569</v>
      </c>
      <c r="BU228" s="126">
        <f t="shared" si="71"/>
        <v>0.40298507462686561</v>
      </c>
      <c r="BV228" s="126">
        <f t="shared" si="71"/>
        <v>0.44776119402985076</v>
      </c>
      <c r="BW228" s="567">
        <f t="shared" si="71"/>
        <v>0.22388059701492538</v>
      </c>
      <c r="BX228" s="126"/>
      <c r="BY228" s="126"/>
      <c r="BZ228" s="126"/>
      <c r="CA228" s="126"/>
      <c r="CB228" s="126"/>
      <c r="CC228" s="126"/>
      <c r="CD228" s="509">
        <f t="shared" si="75"/>
        <v>2.1940298507462686</v>
      </c>
      <c r="CE228" s="224">
        <f t="shared" si="73"/>
        <v>0</v>
      </c>
    </row>
    <row r="229" spans="1:83" ht="15" thickBot="1" x14ac:dyDescent="0.35">
      <c r="A229" s="193">
        <f t="shared" si="51"/>
        <v>44068</v>
      </c>
      <c r="B229" s="126">
        <f t="shared" si="58"/>
        <v>1.4999999999999998</v>
      </c>
      <c r="C229" s="126">
        <f t="shared" si="58"/>
        <v>0.9545454545454547</v>
      </c>
      <c r="D229" s="126">
        <f t="shared" si="58"/>
        <v>0.54545454545454541</v>
      </c>
      <c r="E229" s="126">
        <f t="shared" si="58"/>
        <v>1.2272727272727271</v>
      </c>
      <c r="F229" s="126">
        <f t="shared" si="58"/>
        <v>1.9090909090909094</v>
      </c>
      <c r="G229" s="126">
        <f t="shared" si="29"/>
        <v>2.1818181818181817</v>
      </c>
      <c r="H229" s="126"/>
      <c r="I229" s="126"/>
      <c r="J229" s="126">
        <f t="shared" si="74"/>
        <v>1.7727272727272727</v>
      </c>
      <c r="K229" s="126"/>
      <c r="L229" s="126">
        <f t="shared" si="63"/>
        <v>2.7272727272727271</v>
      </c>
      <c r="M229" s="126"/>
      <c r="N229" s="70">
        <f t="shared" si="43"/>
        <v>0</v>
      </c>
      <c r="O229" s="126"/>
      <c r="P229" s="210">
        <f t="shared" si="44"/>
        <v>1.6363636363636365</v>
      </c>
      <c r="Q229" s="126">
        <f t="shared" si="64"/>
        <v>1.6363636363636365</v>
      </c>
      <c r="R229" s="126"/>
      <c r="S229" s="126">
        <f t="shared" si="65"/>
        <v>0.9545454545454547</v>
      </c>
      <c r="T229" s="126"/>
      <c r="U229" s="126"/>
      <c r="V229" s="126">
        <f t="shared" ref="V229:W240" si="76">V62*100*30/($A62-$A61)</f>
        <v>0.9545454545454547</v>
      </c>
      <c r="W229" s="126">
        <f t="shared" si="76"/>
        <v>1.9090909090909094</v>
      </c>
      <c r="X229" s="126"/>
      <c r="Y229" s="126">
        <f t="shared" ref="Y229:Z240" si="77">Y62*100*30/($A62-$A61)</f>
        <v>0.40909090909090912</v>
      </c>
      <c r="Z229" s="126">
        <f t="shared" si="77"/>
        <v>0.13636363636363635</v>
      </c>
      <c r="AA229" s="126"/>
      <c r="AB229" s="126"/>
      <c r="AC229" s="126"/>
      <c r="AD229" s="126">
        <f t="shared" si="66"/>
        <v>0.54545454545454541</v>
      </c>
      <c r="AE229" s="113"/>
      <c r="AF229" s="126">
        <f t="shared" si="67"/>
        <v>0.54545454545454541</v>
      </c>
      <c r="AG229" s="126"/>
      <c r="AH229" s="126">
        <f t="shared" ref="AH229:AH240" si="78">AH62*100*30/($A62-$A61)</f>
        <v>1.2272727272727271</v>
      </c>
      <c r="AI229" s="126"/>
      <c r="AJ229" s="126"/>
      <c r="AK229" s="126"/>
      <c r="AL229" s="126"/>
      <c r="AM229" s="126"/>
      <c r="AN229" s="126"/>
      <c r="AO229" s="126">
        <f t="shared" ref="AO229:AP240" si="79">AO62*100*30/($A62-$A61)</f>
        <v>0.9545454545454547</v>
      </c>
      <c r="AP229" s="126">
        <f t="shared" si="79"/>
        <v>1.3636363636363635</v>
      </c>
      <c r="AQ229" s="126"/>
      <c r="AR229" s="126"/>
      <c r="AS229" s="126"/>
      <c r="AT229" s="126"/>
      <c r="AU229" s="126"/>
      <c r="AV229" s="126"/>
      <c r="AW229" s="126"/>
      <c r="AX229" s="126"/>
      <c r="AY229" s="126"/>
      <c r="AZ229" s="126"/>
      <c r="BA229" s="126"/>
      <c r="BB229" s="126"/>
      <c r="BC229" s="126"/>
      <c r="BD229" s="126"/>
      <c r="BE229" s="126"/>
      <c r="BF229" s="126"/>
      <c r="BG229" s="126"/>
      <c r="BH229" s="126"/>
      <c r="BI229" s="126"/>
      <c r="BJ229" s="126"/>
      <c r="BK229" s="126"/>
      <c r="BL229" s="126"/>
      <c r="BM229" s="568">
        <f t="shared" ref="BM229:BN240" si="80">BM62*100*30/($A62-$A61)</f>
        <v>1.3636363636363635</v>
      </c>
      <c r="BN229" s="569">
        <f t="shared" si="80"/>
        <v>1.4999999999999998</v>
      </c>
      <c r="BO229" s="569">
        <f t="shared" si="72"/>
        <v>2.3181818181818183</v>
      </c>
      <c r="BP229" s="569">
        <f t="shared" si="71"/>
        <v>1.3636363636363635</v>
      </c>
      <c r="BQ229" s="569">
        <f t="shared" si="71"/>
        <v>1.2272727272727271</v>
      </c>
      <c r="BR229" s="569">
        <f t="shared" si="71"/>
        <v>1.0909090909090908</v>
      </c>
      <c r="BS229" s="569">
        <f t="shared" si="71"/>
        <v>1.4999999999999998</v>
      </c>
      <c r="BT229" s="569">
        <f t="shared" si="71"/>
        <v>1.2272727272727271</v>
      </c>
      <c r="BU229" s="569">
        <f t="shared" si="71"/>
        <v>1.2272727272727271</v>
      </c>
      <c r="BV229" s="569">
        <f t="shared" si="71"/>
        <v>0.9545454545454547</v>
      </c>
      <c r="BW229" s="570">
        <f t="shared" si="71"/>
        <v>1.3636363636363635</v>
      </c>
      <c r="BX229" s="126"/>
      <c r="BY229" s="126"/>
      <c r="BZ229" s="126"/>
      <c r="CA229" s="126"/>
      <c r="CB229" s="126"/>
      <c r="CC229" s="126"/>
      <c r="CD229" s="509">
        <f t="shared" si="75"/>
        <v>2.7272727272727271</v>
      </c>
      <c r="CE229" s="224">
        <f t="shared" si="73"/>
        <v>0</v>
      </c>
    </row>
    <row r="230" spans="1:83" ht="15" thickBot="1" x14ac:dyDescent="0.35">
      <c r="A230" s="193">
        <f t="shared" si="51"/>
        <v>44104</v>
      </c>
      <c r="B230" s="126">
        <f t="shared" ref="B230:F239" si="81">B63*100*30/($A63-$A62)</f>
        <v>0.5</v>
      </c>
      <c r="C230" s="126">
        <f t="shared" si="81"/>
        <v>0.5</v>
      </c>
      <c r="D230" s="126">
        <f t="shared" si="81"/>
        <v>0.66666666666666663</v>
      </c>
      <c r="E230" s="126">
        <f t="shared" si="81"/>
        <v>0.41666666666666669</v>
      </c>
      <c r="F230" s="126">
        <f t="shared" si="81"/>
        <v>1</v>
      </c>
      <c r="G230" s="126">
        <f t="shared" si="29"/>
        <v>0.91666666666666652</v>
      </c>
      <c r="H230" s="126"/>
      <c r="I230" s="126"/>
      <c r="J230" s="126">
        <f t="shared" si="74"/>
        <v>0.83333333333333337</v>
      </c>
      <c r="K230" s="126"/>
      <c r="L230" s="126">
        <f t="shared" si="63"/>
        <v>1.166666666666667</v>
      </c>
      <c r="M230" s="126"/>
      <c r="N230" s="70">
        <f t="shared" si="43"/>
        <v>3.1666666666666665</v>
      </c>
      <c r="O230" s="126"/>
      <c r="P230" s="210">
        <f t="shared" si="44"/>
        <v>1.416666666666667</v>
      </c>
      <c r="Q230" s="126">
        <f t="shared" si="64"/>
        <v>1.3333333333333333</v>
      </c>
      <c r="R230" s="126"/>
      <c r="S230" s="126">
        <f t="shared" si="65"/>
        <v>0.74999999999999989</v>
      </c>
      <c r="T230" s="126"/>
      <c r="U230" s="126"/>
      <c r="V230" s="126">
        <f t="shared" si="76"/>
        <v>1.0833333333333333</v>
      </c>
      <c r="W230" s="126">
        <f t="shared" si="76"/>
        <v>1.833333333333333</v>
      </c>
      <c r="X230" s="126">
        <f t="shared" ref="X230:X240" si="82">X63*100*30/($A63-$A62)</f>
        <v>0.41666666666666669</v>
      </c>
      <c r="Y230" s="126">
        <f t="shared" si="77"/>
        <v>0.58333333333333348</v>
      </c>
      <c r="Z230" s="126">
        <f t="shared" si="77"/>
        <v>0.33333333333333331</v>
      </c>
      <c r="AA230" s="126">
        <f t="shared" ref="AA230:AB240" si="83">AA63*100*30/($A63-$A62)</f>
        <v>0.5</v>
      </c>
      <c r="AB230" s="126">
        <f t="shared" si="83"/>
        <v>0.58333333333333348</v>
      </c>
      <c r="AC230" s="126"/>
      <c r="AD230" s="126">
        <f t="shared" si="66"/>
        <v>0.74999999999999989</v>
      </c>
      <c r="AE230" s="113"/>
      <c r="AF230" s="126">
        <f t="shared" si="67"/>
        <v>1.166666666666667</v>
      </c>
      <c r="AG230" s="126"/>
      <c r="AH230" s="126">
        <f t="shared" si="78"/>
        <v>1.166666666666667</v>
      </c>
      <c r="AI230" s="126">
        <f t="shared" ref="AI230:AN240" si="84">AI63*100*30/($A63-$A62)</f>
        <v>0.16666666666666666</v>
      </c>
      <c r="AJ230" s="126">
        <f t="shared" si="84"/>
        <v>0.41666666666666669</v>
      </c>
      <c r="AK230" s="126">
        <f t="shared" si="84"/>
        <v>0.41666666666666669</v>
      </c>
      <c r="AL230" s="126">
        <f t="shared" si="84"/>
        <v>0.83333333333333337</v>
      </c>
      <c r="AM230" s="126">
        <f t="shared" si="84"/>
        <v>0.33333333333333331</v>
      </c>
      <c r="AN230" s="126">
        <f t="shared" si="84"/>
        <v>1.0833333333333333</v>
      </c>
      <c r="AO230" s="126">
        <f t="shared" si="79"/>
        <v>0.74999999999999989</v>
      </c>
      <c r="AP230" s="126">
        <f t="shared" si="79"/>
        <v>0.91666666666666652</v>
      </c>
      <c r="AQ230" s="126">
        <f t="shared" ref="AQ230:BB230" si="85">AQ63*100*30/($A63-$A62)</f>
        <v>0.33333333333333331</v>
      </c>
      <c r="AR230" s="126">
        <f t="shared" si="85"/>
        <v>1.5833333333333333</v>
      </c>
      <c r="AS230" s="126">
        <f t="shared" si="85"/>
        <v>0.33333333333333331</v>
      </c>
      <c r="AT230" s="126">
        <f t="shared" si="85"/>
        <v>0</v>
      </c>
      <c r="AU230" s="126">
        <f t="shared" si="85"/>
        <v>0</v>
      </c>
      <c r="AV230" s="126">
        <f t="shared" si="85"/>
        <v>1.416666666666667</v>
      </c>
      <c r="AW230" s="126">
        <f t="shared" si="85"/>
        <v>1.4999999999999998</v>
      </c>
      <c r="AX230" s="126">
        <f t="shared" si="85"/>
        <v>1.166666666666667</v>
      </c>
      <c r="AY230" s="126">
        <f t="shared" si="85"/>
        <v>0.74999999999999989</v>
      </c>
      <c r="AZ230" s="126">
        <f t="shared" si="85"/>
        <v>0.41666666666666669</v>
      </c>
      <c r="BA230" s="126">
        <f t="shared" si="85"/>
        <v>1.416666666666667</v>
      </c>
      <c r="BB230" s="126">
        <f t="shared" si="85"/>
        <v>0.83333333333333337</v>
      </c>
      <c r="BC230" s="126"/>
      <c r="BD230" s="126">
        <f t="shared" ref="BD230:BL230" si="86">BD63*100*30/($A63-$A62)</f>
        <v>1</v>
      </c>
      <c r="BE230" s="126">
        <f t="shared" si="86"/>
        <v>1.0833333333333333</v>
      </c>
      <c r="BF230" s="126">
        <f t="shared" si="86"/>
        <v>0.91666666666666652</v>
      </c>
      <c r="BG230" s="126">
        <f t="shared" si="86"/>
        <v>0.66666666666666663</v>
      </c>
      <c r="BH230" s="126">
        <f t="shared" si="86"/>
        <v>0.74999999999999989</v>
      </c>
      <c r="BI230" s="126">
        <f t="shared" si="86"/>
        <v>0.66666666666666663</v>
      </c>
      <c r="BJ230" s="126">
        <f t="shared" si="86"/>
        <v>0.41666666666666669</v>
      </c>
      <c r="BK230" s="126">
        <f t="shared" si="86"/>
        <v>0.91666666666666652</v>
      </c>
      <c r="BL230" s="126">
        <f t="shared" si="86"/>
        <v>0.41666666666666669</v>
      </c>
      <c r="BM230" s="568">
        <f t="shared" si="80"/>
        <v>1.25</v>
      </c>
      <c r="BN230" s="569">
        <f t="shared" si="80"/>
        <v>1.416666666666667</v>
      </c>
      <c r="BO230" s="569">
        <f t="shared" si="72"/>
        <v>1.3333333333333333</v>
      </c>
      <c r="BP230" s="569">
        <f t="shared" si="71"/>
        <v>1.25</v>
      </c>
      <c r="BQ230" s="569">
        <f t="shared" si="71"/>
        <v>1.416666666666667</v>
      </c>
      <c r="BR230" s="569">
        <f t="shared" si="71"/>
        <v>1.3333333333333333</v>
      </c>
      <c r="BS230" s="569">
        <f t="shared" si="71"/>
        <v>1.166666666666667</v>
      </c>
      <c r="BT230" s="569">
        <f t="shared" si="71"/>
        <v>1.0833333333333333</v>
      </c>
      <c r="BU230" s="569">
        <f t="shared" si="71"/>
        <v>0.83333333333333337</v>
      </c>
      <c r="BV230" s="569">
        <f t="shared" si="71"/>
        <v>0.74999999999999989</v>
      </c>
      <c r="BW230" s="570">
        <f t="shared" si="71"/>
        <v>0.91666666666666652</v>
      </c>
      <c r="BX230" s="126"/>
      <c r="BY230" s="126"/>
      <c r="BZ230" s="126"/>
      <c r="CA230" s="126"/>
      <c r="CB230" s="126"/>
      <c r="CC230" s="126"/>
      <c r="CD230" s="509">
        <f t="shared" si="75"/>
        <v>3.1666666666666665</v>
      </c>
      <c r="CE230" s="224">
        <f t="shared" si="73"/>
        <v>0</v>
      </c>
    </row>
    <row r="231" spans="1:83" ht="15" thickBot="1" x14ac:dyDescent="0.35">
      <c r="A231" s="47">
        <v>44167</v>
      </c>
      <c r="B231" s="126">
        <f t="shared" si="81"/>
        <v>0.19047618843615055</v>
      </c>
      <c r="C231" s="126">
        <f t="shared" si="81"/>
        <v>0.34667190301058703</v>
      </c>
      <c r="D231" s="126">
        <f t="shared" si="81"/>
        <v>0.54294068350013258</v>
      </c>
      <c r="E231" s="126">
        <f t="shared" si="81"/>
        <v>0.43902592754791769</v>
      </c>
      <c r="F231" s="126">
        <f t="shared" si="81"/>
        <v>0.10647944247416097</v>
      </c>
      <c r="G231" s="126">
        <f t="shared" si="29"/>
        <v>0.27766438818264788</v>
      </c>
      <c r="H231" s="126"/>
      <c r="I231" s="126"/>
      <c r="J231" s="126">
        <f t="shared" si="74"/>
        <v>0.26937400507562986</v>
      </c>
      <c r="K231" s="126"/>
      <c r="L231" s="126">
        <f t="shared" si="63"/>
        <v>0</v>
      </c>
      <c r="M231" s="126"/>
      <c r="N231" s="70">
        <f t="shared" si="43"/>
        <v>0.25643641612616047</v>
      </c>
      <c r="O231" s="126"/>
      <c r="P231" s="210">
        <f t="shared" si="44"/>
        <v>0.49026808593207305</v>
      </c>
      <c r="Q231" s="126">
        <f t="shared" si="64"/>
        <v>0.28965536140720022</v>
      </c>
      <c r="R231" s="126"/>
      <c r="S231" s="126">
        <f t="shared" si="65"/>
        <v>4.761904433724426E-2</v>
      </c>
      <c r="T231" s="126"/>
      <c r="U231" s="126"/>
      <c r="V231" s="126">
        <f t="shared" si="76"/>
        <v>0.60609151240014369</v>
      </c>
      <c r="W231" s="126">
        <f t="shared" si="76"/>
        <v>0</v>
      </c>
      <c r="X231" s="126">
        <f t="shared" si="82"/>
        <v>0.30116930826104743</v>
      </c>
      <c r="Y231" s="126">
        <f t="shared" si="77"/>
        <v>0.40685731003537851</v>
      </c>
      <c r="Z231" s="126">
        <f t="shared" si="77"/>
        <v>0.34667190301058703</v>
      </c>
      <c r="AA231" s="126">
        <f t="shared" si="83"/>
        <v>0.28965536231856032</v>
      </c>
      <c r="AB231" s="126">
        <f t="shared" si="83"/>
        <v>0.46899322166391094</v>
      </c>
      <c r="AC231" s="126"/>
      <c r="AD231" s="126">
        <f t="shared" si="66"/>
        <v>0.47140453142182165</v>
      </c>
      <c r="AE231" s="113"/>
      <c r="AF231" s="126">
        <f t="shared" si="67"/>
        <v>0.40685733079786679</v>
      </c>
      <c r="AG231" s="126"/>
      <c r="AH231" s="126">
        <f t="shared" si="78"/>
        <v>0.37191665328350515</v>
      </c>
      <c r="AI231" s="126">
        <f t="shared" si="84"/>
        <v>0.36265587576968233</v>
      </c>
      <c r="AJ231" s="126">
        <f t="shared" si="84"/>
        <v>0.17169292757172838</v>
      </c>
      <c r="AK231" s="126">
        <f t="shared" si="84"/>
        <v>0.47140452750191381</v>
      </c>
      <c r="AL231" s="126">
        <f t="shared" si="84"/>
        <v>0.57340926573043516</v>
      </c>
      <c r="AM231" s="126">
        <f t="shared" si="84"/>
        <v>0.60233861126298671</v>
      </c>
      <c r="AN231" s="126">
        <f t="shared" si="84"/>
        <v>0.76339141016445633</v>
      </c>
      <c r="AO231" s="126">
        <f t="shared" si="79"/>
        <v>0.34667189082706451</v>
      </c>
      <c r="AP231" s="126">
        <f t="shared" si="79"/>
        <v>0.26937400115572191</v>
      </c>
      <c r="AQ231" s="126">
        <f t="shared" ref="AQ231:BB231" si="87">AQ64*100*30/($A64-$A63)</f>
        <v>0.19047622169767106</v>
      </c>
      <c r="AR231" s="126">
        <f t="shared" si="87"/>
        <v>0.50619743639616355</v>
      </c>
      <c r="AS231" s="126">
        <f t="shared" si="87"/>
        <v>0</v>
      </c>
      <c r="AT231" s="126">
        <f t="shared" si="87"/>
        <v>0</v>
      </c>
      <c r="AU231" s="126">
        <f t="shared" si="87"/>
        <v>0</v>
      </c>
      <c r="AV231" s="126">
        <f t="shared" si="87"/>
        <v>0.31943828527663737</v>
      </c>
      <c r="AW231" s="126">
        <f t="shared" si="87"/>
        <v>0.20203049498693032</v>
      </c>
      <c r="AX231" s="126">
        <f t="shared" si="87"/>
        <v>0.38391703255283005</v>
      </c>
      <c r="AY231" s="126">
        <f t="shared" si="87"/>
        <v>0.25643640892023428</v>
      </c>
      <c r="AZ231" s="126">
        <f t="shared" si="87"/>
        <v>0.47856550698561084</v>
      </c>
      <c r="BA231" s="126">
        <f t="shared" si="87"/>
        <v>0.28965536049584018</v>
      </c>
      <c r="BB231" s="126">
        <f t="shared" si="87"/>
        <v>0.19047618843615055</v>
      </c>
      <c r="BC231" s="126"/>
      <c r="BD231" s="126">
        <f t="shared" ref="BD231:BL231" si="88">BD64*100*30/($A64-$A63)</f>
        <v>0.30491066994564037</v>
      </c>
      <c r="BE231" s="126">
        <f t="shared" si="88"/>
        <v>4.7619055424417765E-2</v>
      </c>
      <c r="BF231" s="126">
        <f t="shared" si="88"/>
        <v>1.0101525454929889</v>
      </c>
      <c r="BG231" s="126">
        <f t="shared" si="88"/>
        <v>0.70308681875384527</v>
      </c>
      <c r="BH231" s="126">
        <f t="shared" si="88"/>
        <v>1.0224243059015701</v>
      </c>
      <c r="BI231" s="126">
        <f t="shared" si="88"/>
        <v>0.54294067037260541</v>
      </c>
      <c r="BJ231" s="126">
        <f t="shared" si="88"/>
        <v>0.23809522833852562</v>
      </c>
      <c r="BK231" s="126">
        <f t="shared" si="88"/>
        <v>3.781144308215965</v>
      </c>
      <c r="BL231" s="126">
        <f t="shared" si="88"/>
        <v>0.51287283431115749</v>
      </c>
      <c r="BM231" s="568">
        <f t="shared" si="80"/>
        <v>0.30491069765005063</v>
      </c>
      <c r="BN231" s="569">
        <f t="shared" si="80"/>
        <v>0.2380952250123734</v>
      </c>
      <c r="BO231" s="569">
        <f t="shared" si="72"/>
        <v>0.42591768560495324</v>
      </c>
      <c r="BP231" s="569">
        <f t="shared" si="71"/>
        <v>0.27766438818264788</v>
      </c>
      <c r="BQ231" s="569">
        <f t="shared" si="71"/>
        <v>0.20203049498693032</v>
      </c>
      <c r="BR231" s="569">
        <f t="shared" si="71"/>
        <v>0.58126454395274707</v>
      </c>
      <c r="BS231" s="569">
        <f t="shared" si="71"/>
        <v>0.55532874118875475</v>
      </c>
      <c r="BT231" s="569">
        <f t="shared" si="71"/>
        <v>0.4068573366373161</v>
      </c>
      <c r="BU231" s="569">
        <f t="shared" si="71"/>
        <v>0.47619047885139781</v>
      </c>
      <c r="BV231" s="569">
        <f t="shared" si="71"/>
        <v>0.5128728713702132</v>
      </c>
      <c r="BW231" s="570">
        <f t="shared" si="71"/>
        <v>0.48562089541941994</v>
      </c>
      <c r="BX231" s="126"/>
      <c r="BY231" s="126"/>
      <c r="BZ231" s="126"/>
      <c r="CA231" s="126"/>
      <c r="CB231" s="126"/>
      <c r="CC231" s="126"/>
      <c r="CD231" s="509">
        <f t="shared" si="75"/>
        <v>3.781144308215965</v>
      </c>
      <c r="CE231" s="224">
        <f t="shared" ref="CE231" si="89">MIN(B231:BW231)</f>
        <v>0</v>
      </c>
    </row>
    <row r="232" spans="1:83" ht="15" thickBot="1" x14ac:dyDescent="0.35">
      <c r="A232" s="47">
        <v>44223</v>
      </c>
      <c r="B232" s="126">
        <f t="shared" si="81"/>
        <v>0.16940773589683916</v>
      </c>
      <c r="C232" s="126">
        <f t="shared" si="81"/>
        <v>0.22088065841842677</v>
      </c>
      <c r="D232" s="126">
        <f t="shared" si="81"/>
        <v>0.64508540271218173</v>
      </c>
      <c r="E232" s="126">
        <f t="shared" si="81"/>
        <v>0.61080826073294436</v>
      </c>
      <c r="F232" s="126">
        <f t="shared" si="81"/>
        <v>0.23957872325435609</v>
      </c>
      <c r="G232" s="126">
        <f t="shared" si="29"/>
        <v>0.37880720455987088</v>
      </c>
      <c r="H232" s="126"/>
      <c r="I232" s="126"/>
      <c r="J232" s="126">
        <f t="shared" si="74"/>
        <v>0.3593680820924709</v>
      </c>
      <c r="K232" s="126"/>
      <c r="L232" s="126">
        <f t="shared" si="63"/>
        <v>0</v>
      </c>
      <c r="M232" s="126"/>
      <c r="N232" s="70">
        <f t="shared" si="43"/>
        <v>0.16071428711126959</v>
      </c>
      <c r="O232" s="126"/>
      <c r="P232" s="210">
        <f t="shared" si="44"/>
        <v>0.31237243670547887</v>
      </c>
      <c r="Q232" s="126">
        <f t="shared" si="64"/>
        <v>0.16071428087473447</v>
      </c>
      <c r="R232" s="126"/>
      <c r="S232" s="126">
        <f t="shared" si="65"/>
        <v>0.46083884938087116</v>
      </c>
      <c r="T232" s="126"/>
      <c r="U232" s="126"/>
      <c r="V232" s="126">
        <f t="shared" si="76"/>
        <v>0</v>
      </c>
      <c r="W232" s="126">
        <f t="shared" si="76"/>
        <v>0</v>
      </c>
      <c r="X232" s="126">
        <f t="shared" si="82"/>
        <v>0.45456864899976185</v>
      </c>
      <c r="Y232" s="126">
        <f t="shared" si="77"/>
        <v>0.53033009343965298</v>
      </c>
      <c r="Z232" s="126">
        <f t="shared" si="77"/>
        <v>0.45771449714760015</v>
      </c>
      <c r="AA232" s="126">
        <f t="shared" si="83"/>
        <v>0.58928571732914337</v>
      </c>
      <c r="AB232" s="126">
        <f t="shared" si="83"/>
        <v>0.81948526897032503</v>
      </c>
      <c r="AC232" s="126"/>
      <c r="AD232" s="126">
        <f t="shared" si="66"/>
        <v>0.69642858579754829</v>
      </c>
      <c r="AE232" s="113"/>
      <c r="AF232" s="126">
        <f t="shared" si="67"/>
        <v>0.57698198029148984</v>
      </c>
      <c r="AG232" s="126"/>
      <c r="AH232" s="126">
        <f t="shared" si="78"/>
        <v>0.39000584976751923</v>
      </c>
      <c r="AI232" s="126">
        <f t="shared" si="84"/>
        <v>0.39000589688348825</v>
      </c>
      <c r="AJ232" s="126">
        <f t="shared" si="84"/>
        <v>0.50822318599669614</v>
      </c>
      <c r="AK232" s="126">
        <f t="shared" si="84"/>
        <v>0.77261814120840711</v>
      </c>
      <c r="AL232" s="126">
        <f t="shared" si="84"/>
        <v>0.61080824651145649</v>
      </c>
      <c r="AM232" s="126">
        <f t="shared" si="84"/>
        <v>0.61080827331349208</v>
      </c>
      <c r="AN232" s="126">
        <f t="shared" si="84"/>
        <v>0.53838619535881216</v>
      </c>
      <c r="AO232" s="126">
        <f t="shared" si="79"/>
        <v>0.52761740793278233</v>
      </c>
      <c r="AP232" s="126">
        <f t="shared" si="79"/>
        <v>0.3258622826083804</v>
      </c>
      <c r="AQ232" s="126">
        <f t="shared" ref="AQ232:BB232" si="90">AQ65*100*30/($A65-$A64)</f>
        <v>0</v>
      </c>
      <c r="AR232" s="126">
        <f t="shared" si="90"/>
        <v>0.50822322346784143</v>
      </c>
      <c r="AS232" s="126">
        <f t="shared" si="90"/>
        <v>0.76702615131865703</v>
      </c>
      <c r="AT232" s="126">
        <f t="shared" si="90"/>
        <v>0</v>
      </c>
      <c r="AU232" s="126">
        <f t="shared" si="90"/>
        <v>0</v>
      </c>
      <c r="AV232" s="126">
        <f t="shared" si="90"/>
        <v>0.16940771025868692</v>
      </c>
      <c r="AW232" s="126">
        <f t="shared" si="90"/>
        <v>0.26785714310660425</v>
      </c>
      <c r="AX232" s="126">
        <f t="shared" si="90"/>
        <v>0.66264198130560792</v>
      </c>
      <c r="AY232" s="126">
        <f t="shared" si="90"/>
        <v>0.57946359769021305</v>
      </c>
      <c r="AZ232" s="126">
        <f t="shared" si="90"/>
        <v>0.37880721514362176</v>
      </c>
      <c r="BA232" s="126">
        <f t="shared" si="90"/>
        <v>1.0178571600200874</v>
      </c>
      <c r="BB232" s="126">
        <f t="shared" si="90"/>
        <v>0.32142857422253918</v>
      </c>
      <c r="BC232" s="126"/>
      <c r="BD232" s="126">
        <f t="shared" ref="BD232:BL232" si="91">BD65*100*30/($A65-$A64)</f>
        <v>1.1464786379256477</v>
      </c>
      <c r="BE232" s="126">
        <f t="shared" si="91"/>
        <v>0.59894677187806644</v>
      </c>
      <c r="BF232" s="126">
        <f t="shared" si="91"/>
        <v>0.86381333871480326</v>
      </c>
      <c r="BG232" s="126">
        <f t="shared" si="91"/>
        <v>0.72865020329408736</v>
      </c>
      <c r="BH232" s="126">
        <f t="shared" si="91"/>
        <v>1.0107836838778594</v>
      </c>
      <c r="BI232" s="126">
        <f t="shared" si="91"/>
        <v>0.62703748716936214</v>
      </c>
      <c r="BJ232" s="126">
        <f t="shared" si="91"/>
        <v>0</v>
      </c>
      <c r="BK232" s="126">
        <f t="shared" si="91"/>
        <v>2.5764459968562603</v>
      </c>
      <c r="BL232" s="126">
        <f t="shared" si="91"/>
        <v>0.79639653800782473</v>
      </c>
      <c r="BM232" s="568">
        <f t="shared" si="80"/>
        <v>7.5761448849787541E-2</v>
      </c>
      <c r="BN232" s="569">
        <f t="shared" si="80"/>
        <v>0.80535516445795297</v>
      </c>
      <c r="BO232" s="569">
        <f t="shared" si="72"/>
        <v>0.27316175428496631</v>
      </c>
      <c r="BP232" s="569">
        <f t="shared" si="71"/>
        <v>0.16071426216512918</v>
      </c>
      <c r="BQ232" s="569">
        <f t="shared" si="71"/>
        <v>0.34302453485630696</v>
      </c>
      <c r="BR232" s="569">
        <f t="shared" si="71"/>
        <v>0.10714285599533468</v>
      </c>
      <c r="BS232" s="569">
        <f t="shared" si="71"/>
        <v>0.22728434213946666</v>
      </c>
      <c r="BT232" s="569">
        <f t="shared" si="71"/>
        <v>0.34302450661079459</v>
      </c>
      <c r="BU232" s="569">
        <f t="shared" si="71"/>
        <v>0.11978936441624125</v>
      </c>
      <c r="BV232" s="569">
        <f t="shared" si="71"/>
        <v>0.22728434213946666</v>
      </c>
      <c r="BW232" s="570">
        <f t="shared" si="71"/>
        <v>0.10714285599533468</v>
      </c>
      <c r="BX232" s="126"/>
      <c r="BY232" s="126"/>
      <c r="BZ232" s="126"/>
      <c r="CA232" s="126"/>
      <c r="CB232" s="126"/>
      <c r="CC232" s="126"/>
      <c r="CD232" s="509">
        <f t="shared" si="75"/>
        <v>2.5764459968562603</v>
      </c>
      <c r="CE232" s="224">
        <f t="shared" ref="CE232:CE235" si="92">MIN(B232:BW232)</f>
        <v>0</v>
      </c>
    </row>
    <row r="233" spans="1:83" ht="15" thickBot="1" x14ac:dyDescent="0.35">
      <c r="A233" s="47">
        <v>44285</v>
      </c>
      <c r="B233" s="126">
        <f t="shared" si="81"/>
        <v>0.17446216833901432</v>
      </c>
      <c r="C233" s="126">
        <f t="shared" si="81"/>
        <v>6.842969175216021E-2</v>
      </c>
      <c r="D233" s="126">
        <f t="shared" si="81"/>
        <v>4.8387093439457879E-2</v>
      </c>
      <c r="E233" s="126">
        <f t="shared" si="81"/>
        <v>0.14516129158437252</v>
      </c>
      <c r="F233" s="126">
        <f t="shared" si="81"/>
        <v>0.17446218083751769</v>
      </c>
      <c r="G233" s="126">
        <f t="shared" si="29"/>
        <v>0.36850514115942717</v>
      </c>
      <c r="H233" s="126"/>
      <c r="I233" s="126"/>
      <c r="J233" s="126">
        <f t="shared" si="74"/>
        <v>0.20528905135768727</v>
      </c>
      <c r="K233" s="126"/>
      <c r="L233" s="126">
        <f t="shared" si="63"/>
        <v>0</v>
      </c>
      <c r="M233" s="126"/>
      <c r="N233" s="70">
        <f t="shared" si="43"/>
        <v>0.17446216833901432</v>
      </c>
      <c r="O233" s="126"/>
      <c r="P233" s="210">
        <f t="shared" si="44"/>
        <v>0.58865443303740439</v>
      </c>
      <c r="Q233" s="126">
        <f t="shared" si="64"/>
        <v>0.17446214334200738</v>
      </c>
      <c r="R233" s="126"/>
      <c r="S233" s="126">
        <f t="shared" si="65"/>
        <v>0.1935483850238304</v>
      </c>
      <c r="T233" s="126"/>
      <c r="U233" s="126"/>
      <c r="V233" s="126">
        <f t="shared" si="76"/>
        <v>0.73859698872647095</v>
      </c>
      <c r="W233" s="126">
        <f t="shared" si="76"/>
        <v>0</v>
      </c>
      <c r="X233" s="126">
        <f t="shared" si="82"/>
        <v>0.15301343887456442</v>
      </c>
      <c r="Y233" s="126">
        <f t="shared" si="77"/>
        <v>0.34214844282827045</v>
      </c>
      <c r="Z233" s="126">
        <f t="shared" si="77"/>
        <v>0.24193548409628771</v>
      </c>
      <c r="AA233" s="126">
        <f t="shared" si="83"/>
        <v>0.43548387475311756</v>
      </c>
      <c r="AB233" s="126">
        <f t="shared" si="83"/>
        <v>0.44610699150644956</v>
      </c>
      <c r="AC233" s="126"/>
      <c r="AD233" s="126">
        <f t="shared" si="66"/>
        <v>0.21639366032852533</v>
      </c>
      <c r="AE233" s="113"/>
      <c r="AF233" s="126">
        <f t="shared" si="67"/>
        <v>0.34892432105489823</v>
      </c>
      <c r="AG233" s="126"/>
      <c r="AH233" s="126">
        <f t="shared" si="78"/>
        <v>0.54743752206788177</v>
      </c>
      <c r="AI233" s="126">
        <f t="shared" si="84"/>
        <v>0.10819685283664744</v>
      </c>
      <c r="AJ233" s="126">
        <f t="shared" si="84"/>
        <v>0.24672674470105396</v>
      </c>
      <c r="AK233" s="126">
        <f t="shared" si="84"/>
        <v>0.34892431793027234</v>
      </c>
      <c r="AL233" s="126">
        <f t="shared" si="84"/>
        <v>0.85605513879830841</v>
      </c>
      <c r="AM233" s="126">
        <f t="shared" si="84"/>
        <v>0.45648295639774289</v>
      </c>
      <c r="AN233" s="126">
        <f t="shared" si="84"/>
        <v>0.78768486102012014</v>
      </c>
      <c r="AO233" s="126">
        <f t="shared" si="79"/>
        <v>0.60628858843498046</v>
      </c>
      <c r="AP233" s="126">
        <f t="shared" si="79"/>
        <v>0.21639366536683347</v>
      </c>
      <c r="AQ233" s="126">
        <f t="shared" ref="AQ233:BB233" si="93">AQ66*100*30/($A66-$A65)</f>
        <v>0</v>
      </c>
      <c r="AR233" s="126">
        <f t="shared" si="93"/>
        <v>0.67221503569849217</v>
      </c>
      <c r="AS233" s="126">
        <f t="shared" si="93"/>
        <v>0.6308905554977231</v>
      </c>
      <c r="AT233" s="126">
        <f t="shared" si="93"/>
        <v>0</v>
      </c>
      <c r="AU233" s="126">
        <f t="shared" si="93"/>
        <v>0</v>
      </c>
      <c r="AV233" s="126">
        <f t="shared" si="93"/>
        <v>0.72580645454206294</v>
      </c>
      <c r="AW233" s="126">
        <f t="shared" si="93"/>
        <v>0.30602687240519638</v>
      </c>
      <c r="AX233" s="126">
        <f t="shared" si="93"/>
        <v>0.3901092483447941</v>
      </c>
      <c r="AY233" s="126">
        <f t="shared" si="93"/>
        <v>0.24672674359633454</v>
      </c>
      <c r="AZ233" s="126">
        <f t="shared" si="93"/>
        <v>0.44610699089546479</v>
      </c>
      <c r="BA233" s="126">
        <f t="shared" si="93"/>
        <v>0.70452678456195383</v>
      </c>
      <c r="BB233" s="126">
        <f t="shared" si="93"/>
        <v>0.30982858661620161</v>
      </c>
      <c r="BC233" s="126"/>
      <c r="BD233" s="126">
        <f t="shared" ref="BD233:BL233" si="94">BD66*100*30/($A66-$A65)</f>
        <v>0.69784864367210964</v>
      </c>
      <c r="BE233" s="126">
        <f t="shared" si="94"/>
        <v>0.58265778543384927</v>
      </c>
      <c r="BF233" s="126">
        <f t="shared" si="94"/>
        <v>0.43548386912011811</v>
      </c>
      <c r="BG233" s="126">
        <f t="shared" si="94"/>
        <v>0.56635644531779572</v>
      </c>
      <c r="BH233" s="126">
        <f t="shared" si="94"/>
        <v>0.68429687928352989</v>
      </c>
      <c r="BI233" s="126">
        <f t="shared" si="94"/>
        <v>0.55169777795926023</v>
      </c>
      <c r="BJ233" s="126">
        <f t="shared" si="94"/>
        <v>0.63089052352740427</v>
      </c>
      <c r="BK233" s="126">
        <f t="shared" si="94"/>
        <v>1.7961978506187375</v>
      </c>
      <c r="BL233" s="126">
        <f t="shared" si="94"/>
        <v>0.49345349050682996</v>
      </c>
      <c r="BM233" s="568">
        <f t="shared" si="80"/>
        <v>0.43816380164473401</v>
      </c>
      <c r="BN233" s="569">
        <f t="shared" si="80"/>
        <v>0.17446214334200849</v>
      </c>
      <c r="BO233" s="569">
        <f t="shared" si="72"/>
        <v>0.59851533795345224</v>
      </c>
      <c r="BP233" s="569">
        <f t="shared" si="71"/>
        <v>0.53445295029035633</v>
      </c>
      <c r="BQ233" s="569">
        <f t="shared" si="71"/>
        <v>0.49345350486821726</v>
      </c>
      <c r="BR233" s="569">
        <f t="shared" si="71"/>
        <v>0.51436190216831046</v>
      </c>
      <c r="BS233" s="569">
        <f t="shared" si="71"/>
        <v>0.49817565266605435</v>
      </c>
      <c r="BT233" s="569">
        <f t="shared" si="71"/>
        <v>0.24193546945048966</v>
      </c>
      <c r="BU233" s="569">
        <f t="shared" si="71"/>
        <v>0.35226338531720941</v>
      </c>
      <c r="BV233" s="569">
        <f t="shared" si="71"/>
        <v>0.32459052576094144</v>
      </c>
      <c r="BW233" s="570">
        <f t="shared" si="71"/>
        <v>0.24672675243410863</v>
      </c>
      <c r="BX233" s="126"/>
      <c r="BY233" s="126"/>
      <c r="BZ233" s="126"/>
      <c r="CA233" s="126"/>
      <c r="CB233" s="126"/>
      <c r="CC233" s="126"/>
      <c r="CD233" s="509">
        <f t="shared" si="75"/>
        <v>1.7961978506187375</v>
      </c>
      <c r="CE233" s="224">
        <f t="shared" si="92"/>
        <v>0</v>
      </c>
    </row>
    <row r="234" spans="1:83" ht="15" thickBot="1" x14ac:dyDescent="0.35">
      <c r="A234" s="47">
        <v>44345</v>
      </c>
      <c r="B234" s="126">
        <f t="shared" si="81"/>
        <v>0.30413812947756025</v>
      </c>
      <c r="C234" s="126">
        <f t="shared" si="81"/>
        <v>0.1414213670703672</v>
      </c>
      <c r="D234" s="126">
        <f t="shared" si="81"/>
        <v>9.9999998928979039E-2</v>
      </c>
      <c r="E234" s="126">
        <f t="shared" si="81"/>
        <v>0.34999996423721313</v>
      </c>
      <c r="F234" s="126">
        <f t="shared" si="81"/>
        <v>0.56568543535424154</v>
      </c>
      <c r="G234" s="126">
        <f t="shared" si="29"/>
        <v>0.35355340162389426</v>
      </c>
      <c r="H234" s="126"/>
      <c r="I234" s="126"/>
      <c r="J234" s="126">
        <f t="shared" si="74"/>
        <v>0.97082440718123963</v>
      </c>
      <c r="K234" s="126"/>
      <c r="L234" s="126">
        <f t="shared" si="63"/>
        <v>0.45000002719461918</v>
      </c>
      <c r="M234" s="126"/>
      <c r="N234" s="70">
        <f t="shared" si="43"/>
        <v>0.69462220355510851</v>
      </c>
      <c r="O234" s="126"/>
      <c r="P234" s="210">
        <f t="shared" si="44"/>
        <v>0.63245549396825118</v>
      </c>
      <c r="Q234" s="126">
        <f t="shared" si="64"/>
        <v>0.70710675632649234</v>
      </c>
      <c r="R234" s="126"/>
      <c r="S234" s="126">
        <f t="shared" si="65"/>
        <v>0.95131489564345051</v>
      </c>
      <c r="T234" s="126"/>
      <c r="U234" s="126"/>
      <c r="V234" s="126">
        <f t="shared" si="76"/>
        <v>0.36055512852794808</v>
      </c>
      <c r="W234" s="126">
        <f t="shared" si="76"/>
        <v>0.36055512852794808</v>
      </c>
      <c r="X234" s="126">
        <f t="shared" si="82"/>
        <v>0.28284270121350802</v>
      </c>
      <c r="Y234" s="126">
        <f t="shared" si="77"/>
        <v>0.40311289573210463</v>
      </c>
      <c r="Z234" s="126">
        <f t="shared" si="77"/>
        <v>0.40311287984860683</v>
      </c>
      <c r="AA234" s="126">
        <f t="shared" si="83"/>
        <v>0.53851647602671526</v>
      </c>
      <c r="AB234" s="126">
        <f t="shared" si="83"/>
        <v>0.44721359071020672</v>
      </c>
      <c r="AC234" s="126"/>
      <c r="AD234" s="126">
        <f t="shared" si="66"/>
        <v>0.35355335470259808</v>
      </c>
      <c r="AE234" s="113"/>
      <c r="AF234" s="126">
        <f t="shared" si="67"/>
        <v>0.29154758762671656</v>
      </c>
      <c r="AG234" s="126"/>
      <c r="AH234" s="126">
        <f t="shared" si="78"/>
        <v>0.35000001080334187</v>
      </c>
      <c r="AI234" s="126">
        <f t="shared" si="84"/>
        <v>0.29154758363370459</v>
      </c>
      <c r="AJ234" s="126">
        <f t="shared" si="84"/>
        <v>0.43011625942214643</v>
      </c>
      <c r="AK234" s="126">
        <f t="shared" si="84"/>
        <v>0.60415229895335132</v>
      </c>
      <c r="AL234" s="126">
        <f t="shared" si="84"/>
        <v>0.25495097751524559</v>
      </c>
      <c r="AM234" s="126">
        <f t="shared" si="84"/>
        <v>0.60207972901695694</v>
      </c>
      <c r="AN234" s="126">
        <f t="shared" si="84"/>
        <v>0.47434164026358311</v>
      </c>
      <c r="AO234" s="126">
        <f t="shared" si="79"/>
        <v>0.39051251203222698</v>
      </c>
      <c r="AP234" s="126">
        <f t="shared" si="79"/>
        <v>0.83815276704975117</v>
      </c>
      <c r="AQ234" s="126">
        <f t="shared" ref="AQ234:BB234" si="95">AQ67*100*30/($A67-$A66)</f>
        <v>0</v>
      </c>
      <c r="AR234" s="126">
        <f t="shared" si="95"/>
        <v>1.4705441132091137</v>
      </c>
      <c r="AS234" s="126">
        <f t="shared" si="95"/>
        <v>1.2509995724972471</v>
      </c>
      <c r="AT234" s="126">
        <f t="shared" si="95"/>
        <v>0</v>
      </c>
      <c r="AU234" s="126">
        <f t="shared" si="95"/>
        <v>0</v>
      </c>
      <c r="AV234" s="126">
        <f t="shared" si="95"/>
        <v>0.49999997485429176</v>
      </c>
      <c r="AW234" s="126">
        <f t="shared" si="95"/>
        <v>0.47169907283733353</v>
      </c>
      <c r="AX234" s="126">
        <f t="shared" si="95"/>
        <v>0.46097720372209033</v>
      </c>
      <c r="AY234" s="126">
        <f t="shared" si="95"/>
        <v>0.47434164026358311</v>
      </c>
      <c r="AZ234" s="126">
        <f t="shared" si="95"/>
        <v>7.0710685593135036E-2</v>
      </c>
      <c r="BA234" s="126">
        <f t="shared" si="95"/>
        <v>1.2509996187935228</v>
      </c>
      <c r="BB234" s="126">
        <f t="shared" si="95"/>
        <v>1.2509996190261674</v>
      </c>
      <c r="BC234" s="126"/>
      <c r="BD234" s="126">
        <f t="shared" ref="BD234:BL234" si="96">BD67*100*30/($A67-$A66)</f>
        <v>1.1011357711664755</v>
      </c>
      <c r="BE234" s="126">
        <f t="shared" si="96"/>
        <v>0.72111025705589615</v>
      </c>
      <c r="BF234" s="126">
        <f t="shared" si="96"/>
        <v>0.71589104691936456</v>
      </c>
      <c r="BG234" s="126">
        <f t="shared" si="96"/>
        <v>0.80156098067267911</v>
      </c>
      <c r="BH234" s="126">
        <f t="shared" si="96"/>
        <v>0.77620873193639628</v>
      </c>
      <c r="BI234" s="126">
        <f t="shared" si="96"/>
        <v>0.68007353120555558</v>
      </c>
      <c r="BJ234" s="126">
        <f t="shared" si="96"/>
        <v>0.47169905000833451</v>
      </c>
      <c r="BK234" s="126">
        <f t="shared" si="96"/>
        <v>6.3505905322404805</v>
      </c>
      <c r="BL234" s="126">
        <f t="shared" si="96"/>
        <v>0.41231056802803584</v>
      </c>
      <c r="BM234" s="568">
        <f t="shared" si="80"/>
        <v>0.65192025362751949</v>
      </c>
      <c r="BN234" s="569">
        <f t="shared" si="80"/>
        <v>0.6670831711934786</v>
      </c>
      <c r="BO234" s="569">
        <f t="shared" si="72"/>
        <v>0.51478153093479695</v>
      </c>
      <c r="BP234" s="569">
        <f t="shared" ref="BP234:BW240" si="97">BP67*100*30/($A67-$A66)</f>
        <v>0.79056939921217928</v>
      </c>
      <c r="BQ234" s="569">
        <f t="shared" si="97"/>
        <v>0.70710675632649234</v>
      </c>
      <c r="BR234" s="569">
        <f t="shared" si="97"/>
        <v>0.30000000260770321</v>
      </c>
      <c r="BS234" s="569">
        <f t="shared" si="97"/>
        <v>0.31622776815203585</v>
      </c>
      <c r="BT234" s="569">
        <f t="shared" si="97"/>
        <v>0.50249376959275815</v>
      </c>
      <c r="BU234" s="569">
        <f t="shared" si="97"/>
        <v>0.51478150266665779</v>
      </c>
      <c r="BV234" s="569">
        <f t="shared" si="97"/>
        <v>0.75000000651925802</v>
      </c>
      <c r="BW234" s="570">
        <f t="shared" si="97"/>
        <v>0.61846584921856695</v>
      </c>
      <c r="BX234" s="126"/>
      <c r="BY234" s="126"/>
      <c r="BZ234" s="126"/>
      <c r="CA234" s="126"/>
      <c r="CB234" s="126"/>
      <c r="CC234" s="126"/>
      <c r="CD234" s="509">
        <f t="shared" ref="CD234:CD240" si="98">MAX(B234:BW234)</f>
        <v>6.3505905322404805</v>
      </c>
      <c r="CE234" s="224">
        <f t="shared" si="92"/>
        <v>0</v>
      </c>
    </row>
    <row r="235" spans="1:83" x14ac:dyDescent="0.3">
      <c r="A235" s="47">
        <v>44405</v>
      </c>
      <c r="B235" s="126">
        <f t="shared" si="81"/>
        <v>0.20615528119053164</v>
      </c>
      <c r="C235" s="126">
        <f t="shared" si="81"/>
        <v>0.31622776815203585</v>
      </c>
      <c r="D235" s="126">
        <f t="shared" si="81"/>
        <v>0.29154763055160265</v>
      </c>
      <c r="E235" s="126">
        <f t="shared" si="81"/>
        <v>0.30413808354501393</v>
      </c>
      <c r="F235" s="126">
        <f t="shared" si="81"/>
        <v>0.35355341973386945</v>
      </c>
      <c r="G235" s="126">
        <f t="shared" si="29"/>
        <v>0.36055512207038815</v>
      </c>
      <c r="H235" s="126"/>
      <c r="I235" s="126"/>
      <c r="J235" s="126">
        <f t="shared" si="74"/>
        <v>0.55901698448306969</v>
      </c>
      <c r="K235" s="126"/>
      <c r="L235" s="126">
        <f t="shared" si="63"/>
        <v>0.49244288274710646</v>
      </c>
      <c r="M235" s="126"/>
      <c r="N235" s="126">
        <f t="shared" si="43"/>
        <v>0.11180341459786902</v>
      </c>
      <c r="O235" s="126"/>
      <c r="P235" s="126">
        <f t="shared" si="44"/>
        <v>0.78102495997099708</v>
      </c>
      <c r="Q235" s="126">
        <f t="shared" si="64"/>
        <v>0.74999996577389572</v>
      </c>
      <c r="R235" s="126"/>
      <c r="S235" s="126">
        <f t="shared" si="65"/>
        <v>0.91923882627678721</v>
      </c>
      <c r="T235" s="126"/>
      <c r="U235" s="126"/>
      <c r="V235" s="126">
        <f t="shared" si="76"/>
        <v>0.46097721445505363</v>
      </c>
      <c r="W235" s="126">
        <f t="shared" si="76"/>
        <v>0.52201533295654889</v>
      </c>
      <c r="X235" s="126">
        <f t="shared" si="82"/>
        <v>0.24999998626299208</v>
      </c>
      <c r="Y235" s="126">
        <f t="shared" si="77"/>
        <v>0.7516648201607562</v>
      </c>
      <c r="Z235" s="126">
        <f t="shared" si="77"/>
        <v>0.26925823477069016</v>
      </c>
      <c r="AA235" s="126">
        <f t="shared" si="83"/>
        <v>0.70710678184509235</v>
      </c>
      <c r="AB235" s="126">
        <f t="shared" si="83"/>
        <v>0</v>
      </c>
      <c r="AC235" s="126"/>
      <c r="AD235" s="126">
        <f t="shared" si="66"/>
        <v>0.93005376068778012</v>
      </c>
      <c r="AE235" s="126"/>
      <c r="AF235" s="126">
        <f t="shared" si="67"/>
        <v>0.98994947894269703</v>
      </c>
      <c r="AG235" s="126"/>
      <c r="AH235" s="126">
        <f t="shared" si="78"/>
        <v>0.99247167137510617</v>
      </c>
      <c r="AI235" s="126">
        <f t="shared" si="84"/>
        <v>0.11180340158224052</v>
      </c>
      <c r="AJ235" s="126">
        <f t="shared" si="84"/>
        <v>0.24999999441206455</v>
      </c>
      <c r="AK235" s="126">
        <f t="shared" si="84"/>
        <v>0.26925824666047105</v>
      </c>
      <c r="AL235" s="126">
        <f t="shared" si="84"/>
        <v>1.0594810275989095</v>
      </c>
      <c r="AM235" s="126">
        <f t="shared" si="84"/>
        <v>0.58523499200315066</v>
      </c>
      <c r="AN235" s="126">
        <f t="shared" si="84"/>
        <v>0.55226804757939363</v>
      </c>
      <c r="AO235" s="126">
        <f t="shared" si="79"/>
        <v>1.1423659796309447</v>
      </c>
      <c r="AP235" s="126">
        <f t="shared" si="79"/>
        <v>0.67268122738186242</v>
      </c>
      <c r="AQ235" s="126">
        <f t="shared" ref="AQ235:BB235" si="99">AQ68*100*30/($A68-$A67)</f>
        <v>0</v>
      </c>
      <c r="AR235" s="126">
        <f t="shared" si="99"/>
        <v>0.6082762589551205</v>
      </c>
      <c r="AS235" s="126">
        <f t="shared" si="99"/>
        <v>1.0700467358022543</v>
      </c>
      <c r="AT235" s="126">
        <f t="shared" si="99"/>
        <v>0</v>
      </c>
      <c r="AU235" s="126">
        <f t="shared" si="99"/>
        <v>0</v>
      </c>
      <c r="AV235" s="126">
        <f t="shared" si="99"/>
        <v>5.0000008195638657E-2</v>
      </c>
      <c r="AW235" s="126">
        <f t="shared" si="99"/>
        <v>0.31622776815203629</v>
      </c>
      <c r="AX235" s="126">
        <f t="shared" si="99"/>
        <v>0.42720016191176435</v>
      </c>
      <c r="AY235" s="126">
        <f t="shared" si="99"/>
        <v>0.32015620344292234</v>
      </c>
      <c r="AZ235" s="126">
        <f t="shared" si="99"/>
        <v>0.21213201973627685</v>
      </c>
      <c r="BA235" s="126">
        <f t="shared" si="99"/>
        <v>0.80622579435211794</v>
      </c>
      <c r="BB235" s="126">
        <f t="shared" si="99"/>
        <v>1.0965856283517679</v>
      </c>
      <c r="BC235" s="126"/>
      <c r="BD235" s="126">
        <f t="shared" ref="BD235:BL235" si="100">BD68*100*30/($A68-$A67)</f>
        <v>1.1926860522773812</v>
      </c>
      <c r="BE235" s="126">
        <f t="shared" si="100"/>
        <v>0.98234414928865654</v>
      </c>
      <c r="BF235" s="126">
        <f t="shared" si="100"/>
        <v>0.32015620617007495</v>
      </c>
      <c r="BG235" s="126">
        <f t="shared" si="100"/>
        <v>1.1500000022351742</v>
      </c>
      <c r="BH235" s="126">
        <f t="shared" si="100"/>
        <v>0.67082039908093849</v>
      </c>
      <c r="BI235" s="126">
        <f t="shared" si="100"/>
        <v>1.0198038952208821</v>
      </c>
      <c r="BJ235" s="126">
        <f t="shared" si="100"/>
        <v>0.47169905000833451</v>
      </c>
      <c r="BK235" s="126">
        <f t="shared" si="100"/>
        <v>0</v>
      </c>
      <c r="BL235" s="126">
        <f t="shared" si="100"/>
        <v>0.61032776065955885</v>
      </c>
      <c r="BM235" s="126">
        <f t="shared" si="80"/>
        <v>0.53150729890725412</v>
      </c>
      <c r="BN235" s="126">
        <f t="shared" si="80"/>
        <v>0.49497472094978467</v>
      </c>
      <c r="BO235" s="126">
        <f t="shared" si="72"/>
        <v>0.96046863941839644</v>
      </c>
      <c r="BP235" s="126">
        <f t="shared" si="97"/>
        <v>0.63639609213605419</v>
      </c>
      <c r="BQ235" s="126">
        <f t="shared" si="97"/>
        <v>0.8732124483099365</v>
      </c>
      <c r="BR235" s="126">
        <f t="shared" si="97"/>
        <v>0.99247167137510617</v>
      </c>
      <c r="BS235" s="126">
        <f t="shared" si="97"/>
        <v>1.2020815274902952</v>
      </c>
      <c r="BT235" s="126">
        <f t="shared" si="97"/>
        <v>0.93005376068778012</v>
      </c>
      <c r="BU235" s="126">
        <f t="shared" si="97"/>
        <v>1.0770329520534305</v>
      </c>
      <c r="BV235" s="126">
        <f t="shared" si="97"/>
        <v>1.097724917262517</v>
      </c>
      <c r="BW235" s="126">
        <f t="shared" si="97"/>
        <v>0.99247165055464315</v>
      </c>
      <c r="BX235" s="126"/>
      <c r="BY235" s="126"/>
      <c r="BZ235" s="126"/>
      <c r="CA235" s="126"/>
      <c r="CB235" s="126"/>
      <c r="CC235" s="126"/>
      <c r="CD235" s="509">
        <f t="shared" si="98"/>
        <v>1.2020815274902952</v>
      </c>
      <c r="CE235" s="224">
        <f t="shared" si="92"/>
        <v>0</v>
      </c>
    </row>
    <row r="236" spans="1:83" x14ac:dyDescent="0.3">
      <c r="A236" s="47">
        <v>44504</v>
      </c>
      <c r="B236" s="126">
        <f t="shared" si="81"/>
        <v>0.21427477988281388</v>
      </c>
      <c r="C236" s="126">
        <f t="shared" si="81"/>
        <v>0.34550770304085743</v>
      </c>
      <c r="D236" s="126">
        <f t="shared" si="81"/>
        <v>0.10925913572746351</v>
      </c>
      <c r="E236" s="126">
        <f t="shared" si="81"/>
        <v>0.19165318389486921</v>
      </c>
      <c r="F236" s="126">
        <f t="shared" si="81"/>
        <v>0.19165319616612109</v>
      </c>
      <c r="G236" s="126">
        <f t="shared" si="29"/>
        <v>6.0606070540168068E-2</v>
      </c>
      <c r="H236" s="126"/>
      <c r="I236" s="126"/>
      <c r="J236" s="126">
        <f t="shared" si="74"/>
        <v>9.5826585811810402E-2</v>
      </c>
      <c r="K236" s="126"/>
      <c r="L236" s="126">
        <f t="shared" si="63"/>
        <v>0.19165319281941567</v>
      </c>
      <c r="M236" s="126"/>
      <c r="N236" s="126">
        <f t="shared" si="43"/>
        <v>0.181818183398608</v>
      </c>
      <c r="O236" s="126"/>
      <c r="P236" s="126">
        <f t="shared" si="44"/>
        <v>0.40655781446950734</v>
      </c>
      <c r="Q236" s="126">
        <f t="shared" si="64"/>
        <v>0.19165319281941567</v>
      </c>
      <c r="R236" s="126"/>
      <c r="S236" s="126">
        <f t="shared" si="65"/>
        <v>0.27440560964508715</v>
      </c>
      <c r="T236" s="126"/>
      <c r="U236" s="126"/>
      <c r="V236" s="126">
        <f t="shared" si="76"/>
        <v>0.24431083627188294</v>
      </c>
      <c r="W236" s="126">
        <f t="shared" si="76"/>
        <v>0.4076855923526439</v>
      </c>
      <c r="X236" s="126">
        <f t="shared" si="82"/>
        <v>0.3455077027314547</v>
      </c>
      <c r="Y236" s="126">
        <f t="shared" si="77"/>
        <v>0.36615290845657655</v>
      </c>
      <c r="Z236" s="126">
        <f t="shared" si="77"/>
        <v>0.24988518589944933</v>
      </c>
      <c r="AA236" s="126">
        <f t="shared" si="83"/>
        <v>9.0909105810252105E-2</v>
      </c>
      <c r="AB236" s="126">
        <f t="shared" si="83"/>
        <v>0.24431084239774983</v>
      </c>
      <c r="AC236" s="126"/>
      <c r="AD236" s="126">
        <f t="shared" si="66"/>
        <v>0.12494258610490913</v>
      </c>
      <c r="AE236" s="126"/>
      <c r="AF236" s="126">
        <f t="shared" si="67"/>
        <v>0.16318681615786124</v>
      </c>
      <c r="AG236" s="126"/>
      <c r="AH236" s="126">
        <f t="shared" si="78"/>
        <v>0.3985741424185068</v>
      </c>
      <c r="AI236" s="126">
        <f t="shared" si="84"/>
        <v>0.36989562870513915</v>
      </c>
      <c r="AJ236" s="126">
        <f t="shared" si="84"/>
        <v>0.34550771727339585</v>
      </c>
      <c r="AK236" s="126">
        <f t="shared" si="84"/>
        <v>0.18432613501761594</v>
      </c>
      <c r="AL236" s="126">
        <f t="shared" si="84"/>
        <v>0.27938013609494822</v>
      </c>
      <c r="AM236" s="126">
        <f t="shared" si="84"/>
        <v>0.34550771727339585</v>
      </c>
      <c r="AN236" s="126">
        <f t="shared" si="84"/>
        <v>0.22060939621692263</v>
      </c>
      <c r="AO236" s="126">
        <f t="shared" si="79"/>
        <v>0.21427478886296622</v>
      </c>
      <c r="AP236" s="126">
        <f t="shared" si="79"/>
        <v>0.28747977640008698</v>
      </c>
      <c r="AQ236" s="126">
        <f t="shared" ref="AQ236:BB236" si="101">AQ69*100*30/($A69-$A68)</f>
        <v>0</v>
      </c>
      <c r="AR236" s="126">
        <f t="shared" si="101"/>
        <v>0.42854957722703507</v>
      </c>
      <c r="AS236" s="126">
        <f t="shared" si="101"/>
        <v>0.24988520044468107</v>
      </c>
      <c r="AT236" s="126">
        <f t="shared" si="101"/>
        <v>0</v>
      </c>
      <c r="AU236" s="126">
        <f t="shared" si="101"/>
        <v>0</v>
      </c>
      <c r="AV236" s="126">
        <f t="shared" si="101"/>
        <v>0.33879817241398164</v>
      </c>
      <c r="AW236" s="126">
        <f t="shared" si="101"/>
        <v>0.27103855244558339</v>
      </c>
      <c r="AX236" s="126">
        <f t="shared" si="101"/>
        <v>0.32212563901998204</v>
      </c>
      <c r="AY236" s="126">
        <f t="shared" si="101"/>
        <v>3.0303031742347008E-2</v>
      </c>
      <c r="AZ236" s="126">
        <f t="shared" si="101"/>
        <v>0.22060939282491901</v>
      </c>
      <c r="BA236" s="126">
        <f t="shared" si="101"/>
        <v>0.12121211285843994</v>
      </c>
      <c r="BB236" s="126">
        <f t="shared" si="101"/>
        <v>0.29998467936350587</v>
      </c>
      <c r="BC236" s="126"/>
      <c r="BD236" s="126">
        <f t="shared" ref="BD236:BL236" si="102">BD69*100*30/($A69-$A68)</f>
        <v>0.41216577156029183</v>
      </c>
      <c r="BE236" s="126">
        <f t="shared" si="102"/>
        <v>0.12121212344165101</v>
      </c>
      <c r="BF236" s="126">
        <f t="shared" si="102"/>
        <v>0.15451573841386607</v>
      </c>
      <c r="BG236" s="126">
        <f t="shared" si="102"/>
        <v>0.34550771015712683</v>
      </c>
      <c r="BH236" s="126">
        <f t="shared" si="102"/>
        <v>0.10925911811593567</v>
      </c>
      <c r="BI236" s="126">
        <f t="shared" si="102"/>
        <v>0.42207236852850577</v>
      </c>
      <c r="BJ236" s="126">
        <f t="shared" si="102"/>
        <v>0</v>
      </c>
      <c r="BK236" s="126">
        <f t="shared" si="102"/>
        <v>0</v>
      </c>
      <c r="BL236" s="126">
        <f t="shared" si="102"/>
        <v>0.24988517306542013</v>
      </c>
      <c r="BM236" s="126">
        <f t="shared" si="80"/>
        <v>0.28747979090247644</v>
      </c>
      <c r="BN236" s="126">
        <f t="shared" si="80"/>
        <v>0.39393940640913078</v>
      </c>
      <c r="BO236" s="126">
        <f t="shared" si="72"/>
        <v>0.46156201768507837</v>
      </c>
      <c r="BP236" s="126">
        <f t="shared" si="97"/>
        <v>0.25712973835386344</v>
      </c>
      <c r="BQ236" s="126">
        <f t="shared" si="97"/>
        <v>0.28747980205816021</v>
      </c>
      <c r="BR236" s="126">
        <f t="shared" si="97"/>
        <v>0.36865227757466207</v>
      </c>
      <c r="BS236" s="126">
        <f t="shared" si="97"/>
        <v>0.30454167889208855</v>
      </c>
      <c r="BT236" s="126">
        <f t="shared" si="97"/>
        <v>0.19165319281941567</v>
      </c>
      <c r="BU236" s="126">
        <f t="shared" si="97"/>
        <v>0.21212121866869205</v>
      </c>
      <c r="BV236" s="126">
        <f t="shared" si="97"/>
        <v>0.32777737978667992</v>
      </c>
      <c r="BW236" s="126">
        <f t="shared" si="97"/>
        <v>0.27272728920886014</v>
      </c>
      <c r="BX236" s="126"/>
      <c r="BY236" s="126"/>
      <c r="BZ236" s="126"/>
      <c r="CA236" s="126"/>
      <c r="CB236" s="126"/>
      <c r="CC236" s="126"/>
      <c r="CD236" s="509">
        <f t="shared" si="98"/>
        <v>0.46156201768507837</v>
      </c>
      <c r="CE236" s="224">
        <f t="shared" ref="CE236:CE240" si="103">MIN(B236:BW236)</f>
        <v>0</v>
      </c>
    </row>
    <row r="237" spans="1:83" x14ac:dyDescent="0.3">
      <c r="A237" s="47">
        <v>44531</v>
      </c>
      <c r="B237" s="126">
        <f t="shared" si="81"/>
        <v>0.44752028389341281</v>
      </c>
      <c r="C237" s="126">
        <f t="shared" si="81"/>
        <v>0.99656476143642037</v>
      </c>
      <c r="D237" s="126">
        <f t="shared" si="81"/>
        <v>0.57496943995166594</v>
      </c>
      <c r="E237" s="126">
        <f t="shared" si="81"/>
        <v>0.77865911108113628</v>
      </c>
      <c r="F237" s="126">
        <f t="shared" si="81"/>
        <v>1.2883353578661443</v>
      </c>
      <c r="G237" s="126">
        <f t="shared" si="29"/>
        <v>0.37037032501151296</v>
      </c>
      <c r="H237" s="126"/>
      <c r="I237" s="126"/>
      <c r="J237" s="126">
        <f t="shared" si="74"/>
        <v>2.1114359951709964</v>
      </c>
      <c r="K237" s="126"/>
      <c r="L237" s="126">
        <f t="shared" si="63"/>
        <v>1.5757071461407508</v>
      </c>
      <c r="M237" s="126"/>
      <c r="N237" s="126">
        <f t="shared" si="43"/>
        <v>1.1811273309050092</v>
      </c>
      <c r="O237" s="126"/>
      <c r="P237" s="126">
        <f t="shared" si="44"/>
        <v>1.3379549093289695</v>
      </c>
      <c r="Q237" s="126">
        <f t="shared" si="64"/>
        <v>0.93697110353865953</v>
      </c>
      <c r="R237" s="126"/>
      <c r="S237" s="126">
        <f t="shared" si="65"/>
        <v>1.534692587852589</v>
      </c>
      <c r="T237" s="126"/>
      <c r="U237" s="126"/>
      <c r="V237" s="126">
        <f t="shared" si="76"/>
        <v>0.64682406738654641</v>
      </c>
      <c r="W237" s="126">
        <f t="shared" si="76"/>
        <v>0.4640727167658002</v>
      </c>
      <c r="X237" s="126">
        <f t="shared" si="82"/>
        <v>0.96935202901051354</v>
      </c>
      <c r="Y237" s="126">
        <f t="shared" si="77"/>
        <v>0.63720934589525269</v>
      </c>
      <c r="Z237" s="126">
        <f t="shared" si="77"/>
        <v>0.74166607589723488</v>
      </c>
      <c r="AA237" s="126">
        <f t="shared" si="83"/>
        <v>0.66666667246156264</v>
      </c>
      <c r="AB237" s="126">
        <f t="shared" si="83"/>
        <v>0.97429230650215237</v>
      </c>
      <c r="AC237" s="126"/>
      <c r="AD237" s="126">
        <f t="shared" si="66"/>
        <v>0.85506640985631688</v>
      </c>
      <c r="AE237" s="126"/>
      <c r="AF237" s="126">
        <f t="shared" si="67"/>
        <v>1.378355122260231</v>
      </c>
      <c r="AG237" s="126"/>
      <c r="AH237" s="126">
        <f t="shared" si="78"/>
        <v>1.3420497472982704</v>
      </c>
      <c r="AI237" s="126">
        <f t="shared" si="84"/>
        <v>0.33126934959090071</v>
      </c>
      <c r="AJ237" s="126">
        <f t="shared" si="84"/>
        <v>1.0605793474401521</v>
      </c>
      <c r="AK237" s="126">
        <f t="shared" si="84"/>
        <v>0.44598498016022009</v>
      </c>
      <c r="AL237" s="126">
        <f t="shared" si="84"/>
        <v>0.58560699646620473</v>
      </c>
      <c r="AM237" s="126">
        <f t="shared" si="84"/>
        <v>1.2058385966402516</v>
      </c>
      <c r="AN237" s="126">
        <f t="shared" si="84"/>
        <v>0.83559365325131607</v>
      </c>
      <c r="AO237" s="126">
        <f t="shared" si="79"/>
        <v>1.1944085585550606</v>
      </c>
      <c r="AP237" s="126">
        <f t="shared" si="79"/>
        <v>1.2422600823693546</v>
      </c>
      <c r="AQ237" s="126">
        <f t="shared" ref="AQ237:BB237" si="104">AQ70*100*30/($A70-$A69)</f>
        <v>1.1629865353821633</v>
      </c>
      <c r="AR237" s="126">
        <f t="shared" si="104"/>
        <v>1.4888704979255318</v>
      </c>
      <c r="AS237" s="126">
        <f t="shared" si="104"/>
        <v>1.5943143694085107</v>
      </c>
      <c r="AT237" s="126">
        <f t="shared" si="104"/>
        <v>1.1505351118499598</v>
      </c>
      <c r="AU237" s="126">
        <f t="shared" si="104"/>
        <v>0.52639517083099574</v>
      </c>
      <c r="AV237" s="126">
        <f t="shared" si="104"/>
        <v>1.4985132396628758</v>
      </c>
      <c r="AW237" s="126">
        <f t="shared" si="104"/>
        <v>0.59720427125556141</v>
      </c>
      <c r="AX237" s="126">
        <f t="shared" si="104"/>
        <v>0.48290388363936476</v>
      </c>
      <c r="AY237" s="126">
        <f t="shared" si="104"/>
        <v>0.38667802028241943</v>
      </c>
      <c r="AZ237" s="126">
        <f t="shared" si="104"/>
        <v>1.4382583503645852</v>
      </c>
      <c r="BA237" s="126">
        <f t="shared" si="104"/>
        <v>1.411786583521065</v>
      </c>
      <c r="BB237" s="126">
        <f t="shared" si="104"/>
        <v>1.4553246667101178</v>
      </c>
      <c r="BC237" s="126"/>
      <c r="BD237" s="126">
        <f t="shared" ref="BD237:BL237" si="105">BD70*100*30/($A70-$A69)</f>
        <v>1.7233170031933283</v>
      </c>
      <c r="BE237" s="126">
        <f t="shared" si="105"/>
        <v>0.28926853736824887</v>
      </c>
      <c r="BF237" s="126">
        <f t="shared" si="105"/>
        <v>1.2840693333588069</v>
      </c>
      <c r="BG237" s="126">
        <f t="shared" si="105"/>
        <v>0.49413571145119756</v>
      </c>
      <c r="BH237" s="126">
        <f t="shared" si="105"/>
        <v>0.96082386623751292</v>
      </c>
      <c r="BI237" s="126">
        <f t="shared" si="105"/>
        <v>0.31860458498308575</v>
      </c>
      <c r="BJ237" s="126">
        <f t="shared" si="105"/>
        <v>0</v>
      </c>
      <c r="BK237" s="126">
        <f t="shared" si="105"/>
        <v>0</v>
      </c>
      <c r="BL237" s="126">
        <f t="shared" si="105"/>
        <v>0.37221761225408345</v>
      </c>
      <c r="BM237" s="126">
        <f t="shared" si="80"/>
        <v>1.4948471036964852</v>
      </c>
      <c r="BN237" s="126">
        <f t="shared" si="80"/>
        <v>1.5198729741835419</v>
      </c>
      <c r="BO237" s="126">
        <f t="shared" si="72"/>
        <v>1.0109144156992429</v>
      </c>
      <c r="BP237" s="126">
        <f t="shared" si="97"/>
        <v>1.3379549093289695</v>
      </c>
      <c r="BQ237" s="126">
        <f t="shared" si="97"/>
        <v>1.1111110578187642</v>
      </c>
      <c r="BR237" s="126">
        <f t="shared" si="97"/>
        <v>0.96082386623751292</v>
      </c>
      <c r="BS237" s="126">
        <f t="shared" si="97"/>
        <v>0.90418929836414452</v>
      </c>
      <c r="BT237" s="126">
        <f t="shared" si="97"/>
        <v>0.82235567608354143</v>
      </c>
      <c r="BU237" s="126">
        <f t="shared" si="97"/>
        <v>0.46407271057183019</v>
      </c>
      <c r="BV237" s="126">
        <f t="shared" si="97"/>
        <v>0.45812291924583071</v>
      </c>
      <c r="BW237" s="126">
        <f t="shared" si="97"/>
        <v>0.49690396653911212</v>
      </c>
      <c r="BX237" s="126"/>
      <c r="BY237" s="126"/>
      <c r="BZ237" s="126"/>
      <c r="CA237" s="126"/>
      <c r="CB237" s="126"/>
      <c r="CC237" s="126"/>
      <c r="CD237" s="509">
        <f t="shared" si="98"/>
        <v>2.1114359951709964</v>
      </c>
      <c r="CE237" s="224">
        <f t="shared" si="103"/>
        <v>0</v>
      </c>
    </row>
    <row r="238" spans="1:83" x14ac:dyDescent="0.3">
      <c r="A238" s="47">
        <v>44588</v>
      </c>
      <c r="B238" s="126">
        <f t="shared" si="81"/>
        <v>0.26315790846159676</v>
      </c>
      <c r="C238" s="126">
        <f t="shared" si="81"/>
        <v>0.49652532099403612</v>
      </c>
      <c r="D238" s="126">
        <f t="shared" si="81"/>
        <v>0.32014539441360013</v>
      </c>
      <c r="E238" s="126">
        <f t="shared" si="81"/>
        <v>0.47075116455680222</v>
      </c>
      <c r="F238" s="126">
        <f t="shared" si="81"/>
        <v>0.79122612322444652</v>
      </c>
      <c r="G238" s="126">
        <f t="shared" si="29"/>
        <v>0.18976587751226862</v>
      </c>
      <c r="H238" s="126"/>
      <c r="I238" s="126"/>
      <c r="J238" s="126">
        <f t="shared" si="74"/>
        <v>0.59545832267675725</v>
      </c>
      <c r="K238" s="126"/>
      <c r="L238" s="126">
        <f t="shared" si="63"/>
        <v>1.1626695744060784</v>
      </c>
      <c r="M238" s="126"/>
      <c r="N238" s="126">
        <f t="shared" si="43"/>
        <v>0.63376814751040877</v>
      </c>
      <c r="O238" s="126"/>
      <c r="P238" s="126">
        <f t="shared" si="44"/>
        <v>0.49930697812574265</v>
      </c>
      <c r="Q238" s="126">
        <f t="shared" si="64"/>
        <v>0.5884389282946777</v>
      </c>
      <c r="R238" s="126"/>
      <c r="S238" s="126">
        <f t="shared" si="65"/>
        <v>0.26315790846159676</v>
      </c>
      <c r="T238" s="126"/>
      <c r="U238" s="126"/>
      <c r="V238" s="126">
        <f t="shared" si="76"/>
        <v>0.4496844268557782</v>
      </c>
      <c r="W238" s="126">
        <f t="shared" si="76"/>
        <v>0.33287131939635178</v>
      </c>
      <c r="X238" s="126">
        <f t="shared" si="82"/>
        <v>0.581334794137084</v>
      </c>
      <c r="Y238" s="126">
        <f t="shared" si="77"/>
        <v>0.31578947030203908</v>
      </c>
      <c r="Z238" s="126">
        <f t="shared" si="77"/>
        <v>0.33287131939635178</v>
      </c>
      <c r="AA238" s="126">
        <f t="shared" si="83"/>
        <v>0.26836945001604801</v>
      </c>
      <c r="AB238" s="126">
        <f t="shared" si="83"/>
        <v>0.6510166714996023</v>
      </c>
      <c r="AC238" s="126"/>
      <c r="AD238" s="126">
        <f t="shared" si="66"/>
        <v>0.3721614597964662</v>
      </c>
      <c r="AE238" s="126"/>
      <c r="AF238" s="126">
        <f t="shared" si="67"/>
        <v>0.74803527379923684</v>
      </c>
      <c r="AG238" s="126"/>
      <c r="AH238" s="126">
        <f t="shared" si="78"/>
        <v>0.80510837528232149</v>
      </c>
      <c r="AI238" s="126">
        <f t="shared" si="84"/>
        <v>0.26315789498192699</v>
      </c>
      <c r="AJ238" s="126">
        <f t="shared" si="84"/>
        <v>0.71586687495321633</v>
      </c>
      <c r="AK238" s="126">
        <f t="shared" si="84"/>
        <v>0.52631578996385397</v>
      </c>
      <c r="AL238" s="126">
        <f t="shared" si="84"/>
        <v>0.16643569166801708</v>
      </c>
      <c r="AM238" s="126">
        <f t="shared" si="84"/>
        <v>0.73307306112845749</v>
      </c>
      <c r="AN238" s="126">
        <f t="shared" si="84"/>
        <v>0.36842105787639556</v>
      </c>
      <c r="AO238" s="126">
        <f t="shared" si="79"/>
        <v>0.30689220065418538</v>
      </c>
      <c r="AP238" s="126">
        <f t="shared" si="79"/>
        <v>0.41106577468176886</v>
      </c>
      <c r="AQ238" s="126">
        <f t="shared" ref="AQ238:BB238" si="106">AQ71*100*30/($A71-$A70)</f>
        <v>0.32014538635526091</v>
      </c>
      <c r="AR238" s="126">
        <f t="shared" si="106"/>
        <v>0.16643568973045123</v>
      </c>
      <c r="AS238" s="126">
        <f t="shared" si="106"/>
        <v>0.70219284209292621</v>
      </c>
      <c r="AT238" s="126">
        <f t="shared" si="106"/>
        <v>0.45275397081947621</v>
      </c>
      <c r="AU238" s="126">
        <f t="shared" si="106"/>
        <v>0.57894736528396606</v>
      </c>
      <c r="AV238" s="126">
        <f t="shared" si="106"/>
        <v>0.74803527379923684</v>
      </c>
      <c r="AW238" s="126">
        <f t="shared" si="106"/>
        <v>0.23537556309747415</v>
      </c>
      <c r="AX238" s="126">
        <f t="shared" si="106"/>
        <v>0.21700555914792805</v>
      </c>
      <c r="AY238" s="126">
        <f t="shared" si="106"/>
        <v>0.37953172953416808</v>
      </c>
      <c r="AZ238" s="126">
        <f t="shared" si="106"/>
        <v>0.91917100172936517</v>
      </c>
      <c r="BA238" s="126">
        <f t="shared" si="106"/>
        <v>0.30689219750180691</v>
      </c>
      <c r="BB238" s="126">
        <f t="shared" si="106"/>
        <v>5.263158757435648E-2</v>
      </c>
      <c r="BC238" s="126"/>
      <c r="BD238" s="126">
        <f t="shared" ref="BD238:BL238" si="107">BD71*100*30/($A71-$A70)</f>
        <v>0.37953172953416808</v>
      </c>
      <c r="BE238" s="126">
        <f t="shared" si="107"/>
        <v>0.21700555914792805</v>
      </c>
      <c r="BF238" s="126">
        <f t="shared" si="107"/>
        <v>0.70612673039440743</v>
      </c>
      <c r="BG238" s="126">
        <f t="shared" si="107"/>
        <v>0.86322207150667984</v>
      </c>
      <c r="BH238" s="126">
        <f t="shared" si="107"/>
        <v>0.64029079487095619</v>
      </c>
      <c r="BI238" s="126">
        <f t="shared" si="107"/>
        <v>0.53673890003209601</v>
      </c>
      <c r="BJ238" s="126">
        <f t="shared" si="107"/>
        <v>0</v>
      </c>
      <c r="BK238" s="126">
        <f t="shared" si="107"/>
        <v>0</v>
      </c>
      <c r="BL238" s="126">
        <f t="shared" si="107"/>
        <v>0.73307306112845749</v>
      </c>
      <c r="BM238" s="126">
        <f t="shared" si="80"/>
        <v>0.28342972081125284</v>
      </c>
      <c r="BN238" s="126">
        <f t="shared" si="80"/>
        <v>0.32014539945006343</v>
      </c>
      <c r="BO238" s="126">
        <f t="shared" si="72"/>
        <v>0.54948985233463765</v>
      </c>
      <c r="BP238" s="126">
        <f t="shared" si="97"/>
        <v>0.4852391631418862</v>
      </c>
      <c r="BQ238" s="126">
        <f t="shared" si="97"/>
        <v>0.26836944280628272</v>
      </c>
      <c r="BR238" s="126">
        <f t="shared" si="97"/>
        <v>0.75356955217271571</v>
      </c>
      <c r="BS238" s="126">
        <f t="shared" si="97"/>
        <v>0.68623179752103614</v>
      </c>
      <c r="BT238" s="126">
        <f t="shared" si="97"/>
        <v>0.73307307828462553</v>
      </c>
      <c r="BU238" s="126">
        <f t="shared" si="97"/>
        <v>0.4340111376144461</v>
      </c>
      <c r="BV238" s="126">
        <f t="shared" si="97"/>
        <v>0.45275397081947621</v>
      </c>
      <c r="BW238" s="126">
        <f t="shared" si="97"/>
        <v>0.35306336793733606</v>
      </c>
      <c r="BX238" s="126"/>
      <c r="BY238" s="126"/>
      <c r="BZ238" s="126"/>
      <c r="CA238" s="126"/>
      <c r="CB238" s="126"/>
      <c r="CC238" s="126"/>
      <c r="CD238" s="509">
        <f t="shared" si="98"/>
        <v>1.1626695744060784</v>
      </c>
      <c r="CE238" s="224">
        <f t="shared" si="103"/>
        <v>0</v>
      </c>
    </row>
    <row r="239" spans="1:83" x14ac:dyDescent="0.3">
      <c r="A239" s="47">
        <v>44650</v>
      </c>
      <c r="B239" s="126">
        <f t="shared" si="81"/>
        <v>0.24672675243410863</v>
      </c>
      <c r="C239" s="126">
        <f t="shared" si="81"/>
        <v>0.44610698173069707</v>
      </c>
      <c r="D239" s="126">
        <f t="shared" si="81"/>
        <v>0.29432722300111774</v>
      </c>
      <c r="E239" s="126">
        <f t="shared" si="81"/>
        <v>0.30602687774912884</v>
      </c>
      <c r="F239" s="126">
        <f t="shared" si="81"/>
        <v>0.15301341393621268</v>
      </c>
      <c r="G239" s="126">
        <f t="shared" si="29"/>
        <v>0.52338648002003429</v>
      </c>
      <c r="H239" s="126"/>
      <c r="I239" s="126"/>
      <c r="J239" s="126">
        <f t="shared" si="74"/>
        <v>0.47900782633258981</v>
      </c>
      <c r="K239" s="126"/>
      <c r="L239" s="126">
        <f t="shared" si="63"/>
        <v>0</v>
      </c>
      <c r="M239" s="126"/>
      <c r="N239" s="126">
        <f t="shared" si="43"/>
        <v>0.58865444600223549</v>
      </c>
      <c r="O239" s="126"/>
      <c r="P239" s="126">
        <f t="shared" si="44"/>
        <v>0.32459051316517123</v>
      </c>
      <c r="Q239" s="126">
        <f t="shared" si="64"/>
        <v>0.41341954053639396</v>
      </c>
      <c r="R239" s="126"/>
      <c r="S239" s="126">
        <f t="shared" si="65"/>
        <v>0.30982858397702162</v>
      </c>
      <c r="T239" s="126"/>
      <c r="U239" s="126"/>
      <c r="V239" s="126">
        <f t="shared" si="76"/>
        <v>0.15301343353063201</v>
      </c>
      <c r="W239" s="126">
        <f t="shared" si="76"/>
        <v>0.39010926371592108</v>
      </c>
      <c r="X239" s="126">
        <f t="shared" si="82"/>
        <v>0.10819684024087792</v>
      </c>
      <c r="Y239" s="126">
        <f t="shared" si="77"/>
        <v>0.15301341571752369</v>
      </c>
      <c r="Z239" s="126">
        <f t="shared" si="77"/>
        <v>0.19950509853371931</v>
      </c>
      <c r="AA239" s="126">
        <f t="shared" si="83"/>
        <v>0.14516126905237475</v>
      </c>
      <c r="AB239" s="126">
        <f t="shared" si="83"/>
        <v>0.2419354739568895</v>
      </c>
      <c r="AC239" s="126"/>
      <c r="AD239" s="126">
        <f t="shared" si="66"/>
        <v>0.30602687418650687</v>
      </c>
      <c r="AE239" s="126"/>
      <c r="AF239" s="126">
        <f t="shared" si="67"/>
        <v>0.32459051568432506</v>
      </c>
      <c r="AG239" s="126"/>
      <c r="AH239" s="126">
        <f t="shared" si="78"/>
        <v>0.44610696523411331</v>
      </c>
      <c r="AI239" s="126">
        <f t="shared" si="84"/>
        <v>0.21639368048175583</v>
      </c>
      <c r="AJ239" s="126">
        <f t="shared" si="84"/>
        <v>0.10819684024087792</v>
      </c>
      <c r="AK239" s="126">
        <f t="shared" si="84"/>
        <v>0.10819684024087792</v>
      </c>
      <c r="AL239" s="126">
        <f t="shared" si="84"/>
        <v>0.36850516039030234</v>
      </c>
      <c r="AM239" s="126">
        <f t="shared" si="84"/>
        <v>0.37791530104807775</v>
      </c>
      <c r="AN239" s="126">
        <f t="shared" si="84"/>
        <v>0.44610699517235686</v>
      </c>
      <c r="AO239" s="126">
        <f t="shared" si="79"/>
        <v>0.39901019570123536</v>
      </c>
      <c r="AP239" s="126">
        <f t="shared" si="79"/>
        <v>0.26057252710282819</v>
      </c>
      <c r="AQ239" s="126">
        <f t="shared" ref="AQ239:BB240" si="108">AQ72*100*30/($A72-$A71)</f>
        <v>0.48387100199057209</v>
      </c>
      <c r="AR239" s="126">
        <f t="shared" si="108"/>
        <v>0.48387097044577521</v>
      </c>
      <c r="AS239" s="126">
        <f t="shared" si="108"/>
        <v>1.3019636231932279</v>
      </c>
      <c r="AT239" s="126">
        <f t="shared" si="108"/>
        <v>0.39010923856316793</v>
      </c>
      <c r="AU239" s="126">
        <f t="shared" si="108"/>
        <v>0</v>
      </c>
      <c r="AV239" s="126">
        <f t="shared" si="108"/>
        <v>0.15301341928014886</v>
      </c>
      <c r="AW239" s="126">
        <f t="shared" si="108"/>
        <v>0.17446218083751769</v>
      </c>
      <c r="AX239" s="126">
        <f t="shared" si="108"/>
        <v>0.20528908322274408</v>
      </c>
      <c r="AY239" s="126">
        <f t="shared" si="108"/>
        <v>0.10819681253018544</v>
      </c>
      <c r="AZ239" s="126">
        <f t="shared" si="108"/>
        <v>0.6062885834897952</v>
      </c>
      <c r="BA239" s="126">
        <f t="shared" si="108"/>
        <v>1.4107141839123354</v>
      </c>
      <c r="BB239" s="126">
        <f t="shared" si="108"/>
        <v>0.65813568322899507</v>
      </c>
      <c r="BC239" s="126"/>
      <c r="BD239" s="126">
        <f t="shared" ref="BD239:BL240" si="109">BD72*100*30/($A72-$A71)</f>
        <v>0.97976403351682262</v>
      </c>
      <c r="BE239" s="126">
        <f t="shared" si="109"/>
        <v>0.48387095692657656</v>
      </c>
      <c r="BF239" s="126">
        <f t="shared" si="109"/>
        <v>0.93074436107743386</v>
      </c>
      <c r="BG239" s="126">
        <f t="shared" si="109"/>
        <v>0.41341952998771025</v>
      </c>
      <c r="BH239" s="126">
        <f t="shared" si="109"/>
        <v>0.30982858661620161</v>
      </c>
      <c r="BI239" s="126">
        <f t="shared" si="109"/>
        <v>0.37791530537546786</v>
      </c>
      <c r="BJ239" s="126">
        <f t="shared" si="109"/>
        <v>0</v>
      </c>
      <c r="BK239" s="126">
        <f t="shared" si="109"/>
        <v>0</v>
      </c>
      <c r="BL239" s="126">
        <f t="shared" si="109"/>
        <v>0.17446218083751769</v>
      </c>
      <c r="BM239" s="126">
        <f t="shared" si="80"/>
        <v>0.28214282287132703</v>
      </c>
      <c r="BN239" s="126">
        <f t="shared" si="80"/>
        <v>0.34892433667802863</v>
      </c>
      <c r="BO239" s="126">
        <f t="shared" si="72"/>
        <v>0.34214840857333434</v>
      </c>
      <c r="BP239" s="126">
        <f t="shared" si="97"/>
        <v>0.13685939147058396</v>
      </c>
      <c r="BQ239" s="126">
        <f t="shared" si="97"/>
        <v>0.29032258316874504</v>
      </c>
      <c r="BR239" s="126">
        <f t="shared" si="97"/>
        <v>0.21639366284767786</v>
      </c>
      <c r="BS239" s="126">
        <f t="shared" si="97"/>
        <v>0.29432722207505829</v>
      </c>
      <c r="BT239" s="126">
        <f t="shared" si="97"/>
        <v>0.14516131411637029</v>
      </c>
      <c r="BU239" s="126">
        <f t="shared" si="97"/>
        <v>0</v>
      </c>
      <c r="BV239" s="126">
        <f t="shared" si="97"/>
        <v>0</v>
      </c>
      <c r="BW239" s="126">
        <f t="shared" si="97"/>
        <v>0.43278734584858713</v>
      </c>
      <c r="BX239" s="126"/>
      <c r="BY239" s="126"/>
      <c r="BZ239" s="126"/>
      <c r="CA239" s="126"/>
      <c r="CB239" s="126"/>
      <c r="CC239" s="126"/>
      <c r="CD239" s="509">
        <f t="shared" si="98"/>
        <v>1.4107141839123354</v>
      </c>
      <c r="CE239" s="224">
        <f t="shared" si="103"/>
        <v>0</v>
      </c>
    </row>
    <row r="240" spans="1:83" x14ac:dyDescent="0.3">
      <c r="A240" s="47">
        <v>44711</v>
      </c>
      <c r="B240" s="126">
        <f t="shared" ref="B240:F240" si="110">B73*100*30/($A73-$A72)</f>
        <v>0.13910298400363988</v>
      </c>
      <c r="C240" s="126">
        <f t="shared" si="110"/>
        <v>0.21994111786670267</v>
      </c>
      <c r="D240" s="126">
        <f t="shared" si="110"/>
        <v>0.19672134372054553</v>
      </c>
      <c r="E240" s="126">
        <f t="shared" si="110"/>
        <v>0.17732220388555556</v>
      </c>
      <c r="F240" s="126">
        <f t="shared" si="110"/>
        <v>0.3546443887160145</v>
      </c>
      <c r="G240" s="126">
        <f t="shared" si="29"/>
        <v>0.4918032585353152</v>
      </c>
      <c r="H240" s="126"/>
      <c r="I240" s="126"/>
      <c r="J240" s="126">
        <f t="shared" si="74"/>
        <v>0.66892479279012618</v>
      </c>
      <c r="K240" s="126"/>
      <c r="L240" s="126">
        <f t="shared" si="63"/>
        <v>0.39650449825747103</v>
      </c>
      <c r="M240" s="126"/>
      <c r="N240" s="126">
        <f t="shared" si="43"/>
        <v>0.74423340415615324</v>
      </c>
      <c r="O240" s="126"/>
      <c r="P240" s="126">
        <f t="shared" si="44"/>
        <v>0.42306517320211123</v>
      </c>
      <c r="Q240" s="126">
        <f t="shared" si="64"/>
        <v>0.26484416534821986</v>
      </c>
      <c r="R240" s="126"/>
      <c r="S240" s="126">
        <f t="shared" si="65"/>
        <v>0.32991167167915009</v>
      </c>
      <c r="T240" s="126"/>
      <c r="U240" s="126"/>
      <c r="V240" s="126">
        <f t="shared" si="76"/>
        <v>0.14754096198765959</v>
      </c>
      <c r="W240" s="126">
        <f t="shared" si="76"/>
        <v>0.50634244940525575</v>
      </c>
      <c r="X240" s="126">
        <f t="shared" si="82"/>
        <v>6.9551494026034472E-2</v>
      </c>
      <c r="Y240" s="126">
        <f t="shared" si="77"/>
        <v>0.21994111786670267</v>
      </c>
      <c r="Z240" s="126">
        <f t="shared" si="77"/>
        <v>0.24590162468738291</v>
      </c>
      <c r="AA240" s="126">
        <f t="shared" si="83"/>
        <v>0.35803818232959123</v>
      </c>
      <c r="AB240" s="126">
        <f t="shared" si="83"/>
        <v>0.26484417704308627</v>
      </c>
      <c r="AC240" s="126"/>
      <c r="AD240" s="126">
        <f t="shared" si="66"/>
        <v>0.1099705307683852</v>
      </c>
      <c r="AE240" s="126"/>
      <c r="AF240" s="126">
        <f t="shared" si="67"/>
        <v>0.25077144655669037</v>
      </c>
      <c r="AG240" s="126"/>
      <c r="AH240" s="126">
        <f t="shared" si="78"/>
        <v>0.17732217847876272</v>
      </c>
      <c r="AI240" s="126">
        <f t="shared" si="84"/>
        <v>0</v>
      </c>
      <c r="AJ240" s="126">
        <f t="shared" si="84"/>
        <v>0.25077144767952281</v>
      </c>
      <c r="AK240" s="126">
        <f t="shared" si="84"/>
        <v>9.8360626057523201E-2</v>
      </c>
      <c r="AL240" s="126">
        <f t="shared" si="84"/>
        <v>0.43988224085430827</v>
      </c>
      <c r="AM240" s="126">
        <f t="shared" si="84"/>
        <v>0.42019691005338405</v>
      </c>
      <c r="AN240" s="126">
        <f t="shared" si="84"/>
        <v>0.88524590360886246</v>
      </c>
      <c r="AO240" s="126">
        <f t="shared" si="79"/>
        <v>0.27820593561984397</v>
      </c>
      <c r="AP240" s="126">
        <f t="shared" si="79"/>
        <v>0.17732220388555556</v>
      </c>
      <c r="AQ240" s="126">
        <f t="shared" si="108"/>
        <v>0.46396630115147558</v>
      </c>
      <c r="AR240" s="126">
        <f t="shared" si="108"/>
        <v>0.26484416534821986</v>
      </c>
      <c r="AS240" s="126">
        <f t="shared" si="108"/>
        <v>0.53196660212911762</v>
      </c>
      <c r="AT240" s="126">
        <f t="shared" si="108"/>
        <v>0.20277568641691637</v>
      </c>
      <c r="AU240" s="126">
        <f t="shared" si="108"/>
        <v>0</v>
      </c>
      <c r="AV240" s="126">
        <f t="shared" si="108"/>
        <v>0.4426229775684779</v>
      </c>
      <c r="AW240" s="126">
        <f t="shared" si="108"/>
        <v>0.28676812192276335</v>
      </c>
      <c r="AX240" s="126">
        <f t="shared" si="108"/>
        <v>0.34775743369430767</v>
      </c>
      <c r="AY240" s="126">
        <f t="shared" si="108"/>
        <v>9.8360671860272766E-2</v>
      </c>
      <c r="AZ240" s="126">
        <f t="shared" si="108"/>
        <v>0.31104370637905165</v>
      </c>
      <c r="BA240" s="126">
        <f t="shared" si="108"/>
        <v>0.69551488844044773</v>
      </c>
      <c r="BB240" s="126">
        <f t="shared" si="108"/>
        <v>0.57564097574080386</v>
      </c>
      <c r="BC240" s="126"/>
      <c r="BD240" s="126">
        <f t="shared" si="109"/>
        <v>0.76822128383150246</v>
      </c>
      <c r="BE240" s="126">
        <f t="shared" si="109"/>
        <v>0.9331311209476677</v>
      </c>
      <c r="BF240" s="126">
        <f t="shared" si="109"/>
        <v>0.42019692345539927</v>
      </c>
      <c r="BG240" s="126">
        <f t="shared" si="109"/>
        <v>0.8603043628226249</v>
      </c>
      <c r="BH240" s="126">
        <f t="shared" si="109"/>
        <v>0.50154290658736833</v>
      </c>
      <c r="BI240" s="126">
        <f t="shared" si="109"/>
        <v>0.20277569197131554</v>
      </c>
      <c r="BJ240" s="126">
        <f t="shared" si="109"/>
        <v>0</v>
      </c>
      <c r="BK240" s="126">
        <f t="shared" si="109"/>
        <v>0</v>
      </c>
      <c r="BL240" s="126">
        <f t="shared" si="109"/>
        <v>4.9180335930136383E-2</v>
      </c>
      <c r="BM240" s="126">
        <f t="shared" si="80"/>
        <v>0.41730891962348327</v>
      </c>
      <c r="BN240" s="126">
        <f t="shared" si="80"/>
        <v>0.38411064191575123</v>
      </c>
      <c r="BO240" s="126">
        <f t="shared" si="72"/>
        <v>0.31104369732648979</v>
      </c>
      <c r="BP240" s="126">
        <f t="shared" si="97"/>
        <v>0.28676812192276335</v>
      </c>
      <c r="BQ240" s="126">
        <f t="shared" si="97"/>
        <v>0.28676812192276335</v>
      </c>
      <c r="BR240" s="126">
        <f t="shared" si="97"/>
        <v>0.10997055893335134</v>
      </c>
      <c r="BS240" s="126">
        <f t="shared" si="97"/>
        <v>0.13910295566463599</v>
      </c>
      <c r="BT240" s="126">
        <f t="shared" si="97"/>
        <v>0.20277571835471198</v>
      </c>
      <c r="BU240" s="126">
        <f t="shared" si="97"/>
        <v>0</v>
      </c>
      <c r="BV240" s="126">
        <f t="shared" si="97"/>
        <v>0</v>
      </c>
      <c r="BW240" s="126">
        <f t="shared" si="97"/>
        <v>0</v>
      </c>
      <c r="BX240" s="126"/>
      <c r="BY240" s="126"/>
      <c r="BZ240" s="126"/>
      <c r="CA240" s="126"/>
      <c r="CB240" s="126"/>
      <c r="CC240" s="126"/>
      <c r="CD240" s="509">
        <f t="shared" si="98"/>
        <v>0.9331311209476677</v>
      </c>
      <c r="CE240" s="224">
        <f t="shared" si="103"/>
        <v>0</v>
      </c>
    </row>
    <row r="241" spans="1:83" x14ac:dyDescent="0.3">
      <c r="A241" s="47">
        <v>44770</v>
      </c>
      <c r="B241" s="126">
        <v>1.0000001639127731E-3</v>
      </c>
      <c r="C241" s="126">
        <v>2.0000003278255463E-3</v>
      </c>
      <c r="D241" s="126">
        <v>9.8488582814119374E-3</v>
      </c>
      <c r="E241" s="126">
        <v>2.2360682919573805E-3</v>
      </c>
      <c r="F241" s="126">
        <v>1.0000000055879355E-2</v>
      </c>
      <c r="G241" s="126">
        <v>8.5440036197460129E-3</v>
      </c>
      <c r="H241" s="126"/>
      <c r="I241" s="126"/>
      <c r="J241" s="126">
        <v>3.6055517373086991E-3</v>
      </c>
      <c r="K241" s="126"/>
      <c r="L241" s="126">
        <v>9.9999923259019852E-4</v>
      </c>
      <c r="M241" s="126"/>
      <c r="N241" s="126">
        <v>1.649242260818198E-2</v>
      </c>
      <c r="O241" s="126"/>
      <c r="P241" s="126">
        <v>9.2195444785062725E-3</v>
      </c>
      <c r="Q241" s="126">
        <v>7.8102495549936066E-3</v>
      </c>
      <c r="R241" s="126"/>
      <c r="S241" s="126">
        <v>4.0000000735744834E-3</v>
      </c>
      <c r="T241" s="126"/>
      <c r="U241" s="126"/>
      <c r="V241" s="126">
        <v>0</v>
      </c>
      <c r="W241" s="126">
        <v>1.0999999940395355E-2</v>
      </c>
      <c r="X241" s="126">
        <v>6.7082037825593396E-3</v>
      </c>
      <c r="Y241" s="126">
        <v>1.5297058650914734E-2</v>
      </c>
      <c r="Z241" s="126">
        <v>1.3341663999765599E-2</v>
      </c>
      <c r="AA241" s="126">
        <v>1.0049876330139517E-2</v>
      </c>
      <c r="AB241" s="126">
        <v>1.0440306391517405E-2</v>
      </c>
      <c r="AC241" s="126"/>
      <c r="AD241" s="126">
        <v>3.6055509624015086E-3</v>
      </c>
      <c r="AE241" s="126"/>
      <c r="AF241" s="126">
        <v>1.0198038803807818E-2</v>
      </c>
      <c r="AG241" s="126"/>
      <c r="AH241" s="126">
        <v>9.055384758322068E-3</v>
      </c>
      <c r="AI241" s="126">
        <v>7.6157733147329144E-3</v>
      </c>
      <c r="AJ241" s="126">
        <v>1.0440306280011748E-2</v>
      </c>
      <c r="AK241" s="126">
        <v>1.5811388639528468E-2</v>
      </c>
      <c r="AL241" s="126">
        <v>5.3851646954138042E-3</v>
      </c>
      <c r="AM241" s="126">
        <v>6.0000000521540642E-3</v>
      </c>
      <c r="AN241" s="126">
        <v>2.8284273414073439E-3</v>
      </c>
      <c r="AO241" s="126">
        <v>8.0622577991257445E-3</v>
      </c>
      <c r="AP241" s="126">
        <v>7.0710678184509219E-3</v>
      </c>
      <c r="AQ241" s="126">
        <v>1.166190382450967E-2</v>
      </c>
      <c r="AR241" s="126">
        <v>7.2111024414077624E-3</v>
      </c>
      <c r="AS241" s="126">
        <v>8.0622576836093963E-3</v>
      </c>
      <c r="AT241" s="126">
        <v>4.1231056238106327E-3</v>
      </c>
      <c r="AU241" s="126">
        <v>9.899494418995694E-3</v>
      </c>
      <c r="AV241" s="126">
        <v>6.082762589551205E-3</v>
      </c>
      <c r="AW241" s="126">
        <v>6.7082036784343073E-3</v>
      </c>
      <c r="AX241" s="126">
        <v>1.4035668825854093E-2</v>
      </c>
      <c r="AY241" s="126">
        <v>1.0770329520534305E-2</v>
      </c>
      <c r="AZ241" s="126">
        <v>1.0440306659130979E-2</v>
      </c>
      <c r="BA241" s="126">
        <v>2.0591260106666311E-2</v>
      </c>
      <c r="BB241" s="126">
        <v>1.0295630053333156E-2</v>
      </c>
      <c r="BC241" s="126"/>
      <c r="BD241" s="126">
        <v>1.5132745884508449E-2</v>
      </c>
      <c r="BE241" s="126">
        <v>1.1045360962127618E-2</v>
      </c>
      <c r="BF241" s="126">
        <v>3.6055508978258765E-3</v>
      </c>
      <c r="BG241" s="126">
        <v>5.0990195503049117E-3</v>
      </c>
      <c r="BH241" s="126">
        <v>6.7082040949344316E-3</v>
      </c>
      <c r="BI241" s="126">
        <v>6.4031241234014996E-3</v>
      </c>
      <c r="BJ241" s="126">
        <v>2.5709920299176386E-2</v>
      </c>
      <c r="BK241" s="126"/>
      <c r="BL241" s="126">
        <v>1.6031219497264972E-2</v>
      </c>
      <c r="BM241" s="126">
        <v>5.3851649332094208E-3</v>
      </c>
      <c r="BN241" s="126">
        <v>7.6157729172948276E-3</v>
      </c>
      <c r="BO241" s="126">
        <v>1.1401753781726042E-2</v>
      </c>
      <c r="BP241" s="126">
        <v>4.2426403947255368E-3</v>
      </c>
      <c r="BQ241" s="126">
        <v>4.2426403947255368E-3</v>
      </c>
      <c r="BR241" s="126">
        <v>6.082762589551205E-3</v>
      </c>
      <c r="BS241" s="126">
        <v>8.0622572071044583E-3</v>
      </c>
      <c r="BT241" s="126">
        <v>5.6568540242701608E-3</v>
      </c>
      <c r="BU241" s="126">
        <v>2.828426682862855E-3</v>
      </c>
      <c r="BV241" s="126">
        <v>7.6157732841607663E-3</v>
      </c>
      <c r="BW241" s="126">
        <v>4.2426403947255368E-3</v>
      </c>
      <c r="BX241" s="126"/>
      <c r="BY241" s="126"/>
      <c r="BZ241" s="126"/>
      <c r="CA241" s="126"/>
      <c r="CB241" s="126"/>
      <c r="CC241" s="126"/>
      <c r="CD241" s="509">
        <f t="shared" ref="CD241" si="111">MAX(B241:BW241)</f>
        <v>2.5709920299176386E-2</v>
      </c>
      <c r="CE241" s="224">
        <f t="shared" ref="CE241" si="112">MIN(B241:BW241)</f>
        <v>0</v>
      </c>
    </row>
    <row r="242" spans="1:83" ht="15" thickBot="1" x14ac:dyDescent="0.35">
      <c r="A242" s="47"/>
      <c r="B242" s="126"/>
      <c r="C242" s="126"/>
      <c r="D242" s="126"/>
      <c r="E242" s="126"/>
      <c r="F242" s="126"/>
      <c r="G242" s="126"/>
      <c r="H242" s="126"/>
      <c r="I242" s="126"/>
      <c r="J242" s="126"/>
      <c r="K242" s="126"/>
      <c r="L242" s="126"/>
      <c r="M242" s="126"/>
      <c r="N242" s="126"/>
      <c r="O242" s="126"/>
      <c r="P242" s="126"/>
      <c r="Q242" s="126"/>
      <c r="R242" s="126"/>
      <c r="S242" s="126"/>
      <c r="T242" s="126"/>
      <c r="U242" s="126"/>
      <c r="V242" s="126"/>
      <c r="W242" s="126"/>
      <c r="X242" s="126"/>
      <c r="Y242" s="126"/>
      <c r="Z242" s="126"/>
      <c r="AA242" s="126"/>
      <c r="AB242" s="126"/>
      <c r="AC242" s="126"/>
      <c r="AD242" s="126"/>
      <c r="AE242" s="126"/>
      <c r="AF242" s="126"/>
      <c r="AG242" s="126"/>
      <c r="AH242" s="126"/>
      <c r="AI242" s="126"/>
      <c r="AJ242" s="126"/>
      <c r="AK242" s="126"/>
      <c r="AL242" s="126"/>
      <c r="AM242" s="126"/>
      <c r="AN242" s="126"/>
      <c r="AO242" s="126"/>
      <c r="AP242" s="126"/>
      <c r="AQ242" s="126"/>
      <c r="AR242" s="126"/>
      <c r="AS242" s="126"/>
      <c r="AT242" s="126"/>
      <c r="AU242" s="126"/>
      <c r="AV242" s="126"/>
      <c r="AW242" s="126"/>
      <c r="AX242" s="126"/>
      <c r="AY242" s="126"/>
      <c r="AZ242" s="126"/>
      <c r="BA242" s="126"/>
      <c r="BB242" s="126"/>
      <c r="BC242" s="126"/>
      <c r="BD242" s="126"/>
      <c r="BE242" s="126"/>
      <c r="BF242" s="126"/>
      <c r="BG242" s="126"/>
      <c r="BH242" s="126"/>
      <c r="BI242" s="126"/>
      <c r="BJ242" s="126"/>
      <c r="BK242" s="126"/>
      <c r="BL242" s="126"/>
      <c r="BM242" s="126"/>
      <c r="BN242" s="126"/>
      <c r="BO242" s="126"/>
      <c r="BP242" s="126"/>
      <c r="BQ242" s="126"/>
      <c r="BR242" s="126"/>
      <c r="BS242" s="126"/>
      <c r="BT242" s="126"/>
      <c r="BU242" s="126"/>
      <c r="BV242" s="126"/>
      <c r="BW242" s="126"/>
      <c r="BX242" s="126"/>
      <c r="BY242" s="126"/>
      <c r="BZ242" s="126"/>
      <c r="CA242" s="126"/>
      <c r="CB242" s="126"/>
      <c r="CC242" s="126"/>
      <c r="CD242" s="509"/>
      <c r="CE242" s="224"/>
    </row>
    <row r="243" spans="1:83" ht="15" thickBot="1" x14ac:dyDescent="0.35">
      <c r="A243" s="201"/>
      <c r="B243" s="62"/>
      <c r="C243" s="62"/>
      <c r="D243" s="62"/>
      <c r="E243" s="62"/>
      <c r="F243" s="62"/>
      <c r="G243" s="62"/>
      <c r="H243" s="62"/>
      <c r="I243" s="62"/>
      <c r="J243" s="62"/>
      <c r="K243" s="62"/>
      <c r="L243" s="62"/>
      <c r="M243" s="62"/>
      <c r="N243" s="62"/>
      <c r="O243" s="62"/>
      <c r="P243" s="62"/>
      <c r="Q243" s="62"/>
      <c r="R243" s="62"/>
      <c r="S243" s="62"/>
      <c r="T243" s="62"/>
      <c r="U243" s="62"/>
      <c r="V243" s="62"/>
      <c r="W243" s="62"/>
      <c r="X243" s="62"/>
      <c r="Y243" s="62"/>
      <c r="Z243" s="62"/>
      <c r="AA243" s="62"/>
      <c r="AB243" s="62"/>
      <c r="AC243" s="62"/>
      <c r="AD243" s="62"/>
      <c r="AE243" s="391"/>
      <c r="AF243" s="62"/>
      <c r="AG243" s="62"/>
      <c r="AH243" s="62"/>
      <c r="AI243" s="62"/>
      <c r="AJ243" s="854" t="s">
        <v>64</v>
      </c>
      <c r="AK243" s="855"/>
      <c r="AL243" s="855"/>
      <c r="AM243" s="855"/>
      <c r="AN243" s="855"/>
      <c r="AO243" s="855"/>
      <c r="AP243" s="855"/>
      <c r="AQ243" s="855"/>
      <c r="AR243" s="855"/>
      <c r="AS243" s="855"/>
      <c r="AT243" s="855"/>
      <c r="AU243" s="856"/>
      <c r="AV243" s="524"/>
      <c r="AW243" s="524"/>
      <c r="AX243" s="854" t="s">
        <v>65</v>
      </c>
      <c r="AY243" s="855"/>
      <c r="AZ243" s="855"/>
      <c r="BA243" s="855"/>
      <c r="BB243" s="855"/>
      <c r="BC243" s="855"/>
      <c r="BD243" s="855"/>
      <c r="BE243" s="855"/>
      <c r="BF243" s="855"/>
      <c r="BG243" s="855"/>
      <c r="BH243" s="855"/>
      <c r="BI243" s="855"/>
      <c r="BJ243" s="855"/>
      <c r="BK243" s="856"/>
      <c r="BL243" s="524"/>
      <c r="BM243" s="865" t="s">
        <v>47</v>
      </c>
      <c r="BN243" s="866"/>
      <c r="BO243" s="866"/>
      <c r="BP243" s="866"/>
      <c r="BQ243" s="866"/>
      <c r="BR243" s="866"/>
      <c r="BS243" s="866"/>
      <c r="BT243" s="866"/>
      <c r="BU243" s="866"/>
      <c r="BV243" s="866"/>
      <c r="BW243" s="867"/>
      <c r="BX243" s="781"/>
      <c r="BY243" s="781"/>
      <c r="BZ243" s="781"/>
      <c r="CA243" s="781"/>
      <c r="CB243" s="781"/>
      <c r="CC243" s="781"/>
      <c r="CD243" s="67"/>
    </row>
    <row r="244" spans="1:83" x14ac:dyDescent="0.3">
      <c r="A244" s="201"/>
      <c r="B244" s="62"/>
      <c r="C244" s="62"/>
      <c r="D244" s="62"/>
      <c r="E244" s="62"/>
      <c r="F244" s="62"/>
      <c r="G244" s="62"/>
      <c r="H244" s="62"/>
      <c r="I244" s="62"/>
      <c r="J244" s="62"/>
      <c r="K244" s="62"/>
      <c r="L244" s="62"/>
      <c r="M244" s="62"/>
      <c r="N244" s="62"/>
      <c r="O244" s="62"/>
      <c r="P244" s="62"/>
      <c r="Q244" s="62"/>
      <c r="R244" s="62"/>
      <c r="S244" s="62"/>
      <c r="T244" s="62"/>
      <c r="U244" s="62"/>
      <c r="V244" s="62"/>
      <c r="W244" s="62"/>
      <c r="X244" s="62"/>
      <c r="Y244" s="62"/>
      <c r="Z244" s="62"/>
      <c r="AA244" s="62"/>
      <c r="AB244" s="62"/>
      <c r="AC244" s="62"/>
      <c r="AD244" s="62"/>
      <c r="AE244" s="62"/>
      <c r="AF244" s="62"/>
      <c r="AG244" s="62"/>
      <c r="AH244" s="62"/>
      <c r="AI244" s="62"/>
      <c r="AJ244" s="227">
        <v>1051</v>
      </c>
      <c r="AK244" s="227">
        <v>1052</v>
      </c>
      <c r="AL244" s="227">
        <v>1053</v>
      </c>
      <c r="AM244" s="227">
        <v>1054</v>
      </c>
      <c r="AN244" s="227">
        <v>1055</v>
      </c>
      <c r="AO244" s="227">
        <v>1056</v>
      </c>
      <c r="AP244" s="227">
        <v>1057</v>
      </c>
      <c r="AQ244" s="227">
        <v>1058</v>
      </c>
      <c r="AR244" s="227">
        <v>1059</v>
      </c>
      <c r="AS244" s="227">
        <v>1060</v>
      </c>
      <c r="AT244" s="227">
        <v>1061</v>
      </c>
      <c r="AU244" s="227">
        <f>AU189</f>
        <v>1062</v>
      </c>
      <c r="AV244" s="227">
        <v>1066</v>
      </c>
      <c r="AW244" s="227">
        <v>1067</v>
      </c>
      <c r="AX244" s="227">
        <v>1068</v>
      </c>
      <c r="AY244" s="227">
        <v>1069</v>
      </c>
      <c r="AZ244" s="227">
        <v>1070</v>
      </c>
      <c r="BA244" s="227">
        <v>1072</v>
      </c>
      <c r="BB244" s="227">
        <v>1073</v>
      </c>
      <c r="BC244" s="227"/>
      <c r="BD244" s="227">
        <v>1075</v>
      </c>
      <c r="BE244" s="227">
        <v>1076</v>
      </c>
      <c r="BF244" s="227">
        <v>1077</v>
      </c>
      <c r="BG244" s="227">
        <v>1078</v>
      </c>
      <c r="BH244" s="227">
        <v>1079</v>
      </c>
      <c r="BI244" s="227" t="s">
        <v>66</v>
      </c>
      <c r="BJ244" s="227" t="s">
        <v>58</v>
      </c>
      <c r="BK244" s="227">
        <v>1084</v>
      </c>
      <c r="BL244" s="450"/>
      <c r="BM244" s="404">
        <v>1090</v>
      </c>
      <c r="BN244" s="404">
        <v>1091</v>
      </c>
      <c r="BO244" s="404">
        <v>1092</v>
      </c>
      <c r="BP244" s="404">
        <v>1093</v>
      </c>
      <c r="BQ244" s="404">
        <v>1094</v>
      </c>
      <c r="BR244" s="404">
        <v>1095</v>
      </c>
      <c r="BS244" s="404">
        <v>1096</v>
      </c>
      <c r="BT244" s="404">
        <v>1097</v>
      </c>
      <c r="BU244" s="404">
        <v>1098</v>
      </c>
      <c r="BV244" s="404">
        <v>1099</v>
      </c>
      <c r="BW244" s="404">
        <v>1100</v>
      </c>
      <c r="BX244" s="404"/>
      <c r="BY244" s="404"/>
      <c r="BZ244" s="404"/>
      <c r="CA244" s="404"/>
      <c r="CB244" s="404"/>
      <c r="CC244" s="404"/>
      <c r="CD244" s="67"/>
    </row>
    <row r="245" spans="1:83" x14ac:dyDescent="0.3">
      <c r="A245" s="202">
        <v>42276</v>
      </c>
      <c r="B245" s="205"/>
      <c r="C245" s="205"/>
      <c r="D245" s="205"/>
      <c r="E245" s="205"/>
      <c r="F245" s="205"/>
      <c r="G245" s="205"/>
      <c r="H245" s="205"/>
      <c r="I245" s="205"/>
      <c r="J245" s="205"/>
      <c r="K245" s="205"/>
      <c r="L245" s="205"/>
      <c r="M245" s="205"/>
      <c r="N245" s="205"/>
      <c r="O245" s="205"/>
      <c r="P245" s="205"/>
      <c r="Q245" s="205"/>
      <c r="R245" s="205"/>
      <c r="S245" s="205"/>
      <c r="T245" s="205"/>
      <c r="U245" s="205"/>
      <c r="V245" s="205"/>
      <c r="W245" s="205"/>
      <c r="X245" s="205"/>
      <c r="Y245" s="205"/>
      <c r="Z245" s="205"/>
      <c r="AA245" s="205"/>
      <c r="AB245" s="205"/>
      <c r="AC245" s="205"/>
      <c r="AD245" s="205"/>
      <c r="AE245" s="205"/>
      <c r="AF245" s="205"/>
      <c r="AG245" s="205"/>
      <c r="AH245" s="205"/>
      <c r="AI245" s="205"/>
      <c r="AJ245" s="225">
        <v>0</v>
      </c>
      <c r="AK245" s="203">
        <v>0</v>
      </c>
      <c r="AL245" s="203">
        <v>0</v>
      </c>
      <c r="AM245" s="203">
        <v>0</v>
      </c>
      <c r="AN245" s="203">
        <v>0</v>
      </c>
      <c r="AO245" s="203">
        <v>0</v>
      </c>
      <c r="AP245" s="203">
        <v>0</v>
      </c>
      <c r="AQ245" s="203">
        <v>0</v>
      </c>
      <c r="AR245" s="203">
        <v>0</v>
      </c>
      <c r="AS245" s="203">
        <v>0</v>
      </c>
      <c r="AT245" s="203">
        <v>0</v>
      </c>
      <c r="AU245" s="203">
        <v>0</v>
      </c>
      <c r="AV245" s="203"/>
      <c r="AW245" s="203"/>
      <c r="AX245" s="203"/>
      <c r="AY245" s="203"/>
      <c r="AZ245" s="203"/>
      <c r="BA245" s="203"/>
      <c r="BB245" s="203"/>
      <c r="BC245" s="203"/>
      <c r="BD245" s="203"/>
      <c r="BE245" s="203"/>
      <c r="BF245" s="203"/>
      <c r="BG245" s="203"/>
      <c r="BH245" s="203"/>
      <c r="BI245" s="203"/>
      <c r="BJ245" s="203"/>
      <c r="BK245" s="203"/>
      <c r="BL245" s="203"/>
      <c r="BM245" s="868"/>
      <c r="BN245" s="868"/>
      <c r="BO245" s="868"/>
      <c r="BP245" s="868"/>
      <c r="BQ245" s="868"/>
      <c r="BR245" s="868"/>
      <c r="BS245" s="868"/>
      <c r="BT245" s="868"/>
      <c r="BU245" s="868"/>
      <c r="BV245" s="868"/>
      <c r="BW245" s="868"/>
      <c r="BX245" s="67"/>
      <c r="BY245" s="67"/>
      <c r="BZ245" s="67"/>
      <c r="CA245" s="67"/>
      <c r="CB245" s="67"/>
      <c r="CC245" s="67"/>
      <c r="CD245" s="231"/>
    </row>
    <row r="246" spans="1:83" x14ac:dyDescent="0.3">
      <c r="A246" s="202">
        <v>42338</v>
      </c>
      <c r="B246" s="62"/>
      <c r="C246" s="62"/>
      <c r="D246" s="62"/>
      <c r="E246" s="62"/>
      <c r="F246" s="62"/>
      <c r="G246" s="62"/>
      <c r="H246" s="62"/>
      <c r="I246" s="62"/>
      <c r="J246" s="62"/>
      <c r="K246" s="62"/>
      <c r="L246" s="62"/>
      <c r="M246" s="62"/>
      <c r="N246" s="62"/>
      <c r="O246" s="62"/>
      <c r="P246" s="62"/>
      <c r="Q246" s="62"/>
      <c r="R246" s="62"/>
      <c r="S246" s="62"/>
      <c r="T246" s="62"/>
      <c r="U246" s="62"/>
      <c r="V246" s="62"/>
      <c r="W246" s="62"/>
      <c r="X246" s="62"/>
      <c r="Y246" s="62"/>
      <c r="Z246" s="62"/>
      <c r="AA246" s="62"/>
      <c r="AB246" s="62"/>
      <c r="AC246" s="62"/>
      <c r="AD246" s="62"/>
      <c r="AE246" s="62"/>
      <c r="AF246" s="62"/>
      <c r="AG246" s="62"/>
      <c r="AH246" s="62"/>
      <c r="AI246" s="62"/>
      <c r="AJ246" s="225">
        <v>6.0000000000000001E-3</v>
      </c>
      <c r="AK246" s="203">
        <v>8.0000000000000002E-3</v>
      </c>
      <c r="AL246" s="203">
        <v>1.9E-2</v>
      </c>
      <c r="AM246" s="203">
        <v>2E-3</v>
      </c>
      <c r="AN246" s="203">
        <v>0.01</v>
      </c>
      <c r="AO246" s="203">
        <v>2.1999999999999999E-2</v>
      </c>
      <c r="AP246" s="203">
        <v>8.9999999999999993E-3</v>
      </c>
      <c r="AQ246" s="203">
        <v>8.9999999999999993E-3</v>
      </c>
      <c r="AR246" s="203">
        <v>1.0999999999999999E-2</v>
      </c>
      <c r="AS246" s="203">
        <v>7.0000000000000001E-3</v>
      </c>
      <c r="AT246" s="203">
        <v>7.0000000000000001E-3</v>
      </c>
      <c r="AU246" s="203">
        <v>7.0000000000000001E-3</v>
      </c>
      <c r="AV246" s="203"/>
      <c r="AW246" s="203"/>
      <c r="AX246" s="203"/>
      <c r="AY246" s="203"/>
      <c r="AZ246" s="203"/>
      <c r="BA246" s="203"/>
      <c r="BB246" s="203"/>
      <c r="BC246" s="203"/>
      <c r="BD246" s="203"/>
      <c r="BE246" s="203"/>
      <c r="BF246" s="203"/>
      <c r="BG246" s="203"/>
      <c r="BH246" s="203"/>
      <c r="BI246" s="203"/>
      <c r="BJ246" s="203"/>
      <c r="BK246" s="203"/>
      <c r="BL246" s="203"/>
      <c r="BM246" s="231"/>
      <c r="BN246" s="231"/>
      <c r="BO246" s="231"/>
      <c r="BP246" s="231"/>
      <c r="BQ246" s="231"/>
      <c r="BR246" s="231"/>
      <c r="BS246" s="231"/>
      <c r="BT246" s="231"/>
      <c r="BU246" s="231"/>
      <c r="BV246" s="231"/>
      <c r="BW246" s="231"/>
      <c r="BX246" s="231"/>
      <c r="BY246" s="231"/>
      <c r="BZ246" s="231"/>
      <c r="CA246" s="231"/>
      <c r="CB246" s="231"/>
      <c r="CC246" s="231"/>
      <c r="CD246" s="231"/>
    </row>
    <row r="247" spans="1:83" ht="15" customHeight="1" x14ac:dyDescent="0.3">
      <c r="A247" s="202">
        <v>42397</v>
      </c>
      <c r="B247" s="62"/>
      <c r="C247" s="62"/>
      <c r="D247" s="62"/>
      <c r="E247" s="62"/>
      <c r="F247" s="62"/>
      <c r="G247" s="62"/>
      <c r="H247" s="62"/>
      <c r="I247" s="62"/>
      <c r="J247" s="62"/>
      <c r="K247" s="62"/>
      <c r="L247" s="62"/>
      <c r="M247" s="62"/>
      <c r="N247" s="62"/>
      <c r="O247" s="62"/>
      <c r="P247" s="62"/>
      <c r="Q247" s="62"/>
      <c r="R247" s="62"/>
      <c r="S247" s="62"/>
      <c r="T247" s="62"/>
      <c r="U247" s="62"/>
      <c r="V247" s="62"/>
      <c r="W247" s="62"/>
      <c r="X247" s="62"/>
      <c r="Y247" s="62"/>
      <c r="Z247" s="62"/>
      <c r="AA247" s="62"/>
      <c r="AB247" s="62"/>
      <c r="AC247" s="62"/>
      <c r="AD247" s="62"/>
      <c r="AE247" s="62"/>
      <c r="AF247" s="62"/>
      <c r="AG247" s="62"/>
      <c r="AH247" s="62"/>
      <c r="AI247" s="62"/>
      <c r="AJ247" s="225">
        <v>2E-3</v>
      </c>
      <c r="AK247" s="203">
        <v>5.0000000000000001E-3</v>
      </c>
      <c r="AL247" s="203">
        <f>AL32+AL33</f>
        <v>3.4000000000000002E-2</v>
      </c>
      <c r="AM247" s="203">
        <v>1E-3</v>
      </c>
      <c r="AN247" s="203">
        <v>1.4E-2</v>
      </c>
      <c r="AO247" s="203">
        <v>3.7999999999999999E-2</v>
      </c>
      <c r="AP247" s="203">
        <v>1.6E-2</v>
      </c>
      <c r="AQ247" s="203">
        <v>2.3E-2</v>
      </c>
      <c r="AR247" s="203">
        <v>1.4E-2</v>
      </c>
      <c r="AS247" s="203">
        <v>1.7000000000000001E-2</v>
      </c>
      <c r="AT247" s="203">
        <v>8.9999999999999993E-3</v>
      </c>
      <c r="AU247" s="203">
        <v>8.9999999999999993E-3</v>
      </c>
      <c r="AV247" s="203"/>
      <c r="AW247" s="203"/>
      <c r="AX247" s="203"/>
      <c r="AY247" s="203"/>
      <c r="AZ247" s="203"/>
      <c r="BA247" s="203"/>
      <c r="BB247" s="203"/>
      <c r="BC247" s="203"/>
      <c r="BD247" s="203"/>
      <c r="BE247" s="203"/>
      <c r="BF247" s="203"/>
      <c r="BG247" s="203"/>
      <c r="BH247" s="203"/>
      <c r="BI247" s="203"/>
      <c r="BJ247" s="203"/>
      <c r="BK247" s="203"/>
      <c r="BL247" s="203"/>
      <c r="BM247" s="402"/>
      <c r="BN247" s="402"/>
      <c r="BO247" s="402"/>
      <c r="BP247" s="402"/>
      <c r="BQ247" s="402"/>
      <c r="BR247" s="402"/>
      <c r="BS247" s="402"/>
      <c r="BT247" s="402"/>
      <c r="BU247" s="402"/>
      <c r="BV247" s="402"/>
      <c r="BW247" s="402"/>
      <c r="BX247" s="402"/>
      <c r="BY247" s="402"/>
      <c r="BZ247" s="402"/>
      <c r="CA247" s="402"/>
      <c r="CB247" s="402"/>
      <c r="CC247" s="402"/>
      <c r="CD247" s="231"/>
    </row>
    <row r="248" spans="1:83" ht="15" customHeight="1" x14ac:dyDescent="0.3">
      <c r="A248" s="202">
        <v>42458</v>
      </c>
      <c r="B248" s="62"/>
      <c r="C248" s="62"/>
      <c r="D248" s="62"/>
      <c r="E248" s="62"/>
      <c r="F248" s="62"/>
      <c r="G248" s="62"/>
      <c r="H248" s="62"/>
      <c r="I248" s="62"/>
      <c r="J248" s="62"/>
      <c r="K248" s="62"/>
      <c r="L248" s="62"/>
      <c r="M248" s="62"/>
      <c r="N248" s="62"/>
      <c r="O248" s="62"/>
      <c r="P248" s="62"/>
      <c r="Q248" s="62"/>
      <c r="R248" s="62"/>
      <c r="S248" s="62"/>
      <c r="T248" s="62"/>
      <c r="U248" s="62"/>
      <c r="V248" s="62"/>
      <c r="W248" s="62"/>
      <c r="X248" s="62"/>
      <c r="Y248" s="62"/>
      <c r="Z248" s="62"/>
      <c r="AA248" s="62"/>
      <c r="AB248" s="62"/>
      <c r="AC248" s="62"/>
      <c r="AD248" s="62"/>
      <c r="AE248" s="62"/>
      <c r="AF248" s="62"/>
      <c r="AG248" s="62"/>
      <c r="AH248" s="62"/>
      <c r="AI248" s="62"/>
      <c r="AJ248" s="225">
        <v>8.0000000000000002E-3</v>
      </c>
      <c r="AK248" s="203">
        <v>1.2E-2</v>
      </c>
      <c r="AL248" s="203">
        <v>5.1999999999999998E-2</v>
      </c>
      <c r="AM248" s="203">
        <v>5.0000000000000001E-3</v>
      </c>
      <c r="AN248" s="203">
        <v>2.7E-2</v>
      </c>
      <c r="AO248" s="203">
        <v>5.7000000000000002E-2</v>
      </c>
      <c r="AP248" s="203">
        <v>2.7E-2</v>
      </c>
      <c r="AQ248" s="203">
        <v>2.8000000000000001E-2</v>
      </c>
      <c r="AR248" s="203">
        <v>1.4E-2</v>
      </c>
      <c r="AS248" s="203">
        <v>1.7000000000000001E-2</v>
      </c>
      <c r="AT248" s="203">
        <v>7.0000000000000001E-3</v>
      </c>
      <c r="AU248" s="203">
        <v>7.0000000000000001E-3</v>
      </c>
      <c r="AV248" s="203"/>
      <c r="AW248" s="203"/>
      <c r="AX248" s="203"/>
      <c r="AY248" s="203"/>
      <c r="AZ248" s="203"/>
      <c r="BA248" s="203"/>
      <c r="BB248" s="203"/>
      <c r="BC248" s="203"/>
      <c r="BD248" s="203"/>
      <c r="BE248" s="203"/>
      <c r="BF248" s="203"/>
      <c r="BG248" s="203"/>
      <c r="BH248" s="203"/>
      <c r="BI248" s="203"/>
      <c r="BJ248" s="203"/>
      <c r="BK248" s="203"/>
      <c r="BL248" s="203"/>
      <c r="BM248" s="402"/>
      <c r="BN248" s="402"/>
      <c r="BO248" s="402"/>
      <c r="BP248" s="402"/>
      <c r="BQ248" s="402"/>
      <c r="BR248" s="402"/>
      <c r="BS248" s="402"/>
      <c r="BT248" s="402"/>
      <c r="BU248" s="402"/>
      <c r="BV248" s="402"/>
      <c r="BW248" s="402"/>
      <c r="BX248" s="402"/>
      <c r="BY248" s="402"/>
      <c r="BZ248" s="402"/>
      <c r="CA248" s="402"/>
      <c r="CB248" s="402"/>
      <c r="CC248" s="402"/>
      <c r="CD248" s="231"/>
    </row>
    <row r="249" spans="1:83" ht="15" customHeight="1" x14ac:dyDescent="0.3">
      <c r="A249" s="202">
        <v>42520</v>
      </c>
      <c r="B249" s="62"/>
      <c r="C249" s="62"/>
      <c r="D249" s="62"/>
      <c r="E249" s="62"/>
      <c r="F249" s="62"/>
      <c r="G249" s="62"/>
      <c r="H249" s="62"/>
      <c r="I249" s="62"/>
      <c r="J249" s="62"/>
      <c r="K249" s="62"/>
      <c r="L249" s="62"/>
      <c r="M249" s="62"/>
      <c r="N249" s="62"/>
      <c r="O249" s="62"/>
      <c r="P249" s="62"/>
      <c r="Q249" s="62"/>
      <c r="R249" s="62"/>
      <c r="S249" s="62"/>
      <c r="T249" s="62"/>
      <c r="U249" s="62"/>
      <c r="V249" s="62"/>
      <c r="W249" s="62"/>
      <c r="X249" s="62"/>
      <c r="Y249" s="62"/>
      <c r="Z249" s="62"/>
      <c r="AA249" s="62"/>
      <c r="AB249" s="62"/>
      <c r="AC249" s="62"/>
      <c r="AD249" s="62"/>
      <c r="AE249" s="62"/>
      <c r="AF249" s="62"/>
      <c r="AG249" s="62"/>
      <c r="AH249" s="62"/>
      <c r="AI249" s="62"/>
      <c r="AJ249" s="225">
        <v>3.0000000000000001E-3</v>
      </c>
      <c r="AK249" s="225">
        <v>4.0000000000000001E-3</v>
      </c>
      <c r="AL249" s="225">
        <v>7.1999999999999995E-2</v>
      </c>
      <c r="AM249" s="225">
        <v>2E-3</v>
      </c>
      <c r="AN249" s="225">
        <v>3.4000000000000002E-2</v>
      </c>
      <c r="AO249" s="225">
        <v>8.2000000000000003E-2</v>
      </c>
      <c r="AP249" s="225">
        <v>2.5999999999999999E-2</v>
      </c>
      <c r="AQ249" s="225">
        <v>2.3E-2</v>
      </c>
      <c r="AR249" s="225">
        <v>1.2E-2</v>
      </c>
      <c r="AS249" s="225">
        <v>8.9999999999999993E-3</v>
      </c>
      <c r="AT249" s="225">
        <v>6.0000000000000001E-3</v>
      </c>
      <c r="AU249" s="225">
        <v>6.0000000000000001E-3</v>
      </c>
      <c r="AV249" s="225"/>
      <c r="AW249" s="225"/>
      <c r="AX249" s="225"/>
      <c r="AY249" s="225"/>
      <c r="AZ249" s="225"/>
      <c r="BA249" s="225"/>
      <c r="BB249" s="225"/>
      <c r="BC249" s="225"/>
      <c r="BD249" s="225"/>
      <c r="BE249" s="225"/>
      <c r="BF249" s="225"/>
      <c r="BG249" s="225"/>
      <c r="BH249" s="225"/>
      <c r="BI249" s="225"/>
      <c r="BJ249" s="225"/>
      <c r="BK249" s="225"/>
      <c r="BL249" s="225"/>
      <c r="BM249" s="402"/>
      <c r="BN249" s="402"/>
      <c r="BO249" s="402"/>
      <c r="BP249" s="402" t="s">
        <v>67</v>
      </c>
      <c r="BQ249" s="402"/>
      <c r="BR249" s="402"/>
      <c r="BS249" s="402"/>
      <c r="BT249" s="402"/>
      <c r="BU249" s="402"/>
      <c r="BV249" s="402"/>
      <c r="BW249" s="402"/>
      <c r="BX249" s="402"/>
      <c r="BY249" s="402"/>
      <c r="BZ249" s="402"/>
      <c r="CA249" s="402"/>
      <c r="CB249" s="402"/>
      <c r="CC249" s="402"/>
      <c r="CD249" s="205"/>
    </row>
    <row r="250" spans="1:83" ht="15" customHeight="1" x14ac:dyDescent="0.3">
      <c r="A250" s="202">
        <v>42543</v>
      </c>
      <c r="AJ250" s="225">
        <v>2E-3</v>
      </c>
      <c r="AK250" s="225">
        <v>1E-3</v>
      </c>
      <c r="AL250" s="225">
        <v>7.5999999999999998E-2</v>
      </c>
      <c r="AM250" s="225">
        <v>1E-3</v>
      </c>
      <c r="AN250" s="225">
        <v>3.6999999999999998E-2</v>
      </c>
      <c r="AO250" s="392">
        <v>0.09</v>
      </c>
      <c r="AP250" s="225">
        <v>2.5000000000000001E-2</v>
      </c>
      <c r="AQ250" s="225">
        <v>2.8000000000000001E-2</v>
      </c>
      <c r="AR250" s="225">
        <v>1.2E-2</v>
      </c>
      <c r="AS250" s="392">
        <v>0.01</v>
      </c>
      <c r="AT250" s="225">
        <v>4.0000000000000001E-3</v>
      </c>
      <c r="AU250" s="225">
        <v>4.0000000000000001E-3</v>
      </c>
      <c r="AV250" s="225"/>
      <c r="AW250" s="225"/>
      <c r="AX250" s="225"/>
      <c r="AY250" s="225"/>
      <c r="AZ250" s="225"/>
      <c r="BA250" s="225"/>
      <c r="BB250" s="225"/>
      <c r="BC250" s="225"/>
      <c r="BD250" s="225"/>
      <c r="BE250" s="225"/>
      <c r="BF250" s="225"/>
      <c r="BG250" s="225"/>
      <c r="BH250" s="225"/>
      <c r="BI250" s="225"/>
      <c r="BJ250" s="225"/>
      <c r="BK250" s="225"/>
      <c r="BL250" s="225"/>
      <c r="BM250" s="402"/>
      <c r="BN250" s="402"/>
      <c r="BO250" s="402"/>
      <c r="BP250" s="402"/>
      <c r="BQ250" s="402"/>
      <c r="BR250" s="231"/>
      <c r="BS250" s="402"/>
      <c r="BT250" s="402"/>
      <c r="BU250" s="402"/>
      <c r="BV250" s="402"/>
      <c r="BW250" s="402"/>
      <c r="BX250" s="402"/>
      <c r="BY250" s="402"/>
      <c r="BZ250" s="402"/>
      <c r="CA250" s="402"/>
      <c r="CB250" s="402"/>
      <c r="CC250" s="402"/>
      <c r="CD250" s="205"/>
    </row>
    <row r="251" spans="1:83" ht="15" customHeight="1" x14ac:dyDescent="0.3">
      <c r="A251" s="202">
        <v>42580</v>
      </c>
      <c r="AJ251" s="225">
        <v>4.0000000000000001E-3</v>
      </c>
      <c r="AK251" s="225">
        <v>7.0000000000000001E-3</v>
      </c>
      <c r="AL251" s="225">
        <v>7.1999999999999995E-2</v>
      </c>
      <c r="AM251" s="225">
        <v>3.0000000000000001E-3</v>
      </c>
      <c r="AN251" s="225">
        <v>3.7999999999999999E-2</v>
      </c>
      <c r="AO251" s="225">
        <v>0.10100000000000001</v>
      </c>
      <c r="AP251" s="225">
        <v>2.7E-2</v>
      </c>
      <c r="AQ251" s="225">
        <v>2.5000000000000001E-2</v>
      </c>
      <c r="AR251" s="225">
        <v>1.4E-2</v>
      </c>
      <c r="AS251" s="225">
        <v>1.0999999999999999E-2</v>
      </c>
      <c r="AT251" s="225">
        <v>5.0000000000000001E-3</v>
      </c>
      <c r="AU251" s="225">
        <v>5.0000000000000001E-3</v>
      </c>
      <c r="AV251" s="225"/>
      <c r="AW251" s="225"/>
      <c r="AX251" s="225"/>
      <c r="AY251" s="225"/>
      <c r="AZ251" s="225"/>
      <c r="BA251" s="225"/>
      <c r="BB251" s="225"/>
      <c r="BC251" s="225"/>
      <c r="BD251" s="225"/>
      <c r="BE251" s="225"/>
      <c r="BF251" s="225"/>
      <c r="BG251" s="225"/>
      <c r="BH251" s="225"/>
      <c r="BI251" s="225"/>
      <c r="BJ251" s="225"/>
      <c r="BK251" s="225"/>
      <c r="BL251" s="225"/>
      <c r="BM251" s="402"/>
      <c r="BN251" s="402"/>
      <c r="BO251" s="402"/>
      <c r="BP251" s="402"/>
      <c r="BQ251" s="402"/>
      <c r="BR251" s="402"/>
      <c r="BS251" s="402"/>
      <c r="BT251" s="402"/>
      <c r="BU251" s="402"/>
      <c r="BV251" s="402"/>
      <c r="BW251" s="402"/>
      <c r="BX251" s="402"/>
      <c r="BY251" s="402"/>
      <c r="BZ251" s="402"/>
      <c r="CA251" s="402"/>
      <c r="CB251" s="402"/>
      <c r="CC251" s="402"/>
      <c r="CD251" s="205"/>
    </row>
    <row r="252" spans="1:83" ht="15" customHeight="1" x14ac:dyDescent="0.3">
      <c r="A252" s="202">
        <v>42642</v>
      </c>
      <c r="AJ252" s="225">
        <v>4.0000000000000001E-3</v>
      </c>
      <c r="AK252" s="225">
        <v>4.0000000000000001E-3</v>
      </c>
      <c r="AL252" s="225">
        <v>8.5999999999999993E-2</v>
      </c>
      <c r="AM252" s="225">
        <v>3.0000000000000001E-3</v>
      </c>
      <c r="AN252" s="225">
        <v>4.4999999999999998E-2</v>
      </c>
      <c r="AO252" s="225">
        <v>0.113</v>
      </c>
      <c r="AP252" s="225">
        <v>2.9000000000000001E-2</v>
      </c>
      <c r="AQ252" s="225">
        <v>4.4999999999999998E-2</v>
      </c>
      <c r="AR252" s="225">
        <v>2.9000000000000001E-2</v>
      </c>
      <c r="AS252" s="225">
        <v>2.5999999999999999E-2</v>
      </c>
      <c r="AT252" s="225">
        <v>1.0999999999999999E-2</v>
      </c>
      <c r="AU252" s="392">
        <v>0</v>
      </c>
      <c r="AV252" s="392"/>
      <c r="AW252" s="392"/>
      <c r="AX252" s="392"/>
      <c r="AY252" s="392"/>
      <c r="AZ252" s="392"/>
      <c r="BA252" s="392"/>
      <c r="BB252" s="392"/>
      <c r="BC252" s="392"/>
      <c r="BD252" s="392"/>
      <c r="BE252" s="392"/>
      <c r="BF252" s="392"/>
      <c r="BG252" s="392"/>
      <c r="BH252" s="392"/>
      <c r="BI252" s="392"/>
      <c r="BJ252" s="392"/>
      <c r="BK252" s="392"/>
      <c r="BL252" s="392"/>
      <c r="BM252" s="402"/>
      <c r="BN252" s="402"/>
      <c r="BO252" s="402"/>
      <c r="BP252" s="402"/>
      <c r="BQ252" s="402"/>
      <c r="BR252" s="402"/>
      <c r="BS252" s="402"/>
      <c r="BT252" s="402"/>
      <c r="BU252" s="402"/>
      <c r="BV252" s="402"/>
      <c r="BW252" s="402"/>
      <c r="BX252" s="402"/>
      <c r="BY252" s="402"/>
      <c r="BZ252" s="402"/>
      <c r="CA252" s="402"/>
      <c r="CB252" s="402"/>
      <c r="CC252" s="402"/>
      <c r="CD252" s="232"/>
    </row>
    <row r="253" spans="1:83" ht="15" customHeight="1" x14ac:dyDescent="0.3">
      <c r="A253" s="202">
        <v>42703</v>
      </c>
      <c r="AJ253" s="225">
        <v>1.0999999999999999E-2</v>
      </c>
      <c r="AK253" s="225">
        <v>7.0000000000000001E-3</v>
      </c>
      <c r="AL253" s="225">
        <v>0.108</v>
      </c>
      <c r="AM253" s="225">
        <v>7.0000000000000001E-3</v>
      </c>
      <c r="AN253" s="225">
        <v>5.2999999999999999E-2</v>
      </c>
      <c r="AO253" s="225">
        <v>0.13300000000000001</v>
      </c>
      <c r="AP253" s="225">
        <v>3.5999999999999997E-2</v>
      </c>
      <c r="AQ253" s="225">
        <v>5.3999999999999999E-2</v>
      </c>
      <c r="AR253" s="225">
        <v>3.2000000000000001E-2</v>
      </c>
      <c r="AS253" s="225">
        <v>2.7E-2</v>
      </c>
      <c r="AT253" s="225">
        <v>8.0000000000000002E-3</v>
      </c>
      <c r="AU253" s="225">
        <v>4.0000000000000001E-3</v>
      </c>
      <c r="AV253" s="225"/>
      <c r="AW253" s="225"/>
      <c r="AX253" s="225"/>
      <c r="AY253" s="225"/>
      <c r="AZ253" s="225"/>
      <c r="BA253" s="225"/>
      <c r="BB253" s="225"/>
      <c r="BC253" s="225"/>
      <c r="BD253" s="225"/>
      <c r="BE253" s="225"/>
      <c r="BF253" s="225"/>
      <c r="BG253" s="225"/>
      <c r="BH253" s="225"/>
      <c r="BI253" s="225"/>
      <c r="BJ253" s="225"/>
      <c r="BK253" s="225"/>
      <c r="BL253" s="225"/>
      <c r="BM253" s="402"/>
      <c r="BN253" s="402"/>
      <c r="BO253" s="402"/>
      <c r="BP253" s="402"/>
      <c r="BQ253" s="402"/>
      <c r="BR253" s="402"/>
      <c r="BS253" s="402"/>
      <c r="BT253" s="402"/>
      <c r="BU253" s="402"/>
      <c r="BV253" s="402"/>
      <c r="BW253" s="402"/>
      <c r="BX253" s="402"/>
      <c r="BY253" s="402"/>
      <c r="BZ253" s="402"/>
      <c r="CA253" s="402"/>
      <c r="CB253" s="402"/>
      <c r="CC253" s="402"/>
      <c r="CD253" s="205"/>
    </row>
    <row r="254" spans="1:83" ht="15" customHeight="1" x14ac:dyDescent="0.3">
      <c r="A254" s="202">
        <v>42762</v>
      </c>
      <c r="AJ254" s="225">
        <v>8.9999999999999993E-3</v>
      </c>
      <c r="AK254" s="225">
        <v>8.0000000000000002E-3</v>
      </c>
      <c r="AL254" s="225">
        <v>0.11700000000000001</v>
      </c>
      <c r="AM254" s="225">
        <v>2E-3</v>
      </c>
      <c r="AN254" s="225">
        <v>6.4000000000000001E-2</v>
      </c>
      <c r="AO254" s="225">
        <v>0.155</v>
      </c>
      <c r="AP254" s="225">
        <v>3.7999999999999999E-2</v>
      </c>
      <c r="AQ254" s="225">
        <v>5.2999999999999999E-2</v>
      </c>
      <c r="AR254" s="225">
        <v>2.5999999999999999E-2</v>
      </c>
      <c r="AS254" s="225">
        <v>2.1000000000000001E-2</v>
      </c>
      <c r="AT254" s="225">
        <v>6.0000000000000001E-3</v>
      </c>
      <c r="AU254" s="225">
        <v>8.9999999999999993E-3</v>
      </c>
      <c r="AV254" s="225"/>
      <c r="AW254" s="225"/>
      <c r="AX254" s="225"/>
      <c r="AY254" s="225"/>
      <c r="AZ254" s="225"/>
      <c r="BA254" s="225"/>
      <c r="BB254" s="225"/>
      <c r="BC254" s="225"/>
      <c r="BD254" s="225"/>
      <c r="BE254" s="225"/>
      <c r="BF254" s="225"/>
      <c r="BG254" s="225"/>
      <c r="BH254" s="225"/>
      <c r="BI254" s="225"/>
      <c r="BJ254" s="225"/>
      <c r="BK254" s="225"/>
      <c r="BL254" s="225"/>
      <c r="BM254" s="402"/>
      <c r="BN254" s="402"/>
      <c r="BO254" s="402"/>
      <c r="BP254" s="402"/>
      <c r="BQ254" s="402"/>
      <c r="BR254" s="402"/>
      <c r="BS254" s="402"/>
      <c r="BT254" s="402"/>
      <c r="BU254" s="402"/>
      <c r="BV254" s="402"/>
      <c r="BW254" s="402"/>
      <c r="BX254" s="402"/>
      <c r="BY254" s="402"/>
      <c r="BZ254" s="402"/>
      <c r="CA254" s="402"/>
      <c r="CB254" s="402"/>
      <c r="CC254" s="402"/>
      <c r="CD254" s="205"/>
    </row>
    <row r="255" spans="1:83" ht="15" customHeight="1" x14ac:dyDescent="0.3">
      <c r="A255" s="202">
        <v>42824</v>
      </c>
      <c r="AJ255" s="225">
        <v>8.0000000000000002E-3</v>
      </c>
      <c r="AK255" s="225">
        <v>6.0000000000000001E-3</v>
      </c>
      <c r="AL255" s="392">
        <v>0.13</v>
      </c>
      <c r="AM255" s="225">
        <v>6.0000000000000001E-3</v>
      </c>
      <c r="AN255" s="225">
        <v>6.8000000000000005E-2</v>
      </c>
      <c r="AO255" s="225">
        <v>0.17199999999999999</v>
      </c>
      <c r="AP255" s="225">
        <v>4.1000000000000002E-2</v>
      </c>
      <c r="AQ255" s="225">
        <v>5.3999999999999999E-2</v>
      </c>
      <c r="AR255" s="225">
        <v>2.7E-2</v>
      </c>
      <c r="AS255" s="225">
        <v>1.9E-2</v>
      </c>
      <c r="AT255" s="225">
        <v>4.0000000000000001E-3</v>
      </c>
      <c r="AU255" s="225">
        <v>1.0999999999999999E-2</v>
      </c>
      <c r="AV255" s="225">
        <v>0</v>
      </c>
      <c r="AW255" s="225">
        <v>0</v>
      </c>
      <c r="AX255" s="225">
        <v>0</v>
      </c>
      <c r="AY255" s="225">
        <v>0</v>
      </c>
      <c r="AZ255" s="225">
        <v>0</v>
      </c>
      <c r="BA255" s="225">
        <v>0</v>
      </c>
      <c r="BB255" s="225">
        <v>0</v>
      </c>
      <c r="BC255" s="225"/>
      <c r="BD255" s="225">
        <v>0</v>
      </c>
      <c r="BE255" s="225">
        <v>0</v>
      </c>
      <c r="BF255" s="225">
        <v>0</v>
      </c>
      <c r="BG255" s="225">
        <v>0</v>
      </c>
      <c r="BH255" s="225">
        <v>0</v>
      </c>
      <c r="BI255" s="225">
        <v>0</v>
      </c>
      <c r="BJ255" s="225"/>
      <c r="BK255" s="225">
        <v>0</v>
      </c>
      <c r="BL255" s="225"/>
      <c r="BM255" s="402"/>
      <c r="BN255" s="402"/>
      <c r="BO255" s="402"/>
      <c r="BP255" s="402"/>
      <c r="BQ255" s="402"/>
      <c r="BR255" s="402"/>
      <c r="BS255" s="402"/>
      <c r="BT255" s="402"/>
      <c r="BU255" s="402"/>
      <c r="BV255" s="402"/>
      <c r="BW255" s="402"/>
      <c r="BX255" s="402"/>
      <c r="BY255" s="402"/>
      <c r="BZ255" s="402"/>
      <c r="CA255" s="402"/>
      <c r="CB255" s="402"/>
      <c r="CC255" s="402"/>
      <c r="CD255" s="205"/>
    </row>
    <row r="256" spans="1:83" ht="15" customHeight="1" x14ac:dyDescent="0.3">
      <c r="A256" s="202">
        <v>42885</v>
      </c>
      <c r="AJ256" s="225">
        <v>1.0999999999999999E-2</v>
      </c>
      <c r="AK256" s="225">
        <v>8.0000000000000002E-3</v>
      </c>
      <c r="AL256" s="392">
        <v>0.14099999999999999</v>
      </c>
      <c r="AM256" s="225">
        <v>7.0000000000000001E-3</v>
      </c>
      <c r="AN256" s="225">
        <v>7.4999999999999997E-2</v>
      </c>
      <c r="AO256" s="225">
        <v>0.17899999999999999</v>
      </c>
      <c r="AP256" s="225">
        <v>4.2999999999999997E-2</v>
      </c>
      <c r="AQ256" s="225">
        <v>0.06</v>
      </c>
      <c r="AR256" s="225">
        <v>3.1E-2</v>
      </c>
      <c r="AS256" s="225">
        <v>0.02</v>
      </c>
      <c r="AT256" s="225">
        <v>8.0000000000000002E-3</v>
      </c>
      <c r="AU256" s="225">
        <v>0.01</v>
      </c>
      <c r="AV256" s="225">
        <v>6.0000000000000001E-3</v>
      </c>
      <c r="AW256" s="225">
        <v>6.0000000000000001E-3</v>
      </c>
      <c r="AX256" s="225">
        <v>6.0000000000000001E-3</v>
      </c>
      <c r="AY256" s="225">
        <v>8.9999999999999993E-3</v>
      </c>
      <c r="AZ256" s="225">
        <v>8.0000000000000002E-3</v>
      </c>
      <c r="BA256" s="225">
        <v>5.0000000000000001E-3</v>
      </c>
      <c r="BB256" s="225">
        <v>1.2E-2</v>
      </c>
      <c r="BC256" s="225"/>
      <c r="BD256" s="225">
        <v>5.0000000000000001E-3</v>
      </c>
      <c r="BE256" s="225">
        <v>5.0000000000000001E-3</v>
      </c>
      <c r="BF256" s="225">
        <v>1.2999999999999999E-2</v>
      </c>
      <c r="BG256" s="225">
        <v>0.01</v>
      </c>
      <c r="BH256" s="225">
        <v>5.0000000000000001E-3</v>
      </c>
      <c r="BI256" s="225">
        <v>3.0000000000000001E-3</v>
      </c>
      <c r="BJ256" s="225"/>
      <c r="BK256" s="225">
        <v>8.9999999999999993E-3</v>
      </c>
      <c r="BL256" s="225"/>
      <c r="BM256" s="402"/>
      <c r="BN256" s="402"/>
      <c r="BO256" s="402"/>
      <c r="BP256" s="402"/>
      <c r="BQ256" s="402"/>
      <c r="BR256" s="402"/>
      <c r="BS256" s="402"/>
      <c r="BT256" s="402"/>
      <c r="BU256" s="402"/>
      <c r="BV256" s="402"/>
      <c r="BW256" s="402"/>
      <c r="BX256" s="402"/>
      <c r="BY256" s="402"/>
      <c r="BZ256" s="402"/>
      <c r="CA256" s="402"/>
      <c r="CB256" s="402"/>
      <c r="CC256" s="402"/>
      <c r="CD256" s="205"/>
    </row>
    <row r="257" spans="1:82" ht="15" customHeight="1" x14ac:dyDescent="0.3">
      <c r="A257" s="202">
        <v>42950</v>
      </c>
      <c r="AJ257" s="225">
        <v>0.01</v>
      </c>
      <c r="AK257" s="225">
        <v>8.0000000000000002E-3</v>
      </c>
      <c r="AL257" s="392">
        <v>0.153</v>
      </c>
      <c r="AM257" s="225">
        <v>6.0000000000000001E-3</v>
      </c>
      <c r="AN257" s="225">
        <v>0.08</v>
      </c>
      <c r="AO257" s="225">
        <v>0.2</v>
      </c>
      <c r="AP257" s="225">
        <v>4.2999999999999997E-2</v>
      </c>
      <c r="AQ257" s="225">
        <v>6.4000000000000001E-2</v>
      </c>
      <c r="AR257" s="225">
        <v>3.5000000000000003E-2</v>
      </c>
      <c r="AS257" s="225">
        <v>2.1000000000000001E-2</v>
      </c>
      <c r="AT257" s="225">
        <v>4.0000000000000001E-3</v>
      </c>
      <c r="AU257" s="225">
        <v>5.0000000000000001E-3</v>
      </c>
      <c r="AV257" s="225">
        <v>5.0000000000000001E-3</v>
      </c>
      <c r="AW257" s="225">
        <v>5.0000000000000001E-3</v>
      </c>
      <c r="AX257" s="225">
        <v>5.0000000000000001E-3</v>
      </c>
      <c r="AY257" s="225">
        <v>1.7999999999999999E-2</v>
      </c>
      <c r="AZ257" s="225">
        <v>1.2999999999999999E-2</v>
      </c>
      <c r="BA257" s="225">
        <v>1.2999999999999999E-2</v>
      </c>
      <c r="BB257" s="225">
        <v>0.02</v>
      </c>
      <c r="BC257" s="225"/>
      <c r="BD257" s="225">
        <v>1.4E-2</v>
      </c>
      <c r="BE257" s="225">
        <v>1.6E-2</v>
      </c>
      <c r="BF257" s="225">
        <v>1.7000000000000001E-2</v>
      </c>
      <c r="BG257" s="225">
        <v>7.0000000000000001E-3</v>
      </c>
      <c r="BH257" s="225">
        <v>5.0000000000000001E-3</v>
      </c>
      <c r="BI257" s="225">
        <v>3.0000000000000001E-3</v>
      </c>
      <c r="BJ257" s="225"/>
      <c r="BK257" s="225"/>
      <c r="BL257" s="225"/>
      <c r="CD257" s="205"/>
    </row>
    <row r="258" spans="1:82" s="73" customFormat="1" ht="15" customHeight="1" x14ac:dyDescent="0.3">
      <c r="A258" s="202">
        <v>43010</v>
      </c>
      <c r="AJ258" s="225">
        <v>8.9999999999999993E-3</v>
      </c>
      <c r="AK258" s="225">
        <v>8.0000000000000002E-3</v>
      </c>
      <c r="AL258" s="225">
        <v>0.16</v>
      </c>
      <c r="AM258" s="225">
        <v>6.0000000000000001E-3</v>
      </c>
      <c r="AN258" s="225">
        <v>8.5999999999999993E-2</v>
      </c>
      <c r="AO258" s="225">
        <v>0.21299999999999999</v>
      </c>
      <c r="AP258" s="225">
        <v>5.0999999999999997E-2</v>
      </c>
      <c r="AQ258" s="225">
        <v>7.0999999999999994E-2</v>
      </c>
      <c r="AR258" s="225">
        <v>3.7999999999999999E-2</v>
      </c>
      <c r="AS258" s="225">
        <v>2.4E-2</v>
      </c>
      <c r="AT258" s="225">
        <v>5.0000000000000001E-3</v>
      </c>
      <c r="AU258" s="225">
        <v>2E-3</v>
      </c>
      <c r="AV258" s="225">
        <v>8.0000000000000002E-3</v>
      </c>
      <c r="AW258" s="225">
        <v>8.0000000000000002E-3</v>
      </c>
      <c r="AX258" s="225">
        <v>8.0000000000000002E-3</v>
      </c>
      <c r="AY258" s="225">
        <v>1.9E-2</v>
      </c>
      <c r="AZ258" s="225">
        <v>1.4999999999999999E-2</v>
      </c>
      <c r="BA258" s="225">
        <v>1.4999999999999999E-2</v>
      </c>
      <c r="BB258" s="225">
        <v>2.1000000000000001E-2</v>
      </c>
      <c r="BC258" s="225"/>
      <c r="BD258" s="225">
        <v>1.2999999999999999E-2</v>
      </c>
      <c r="BE258" s="225">
        <v>3.3000000000000002E-2</v>
      </c>
      <c r="BF258" s="225">
        <v>2.1999999999999999E-2</v>
      </c>
      <c r="BG258" s="225">
        <v>8.0000000000000002E-3</v>
      </c>
      <c r="BH258" s="225">
        <v>6.0000000000000001E-3</v>
      </c>
      <c r="BI258" s="225">
        <v>5.0000000000000001E-3</v>
      </c>
      <c r="BJ258" s="225"/>
      <c r="BK258" s="225"/>
      <c r="BL258" s="225"/>
      <c r="BM258" s="403">
        <v>0</v>
      </c>
      <c r="BN258" s="403">
        <v>0</v>
      </c>
      <c r="BO258" s="403">
        <v>0</v>
      </c>
      <c r="BP258" s="403">
        <v>0</v>
      </c>
      <c r="BQ258" s="403">
        <v>0</v>
      </c>
      <c r="BR258" s="403">
        <v>0</v>
      </c>
      <c r="BS258" s="403">
        <v>0</v>
      </c>
      <c r="BT258" s="403">
        <v>0</v>
      </c>
      <c r="BU258" s="403">
        <v>0</v>
      </c>
      <c r="BV258" s="403">
        <v>0</v>
      </c>
      <c r="BW258" s="403">
        <v>0</v>
      </c>
      <c r="BX258" s="403"/>
      <c r="BY258" s="403"/>
      <c r="BZ258" s="403"/>
      <c r="CA258" s="403"/>
      <c r="CB258" s="403"/>
      <c r="CC258" s="403"/>
      <c r="CD258" s="205"/>
    </row>
    <row r="259" spans="1:82" s="73" customFormat="1" x14ac:dyDescent="0.3">
      <c r="A259" s="202">
        <v>43068</v>
      </c>
      <c r="AJ259" s="225">
        <v>7.0000000000000001E-3</v>
      </c>
      <c r="AK259" s="225">
        <v>4.0000000000000001E-3</v>
      </c>
      <c r="AL259" s="225">
        <v>0.17299999999999999</v>
      </c>
      <c r="AM259" s="225">
        <v>6.0000000000000001E-3</v>
      </c>
      <c r="AN259" s="225">
        <v>9.1999999999999998E-2</v>
      </c>
      <c r="AO259" s="225">
        <v>0.22900000000000001</v>
      </c>
      <c r="AP259" s="225">
        <v>5.6000000000000001E-2</v>
      </c>
      <c r="AQ259" s="225">
        <v>7.6999999999999999E-2</v>
      </c>
      <c r="AR259" s="225">
        <v>3.7999999999999999E-2</v>
      </c>
      <c r="AS259" s="225">
        <v>2.4E-2</v>
      </c>
      <c r="AT259" s="225">
        <v>5.0000000000000001E-3</v>
      </c>
      <c r="AU259" s="225">
        <v>5.0000000000000001E-3</v>
      </c>
      <c r="AV259" s="225">
        <v>8.0000000000000002E-3</v>
      </c>
      <c r="AW259" s="225">
        <v>8.0000000000000002E-3</v>
      </c>
      <c r="AX259" s="225">
        <v>8.0000000000000002E-3</v>
      </c>
      <c r="AY259" s="225">
        <v>8.9999999999999993E-3</v>
      </c>
      <c r="AZ259" s="225">
        <v>1.4999999999999999E-2</v>
      </c>
      <c r="BA259" s="225">
        <v>2.3E-2</v>
      </c>
      <c r="BB259" s="225">
        <v>2.1000000000000001E-2</v>
      </c>
      <c r="BC259" s="225"/>
      <c r="BD259" s="225">
        <v>1.6E-2</v>
      </c>
      <c r="BE259" s="225">
        <v>3.3000000000000002E-2</v>
      </c>
      <c r="BF259" s="225">
        <v>0.02</v>
      </c>
      <c r="BG259" s="225">
        <v>3.0000000000000001E-3</v>
      </c>
      <c r="BH259" s="225">
        <v>7.0000000000000001E-3</v>
      </c>
      <c r="BI259" s="225">
        <v>6.0000000000000001E-3</v>
      </c>
      <c r="BJ259" s="225"/>
      <c r="BK259" s="225">
        <v>8.0000000000000002E-3</v>
      </c>
      <c r="BL259" s="225"/>
      <c r="BM259" s="403">
        <v>1.2E-2</v>
      </c>
      <c r="BN259" s="403">
        <v>1.4999999999999999E-2</v>
      </c>
      <c r="BO259" s="403">
        <v>1.4E-2</v>
      </c>
      <c r="BP259" s="403">
        <v>1.2E-2</v>
      </c>
      <c r="BQ259" s="403">
        <v>1.4E-2</v>
      </c>
      <c r="BR259" s="403">
        <v>1.6E-2</v>
      </c>
      <c r="BS259" s="403">
        <v>1.4E-2</v>
      </c>
      <c r="BT259" s="403">
        <v>1.4999999999999999E-2</v>
      </c>
      <c r="BU259" s="403">
        <v>1.4999999999999999E-2</v>
      </c>
      <c r="BV259" s="403">
        <v>1.4E-2</v>
      </c>
      <c r="BW259" s="403">
        <v>1.4E-2</v>
      </c>
      <c r="BX259" s="403"/>
      <c r="BY259" s="403"/>
      <c r="BZ259" s="403"/>
      <c r="CA259" s="403"/>
      <c r="CB259" s="403"/>
      <c r="CC259" s="403"/>
      <c r="CD259" s="205"/>
    </row>
    <row r="260" spans="1:82" s="73" customFormat="1" x14ac:dyDescent="0.3">
      <c r="A260" s="202">
        <f t="shared" ref="A260:A277" si="113">A46</f>
        <v>43129</v>
      </c>
      <c r="AJ260" s="225">
        <v>1.2999999999999999E-2</v>
      </c>
      <c r="AK260" s="225">
        <v>8.9999999999999993E-3</v>
      </c>
      <c r="AL260" s="225">
        <v>0.19</v>
      </c>
      <c r="AM260" s="225">
        <v>6.0000000000000001E-3</v>
      </c>
      <c r="AN260" s="225">
        <v>0.1</v>
      </c>
      <c r="AO260" s="225">
        <v>0.248</v>
      </c>
      <c r="AP260" s="225">
        <v>5.7000000000000002E-2</v>
      </c>
      <c r="AQ260" s="225">
        <v>7.1999999999999995E-2</v>
      </c>
      <c r="AR260" s="225">
        <v>3.5999999999999997E-2</v>
      </c>
      <c r="AS260" s="225">
        <v>2.1000000000000001E-2</v>
      </c>
      <c r="AT260" s="225">
        <v>0.01</v>
      </c>
      <c r="AU260" s="225">
        <v>4.0000000000000001E-3</v>
      </c>
      <c r="AV260" s="225">
        <v>8.9999999999999993E-3</v>
      </c>
      <c r="AW260" s="225">
        <v>8.9999999999999993E-3</v>
      </c>
      <c r="AX260" s="225">
        <v>8.9999999999999993E-3</v>
      </c>
      <c r="AY260" s="225">
        <v>3.0000000000000001E-3</v>
      </c>
      <c r="AZ260" s="225">
        <v>6.0000000000000001E-3</v>
      </c>
      <c r="BA260" s="225">
        <v>1.7000000000000001E-2</v>
      </c>
      <c r="BB260" s="225">
        <v>1.7000000000000001E-2</v>
      </c>
      <c r="BC260" s="225"/>
      <c r="BD260" s="225">
        <v>8.0000000000000002E-3</v>
      </c>
      <c r="BE260" s="225">
        <v>0.04</v>
      </c>
      <c r="BF260" s="225">
        <v>0.03</v>
      </c>
      <c r="BG260" s="225">
        <v>5.0000000000000001E-3</v>
      </c>
      <c r="BH260" s="225">
        <v>0.01</v>
      </c>
      <c r="BI260" s="225">
        <v>8.0000000000000002E-3</v>
      </c>
      <c r="BJ260" s="225"/>
      <c r="BK260" s="225">
        <v>7.0000000000000001E-3</v>
      </c>
      <c r="BL260" s="225"/>
      <c r="BM260" s="403">
        <v>2.6683328208947917E-2</v>
      </c>
      <c r="BN260" s="403">
        <v>3.0149626940093485E-2</v>
      </c>
      <c r="BO260" s="403">
        <v>3.5341194353029813E-2</v>
      </c>
      <c r="BP260" s="403">
        <v>2.912043934118131E-2</v>
      </c>
      <c r="BQ260" s="403">
        <v>3.0364453043908304E-2</v>
      </c>
      <c r="BR260" s="403">
        <v>3.4058772708883363E-2</v>
      </c>
      <c r="BS260" s="403">
        <v>3.7802116299855776E-2</v>
      </c>
      <c r="BT260" s="403">
        <v>2.4083189238020407E-2</v>
      </c>
      <c r="BU260" s="403">
        <v>2.5495097541480053E-2</v>
      </c>
      <c r="BV260" s="403">
        <v>2.2847319088178226E-2</v>
      </c>
      <c r="BW260" s="403">
        <v>2.5059928879436442E-2</v>
      </c>
      <c r="BX260" s="403"/>
      <c r="BY260" s="403"/>
      <c r="BZ260" s="403"/>
      <c r="CA260" s="403"/>
      <c r="CB260" s="403"/>
      <c r="CC260" s="403"/>
      <c r="CD260" s="205"/>
    </row>
    <row r="261" spans="1:82" s="73" customFormat="1" x14ac:dyDescent="0.3">
      <c r="A261" s="202">
        <f t="shared" si="113"/>
        <v>43188</v>
      </c>
      <c r="AJ261" s="225">
        <v>1.0999999999999999E-2</v>
      </c>
      <c r="AK261" s="225">
        <v>8.9999999999999993E-3</v>
      </c>
      <c r="AL261" s="225">
        <v>0.2</v>
      </c>
      <c r="AM261" s="225">
        <v>6.0000000000000001E-3</v>
      </c>
      <c r="AN261" s="225">
        <v>0.10299999999999999</v>
      </c>
      <c r="AO261" s="225">
        <v>0.25800000000000001</v>
      </c>
      <c r="AP261" s="225">
        <v>6.2E-2</v>
      </c>
      <c r="AQ261" s="225">
        <v>7.9000000000000001E-2</v>
      </c>
      <c r="AR261" s="225">
        <v>0.04</v>
      </c>
      <c r="AS261" s="225">
        <v>2.4E-2</v>
      </c>
      <c r="AT261" s="225">
        <v>1.4999999999999999E-2</v>
      </c>
      <c r="AU261" s="225">
        <v>5.0000000000000001E-3</v>
      </c>
      <c r="AV261" s="225">
        <v>0.01</v>
      </c>
      <c r="AW261" s="225">
        <v>0.01</v>
      </c>
      <c r="AX261" s="225">
        <v>0.01</v>
      </c>
      <c r="AY261" s="225">
        <v>8.0000000000000002E-3</v>
      </c>
      <c r="AZ261" s="225">
        <v>2E-3</v>
      </c>
      <c r="BA261" s="225">
        <v>2.5000000000000001E-2</v>
      </c>
      <c r="BB261" s="225">
        <v>2.1999999999999999E-2</v>
      </c>
      <c r="BC261" s="225"/>
      <c r="BD261" s="225">
        <v>1.7000000000000001E-2</v>
      </c>
      <c r="BE261" s="225">
        <v>0.05</v>
      </c>
      <c r="BF261" s="225">
        <v>2.5000000000000001E-2</v>
      </c>
      <c r="BG261" s="225">
        <v>1.4999999999999999E-2</v>
      </c>
      <c r="BH261" s="225">
        <v>1.2999999999999999E-2</v>
      </c>
      <c r="BI261" s="225">
        <v>3.0000000000000001E-3</v>
      </c>
      <c r="BJ261" s="225"/>
      <c r="BK261" s="225">
        <v>1.6E-2</v>
      </c>
      <c r="BL261" s="225"/>
      <c r="BM261" s="403">
        <v>3.5902646258478138E-2</v>
      </c>
      <c r="BN261" s="403">
        <v>4.0112342314188816E-2</v>
      </c>
      <c r="BO261" s="403">
        <v>4.741307832322976E-2</v>
      </c>
      <c r="BP261" s="403">
        <v>3.984971766669123E-2</v>
      </c>
      <c r="BQ261" s="403">
        <v>4.1109609657288999E-2</v>
      </c>
      <c r="BR261" s="403">
        <v>5.0209560354627508E-2</v>
      </c>
      <c r="BS261" s="403">
        <v>5.4561891645488504E-2</v>
      </c>
      <c r="BT261" s="403">
        <v>3.3600595058313865E-2</v>
      </c>
      <c r="BU261" s="403">
        <v>3.6878177762500915E-2</v>
      </c>
      <c r="BV261" s="403">
        <v>2.8231188085449662E-2</v>
      </c>
      <c r="BW261" s="403">
        <v>3.2280025180334605E-2</v>
      </c>
      <c r="BX261" s="403"/>
      <c r="BY261" s="403"/>
      <c r="BZ261" s="403"/>
      <c r="CA261" s="403"/>
      <c r="CB261" s="403"/>
      <c r="CC261" s="403"/>
      <c r="CD261" s="205"/>
    </row>
    <row r="262" spans="1:82" s="73" customFormat="1" x14ac:dyDescent="0.3">
      <c r="A262" s="202">
        <f t="shared" si="113"/>
        <v>43251</v>
      </c>
      <c r="AJ262" s="225">
        <v>1.6E-2</v>
      </c>
      <c r="AK262" s="225">
        <v>1.0999999999999999E-2</v>
      </c>
      <c r="AL262" s="225">
        <v>0.20300000000000001</v>
      </c>
      <c r="AM262" s="225">
        <v>6.0000000000000001E-3</v>
      </c>
      <c r="AN262" s="225">
        <v>0.112</v>
      </c>
      <c r="AO262" s="225">
        <v>0.27300000000000002</v>
      </c>
      <c r="AP262" s="225">
        <v>5.8999999999999997E-2</v>
      </c>
      <c r="AQ262" s="225">
        <v>0.08</v>
      </c>
      <c r="AR262" s="225">
        <v>3.5000000000000003E-2</v>
      </c>
      <c r="AS262" s="225">
        <v>1.7999999999999999E-2</v>
      </c>
      <c r="AT262" s="225">
        <v>7.0000000000000001E-3</v>
      </c>
      <c r="AU262" s="225">
        <v>3.0000000000000001E-3</v>
      </c>
      <c r="AV262" s="225">
        <v>8.9999999999999993E-3</v>
      </c>
      <c r="AW262" s="225">
        <v>3.0000000000000001E-3</v>
      </c>
      <c r="AX262" s="225">
        <v>6.0000000000000001E-3</v>
      </c>
      <c r="AY262" s="225">
        <v>6.0000000000000001E-3</v>
      </c>
      <c r="AZ262" s="225">
        <v>2.1999999999999999E-2</v>
      </c>
      <c r="BA262" s="225">
        <v>1.0999999999999999E-2</v>
      </c>
      <c r="BB262" s="225">
        <v>1.6E-2</v>
      </c>
      <c r="BC262" s="225"/>
      <c r="BD262" s="225">
        <v>7.0000000000000001E-3</v>
      </c>
      <c r="BE262" s="225">
        <v>0.06</v>
      </c>
      <c r="BF262" s="225">
        <v>2.5999999999999999E-2</v>
      </c>
      <c r="BG262" s="225">
        <v>2E-3</v>
      </c>
      <c r="BH262" s="225">
        <v>1.6E-2</v>
      </c>
      <c r="BI262" s="225">
        <v>6.0000000000000001E-3</v>
      </c>
      <c r="BJ262" s="225"/>
      <c r="BK262" s="225">
        <v>4.0000000000000001E-3</v>
      </c>
      <c r="BL262" s="225"/>
      <c r="BM262" s="403">
        <v>4.2999999999999997E-2</v>
      </c>
      <c r="BN262" s="403">
        <v>0.05</v>
      </c>
      <c r="BO262" s="403">
        <v>7.0000000000000007E-2</v>
      </c>
      <c r="BP262" s="403">
        <v>5.2999999999999999E-2</v>
      </c>
      <c r="BQ262" s="403">
        <v>5.1999999999999998E-2</v>
      </c>
      <c r="BR262" s="403">
        <v>7.4999999999999997E-2</v>
      </c>
      <c r="BS262" s="403">
        <v>7.6999999999999999E-2</v>
      </c>
      <c r="BT262" s="403">
        <v>5.0999999999999997E-2</v>
      </c>
      <c r="BU262" s="403">
        <v>5.0999999999999997E-2</v>
      </c>
      <c r="BV262" s="403">
        <v>5.6000000000000001E-2</v>
      </c>
      <c r="BW262" s="403">
        <v>5.2999999999999999E-2</v>
      </c>
      <c r="BX262" s="403"/>
      <c r="BY262" s="403"/>
      <c r="BZ262" s="403"/>
      <c r="CA262" s="403"/>
      <c r="CB262" s="403"/>
      <c r="CC262" s="403"/>
      <c r="CD262" s="205"/>
    </row>
    <row r="263" spans="1:82" s="73" customFormat="1" x14ac:dyDescent="0.3">
      <c r="A263" s="202">
        <f t="shared" si="113"/>
        <v>43312</v>
      </c>
      <c r="AJ263" s="225">
        <v>1.7000000000000001E-2</v>
      </c>
      <c r="AK263" s="225">
        <v>6.0000000000000001E-3</v>
      </c>
      <c r="AL263" s="225">
        <v>0.20899999999999999</v>
      </c>
      <c r="AM263" s="225">
        <v>2E-3</v>
      </c>
      <c r="AN263" s="225">
        <v>0.11</v>
      </c>
      <c r="AO263" s="225">
        <v>0.28399999999999997</v>
      </c>
      <c r="AP263" s="225">
        <v>5.8999999999999997E-2</v>
      </c>
      <c r="AQ263" s="225">
        <v>8.2000000000000003E-2</v>
      </c>
      <c r="AR263" s="225">
        <v>0.04</v>
      </c>
      <c r="AS263" s="225">
        <v>1.7000000000000001E-2</v>
      </c>
      <c r="AT263" s="225">
        <v>6.0000000000000001E-3</v>
      </c>
      <c r="AU263" s="225">
        <v>4.0000000000000001E-3</v>
      </c>
      <c r="AV263" s="225">
        <v>2E-3</v>
      </c>
      <c r="AW263" s="225">
        <v>5.0000000000000001E-3</v>
      </c>
      <c r="AX263" s="225">
        <v>8.0000000000000002E-3</v>
      </c>
      <c r="AY263" s="225">
        <v>1.9E-2</v>
      </c>
      <c r="AZ263" s="225">
        <v>1.0999999999999999E-2</v>
      </c>
      <c r="BA263" s="225">
        <v>2.1000000000000001E-2</v>
      </c>
      <c r="BB263" s="225">
        <v>2.1000000000000001E-2</v>
      </c>
      <c r="BC263" s="225"/>
      <c r="BD263" s="225">
        <v>1.4999999999999999E-2</v>
      </c>
      <c r="BE263" s="225">
        <v>5.8999999999999997E-2</v>
      </c>
      <c r="BF263" s="225">
        <v>2.7E-2</v>
      </c>
      <c r="BG263" s="225">
        <v>0</v>
      </c>
      <c r="BH263" s="225">
        <v>1.4999999999999999E-2</v>
      </c>
      <c r="BI263" s="225">
        <v>8.9999999999999993E-3</v>
      </c>
      <c r="BJ263" s="225"/>
      <c r="BK263" s="225"/>
      <c r="BL263" s="225"/>
      <c r="BM263" s="403">
        <v>0.05</v>
      </c>
      <c r="BN263" s="403">
        <v>5.8000000000000003E-2</v>
      </c>
      <c r="BO263" s="403">
        <v>8.7999999999999995E-2</v>
      </c>
      <c r="BP263" s="403">
        <v>6.0999999999999999E-2</v>
      </c>
      <c r="BQ263" s="403">
        <v>0.06</v>
      </c>
      <c r="BR263" s="403">
        <v>8.6999999999999994E-2</v>
      </c>
      <c r="BS263" s="403">
        <v>9.2999999999999999E-2</v>
      </c>
      <c r="BT263" s="403">
        <v>0.06</v>
      </c>
      <c r="BU263" s="403">
        <v>5.5E-2</v>
      </c>
      <c r="BV263" s="403">
        <v>6.3E-2</v>
      </c>
      <c r="BW263" s="403">
        <v>6.0999999999999999E-2</v>
      </c>
      <c r="BX263" s="403"/>
      <c r="BY263" s="403"/>
      <c r="BZ263" s="403"/>
      <c r="CA263" s="403"/>
      <c r="CB263" s="403"/>
      <c r="CC263" s="403"/>
      <c r="CD263" s="205"/>
    </row>
    <row r="264" spans="1:82" s="73" customFormat="1" x14ac:dyDescent="0.3">
      <c r="A264" s="202">
        <f t="shared" si="113"/>
        <v>43375</v>
      </c>
      <c r="AJ264" s="225">
        <v>1.9E-2</v>
      </c>
      <c r="AK264" s="225">
        <v>8.9999999999999993E-3</v>
      </c>
      <c r="AL264" s="225">
        <v>0.219</v>
      </c>
      <c r="AM264" s="225">
        <v>4.0000000000000001E-3</v>
      </c>
      <c r="AN264" s="225">
        <v>0.12</v>
      </c>
      <c r="AO264" s="225">
        <v>0.29499999999999998</v>
      </c>
      <c r="AP264" s="225">
        <v>6.2E-2</v>
      </c>
      <c r="AQ264" s="225">
        <v>8.4000000000000005E-2</v>
      </c>
      <c r="AR264" s="225">
        <v>0.04</v>
      </c>
      <c r="AS264" s="225">
        <v>0.02</v>
      </c>
      <c r="AT264" s="225">
        <v>6.0000000000000001E-3</v>
      </c>
      <c r="AU264" s="225">
        <v>2E-3</v>
      </c>
      <c r="AV264" s="225">
        <v>3.0000000000000001E-3</v>
      </c>
      <c r="AW264" s="225">
        <v>4.0000000000000001E-3</v>
      </c>
      <c r="AX264" s="225">
        <v>4.0000000000000001E-3</v>
      </c>
      <c r="AY264" s="225">
        <v>0.01</v>
      </c>
      <c r="AZ264" s="225">
        <v>1.4E-2</v>
      </c>
      <c r="BA264" s="225">
        <v>3.1E-2</v>
      </c>
      <c r="BB264" s="225">
        <v>0.02</v>
      </c>
      <c r="BC264" s="225"/>
      <c r="BD264" s="225">
        <v>2.1000000000000001E-2</v>
      </c>
      <c r="BE264" s="225">
        <v>6.8000000000000005E-2</v>
      </c>
      <c r="BF264" s="225">
        <v>3.3000000000000002E-2</v>
      </c>
      <c r="BG264" s="225">
        <v>3.0000000000000001E-3</v>
      </c>
      <c r="BH264" s="225">
        <v>1.9E-2</v>
      </c>
      <c r="BI264" s="225">
        <v>1.2E-2</v>
      </c>
      <c r="BJ264" s="225"/>
      <c r="BK264" s="225">
        <v>6.0000000000000001E-3</v>
      </c>
      <c r="BL264" s="225"/>
      <c r="BM264" s="403">
        <v>5.8999999999999997E-2</v>
      </c>
      <c r="BN264" s="403">
        <v>6.9000000000000006E-2</v>
      </c>
      <c r="BO264" s="403">
        <v>0.105</v>
      </c>
      <c r="BP264" s="403">
        <v>7.1999999999999995E-2</v>
      </c>
      <c r="BQ264" s="403">
        <v>7.0999999999999994E-2</v>
      </c>
      <c r="BR264" s="403">
        <v>0.105</v>
      </c>
      <c r="BS264" s="403">
        <v>0.109</v>
      </c>
      <c r="BT264" s="403">
        <v>7.0999999999999994E-2</v>
      </c>
      <c r="BU264" s="403">
        <v>6.2E-2</v>
      </c>
      <c r="BV264" s="403">
        <v>7.4999999999999997E-2</v>
      </c>
      <c r="BW264" s="403">
        <v>6.9000000000000006E-2</v>
      </c>
      <c r="BX264" s="403"/>
      <c r="BY264" s="403"/>
      <c r="BZ264" s="403"/>
      <c r="CA264" s="403"/>
      <c r="CB264" s="403"/>
      <c r="CC264" s="403"/>
      <c r="CD264" s="205"/>
    </row>
    <row r="265" spans="1:82" x14ac:dyDescent="0.3">
      <c r="A265" s="202">
        <f t="shared" si="113"/>
        <v>43438</v>
      </c>
      <c r="B265" s="73"/>
      <c r="C265" s="73"/>
      <c r="D265" s="73"/>
      <c r="E265" s="73"/>
      <c r="F265" s="73"/>
      <c r="G265" s="73"/>
      <c r="H265" s="73"/>
      <c r="I265" s="73"/>
      <c r="J265" s="73"/>
      <c r="K265" s="73"/>
      <c r="L265" s="73"/>
      <c r="M265" s="73"/>
      <c r="N265" s="73"/>
      <c r="O265" s="73"/>
      <c r="P265" s="73"/>
      <c r="Q265" s="73"/>
      <c r="R265" s="73"/>
      <c r="S265" s="73"/>
      <c r="T265" s="73"/>
      <c r="U265" s="73"/>
      <c r="V265" s="73"/>
      <c r="W265" s="73"/>
      <c r="X265" s="73"/>
      <c r="Y265" s="73"/>
      <c r="Z265" s="73"/>
      <c r="AA265" s="73"/>
      <c r="AB265" s="73"/>
      <c r="AC265" s="73"/>
      <c r="AD265" s="73"/>
      <c r="AE265" s="73"/>
      <c r="AF265" s="73"/>
      <c r="AG265" s="73"/>
      <c r="AH265" s="73"/>
      <c r="AI265" s="73"/>
      <c r="AJ265" s="225">
        <v>1.7000000000000001E-2</v>
      </c>
      <c r="AK265" s="225">
        <v>8.0000000000000002E-3</v>
      </c>
      <c r="AL265" s="225">
        <v>0.22600000000000001</v>
      </c>
      <c r="AM265" s="225">
        <v>6.0000000000000001E-3</v>
      </c>
      <c r="AN265" s="225">
        <v>0.127</v>
      </c>
      <c r="AO265" s="225">
        <v>0.30299999999999999</v>
      </c>
      <c r="AP265" s="225">
        <v>6.3E-2</v>
      </c>
      <c r="AQ265" s="225">
        <v>8.5999999999999993E-2</v>
      </c>
      <c r="AR265" s="225">
        <v>4.3999999999999997E-2</v>
      </c>
      <c r="AS265" s="225">
        <v>2.4E-2</v>
      </c>
      <c r="AT265" s="225">
        <v>1.2E-2</v>
      </c>
      <c r="AU265" s="225">
        <v>5.0000000000000001E-3</v>
      </c>
      <c r="AV265" s="225">
        <v>6.0000000000000001E-3</v>
      </c>
      <c r="AW265" s="225">
        <v>7.0000000000000001E-3</v>
      </c>
      <c r="AX265" s="225">
        <v>5.0000000000000001E-3</v>
      </c>
      <c r="AY265" s="225">
        <v>1.2E-2</v>
      </c>
      <c r="AZ265" s="225">
        <v>1.4E-2</v>
      </c>
      <c r="BA265" s="225">
        <v>3.1E-2</v>
      </c>
      <c r="BB265" s="225">
        <v>2.7E-2</v>
      </c>
      <c r="BC265" s="225"/>
      <c r="BD265" s="225">
        <v>2.4E-2</v>
      </c>
      <c r="BE265" s="225">
        <v>7.2999999999999995E-2</v>
      </c>
      <c r="BF265" s="225">
        <v>4.2999999999999997E-2</v>
      </c>
      <c r="BG265" s="225">
        <v>1.2E-2</v>
      </c>
      <c r="BH265" s="225">
        <v>1.7999999999999999E-2</v>
      </c>
      <c r="BI265" s="225">
        <v>4.0000000000000001E-3</v>
      </c>
      <c r="BJ265" s="225"/>
      <c r="BK265" s="225">
        <v>5.0000000000000001E-3</v>
      </c>
      <c r="BL265" s="225"/>
      <c r="BM265" s="403">
        <v>6.3E-2</v>
      </c>
      <c r="BN265" s="403">
        <v>7.5999999999999998E-2</v>
      </c>
      <c r="BO265" s="403">
        <v>0.11600000000000001</v>
      </c>
      <c r="BP265" s="403">
        <v>7.6999999999999999E-2</v>
      </c>
      <c r="BQ265" s="403">
        <v>7.8E-2</v>
      </c>
      <c r="BR265" s="403">
        <v>0.114</v>
      </c>
      <c r="BS265" s="403">
        <v>0.11799999999999999</v>
      </c>
      <c r="BT265" s="403">
        <v>7.9000000000000001E-2</v>
      </c>
      <c r="BU265" s="403">
        <v>6.9000000000000006E-2</v>
      </c>
      <c r="BV265" s="403">
        <v>7.6999999999999999E-2</v>
      </c>
      <c r="BW265" s="403">
        <v>7.1999999999999995E-2</v>
      </c>
      <c r="BX265" s="403"/>
      <c r="BY265" s="403"/>
      <c r="BZ265" s="403"/>
      <c r="CA265" s="403"/>
      <c r="CB265" s="403"/>
      <c r="CC265" s="403"/>
    </row>
    <row r="266" spans="1:82" x14ac:dyDescent="0.3">
      <c r="A266" s="202">
        <f t="shared" si="113"/>
        <v>43494</v>
      </c>
      <c r="B266" s="73"/>
      <c r="C266" s="73"/>
      <c r="D266" s="73"/>
      <c r="E266" s="73"/>
      <c r="F266" s="73"/>
      <c r="G266" s="73"/>
      <c r="H266" s="73"/>
      <c r="I266" s="73"/>
      <c r="J266" s="73"/>
      <c r="K266" s="73"/>
      <c r="L266" s="73"/>
      <c r="M266" s="73"/>
      <c r="N266" s="73"/>
      <c r="O266" s="73"/>
      <c r="P266" s="73"/>
      <c r="Q266" s="73"/>
      <c r="R266" s="73"/>
      <c r="S266" s="73"/>
      <c r="T266" s="73"/>
      <c r="U266" s="73"/>
      <c r="V266" s="73"/>
      <c r="W266" s="73"/>
      <c r="X266" s="73"/>
      <c r="Y266" s="73"/>
      <c r="Z266" s="73"/>
      <c r="AA266" s="73"/>
      <c r="AB266" s="73"/>
      <c r="AC266" s="73"/>
      <c r="AD266" s="73"/>
      <c r="AE266" s="73"/>
      <c r="AF266" s="73"/>
      <c r="AG266" s="73"/>
      <c r="AH266" s="73"/>
      <c r="AI266" s="73"/>
      <c r="AJ266" s="225">
        <v>1.2999999999999999E-2</v>
      </c>
      <c r="AK266" s="225">
        <v>5.0000000000000001E-3</v>
      </c>
      <c r="AL266" s="225">
        <v>0.24299999999999999</v>
      </c>
      <c r="AM266" s="225">
        <v>5.0000000000000001E-3</v>
      </c>
      <c r="AN266" s="225">
        <v>0.13700000000000001</v>
      </c>
      <c r="AO266" s="225">
        <v>0.31900000000000001</v>
      </c>
      <c r="AP266" s="225">
        <v>7.1999999999999995E-2</v>
      </c>
      <c r="AQ266" s="225">
        <v>8.7999999999999995E-2</v>
      </c>
      <c r="AR266" s="225">
        <v>4.2000000000000003E-2</v>
      </c>
      <c r="AS266" s="225">
        <v>2.1000000000000001E-2</v>
      </c>
      <c r="AT266" s="225">
        <v>7.0000000000000001E-3</v>
      </c>
      <c r="AU266" s="225">
        <v>4.0000000000000001E-3</v>
      </c>
      <c r="AV266" s="225">
        <v>3.0000000000000001E-3</v>
      </c>
      <c r="AW266" s="225">
        <v>2E-3</v>
      </c>
      <c r="AX266" s="225">
        <v>8.0000000000000002E-3</v>
      </c>
      <c r="AY266" s="225">
        <v>1E-3</v>
      </c>
      <c r="AZ266" s="225">
        <v>1.6E-2</v>
      </c>
      <c r="BA266" s="225">
        <v>1.2E-2</v>
      </c>
      <c r="BB266" s="225">
        <v>1.9E-2</v>
      </c>
      <c r="BC266" s="225"/>
      <c r="BD266" s="225">
        <v>7.0000000000000001E-3</v>
      </c>
      <c r="BE266" s="225">
        <v>9.0999999999999998E-2</v>
      </c>
      <c r="BF266" s="225">
        <v>3.5000000000000003E-2</v>
      </c>
      <c r="BG266" s="225">
        <v>7.0000000000000001E-3</v>
      </c>
      <c r="BH266" s="225">
        <v>1.7000000000000001E-2</v>
      </c>
      <c r="BI266" s="225">
        <v>4.0000000000000001E-3</v>
      </c>
      <c r="BJ266" s="225"/>
      <c r="BK266" s="225">
        <v>1.4E-2</v>
      </c>
      <c r="BL266" s="225"/>
      <c r="BM266" s="403">
        <v>6.6000000000000003E-2</v>
      </c>
      <c r="BN266" s="403">
        <v>8.2000000000000003E-2</v>
      </c>
      <c r="BO266" s="403">
        <v>0.13300000000000001</v>
      </c>
      <c r="BP266" s="403">
        <v>0.09</v>
      </c>
      <c r="BQ266" s="403">
        <v>9.0999999999999998E-2</v>
      </c>
      <c r="BR266" s="403">
        <v>0.129</v>
      </c>
      <c r="BS266" s="403">
        <v>0.13200000000000001</v>
      </c>
      <c r="BT266" s="403">
        <v>8.8999999999999996E-2</v>
      </c>
      <c r="BU266" s="403">
        <v>0.08</v>
      </c>
      <c r="BV266" s="403">
        <v>8.6999999999999994E-2</v>
      </c>
      <c r="BW266" s="403">
        <v>8.4000000000000005E-2</v>
      </c>
      <c r="BX266" s="403"/>
      <c r="BY266" s="403"/>
      <c r="BZ266" s="403"/>
      <c r="CA266" s="403"/>
      <c r="CB266" s="403"/>
      <c r="CC266" s="403"/>
    </row>
    <row r="267" spans="1:82" x14ac:dyDescent="0.3">
      <c r="A267" s="202">
        <f t="shared" si="113"/>
        <v>43551</v>
      </c>
      <c r="B267" s="73"/>
      <c r="C267" s="73"/>
      <c r="D267" s="73"/>
      <c r="E267" s="73"/>
      <c r="F267" s="73"/>
      <c r="G267" s="73"/>
      <c r="H267" s="73"/>
      <c r="I267" s="73"/>
      <c r="J267" s="73"/>
      <c r="K267" s="73"/>
      <c r="L267" s="73"/>
      <c r="M267" s="73"/>
      <c r="N267" s="73"/>
      <c r="O267" s="73"/>
      <c r="P267" s="73"/>
      <c r="Q267" s="73"/>
      <c r="R267" s="73"/>
      <c r="S267" s="73"/>
      <c r="T267" s="73"/>
      <c r="U267" s="73"/>
      <c r="V267" s="73"/>
      <c r="W267" s="73"/>
      <c r="X267" s="73"/>
      <c r="Y267" s="73"/>
      <c r="Z267" s="73"/>
      <c r="AA267" s="73"/>
      <c r="AB267" s="73"/>
      <c r="AC267" s="73"/>
      <c r="AD267" s="73"/>
      <c r="AE267" s="73"/>
      <c r="AF267" s="73"/>
      <c r="AG267" s="73"/>
      <c r="AH267" s="73"/>
      <c r="AI267" s="73"/>
      <c r="AJ267" s="225">
        <v>1.6E-2</v>
      </c>
      <c r="AK267" s="225">
        <v>7.0000000000000001E-3</v>
      </c>
      <c r="AL267" s="225">
        <v>0.248</v>
      </c>
      <c r="AM267" s="225">
        <v>8.9999999999999993E-3</v>
      </c>
      <c r="AN267" s="225">
        <v>0.14299999999999999</v>
      </c>
      <c r="AO267" s="225">
        <v>0.32800000000000001</v>
      </c>
      <c r="AP267" s="225">
        <v>7.1999999999999995E-2</v>
      </c>
      <c r="AQ267" s="225">
        <v>9.0999999999999998E-2</v>
      </c>
      <c r="AR267" s="225">
        <v>4.4999999999999998E-2</v>
      </c>
      <c r="AS267" s="225">
        <v>2.4E-2</v>
      </c>
      <c r="AT267" s="225">
        <v>1.2999999999999999E-2</v>
      </c>
      <c r="AU267" s="225">
        <v>3.0000000000000001E-3</v>
      </c>
      <c r="AV267" s="225">
        <v>3.0000000000000001E-3</v>
      </c>
      <c r="AW267" s="225">
        <v>0</v>
      </c>
      <c r="AX267" s="225">
        <v>7.0000000000000001E-3</v>
      </c>
      <c r="AY267" s="225">
        <v>2E-3</v>
      </c>
      <c r="AZ267" s="225">
        <v>6.0000000000000001E-3</v>
      </c>
      <c r="BA267" s="225">
        <v>1.7000000000000001E-2</v>
      </c>
      <c r="BB267" s="225">
        <v>2.5000000000000001E-2</v>
      </c>
      <c r="BC267" s="225"/>
      <c r="BD267" s="225">
        <v>1.7000000000000001E-2</v>
      </c>
      <c r="BE267" s="225">
        <v>8.4000000000000005E-2</v>
      </c>
      <c r="BF267" s="225">
        <v>4.9000000000000002E-2</v>
      </c>
      <c r="BG267" s="225">
        <v>1.6E-2</v>
      </c>
      <c r="BH267" s="225">
        <v>2.8000000000000001E-2</v>
      </c>
      <c r="BI267" s="225">
        <v>1.4999999999999999E-2</v>
      </c>
      <c r="BJ267" s="225">
        <v>2.1000000000000001E-2</v>
      </c>
      <c r="BK267" s="225">
        <v>2.5000000000000001E-2</v>
      </c>
      <c r="BL267" s="225"/>
      <c r="BM267" s="403">
        <v>7.1999999999999995E-2</v>
      </c>
      <c r="BN267" s="403">
        <v>8.6999999999999994E-2</v>
      </c>
      <c r="BO267" s="403">
        <v>0.14099999999999999</v>
      </c>
      <c r="BP267" s="403">
        <v>9.6000000000000002E-2</v>
      </c>
      <c r="BQ267" s="403">
        <v>9.7000000000000003E-2</v>
      </c>
      <c r="BR267" s="403">
        <v>0.13700000000000001</v>
      </c>
      <c r="BS267" s="403">
        <v>0.14099999999999999</v>
      </c>
      <c r="BT267" s="403">
        <v>9.4E-2</v>
      </c>
      <c r="BU267" s="403">
        <v>8.4000000000000005E-2</v>
      </c>
      <c r="BV267" s="403">
        <v>9.0999999999999998E-2</v>
      </c>
      <c r="BW267" s="403">
        <v>8.5000000000000006E-2</v>
      </c>
      <c r="BX267" s="403"/>
      <c r="BY267" s="403"/>
      <c r="BZ267" s="403"/>
      <c r="CA267" s="403"/>
      <c r="CB267" s="403"/>
      <c r="CC267" s="403"/>
    </row>
    <row r="268" spans="1:82" x14ac:dyDescent="0.3">
      <c r="A268" s="202">
        <f t="shared" si="113"/>
        <v>43613</v>
      </c>
      <c r="B268" s="73"/>
      <c r="C268" s="73"/>
      <c r="D268" s="73"/>
      <c r="E268" s="73"/>
      <c r="F268" s="73"/>
      <c r="G268" s="73"/>
      <c r="H268" s="73"/>
      <c r="I268" s="73"/>
      <c r="J268" s="73"/>
      <c r="K268" s="73"/>
      <c r="L268" s="73"/>
      <c r="M268" s="73"/>
      <c r="N268" s="73"/>
      <c r="O268" s="73"/>
      <c r="P268" s="73"/>
      <c r="Q268" s="73"/>
      <c r="R268" s="73"/>
      <c r="S268" s="73"/>
      <c r="T268" s="73"/>
      <c r="U268" s="73"/>
      <c r="V268" s="73"/>
      <c r="W268" s="73"/>
      <c r="X268" s="73"/>
      <c r="Y268" s="73"/>
      <c r="Z268" s="73"/>
      <c r="AA268" s="73"/>
      <c r="AB268" s="73"/>
      <c r="AC268" s="73"/>
      <c r="AD268" s="73"/>
      <c r="AE268" s="73"/>
      <c r="AF268" s="73"/>
      <c r="AG268" s="73"/>
      <c r="AH268" s="73"/>
      <c r="AI268" s="73"/>
      <c r="AJ268" s="225">
        <v>1.6E-2</v>
      </c>
      <c r="AK268" s="225">
        <v>7.0000000000000001E-3</v>
      </c>
      <c r="AL268" s="225">
        <v>0.251</v>
      </c>
      <c r="AM268" s="225">
        <v>8.0000000000000002E-3</v>
      </c>
      <c r="AN268" s="225">
        <v>0.13700000000000001</v>
      </c>
      <c r="AO268" s="225">
        <v>0.33600000000000002</v>
      </c>
      <c r="AP268" s="225">
        <v>7.4999999999999997E-2</v>
      </c>
      <c r="AQ268" s="225">
        <v>9.7000000000000003E-2</v>
      </c>
      <c r="AR268" s="225">
        <v>4.5999999999999999E-2</v>
      </c>
      <c r="AS268" s="225">
        <v>2.5000000000000001E-2</v>
      </c>
      <c r="AT268" s="225">
        <v>1.6E-2</v>
      </c>
      <c r="AU268" s="225">
        <v>6.0000000000000001E-3</v>
      </c>
      <c r="AV268" s="225">
        <v>7.0000000000000001E-3</v>
      </c>
      <c r="AW268" s="225">
        <v>6.0000000000000001E-3</v>
      </c>
      <c r="AX268" s="225">
        <v>2E-3</v>
      </c>
      <c r="AY268" s="225">
        <v>4.0000000000000001E-3</v>
      </c>
      <c r="AZ268" s="225">
        <v>1.2E-2</v>
      </c>
      <c r="BA268" s="225">
        <v>2.8000000000000001E-2</v>
      </c>
      <c r="BB268" s="225">
        <v>2.9000000000000001E-2</v>
      </c>
      <c r="BC268" s="225"/>
      <c r="BD268" s="225">
        <v>2.5999999999999999E-2</v>
      </c>
      <c r="BE268" s="225">
        <v>8.6999999999999994E-2</v>
      </c>
      <c r="BF268" s="225">
        <v>4.5999999999999999E-2</v>
      </c>
      <c r="BG268" s="225">
        <v>8.9999999999999993E-3</v>
      </c>
      <c r="BH268" s="225">
        <v>2.5000000000000001E-2</v>
      </c>
      <c r="BI268" s="225">
        <v>5.0000000000000001E-3</v>
      </c>
      <c r="BJ268" s="225">
        <v>0.01</v>
      </c>
      <c r="BK268" s="225">
        <v>2.3E-2</v>
      </c>
      <c r="BL268" s="225"/>
      <c r="BM268" s="403">
        <v>7.9000000000000001E-2</v>
      </c>
      <c r="BN268" s="403">
        <v>9.5000000000000001E-2</v>
      </c>
      <c r="BO268" s="403">
        <v>0.156</v>
      </c>
      <c r="BP268" s="403">
        <v>0.107</v>
      </c>
      <c r="BQ268" s="403">
        <v>0.107</v>
      </c>
      <c r="BR268" s="403">
        <v>0.151</v>
      </c>
      <c r="BS268" s="403">
        <v>0.154</v>
      </c>
      <c r="BT268" s="403">
        <v>0.10199999999999999</v>
      </c>
      <c r="BU268" s="403">
        <v>9.1999999999999998E-2</v>
      </c>
      <c r="BV268" s="403">
        <v>9.7000000000000003E-2</v>
      </c>
      <c r="BW268" s="403">
        <v>9.2999999999999999E-2</v>
      </c>
      <c r="BX268" s="403"/>
      <c r="BY268" s="403"/>
      <c r="BZ268" s="403"/>
      <c r="CA268" s="403"/>
      <c r="CB268" s="403"/>
      <c r="CC268" s="403"/>
    </row>
    <row r="269" spans="1:82" x14ac:dyDescent="0.3">
      <c r="A269" s="202">
        <f t="shared" si="113"/>
        <v>43678</v>
      </c>
      <c r="B269" s="73"/>
      <c r="C269" s="73"/>
      <c r="D269" s="73"/>
      <c r="E269" s="73"/>
      <c r="F269" s="73"/>
      <c r="G269" s="73"/>
      <c r="H269" s="73"/>
      <c r="I269" s="73"/>
      <c r="J269" s="73"/>
      <c r="K269" s="73"/>
      <c r="L269" s="73"/>
      <c r="M269" s="73"/>
      <c r="N269" s="73"/>
      <c r="O269" s="73"/>
      <c r="P269" s="73"/>
      <c r="Q269" s="73"/>
      <c r="R269" s="73"/>
      <c r="S269" s="73"/>
      <c r="T269" s="73"/>
      <c r="U269" s="73"/>
      <c r="V269" s="73"/>
      <c r="W269" s="73"/>
      <c r="X269" s="73"/>
      <c r="Y269" s="73"/>
      <c r="Z269" s="73"/>
      <c r="AA269" s="73"/>
      <c r="AB269" s="73"/>
      <c r="AC269" s="73"/>
      <c r="AD269" s="73"/>
      <c r="AE269" s="73"/>
      <c r="AF269" s="73"/>
      <c r="AG269" s="73"/>
      <c r="AH269" s="73"/>
      <c r="AI269" s="73"/>
      <c r="AJ269" s="225">
        <v>2.5000000000000001E-2</v>
      </c>
      <c r="AK269" s="225">
        <v>0.01</v>
      </c>
      <c r="AL269" s="225">
        <v>0.26500000000000001</v>
      </c>
      <c r="AM269" s="225">
        <v>8.9999999999999993E-3</v>
      </c>
      <c r="AN269" s="225">
        <v>0.14699999999999999</v>
      </c>
      <c r="AO269" s="225">
        <v>0.35199999999999998</v>
      </c>
      <c r="AP269" s="225">
        <v>8.4000000000000005E-2</v>
      </c>
      <c r="AQ269" s="225">
        <v>9.5000000000000001E-2</v>
      </c>
      <c r="AR269" s="225">
        <v>4.2999999999999997E-2</v>
      </c>
      <c r="AS269" s="225">
        <v>2.4E-2</v>
      </c>
      <c r="AT269" s="225">
        <v>8.9999999999999993E-3</v>
      </c>
      <c r="AU269" s="225">
        <v>7.0000000000000001E-3</v>
      </c>
      <c r="AV269" s="225">
        <v>4.0000000000000001E-3</v>
      </c>
      <c r="AW269" s="225">
        <v>4.0000000000000001E-3</v>
      </c>
      <c r="AX269" s="225">
        <v>5.0000000000000001E-3</v>
      </c>
      <c r="AY269" s="225">
        <v>8.0000000000000002E-3</v>
      </c>
      <c r="AZ269" s="225">
        <v>2.1000000000000001E-2</v>
      </c>
      <c r="BA269" s="225">
        <v>1.7999999999999999E-2</v>
      </c>
      <c r="BB269" s="225">
        <v>2.4E-2</v>
      </c>
      <c r="BC269" s="225"/>
      <c r="BD269" s="225">
        <v>8.9999999999999993E-3</v>
      </c>
      <c r="BE269" s="225">
        <v>0.106</v>
      </c>
      <c r="BF269" s="225">
        <v>5.2999999999999999E-2</v>
      </c>
      <c r="BG269" s="225">
        <v>1.7999999999999999E-2</v>
      </c>
      <c r="BH269" s="225">
        <v>2.9000000000000001E-2</v>
      </c>
      <c r="BI269" s="225">
        <v>8.9999999999999993E-3</v>
      </c>
      <c r="BJ269" s="225">
        <v>6.0000000000000001E-3</v>
      </c>
      <c r="BK269" s="225">
        <v>8.9999999999999993E-3</v>
      </c>
      <c r="BL269" s="225"/>
      <c r="BM269" s="403">
        <v>8.5999999999999993E-2</v>
      </c>
      <c r="BN269" s="403">
        <v>0.104</v>
      </c>
      <c r="BO269" s="403">
        <v>0.182</v>
      </c>
      <c r="BP269" s="403">
        <v>0.11899999999999999</v>
      </c>
      <c r="BQ269" s="403">
        <v>0.11899999999999999</v>
      </c>
      <c r="BR269" s="403">
        <v>0.17699999999999999</v>
      </c>
      <c r="BS269" s="403">
        <v>0.182</v>
      </c>
      <c r="BT269" s="403">
        <v>0.125</v>
      </c>
      <c r="BU269" s="403">
        <v>0.11</v>
      </c>
      <c r="BV269" s="403">
        <v>0.123</v>
      </c>
      <c r="BW269" s="403">
        <v>0.11600000000000001</v>
      </c>
      <c r="BX269" s="403"/>
      <c r="BY269" s="403"/>
      <c r="BZ269" s="403"/>
      <c r="CA269" s="403"/>
      <c r="CB269" s="403"/>
      <c r="CC269" s="403"/>
    </row>
    <row r="270" spans="1:82" x14ac:dyDescent="0.3">
      <c r="A270" s="202">
        <f t="shared" si="113"/>
        <v>43738</v>
      </c>
      <c r="B270" s="73"/>
      <c r="C270" s="73"/>
      <c r="D270" s="73"/>
      <c r="E270" s="73"/>
      <c r="F270" s="73"/>
      <c r="G270" s="73"/>
      <c r="H270" s="73"/>
      <c r="I270" s="73"/>
      <c r="J270" s="73"/>
      <c r="K270" s="73"/>
      <c r="L270" s="73"/>
      <c r="M270" s="73"/>
      <c r="N270" s="73"/>
      <c r="O270" s="73"/>
      <c r="P270" s="73"/>
      <c r="Q270" s="73"/>
      <c r="R270" s="73"/>
      <c r="S270" s="73"/>
      <c r="T270" s="73"/>
      <c r="U270" s="73"/>
      <c r="V270" s="73"/>
      <c r="W270" s="73"/>
      <c r="X270" s="73"/>
      <c r="Y270" s="73"/>
      <c r="Z270" s="73"/>
      <c r="AA270" s="73"/>
      <c r="AB270" s="73"/>
      <c r="AC270" s="73"/>
      <c r="AD270" s="73"/>
      <c r="AE270" s="73"/>
      <c r="AF270" s="73"/>
      <c r="AG270" s="73"/>
      <c r="AH270" s="73"/>
      <c r="AI270" s="73"/>
      <c r="AJ270" s="225">
        <v>2.7E-2</v>
      </c>
      <c r="AK270" s="225">
        <v>8.9999999999999993E-3</v>
      </c>
      <c r="AL270" s="225">
        <v>0.26900000000000002</v>
      </c>
      <c r="AM270" s="225">
        <v>8.9999999999999993E-3</v>
      </c>
      <c r="AN270" s="225">
        <v>0.14699999999999999</v>
      </c>
      <c r="AO270" s="225">
        <v>0.36199999999999999</v>
      </c>
      <c r="AP270" s="225">
        <v>8.5000000000000006E-2</v>
      </c>
      <c r="AQ270" s="225">
        <v>9.6000000000000002E-2</v>
      </c>
      <c r="AR270" s="225">
        <v>4.5999999999999999E-2</v>
      </c>
      <c r="AS270" s="225">
        <v>2.1000000000000001E-2</v>
      </c>
      <c r="AT270" s="225">
        <v>8.0000000000000002E-3</v>
      </c>
      <c r="AU270" s="225">
        <v>4.0000000000000001E-3</v>
      </c>
      <c r="AV270" s="225">
        <v>0.01</v>
      </c>
      <c r="AW270" s="225">
        <v>4.0000000000000001E-3</v>
      </c>
      <c r="AX270" s="225">
        <v>8.9999999999999993E-3</v>
      </c>
      <c r="AY270" s="225">
        <v>5.0000000000000001E-3</v>
      </c>
      <c r="AZ270" s="225">
        <v>2.1999999999999999E-2</v>
      </c>
      <c r="BA270" s="225">
        <v>2.5999999999999999E-2</v>
      </c>
      <c r="BB270" s="225">
        <v>0.02</v>
      </c>
      <c r="BC270" s="225"/>
      <c r="BD270" s="225">
        <v>1.2E-2</v>
      </c>
      <c r="BE270" s="225">
        <v>0.11</v>
      </c>
      <c r="BF270" s="225">
        <v>4.8000000000000001E-2</v>
      </c>
      <c r="BG270" s="225">
        <v>7.0000000000000001E-3</v>
      </c>
      <c r="BH270" s="225">
        <v>2.5000000000000001E-2</v>
      </c>
      <c r="BI270" s="225">
        <v>6.0000000000000001E-3</v>
      </c>
      <c r="BJ270" s="225">
        <v>8.0000000000000002E-3</v>
      </c>
      <c r="BK270" s="225">
        <v>8.9999999999999993E-3</v>
      </c>
      <c r="BL270" s="225"/>
      <c r="BM270" s="403">
        <v>9.0999999999999998E-2</v>
      </c>
      <c r="BN270" s="403">
        <v>0.11</v>
      </c>
      <c r="BO270" s="403">
        <v>0.17599999999999999</v>
      </c>
      <c r="BP270" s="403">
        <v>0.126</v>
      </c>
      <c r="BQ270" s="403">
        <v>0.129</v>
      </c>
      <c r="BR270" s="403">
        <v>0.187</v>
      </c>
      <c r="BS270" s="403">
        <v>0.19400000000000001</v>
      </c>
      <c r="BT270" s="403">
        <v>0.13100000000000001</v>
      </c>
      <c r="BU270" s="403">
        <v>0.114</v>
      </c>
      <c r="BV270" s="403">
        <v>0.123</v>
      </c>
      <c r="BW270" s="403">
        <v>0.122</v>
      </c>
      <c r="BX270" s="403"/>
      <c r="BY270" s="403"/>
      <c r="BZ270" s="403"/>
      <c r="CA270" s="403"/>
      <c r="CB270" s="403"/>
      <c r="CC270" s="403"/>
    </row>
    <row r="271" spans="1:82" x14ac:dyDescent="0.3">
      <c r="A271" s="202">
        <f t="shared" si="113"/>
        <v>43801</v>
      </c>
      <c r="B271" s="73"/>
      <c r="C271" s="73"/>
      <c r="D271" s="73"/>
      <c r="E271" s="73"/>
      <c r="F271" s="73"/>
      <c r="G271" s="73"/>
      <c r="H271" s="73"/>
      <c r="I271" s="73"/>
      <c r="J271" s="73"/>
      <c r="K271" s="73"/>
      <c r="L271" s="73"/>
      <c r="M271" s="73"/>
      <c r="N271" s="73"/>
      <c r="O271" s="73"/>
      <c r="P271" s="73"/>
      <c r="Q271" s="73"/>
      <c r="R271" s="73"/>
      <c r="S271" s="73"/>
      <c r="T271" s="73"/>
      <c r="U271" s="73"/>
      <c r="V271" s="73"/>
      <c r="W271" s="73"/>
      <c r="X271" s="73"/>
      <c r="Y271" s="73"/>
      <c r="Z271" s="73"/>
      <c r="AA271" s="73"/>
      <c r="AB271" s="73"/>
      <c r="AC271" s="73"/>
      <c r="AD271" s="73"/>
      <c r="AE271" s="73"/>
      <c r="AF271" s="73"/>
      <c r="AG271" s="73"/>
      <c r="AH271" s="73"/>
      <c r="AI271" s="73"/>
      <c r="AJ271" s="225">
        <v>2.7E-2</v>
      </c>
      <c r="AK271" s="225">
        <v>1.7999999999999999E-2</v>
      </c>
      <c r="AL271" s="225">
        <v>0.27500000000000002</v>
      </c>
      <c r="AM271" s="225">
        <v>1.0999999999999999E-2</v>
      </c>
      <c r="AN271" s="225">
        <v>0.14799999999999999</v>
      </c>
      <c r="AO271" s="225">
        <v>0.372</v>
      </c>
      <c r="AP271" s="225">
        <v>9.0999999999999998E-2</v>
      </c>
      <c r="AQ271" s="225">
        <v>0.10199999999999999</v>
      </c>
      <c r="AR271" s="225">
        <v>4.8000000000000001E-2</v>
      </c>
      <c r="AS271" s="225">
        <v>2.9000000000000001E-2</v>
      </c>
      <c r="AT271" s="225">
        <v>1.0999999999999999E-2</v>
      </c>
      <c r="AU271" s="225">
        <v>7.0000000000000001E-3</v>
      </c>
      <c r="AV271" s="225">
        <v>0.03</v>
      </c>
      <c r="AW271" s="225">
        <v>1.0999999999999999E-2</v>
      </c>
      <c r="AX271" s="225">
        <v>1.2999999999999999E-2</v>
      </c>
      <c r="AY271" s="225">
        <v>1.4E-2</v>
      </c>
      <c r="AZ271" s="225">
        <v>1.4999999999999999E-2</v>
      </c>
      <c r="BA271" s="225">
        <v>2.4E-2</v>
      </c>
      <c r="BB271" s="225">
        <v>2.5000000000000001E-2</v>
      </c>
      <c r="BC271" s="225"/>
      <c r="BD271" s="225">
        <v>1.7999999999999999E-2</v>
      </c>
      <c r="BE271" s="225">
        <v>0.11600000000000001</v>
      </c>
      <c r="BF271" s="225">
        <v>5.5E-2</v>
      </c>
      <c r="BG271" s="225">
        <v>2.1999999999999999E-2</v>
      </c>
      <c r="BH271" s="225">
        <v>2.3E-2</v>
      </c>
      <c r="BI271" s="225">
        <v>6.0000000000000001E-3</v>
      </c>
      <c r="BJ271" s="225">
        <v>8.0000000000000002E-3</v>
      </c>
      <c r="BK271" s="225">
        <v>7.0000000000000001E-3</v>
      </c>
      <c r="BL271" s="225"/>
      <c r="BM271" s="403">
        <v>9.8000000000000004E-2</v>
      </c>
      <c r="BN271" s="403">
        <v>0.123</v>
      </c>
      <c r="BO271" s="403">
        <v>0.20899999999999999</v>
      </c>
      <c r="BP271" s="403">
        <v>0.13500000000000001</v>
      </c>
      <c r="BQ271" s="403">
        <v>0.13900000000000001</v>
      </c>
      <c r="BR271" s="403">
        <v>0.19700000000000001</v>
      </c>
      <c r="BS271" s="403">
        <v>0.20399999999999999</v>
      </c>
      <c r="BT271" s="403">
        <v>0.14199999999999999</v>
      </c>
      <c r="BU271" s="403">
        <v>0.122</v>
      </c>
      <c r="BV271" s="403">
        <v>0.13300000000000001</v>
      </c>
      <c r="BW271" s="403">
        <v>0.13200000000000001</v>
      </c>
      <c r="BX271" s="403"/>
      <c r="BY271" s="403"/>
      <c r="BZ271" s="403"/>
      <c r="CA271" s="403"/>
      <c r="CB271" s="403"/>
      <c r="CC271" s="403"/>
    </row>
    <row r="272" spans="1:82" x14ac:dyDescent="0.3">
      <c r="A272" s="202">
        <f t="shared" si="113"/>
        <v>43860</v>
      </c>
      <c r="B272" s="73"/>
      <c r="C272" s="73"/>
      <c r="D272" s="73"/>
      <c r="E272" s="73"/>
      <c r="F272" s="73"/>
      <c r="G272" s="73"/>
      <c r="H272" s="73"/>
      <c r="I272" s="73"/>
      <c r="J272" s="73"/>
      <c r="K272" s="73"/>
      <c r="L272" s="73"/>
      <c r="M272" s="73"/>
      <c r="N272" s="73"/>
      <c r="O272" s="73"/>
      <c r="P272" s="73"/>
      <c r="Q272" s="73"/>
      <c r="R272" s="73"/>
      <c r="S272" s="73"/>
      <c r="T272" s="73"/>
      <c r="U272" s="73"/>
      <c r="V272" s="73"/>
      <c r="W272" s="73"/>
      <c r="X272" s="73"/>
      <c r="Y272" s="73"/>
      <c r="Z272" s="73"/>
      <c r="AA272" s="73"/>
      <c r="AB272" s="73"/>
      <c r="AC272" s="73"/>
      <c r="AD272" s="73"/>
      <c r="AE272" s="73"/>
      <c r="AF272" s="73"/>
      <c r="AG272" s="73"/>
      <c r="AH272" s="73"/>
      <c r="AI272" s="73"/>
      <c r="AJ272" s="225">
        <v>2.7E-2</v>
      </c>
      <c r="AK272" s="225">
        <v>1.7999999999999999E-2</v>
      </c>
      <c r="AL272" s="225">
        <v>0.27500000000000002</v>
      </c>
      <c r="AM272" s="225">
        <v>1.0999999999999999E-2</v>
      </c>
      <c r="AN272" s="225">
        <v>0.14799999999999999</v>
      </c>
      <c r="AO272" s="225">
        <v>0.372</v>
      </c>
      <c r="AP272" s="225">
        <v>9.0999999999999998E-2</v>
      </c>
      <c r="AQ272" s="225">
        <v>0.10199999999999999</v>
      </c>
      <c r="AR272" s="225">
        <v>4.8000000000000001E-2</v>
      </c>
      <c r="AS272" s="225">
        <v>2.9000000000000001E-2</v>
      </c>
      <c r="AT272" s="225">
        <v>1.0999999999999999E-2</v>
      </c>
      <c r="AU272" s="225">
        <v>7.0000000000000001E-3</v>
      </c>
      <c r="AV272" s="225">
        <v>0.03</v>
      </c>
      <c r="AW272" s="225">
        <v>1.0999999999999999E-2</v>
      </c>
      <c r="AX272" s="225">
        <v>1.2999999999999999E-2</v>
      </c>
      <c r="AY272" s="225">
        <v>1.4E-2</v>
      </c>
      <c r="AZ272" s="225">
        <v>1.4999999999999999E-2</v>
      </c>
      <c r="BA272" s="225">
        <v>2.4E-2</v>
      </c>
      <c r="BB272" s="225">
        <v>2.5000000000000001E-2</v>
      </c>
      <c r="BC272" s="225"/>
      <c r="BD272" s="225">
        <v>1.7999999999999999E-2</v>
      </c>
      <c r="BE272" s="225">
        <v>0.11600000000000001</v>
      </c>
      <c r="BF272" s="225">
        <v>5.5E-2</v>
      </c>
      <c r="BG272" s="225">
        <v>2.1999999999999999E-2</v>
      </c>
      <c r="BH272" s="225">
        <v>2.3E-2</v>
      </c>
      <c r="BI272" s="225">
        <v>6.0000000000000001E-3</v>
      </c>
      <c r="BJ272" s="225">
        <v>8.0000000000000002E-3</v>
      </c>
      <c r="BK272" s="225">
        <v>7.0000000000000001E-3</v>
      </c>
      <c r="BL272" s="225"/>
      <c r="BM272" s="403">
        <v>9.8000000000000004E-2</v>
      </c>
      <c r="BN272" s="403">
        <v>0.123</v>
      </c>
      <c r="BO272" s="403">
        <v>0.20899999999999999</v>
      </c>
      <c r="BP272" s="403">
        <v>0.13500000000000001</v>
      </c>
      <c r="BQ272" s="403">
        <v>0.13900000000000001</v>
      </c>
      <c r="BR272" s="403">
        <v>0.19700000000000001</v>
      </c>
      <c r="BS272" s="403">
        <v>0.20399999999999999</v>
      </c>
      <c r="BT272" s="403">
        <v>0.14199999999999999</v>
      </c>
      <c r="BU272" s="403">
        <v>0.122</v>
      </c>
      <c r="BV272" s="403">
        <v>0.13300000000000001</v>
      </c>
      <c r="BW272" s="403">
        <v>0.13200000000000001</v>
      </c>
      <c r="BX272" s="403"/>
      <c r="BY272" s="403"/>
      <c r="BZ272" s="403"/>
      <c r="CA272" s="403"/>
      <c r="CB272" s="403"/>
      <c r="CC272" s="403"/>
    </row>
    <row r="273" spans="1:81" x14ac:dyDescent="0.3">
      <c r="A273" s="202">
        <f t="shared" si="113"/>
        <v>43916</v>
      </c>
      <c r="B273" s="73"/>
      <c r="C273" s="73"/>
      <c r="D273" s="73"/>
      <c r="E273" s="73"/>
      <c r="F273" s="73"/>
      <c r="G273" s="73"/>
      <c r="H273" s="73"/>
      <c r="I273" s="73"/>
      <c r="J273" s="73"/>
      <c r="K273" s="73"/>
      <c r="L273" s="73"/>
      <c r="M273" s="73"/>
      <c r="N273" s="73"/>
      <c r="O273" s="73"/>
      <c r="P273" s="73"/>
      <c r="Q273" s="73"/>
      <c r="R273" s="73"/>
      <c r="S273" s="73"/>
      <c r="T273" s="73"/>
      <c r="U273" s="73"/>
      <c r="V273" s="73"/>
      <c r="W273" s="73"/>
      <c r="X273" s="73"/>
      <c r="Y273" s="73"/>
      <c r="Z273" s="73"/>
      <c r="AA273" s="73"/>
      <c r="AB273" s="73"/>
      <c r="AC273" s="73"/>
      <c r="AD273" s="73"/>
      <c r="AE273" s="73"/>
      <c r="AF273" s="73"/>
      <c r="AG273" s="73"/>
      <c r="AH273" s="73"/>
      <c r="AI273" s="73"/>
      <c r="AJ273" s="225">
        <v>3.1E-2</v>
      </c>
      <c r="AK273" s="225">
        <v>1.7999999999999999E-2</v>
      </c>
      <c r="AL273" s="225">
        <v>0.29599999999999999</v>
      </c>
      <c r="AM273" s="225">
        <v>0.01</v>
      </c>
      <c r="AN273" s="225">
        <v>0.158</v>
      </c>
      <c r="AO273" s="225">
        <v>0.39400000000000002</v>
      </c>
      <c r="AP273" s="225">
        <v>9.2999999999999999E-2</v>
      </c>
      <c r="AQ273" s="225">
        <v>0.106</v>
      </c>
      <c r="AR273" s="225">
        <v>5.0999999999999997E-2</v>
      </c>
      <c r="AS273" s="225">
        <v>2.9000000000000001E-2</v>
      </c>
      <c r="AT273" s="225">
        <v>1.2999999999999999E-2</v>
      </c>
      <c r="AU273" s="225">
        <v>6.0000000000000001E-3</v>
      </c>
      <c r="AV273" s="225">
        <v>1.0999999999999999E-2</v>
      </c>
      <c r="AW273" s="225">
        <v>8.9999999999999993E-3</v>
      </c>
      <c r="AX273" s="225">
        <v>1.4999999999999999E-2</v>
      </c>
      <c r="AY273" s="225">
        <v>6.0000000000000001E-3</v>
      </c>
      <c r="AZ273" s="225">
        <v>8.9999999999999993E-3</v>
      </c>
      <c r="BA273" s="225">
        <v>1.9E-2</v>
      </c>
      <c r="BB273" s="225">
        <v>2.8000000000000001E-2</v>
      </c>
      <c r="BC273" s="225"/>
      <c r="BD273" s="225">
        <v>1.2E-2</v>
      </c>
      <c r="BE273" s="225">
        <v>0.123</v>
      </c>
      <c r="BF273" s="225">
        <v>5.7000000000000002E-2</v>
      </c>
      <c r="BG273" s="225">
        <v>8.9999999999999993E-3</v>
      </c>
      <c r="BH273" s="225">
        <v>2.5999999999999999E-2</v>
      </c>
      <c r="BI273" s="225">
        <v>0.01</v>
      </c>
      <c r="BJ273" s="225">
        <v>8.9999999999999993E-3</v>
      </c>
      <c r="BK273" s="225">
        <v>0.01</v>
      </c>
      <c r="BL273" s="225"/>
      <c r="BM273" s="403">
        <v>0.106</v>
      </c>
      <c r="BN273" s="403">
        <v>0.13300000000000001</v>
      </c>
      <c r="BO273" s="403">
        <v>0.22500000000000001</v>
      </c>
      <c r="BP273" s="403">
        <v>0.15</v>
      </c>
      <c r="BQ273" s="403">
        <v>0.154</v>
      </c>
      <c r="BR273" s="403">
        <v>0.214</v>
      </c>
      <c r="BS273" s="403">
        <v>0.22</v>
      </c>
      <c r="BT273" s="403">
        <v>0.152</v>
      </c>
      <c r="BU273" s="403">
        <v>0.13</v>
      </c>
      <c r="BV273" s="403">
        <v>0.14000000000000001</v>
      </c>
      <c r="BW273" s="403">
        <v>0.14000000000000001</v>
      </c>
      <c r="BX273" s="403"/>
      <c r="BY273" s="403"/>
      <c r="BZ273" s="403"/>
      <c r="CA273" s="403"/>
      <c r="CB273" s="403"/>
      <c r="CC273" s="403"/>
    </row>
    <row r="274" spans="1:81" x14ac:dyDescent="0.3">
      <c r="A274" s="202">
        <f t="shared" si="113"/>
        <v>43979</v>
      </c>
      <c r="B274" s="73"/>
      <c r="C274" s="73"/>
      <c r="D274" s="73"/>
      <c r="E274" s="73"/>
      <c r="F274" s="73"/>
      <c r="G274" s="73"/>
      <c r="H274" s="73"/>
      <c r="I274" s="73"/>
      <c r="J274" s="73"/>
      <c r="K274" s="73"/>
      <c r="L274" s="73"/>
      <c r="M274" s="73"/>
      <c r="N274" s="73"/>
      <c r="O274" s="73"/>
      <c r="P274" s="73"/>
      <c r="Q274" s="73"/>
      <c r="R274" s="73"/>
      <c r="S274" s="73"/>
      <c r="T274" s="73"/>
      <c r="U274" s="73"/>
      <c r="V274" s="73"/>
      <c r="W274" s="73"/>
      <c r="X274" s="73"/>
      <c r="Y274" s="73"/>
      <c r="Z274" s="73"/>
      <c r="AA274" s="73"/>
      <c r="AB274" s="73"/>
      <c r="AC274" s="73"/>
      <c r="AD274" s="73"/>
      <c r="AE274" s="73"/>
      <c r="AF274" s="73"/>
      <c r="AG274" s="73"/>
      <c r="AH274" s="73"/>
      <c r="AI274" s="73"/>
      <c r="AJ274" s="225">
        <v>3.1E-2</v>
      </c>
      <c r="AK274" s="225">
        <v>1.7999999999999999E-2</v>
      </c>
      <c r="AL274" s="225">
        <v>0.29599999999999999</v>
      </c>
      <c r="AM274" s="225">
        <v>0.01</v>
      </c>
      <c r="AN274" s="225">
        <v>0.158</v>
      </c>
      <c r="AO274" s="225">
        <v>0.39400000000000002</v>
      </c>
      <c r="AP274" s="225">
        <v>9.2999999999999999E-2</v>
      </c>
      <c r="AQ274" s="225">
        <v>0.106</v>
      </c>
      <c r="AR274" s="225">
        <v>5.0999999999999997E-2</v>
      </c>
      <c r="AS274" s="225">
        <v>2.9000000000000001E-2</v>
      </c>
      <c r="AT274" s="225">
        <v>1.2999999999999999E-2</v>
      </c>
      <c r="AU274" s="225">
        <v>6.0000000000000001E-3</v>
      </c>
      <c r="AV274" s="225">
        <v>1.0999999999999999E-2</v>
      </c>
      <c r="AW274" s="225">
        <v>8.9999999999999993E-3</v>
      </c>
      <c r="AX274" s="225">
        <v>1.4999999999999999E-2</v>
      </c>
      <c r="AY274" s="225">
        <v>6.0000000000000001E-3</v>
      </c>
      <c r="AZ274" s="225">
        <v>8.9999999999999993E-3</v>
      </c>
      <c r="BA274" s="225">
        <v>1.9E-2</v>
      </c>
      <c r="BB274" s="225">
        <v>2.8000000000000001E-2</v>
      </c>
      <c r="BC274" s="225"/>
      <c r="BD274" s="225">
        <v>1.2E-2</v>
      </c>
      <c r="BE274" s="225">
        <v>0.123</v>
      </c>
      <c r="BF274" s="225">
        <v>5.7000000000000002E-2</v>
      </c>
      <c r="BG274" s="225">
        <v>8.9999999999999993E-3</v>
      </c>
      <c r="BH274" s="225">
        <v>2.5999999999999999E-2</v>
      </c>
      <c r="BI274" s="225">
        <v>0.01</v>
      </c>
      <c r="BJ274" s="225">
        <v>8.9999999999999993E-3</v>
      </c>
      <c r="BK274" s="225">
        <v>0.01</v>
      </c>
      <c r="BL274" s="225"/>
      <c r="BM274" s="403">
        <v>0.106</v>
      </c>
      <c r="BN274" s="403">
        <v>0.13300000000000001</v>
      </c>
      <c r="BO274" s="403">
        <v>0.22500000000000001</v>
      </c>
      <c r="BP274" s="403">
        <v>0.15</v>
      </c>
      <c r="BQ274" s="403">
        <v>0.154</v>
      </c>
      <c r="BR274" s="403">
        <v>0.214</v>
      </c>
      <c r="BS274" s="403">
        <v>0.22</v>
      </c>
      <c r="BT274" s="403">
        <v>0.152</v>
      </c>
      <c r="BU274" s="403">
        <v>0.13</v>
      </c>
      <c r="BV274" s="403">
        <v>0.14000000000000001</v>
      </c>
      <c r="BW274" s="403">
        <v>0.14000000000000001</v>
      </c>
      <c r="BX274" s="403"/>
      <c r="BY274" s="403"/>
      <c r="BZ274" s="403"/>
      <c r="CA274" s="403"/>
      <c r="CB274" s="403"/>
      <c r="CC274" s="403"/>
    </row>
    <row r="275" spans="1:81" x14ac:dyDescent="0.3">
      <c r="A275" s="202">
        <f t="shared" si="113"/>
        <v>44046</v>
      </c>
      <c r="B275" s="73"/>
      <c r="C275" s="73"/>
      <c r="D275" s="73"/>
      <c r="E275" s="73"/>
      <c r="F275" s="73"/>
      <c r="G275" s="73"/>
      <c r="H275" s="73"/>
      <c r="I275" s="73"/>
      <c r="J275" s="73"/>
      <c r="K275" s="73"/>
      <c r="L275" s="73"/>
      <c r="M275" s="73"/>
      <c r="N275" s="73"/>
      <c r="O275" s="73"/>
      <c r="P275" s="73"/>
      <c r="Q275" s="73"/>
      <c r="R275" s="73"/>
      <c r="S275" s="73"/>
      <c r="T275" s="73"/>
      <c r="U275" s="73"/>
      <c r="V275" s="73"/>
      <c r="W275" s="73"/>
      <c r="X275" s="73"/>
      <c r="Y275" s="73"/>
      <c r="Z275" s="73"/>
      <c r="AA275" s="73"/>
      <c r="AB275" s="73"/>
      <c r="AC275" s="73"/>
      <c r="AD275" s="73"/>
      <c r="AE275" s="73"/>
      <c r="AF275" s="73"/>
      <c r="AG275" s="73"/>
      <c r="AH275" s="73"/>
      <c r="AI275" s="73"/>
      <c r="AJ275" s="225">
        <v>2.9000000000000001E-2</v>
      </c>
      <c r="AK275" s="225">
        <v>5.0000000000000001E-3</v>
      </c>
      <c r="AL275" s="225">
        <v>0.309</v>
      </c>
      <c r="AM275" s="225">
        <v>1.4E-2</v>
      </c>
      <c r="AN275" s="225">
        <v>0.155</v>
      </c>
      <c r="AO275" s="225">
        <v>0.40699999999999997</v>
      </c>
      <c r="AP275" s="225">
        <v>9.0999999999999998E-2</v>
      </c>
      <c r="AQ275" s="225">
        <v>0.10199999999999999</v>
      </c>
      <c r="AR275" s="225">
        <v>5.1999999999999998E-2</v>
      </c>
      <c r="AS275" s="225">
        <v>2.3E-2</v>
      </c>
      <c r="AT275" s="225">
        <v>0.04</v>
      </c>
      <c r="AU275" s="225">
        <v>1.4E-2</v>
      </c>
      <c r="AV275" s="225">
        <v>1.0999999999999999E-2</v>
      </c>
      <c r="AW275" s="225">
        <v>0.02</v>
      </c>
      <c r="AX275" s="225">
        <v>5.0000000000000001E-3</v>
      </c>
      <c r="AY275" s="225">
        <v>1.2E-2</v>
      </c>
      <c r="AZ275" s="225">
        <v>1.7999999999999999E-2</v>
      </c>
      <c r="BA275" s="225">
        <v>1.7000000000000001E-2</v>
      </c>
      <c r="BB275" s="225">
        <v>3.1E-2</v>
      </c>
      <c r="BC275" s="225"/>
      <c r="BD275" s="225">
        <v>3.0000000000000001E-3</v>
      </c>
      <c r="BE275" s="225">
        <v>0.126</v>
      </c>
      <c r="BF275" s="225">
        <v>5.6000000000000001E-2</v>
      </c>
      <c r="BG275" s="225">
        <v>0.02</v>
      </c>
      <c r="BH275" s="225">
        <v>2.3E-2</v>
      </c>
      <c r="BI275" s="225">
        <v>4.0000000000000001E-3</v>
      </c>
      <c r="BJ275" s="225">
        <v>8.0000000000000002E-3</v>
      </c>
      <c r="BK275" s="225">
        <v>4.0000000000000001E-3</v>
      </c>
      <c r="BL275" s="225"/>
      <c r="BM275" s="403">
        <v>0.114</v>
      </c>
      <c r="BN275" s="403">
        <v>0.14000000000000001</v>
      </c>
      <c r="BO275" s="403">
        <v>0.248</v>
      </c>
      <c r="BP275" s="403">
        <v>0.16200000000000001</v>
      </c>
      <c r="BQ275" s="403">
        <v>0.16700000000000001</v>
      </c>
      <c r="BR275" s="403">
        <v>0.23499999999999999</v>
      </c>
      <c r="BS275" s="403">
        <v>0.24299999999999999</v>
      </c>
      <c r="BT275" s="403">
        <v>0.16700000000000001</v>
      </c>
      <c r="BU275" s="403">
        <v>0.14299999999999999</v>
      </c>
      <c r="BV275" s="403">
        <v>0.16</v>
      </c>
      <c r="BW275" s="403">
        <v>0.152</v>
      </c>
      <c r="BX275" s="403"/>
      <c r="BY275" s="403"/>
      <c r="BZ275" s="403"/>
      <c r="CA275" s="403"/>
      <c r="CB275" s="403"/>
      <c r="CC275" s="403"/>
    </row>
    <row r="276" spans="1:81" x14ac:dyDescent="0.3">
      <c r="A276" s="202">
        <f t="shared" si="113"/>
        <v>44068</v>
      </c>
      <c r="B276" s="73"/>
      <c r="C276" s="73"/>
      <c r="D276" s="73"/>
      <c r="E276" s="73"/>
      <c r="F276" s="73"/>
      <c r="G276" s="73"/>
      <c r="H276" s="73"/>
      <c r="I276" s="73"/>
      <c r="J276" s="73"/>
      <c r="K276" s="73"/>
      <c r="L276" s="73"/>
      <c r="M276" s="73"/>
      <c r="N276" s="73"/>
      <c r="O276" s="73"/>
      <c r="P276" s="73"/>
      <c r="Q276" s="73"/>
      <c r="R276" s="73"/>
      <c r="S276" s="73"/>
      <c r="T276" s="73"/>
      <c r="U276" s="73"/>
      <c r="V276" s="73"/>
      <c r="W276" s="73"/>
      <c r="X276" s="73"/>
      <c r="Y276" s="73"/>
      <c r="Z276" s="73"/>
      <c r="AA276" s="73"/>
      <c r="AB276" s="73"/>
      <c r="AC276" s="73"/>
      <c r="AD276" s="73"/>
      <c r="AE276" s="73"/>
      <c r="AF276" s="73"/>
      <c r="AG276" s="73"/>
      <c r="AH276" s="73"/>
      <c r="AI276" s="73"/>
      <c r="AJ276" s="225" t="e">
        <v>#N/A</v>
      </c>
      <c r="AK276" s="225" t="e">
        <v>#N/A</v>
      </c>
      <c r="AL276" s="225" t="e">
        <v>#N/A</v>
      </c>
      <c r="AM276" s="225" t="e">
        <v>#N/A</v>
      </c>
      <c r="AN276" s="225" t="e">
        <v>#N/A</v>
      </c>
      <c r="AO276" s="225" t="e">
        <v>#N/A</v>
      </c>
      <c r="AP276" s="225" t="e">
        <v>#N/A</v>
      </c>
      <c r="AQ276" s="225" t="e">
        <v>#N/A</v>
      </c>
      <c r="AR276" s="225" t="e">
        <v>#N/A</v>
      </c>
      <c r="AS276" s="225" t="e">
        <v>#N/A</v>
      </c>
      <c r="AT276" s="225" t="e">
        <v>#N/A</v>
      </c>
      <c r="AU276" s="225" t="e">
        <v>#N/A</v>
      </c>
      <c r="AV276" s="225" t="e">
        <v>#N/A</v>
      </c>
      <c r="AW276" s="225" t="e">
        <v>#N/A</v>
      </c>
      <c r="AX276" s="225" t="e">
        <v>#N/A</v>
      </c>
      <c r="AY276" s="225" t="e">
        <v>#N/A</v>
      </c>
      <c r="AZ276" s="225" t="e">
        <v>#N/A</v>
      </c>
      <c r="BA276" s="225" t="e">
        <v>#N/A</v>
      </c>
      <c r="BB276" s="225" t="e">
        <v>#N/A</v>
      </c>
      <c r="BC276" s="225" t="e">
        <v>#N/A</v>
      </c>
      <c r="BD276" s="225" t="e">
        <v>#N/A</v>
      </c>
      <c r="BE276" s="225" t="e">
        <v>#N/A</v>
      </c>
      <c r="BF276" s="225" t="e">
        <v>#N/A</v>
      </c>
      <c r="BG276" s="225" t="e">
        <v>#N/A</v>
      </c>
      <c r="BH276" s="225" t="e">
        <v>#N/A</v>
      </c>
      <c r="BI276" s="225" t="e">
        <v>#N/A</v>
      </c>
      <c r="BJ276" s="225" t="e">
        <v>#N/A</v>
      </c>
      <c r="BK276" s="225" t="e">
        <v>#N/A</v>
      </c>
      <c r="BL276" s="225"/>
      <c r="BM276" s="403">
        <v>0.11415778560490611</v>
      </c>
      <c r="BN276" s="403">
        <v>0.14123030850943163</v>
      </c>
      <c r="BO276" s="403">
        <v>0.2601557228793569</v>
      </c>
      <c r="BP276" s="403">
        <v>0.16744252744308985</v>
      </c>
      <c r="BQ276" s="403">
        <v>0.16733499355300149</v>
      </c>
      <c r="BR276" s="403">
        <v>0.23983536013196935</v>
      </c>
      <c r="BS276" s="403">
        <v>0.25192459157284314</v>
      </c>
      <c r="BT276" s="403">
        <v>0.17360011483776761</v>
      </c>
      <c r="BU276" s="403">
        <v>0.14921461039965703</v>
      </c>
      <c r="BV276" s="403">
        <v>0.16591865483938087</v>
      </c>
      <c r="BW276" s="403">
        <v>0.16161683153922876</v>
      </c>
      <c r="BX276" s="403"/>
      <c r="BY276" s="403"/>
      <c r="BZ276" s="403"/>
      <c r="CA276" s="403"/>
      <c r="CB276" s="403"/>
      <c r="CC276" s="403"/>
    </row>
    <row r="277" spans="1:81" x14ac:dyDescent="0.3">
      <c r="A277" s="202">
        <f t="shared" si="113"/>
        <v>44104</v>
      </c>
      <c r="B277" s="73"/>
      <c r="C277" s="73"/>
      <c r="D277" s="73"/>
      <c r="E277" s="73"/>
      <c r="F277" s="73"/>
      <c r="G277" s="73"/>
      <c r="H277" s="73"/>
      <c r="I277" s="73"/>
      <c r="J277" s="73"/>
      <c r="K277" s="73"/>
      <c r="L277" s="73"/>
      <c r="M277" s="73"/>
      <c r="N277" s="73"/>
      <c r="O277" s="73"/>
      <c r="P277" s="73"/>
      <c r="Q277" s="73"/>
      <c r="R277" s="73"/>
      <c r="S277" s="73"/>
      <c r="T277" s="73"/>
      <c r="U277" s="73"/>
      <c r="V277" s="73"/>
      <c r="W277" s="73"/>
      <c r="X277" s="73"/>
      <c r="Y277" s="73"/>
      <c r="Z277" s="73"/>
      <c r="AA277" s="73"/>
      <c r="AB277" s="73"/>
      <c r="AC277" s="73"/>
      <c r="AD277" s="73"/>
      <c r="AE277" s="73"/>
      <c r="AF277" s="73"/>
      <c r="AG277" s="73"/>
      <c r="AH277" s="73"/>
      <c r="AI277" s="73"/>
      <c r="AJ277" s="225">
        <v>3.2000000000000001E-2</v>
      </c>
      <c r="AK277" s="225">
        <v>6.0000000000000001E-3</v>
      </c>
      <c r="AL277" s="225">
        <v>0.318</v>
      </c>
      <c r="AM277" s="225">
        <v>8.9999999999999993E-3</v>
      </c>
      <c r="AN277" s="225">
        <v>0.16300000000000001</v>
      </c>
      <c r="AO277" s="225">
        <v>0.41799999999999998</v>
      </c>
      <c r="AP277" s="392">
        <v>8.8999999999999996E-2</v>
      </c>
      <c r="AQ277" s="225">
        <v>0.10100000000000001</v>
      </c>
      <c r="AR277" s="225">
        <v>4.7E-2</v>
      </c>
      <c r="AS277" s="225">
        <v>2.1000000000000001E-2</v>
      </c>
      <c r="AT277" s="225"/>
      <c r="AU277" s="225"/>
      <c r="AV277" s="225">
        <v>6.0000000000000001E-3</v>
      </c>
      <c r="AW277" s="225">
        <v>4.0000000000000001E-3</v>
      </c>
      <c r="AX277" s="225">
        <v>1.2999999999999999E-2</v>
      </c>
      <c r="AY277" s="225">
        <v>3.0000000000000001E-3</v>
      </c>
      <c r="AZ277" s="225">
        <v>2.3E-2</v>
      </c>
      <c r="BA277" s="225">
        <v>2.1999999999999999E-2</v>
      </c>
      <c r="BB277" s="225">
        <v>2.4E-2</v>
      </c>
      <c r="BC277" s="225"/>
      <c r="BD277" s="225">
        <v>0.01</v>
      </c>
      <c r="BE277" s="225">
        <v>0.13500000000000001</v>
      </c>
      <c r="BF277" s="225">
        <v>6.6000000000000003E-2</v>
      </c>
      <c r="BG277" s="225">
        <v>1.4999999999999999E-2</v>
      </c>
      <c r="BH277" s="225">
        <v>3.1E-2</v>
      </c>
      <c r="BI277" s="225">
        <v>5.0000000000000001E-3</v>
      </c>
      <c r="BJ277" s="225">
        <v>3.0000000000000001E-3</v>
      </c>
      <c r="BK277" s="225">
        <v>8.9999999999999993E-3</v>
      </c>
      <c r="BL277" s="225"/>
      <c r="BM277" s="403">
        <v>0.126</v>
      </c>
      <c r="BN277" s="403">
        <v>0.155</v>
      </c>
      <c r="BO277" s="403">
        <v>0.27100000000000002</v>
      </c>
      <c r="BP277" s="403">
        <v>0.17699999999999999</v>
      </c>
      <c r="BQ277" s="403">
        <v>0.18099999999999999</v>
      </c>
      <c r="BR277" s="403">
        <v>0.25</v>
      </c>
      <c r="BS277" s="403">
        <v>0.25800000000000001</v>
      </c>
      <c r="BT277" s="403">
        <v>0.17799999999999999</v>
      </c>
      <c r="BU277" s="403">
        <v>0.14899999999999999</v>
      </c>
      <c r="BV277" s="403">
        <v>0.16700000000000001</v>
      </c>
      <c r="BW277" s="403">
        <v>0.157</v>
      </c>
      <c r="BX277" s="403"/>
      <c r="BY277" s="403"/>
      <c r="BZ277" s="403"/>
      <c r="CA277" s="403"/>
      <c r="CB277" s="403"/>
      <c r="CC277" s="403"/>
    </row>
    <row r="278" spans="1:81" x14ac:dyDescent="0.3">
      <c r="A278" s="592">
        <v>44167</v>
      </c>
      <c r="B278" s="73"/>
      <c r="C278" s="73"/>
      <c r="D278" s="73"/>
      <c r="E278" s="73"/>
      <c r="F278" s="73"/>
      <c r="G278" s="73"/>
      <c r="H278" s="73"/>
      <c r="I278" s="73"/>
      <c r="J278" s="73"/>
      <c r="K278" s="73"/>
      <c r="L278" s="73"/>
      <c r="M278" s="73"/>
      <c r="N278" s="73"/>
      <c r="O278" s="73"/>
      <c r="P278" s="73"/>
      <c r="Q278" s="73"/>
      <c r="R278" s="73"/>
      <c r="S278" s="73"/>
      <c r="T278" s="73"/>
      <c r="U278" s="73"/>
      <c r="V278" s="73"/>
      <c r="W278" s="73"/>
      <c r="X278" s="73"/>
      <c r="Y278" s="73"/>
      <c r="Z278" s="73"/>
      <c r="AA278" s="73"/>
      <c r="AB278" s="73"/>
      <c r="AC278" s="73"/>
      <c r="AD278" s="73"/>
      <c r="AE278" s="73"/>
      <c r="AF278" s="73"/>
      <c r="AG278" s="73"/>
      <c r="AH278" s="73"/>
      <c r="AI278" s="73"/>
      <c r="AJ278" s="225"/>
      <c r="AK278" s="225"/>
      <c r="AL278" s="225"/>
      <c r="AM278" s="225"/>
      <c r="AN278" s="225"/>
      <c r="AO278" s="225"/>
      <c r="AP278" s="392"/>
      <c r="AQ278" s="225"/>
      <c r="AR278" s="225"/>
      <c r="AS278" s="225"/>
      <c r="AT278" s="225"/>
      <c r="AU278" s="225"/>
      <c r="AV278" s="225"/>
      <c r="AW278" s="225"/>
      <c r="AX278" s="225"/>
      <c r="AY278" s="225"/>
      <c r="AZ278" s="225"/>
      <c r="BA278" s="225"/>
      <c r="BB278" s="225"/>
      <c r="BC278" s="225"/>
      <c r="BD278" s="225"/>
      <c r="BE278" s="225"/>
      <c r="BF278" s="225"/>
      <c r="BG278" s="225"/>
      <c r="BH278" s="225"/>
      <c r="BI278" s="225"/>
      <c r="BJ278" s="225"/>
      <c r="BK278" s="225"/>
      <c r="BL278" s="225"/>
      <c r="BM278" s="403">
        <v>0.13100381679169576</v>
      </c>
      <c r="BN278" s="403">
        <v>0.15826875882946248</v>
      </c>
      <c r="BO278" s="403">
        <v>0.27825527857634941</v>
      </c>
      <c r="BP278" s="403">
        <v>0.18243903087715999</v>
      </c>
      <c r="BQ278" s="403">
        <v>0.18456976999126409</v>
      </c>
      <c r="BR278" s="403">
        <v>0.26234519206909052</v>
      </c>
      <c r="BS278" s="403">
        <v>0.26940861129917876</v>
      </c>
      <c r="BT278" s="403">
        <v>0.18603763068888918</v>
      </c>
      <c r="BU278" s="403">
        <v>0.15867261883634909</v>
      </c>
      <c r="BV278" s="403">
        <v>0.17774701148229161</v>
      </c>
      <c r="BW278" s="403">
        <v>0.16717057185418768</v>
      </c>
      <c r="BX278" s="403"/>
      <c r="BY278" s="403"/>
      <c r="BZ278" s="403"/>
      <c r="CA278" s="403"/>
      <c r="CB278" s="403"/>
      <c r="CC278" s="403"/>
    </row>
    <row r="279" spans="1:81" x14ac:dyDescent="0.3">
      <c r="A279" s="592">
        <v>44223</v>
      </c>
      <c r="B279" s="73"/>
      <c r="C279" s="73"/>
      <c r="D279" s="73"/>
      <c r="E279" s="73"/>
      <c r="F279" s="73"/>
      <c r="G279" s="73"/>
      <c r="H279" s="73"/>
      <c r="I279" s="73"/>
      <c r="J279" s="73"/>
      <c r="K279" s="73"/>
      <c r="L279" s="73"/>
      <c r="M279" s="73"/>
      <c r="N279" s="73"/>
      <c r="O279" s="73"/>
      <c r="P279" s="73"/>
      <c r="Q279" s="73"/>
      <c r="R279" s="73"/>
      <c r="S279" s="73"/>
      <c r="T279" s="73"/>
      <c r="U279" s="73"/>
      <c r="V279" s="73"/>
      <c r="W279" s="73"/>
      <c r="X279" s="73"/>
      <c r="Y279" s="73"/>
      <c r="Z279" s="73"/>
      <c r="AA279" s="73"/>
      <c r="AB279" s="73"/>
      <c r="AC279" s="73"/>
      <c r="AD279" s="73"/>
      <c r="AE279" s="73"/>
      <c r="AF279" s="73"/>
      <c r="AG279" s="73"/>
      <c r="AH279" s="73"/>
      <c r="AI279" s="73"/>
      <c r="AJ279" s="225"/>
      <c r="AK279" s="225"/>
      <c r="AL279" s="225"/>
      <c r="AM279" s="225"/>
      <c r="AN279" s="225"/>
      <c r="AO279" s="225"/>
      <c r="AP279" s="392"/>
      <c r="AQ279" s="225"/>
      <c r="AR279" s="225"/>
      <c r="AS279" s="225"/>
      <c r="AT279" s="225"/>
      <c r="AU279" s="225"/>
      <c r="AV279" s="225"/>
      <c r="AW279" s="225"/>
      <c r="AX279" s="225"/>
      <c r="AY279" s="225"/>
      <c r="AZ279" s="225"/>
      <c r="BA279" s="225"/>
      <c r="BB279" s="225"/>
      <c r="BC279" s="225"/>
      <c r="BD279" s="225"/>
      <c r="BE279" s="225"/>
      <c r="BF279" s="225"/>
      <c r="BG279" s="225"/>
      <c r="BH279" s="225"/>
      <c r="BI279" s="225"/>
      <c r="BJ279" s="225"/>
      <c r="BK279" s="225"/>
      <c r="BL279" s="225"/>
      <c r="BM279" s="403">
        <v>0.13000000000465661</v>
      </c>
      <c r="BN279" s="403">
        <v>0.17327723461053005</v>
      </c>
      <c r="BO279" s="403">
        <v>0.28180134855187822</v>
      </c>
      <c r="BP279" s="403">
        <v>0.18312017898040786</v>
      </c>
      <c r="BQ279" s="403">
        <v>0.19041270981748246</v>
      </c>
      <c r="BR279" s="403">
        <v>0.26092336003040378</v>
      </c>
      <c r="BS279" s="403">
        <v>0.26945314995632019</v>
      </c>
      <c r="BT279" s="403">
        <v>0.18742731927627357</v>
      </c>
      <c r="BU279" s="403">
        <v>0.1582213638875109</v>
      </c>
      <c r="BV279" s="403">
        <v>0.17366634658190241</v>
      </c>
      <c r="BW279" s="403">
        <v>0.16664333198840062</v>
      </c>
      <c r="BX279" s="403"/>
      <c r="BY279" s="403"/>
      <c r="BZ279" s="403"/>
      <c r="CA279" s="403"/>
      <c r="CB279" s="403"/>
      <c r="CC279" s="403"/>
    </row>
    <row r="280" spans="1:81" x14ac:dyDescent="0.3">
      <c r="A280" s="592">
        <v>44285</v>
      </c>
      <c r="B280" s="73"/>
      <c r="C280" s="73"/>
      <c r="D280" s="73"/>
      <c r="E280" s="73"/>
      <c r="F280" s="73"/>
      <c r="G280" s="73"/>
      <c r="H280" s="73"/>
      <c r="I280" s="73"/>
      <c r="J280" s="73"/>
      <c r="K280" s="73"/>
      <c r="L280" s="73"/>
      <c r="M280" s="73"/>
      <c r="N280" s="73"/>
      <c r="O280" s="73"/>
      <c r="P280" s="73"/>
      <c r="Q280" s="73"/>
      <c r="R280" s="73"/>
      <c r="S280" s="73"/>
      <c r="T280" s="73"/>
      <c r="U280" s="73"/>
      <c r="V280" s="73"/>
      <c r="W280" s="73"/>
      <c r="X280" s="73"/>
      <c r="Y280" s="73"/>
      <c r="Z280" s="73"/>
      <c r="AA280" s="73"/>
      <c r="AB280" s="73"/>
      <c r="AC280" s="73"/>
      <c r="AD280" s="73"/>
      <c r="AE280" s="73"/>
      <c r="AF280" s="73"/>
      <c r="AG280" s="73"/>
      <c r="AH280" s="73"/>
      <c r="AI280" s="73"/>
      <c r="AJ280" s="225">
        <v>2.6172504560883828E-2</v>
      </c>
      <c r="AK280" s="225">
        <v>1.9999999785795808E-3</v>
      </c>
      <c r="AL280" s="225">
        <v>0.3446229821171044</v>
      </c>
      <c r="AM280" s="225">
        <v>1.4142137118627008E-3</v>
      </c>
      <c r="AN280" s="225">
        <v>0.17580102385446028</v>
      </c>
      <c r="AO280" s="225">
        <v>0.44556705490851711</v>
      </c>
      <c r="AP280" s="392">
        <v>9.3861600447301199E-2</v>
      </c>
      <c r="AQ280" s="225"/>
      <c r="AR280" s="225">
        <v>4.7434164762633416E-2</v>
      </c>
      <c r="AS280" s="225">
        <v>1.9849433339528336E-2</v>
      </c>
      <c r="AT280" s="225">
        <v>2.0880613463219292E-2</v>
      </c>
      <c r="AU280" s="225">
        <v>9.4868326212028693E-3</v>
      </c>
      <c r="AV280" s="225"/>
      <c r="AW280" s="225"/>
      <c r="AX280" s="225"/>
      <c r="AY280" s="225"/>
      <c r="AZ280" s="225"/>
      <c r="BA280" s="225"/>
      <c r="BB280" s="225"/>
      <c r="BC280" s="225"/>
      <c r="BD280" s="225"/>
      <c r="BE280" s="225"/>
      <c r="BF280" s="225"/>
      <c r="BG280" s="225"/>
      <c r="BH280" s="225"/>
      <c r="BI280" s="225"/>
      <c r="BJ280" s="225"/>
      <c r="BK280" s="225"/>
      <c r="BL280" s="225"/>
      <c r="BM280" s="403">
        <v>0.13900359715982394</v>
      </c>
      <c r="BN280" s="403">
        <v>0.17055790805520463</v>
      </c>
      <c r="BO280" s="403">
        <v>0.29351831321988009</v>
      </c>
      <c r="BP280" s="403">
        <v>0.19361043337939993</v>
      </c>
      <c r="BQ280" s="403">
        <v>0.19961212395713285</v>
      </c>
      <c r="BR280" s="403">
        <v>0.27153268660847957</v>
      </c>
      <c r="BS280" s="403">
        <v>0.27931523411270587</v>
      </c>
      <c r="BT280" s="403">
        <v>0.19225503860324009</v>
      </c>
      <c r="BU280" s="403">
        <v>0.16414932247656072</v>
      </c>
      <c r="BV280" s="403">
        <v>0.17923448355694901</v>
      </c>
      <c r="BW280" s="403">
        <v>0.16896153452737719</v>
      </c>
      <c r="BX280" s="403"/>
      <c r="BY280" s="403"/>
      <c r="BZ280" s="403"/>
      <c r="CA280" s="403"/>
      <c r="CB280" s="403"/>
      <c r="CC280" s="403"/>
    </row>
    <row r="281" spans="1:81" x14ac:dyDescent="0.3">
      <c r="A281" s="592">
        <v>44345</v>
      </c>
      <c r="B281" s="73"/>
      <c r="C281" s="73"/>
      <c r="D281" s="73"/>
      <c r="E281" s="73"/>
      <c r="F281" s="73"/>
      <c r="G281" s="73"/>
      <c r="H281" s="73"/>
      <c r="I281" s="73"/>
      <c r="J281" s="73"/>
      <c r="K281" s="73"/>
      <c r="L281" s="73"/>
      <c r="M281" s="73"/>
      <c r="N281" s="73"/>
      <c r="O281" s="73"/>
      <c r="P281" s="73"/>
      <c r="Q281" s="73"/>
      <c r="R281" s="73"/>
      <c r="S281" s="73"/>
      <c r="T281" s="73"/>
      <c r="U281" s="73"/>
      <c r="V281" s="73"/>
      <c r="W281" s="73"/>
      <c r="X281" s="73"/>
      <c r="Y281" s="73"/>
      <c r="Z281" s="73"/>
      <c r="AA281" s="73"/>
      <c r="AB281" s="73"/>
      <c r="AC281" s="73"/>
      <c r="AD281" s="73"/>
      <c r="AE281" s="73"/>
      <c r="AF281" s="73"/>
      <c r="AG281" s="73"/>
      <c r="AH281" s="73"/>
      <c r="AI281" s="73"/>
      <c r="AJ281" s="225"/>
      <c r="AK281" s="225"/>
      <c r="AL281" s="225"/>
      <c r="AM281" s="225"/>
      <c r="AN281" s="225"/>
      <c r="AO281" s="225"/>
      <c r="AP281" s="392"/>
      <c r="AQ281" s="225"/>
      <c r="AR281" s="225"/>
      <c r="AS281" s="225"/>
      <c r="AT281" s="225"/>
      <c r="AU281" s="225"/>
      <c r="AV281" s="225"/>
      <c r="AW281" s="225"/>
      <c r="AX281" s="225"/>
      <c r="AY281" s="225"/>
      <c r="AZ281" s="225"/>
      <c r="BA281" s="225"/>
      <c r="BB281" s="225"/>
      <c r="BC281" s="225"/>
      <c r="BD281" s="225"/>
      <c r="BE281" s="225"/>
      <c r="BF281" s="225"/>
      <c r="BG281" s="225"/>
      <c r="BH281" s="225"/>
      <c r="BI281" s="225"/>
      <c r="BJ281" s="225"/>
      <c r="BK281" s="225"/>
      <c r="BL281" s="225"/>
      <c r="BM281" s="403"/>
      <c r="BN281" s="403"/>
      <c r="BO281" s="403">
        <v>0.29299999999999998</v>
      </c>
      <c r="BP281" s="403"/>
      <c r="BQ281" s="403">
        <v>0.19900000000000001</v>
      </c>
      <c r="BR281" s="403"/>
      <c r="BS281" s="403"/>
      <c r="BT281" s="403"/>
      <c r="BU281" s="403"/>
      <c r="BV281" s="403"/>
      <c r="BW281" s="403"/>
      <c r="BX281" s="403"/>
      <c r="BY281" s="403"/>
      <c r="BZ281" s="403"/>
      <c r="CA281" s="403"/>
      <c r="CB281" s="403"/>
      <c r="CC281" s="403"/>
    </row>
    <row r="282" spans="1:81" x14ac:dyDescent="0.3">
      <c r="A282" s="592">
        <v>44405</v>
      </c>
      <c r="B282" s="73"/>
      <c r="C282" s="73"/>
      <c r="D282" s="73"/>
      <c r="E282" s="73"/>
      <c r="F282" s="73"/>
      <c r="G282" s="73"/>
      <c r="H282" s="73"/>
      <c r="I282" s="73"/>
      <c r="J282" s="73"/>
      <c r="K282" s="73"/>
      <c r="L282" s="73"/>
      <c r="M282" s="73"/>
      <c r="N282" s="73"/>
      <c r="O282" s="73"/>
      <c r="P282" s="73"/>
      <c r="Q282" s="73"/>
      <c r="R282" s="73"/>
      <c r="S282" s="73"/>
      <c r="T282" s="73"/>
      <c r="U282" s="73"/>
      <c r="V282" s="73"/>
      <c r="W282" s="73"/>
      <c r="X282" s="73"/>
      <c r="Y282" s="73"/>
      <c r="Z282" s="73"/>
      <c r="AA282" s="73"/>
      <c r="AB282" s="73"/>
      <c r="AC282" s="73"/>
      <c r="AD282" s="73"/>
      <c r="AE282" s="73"/>
      <c r="AF282" s="73"/>
      <c r="AG282" s="73"/>
      <c r="AH282" s="73"/>
      <c r="AI282" s="73"/>
      <c r="AJ282" s="225"/>
      <c r="AK282" s="225"/>
      <c r="AL282" s="225"/>
      <c r="AM282" s="225"/>
      <c r="AN282" s="225"/>
      <c r="AO282" s="225"/>
      <c r="AP282" s="392"/>
      <c r="AQ282" s="225"/>
      <c r="AR282" s="225"/>
      <c r="AS282" s="225"/>
      <c r="AT282" s="225"/>
      <c r="AU282" s="225"/>
      <c r="AV282" s="225"/>
      <c r="AW282" s="225"/>
      <c r="AX282" s="225"/>
      <c r="AY282" s="225"/>
      <c r="AZ282" s="225"/>
      <c r="BA282" s="225"/>
      <c r="BB282" s="225"/>
      <c r="BC282" s="225"/>
      <c r="BD282" s="225"/>
      <c r="BE282" s="225"/>
      <c r="BF282" s="225"/>
      <c r="BG282" s="225"/>
      <c r="BH282" s="225"/>
      <c r="BI282" s="225"/>
      <c r="BJ282" s="225"/>
      <c r="BK282" s="225"/>
      <c r="BL282" s="225"/>
      <c r="BM282" s="403"/>
      <c r="BN282" s="403"/>
      <c r="BO282" s="403">
        <v>0.312</v>
      </c>
      <c r="BP282" s="403"/>
      <c r="BQ282" s="403">
        <v>0.216</v>
      </c>
      <c r="BR282" s="403"/>
      <c r="BS282" s="403"/>
      <c r="BT282" s="403"/>
      <c r="BU282" s="403"/>
      <c r="BV282" s="403"/>
      <c r="BW282" s="403"/>
      <c r="BX282" s="403"/>
      <c r="BY282" s="403"/>
      <c r="BZ282" s="403"/>
      <c r="CA282" s="403"/>
      <c r="CB282" s="403"/>
      <c r="CC282" s="403"/>
    </row>
    <row r="283" spans="1:81" x14ac:dyDescent="0.3">
      <c r="A283" s="592">
        <v>44504</v>
      </c>
      <c r="B283" s="73"/>
      <c r="C283" s="73"/>
      <c r="D283" s="73"/>
      <c r="E283" s="73"/>
      <c r="F283" s="73"/>
      <c r="G283" s="73"/>
      <c r="H283" s="73"/>
      <c r="I283" s="73"/>
      <c r="J283" s="73"/>
      <c r="K283" s="73"/>
      <c r="L283" s="73"/>
      <c r="M283" s="73"/>
      <c r="N283" s="73"/>
      <c r="O283" s="73"/>
      <c r="P283" s="73"/>
      <c r="Q283" s="73"/>
      <c r="R283" s="73"/>
      <c r="S283" s="73"/>
      <c r="T283" s="73"/>
      <c r="U283" s="73"/>
      <c r="V283" s="73"/>
      <c r="W283" s="73"/>
      <c r="X283" s="73"/>
      <c r="Y283" s="73"/>
      <c r="Z283" s="73"/>
      <c r="AA283" s="73"/>
      <c r="AB283" s="73"/>
      <c r="AC283" s="73"/>
      <c r="AD283" s="73"/>
      <c r="AE283" s="73"/>
      <c r="AF283" s="73"/>
      <c r="AG283" s="73"/>
      <c r="AH283" s="73"/>
      <c r="AI283" s="73"/>
      <c r="AJ283" s="225"/>
      <c r="AK283" s="225"/>
      <c r="AL283" s="225"/>
      <c r="AM283" s="225"/>
      <c r="AN283" s="225"/>
      <c r="AO283" s="225"/>
      <c r="AP283" s="392"/>
      <c r="AQ283" s="225"/>
      <c r="AR283" s="225"/>
      <c r="AS283" s="225"/>
      <c r="AT283" s="225"/>
      <c r="AU283" s="225"/>
      <c r="AV283" s="225"/>
      <c r="AW283" s="225"/>
      <c r="AX283" s="225"/>
      <c r="AY283" s="225"/>
      <c r="AZ283" s="225"/>
      <c r="BA283" s="225"/>
      <c r="BB283" s="225"/>
      <c r="BC283" s="225"/>
      <c r="BD283" s="225"/>
      <c r="BE283" s="225"/>
      <c r="BF283" s="225"/>
      <c r="BG283" s="225"/>
      <c r="BH283" s="225"/>
      <c r="BI283" s="225"/>
      <c r="BJ283" s="225"/>
      <c r="BK283" s="225"/>
      <c r="BL283" s="225"/>
      <c r="BM283" s="403"/>
      <c r="BN283" s="403"/>
      <c r="BO283" s="403">
        <v>0.32457972855520273</v>
      </c>
      <c r="BP283" s="403"/>
      <c r="BQ283" s="403">
        <v>0.22051303826063401</v>
      </c>
      <c r="BR283" s="403"/>
      <c r="BS283" s="403"/>
      <c r="BT283" s="403"/>
      <c r="BU283" s="403"/>
      <c r="BV283" s="403"/>
      <c r="BW283" s="403"/>
      <c r="BX283" s="403"/>
      <c r="BY283" s="403"/>
      <c r="BZ283" s="403"/>
      <c r="CA283" s="403"/>
      <c r="CB283" s="403"/>
      <c r="CC283" s="403"/>
    </row>
    <row r="284" spans="1:81" x14ac:dyDescent="0.3">
      <c r="A284" s="592">
        <v>44531</v>
      </c>
      <c r="B284" s="73"/>
      <c r="C284" s="73"/>
      <c r="D284" s="73"/>
      <c r="E284" s="73"/>
      <c r="F284" s="73"/>
      <c r="G284" s="73"/>
      <c r="H284" s="73"/>
      <c r="I284" s="73"/>
      <c r="J284" s="73"/>
      <c r="K284" s="73"/>
      <c r="L284" s="73"/>
      <c r="M284" s="73"/>
      <c r="N284" s="73"/>
      <c r="O284" s="73"/>
      <c r="P284" s="73"/>
      <c r="Q284" s="73"/>
      <c r="R284" s="73"/>
      <c r="S284" s="73"/>
      <c r="T284" s="73"/>
      <c r="U284" s="73"/>
      <c r="V284" s="73"/>
      <c r="W284" s="73"/>
      <c r="X284" s="73"/>
      <c r="Y284" s="73"/>
      <c r="Z284" s="73"/>
      <c r="AA284" s="73"/>
      <c r="AB284" s="73"/>
      <c r="AC284" s="73"/>
      <c r="AD284" s="73"/>
      <c r="AE284" s="73"/>
      <c r="AF284" s="73"/>
      <c r="AG284" s="73"/>
      <c r="AH284" s="73"/>
      <c r="AI284" s="73"/>
      <c r="AJ284" s="225"/>
      <c r="AK284" s="225"/>
      <c r="AL284" s="225"/>
      <c r="AM284" s="225"/>
      <c r="AN284" s="225"/>
      <c r="AO284" s="225"/>
      <c r="AP284" s="392"/>
      <c r="AQ284" s="225"/>
      <c r="AR284" s="225"/>
      <c r="AS284" s="225"/>
      <c r="AT284" s="225"/>
      <c r="AU284" s="225"/>
      <c r="AV284" s="225"/>
      <c r="AW284" s="225"/>
      <c r="AX284" s="225"/>
      <c r="AY284" s="225"/>
      <c r="AZ284" s="225"/>
      <c r="BA284" s="225"/>
      <c r="BB284" s="225"/>
      <c r="BC284" s="225"/>
      <c r="BD284" s="225"/>
      <c r="BE284" s="225"/>
      <c r="BF284" s="225"/>
      <c r="BG284" s="225"/>
      <c r="BH284" s="225"/>
      <c r="BI284" s="225"/>
      <c r="BJ284" s="225"/>
      <c r="BK284" s="225"/>
      <c r="BL284" s="225"/>
      <c r="BM284" s="403"/>
      <c r="BN284" s="403"/>
      <c r="BO284" s="403">
        <v>0.32457972855520273</v>
      </c>
      <c r="BP284" s="403"/>
      <c r="BQ284" s="403">
        <v>0.22051303826063401</v>
      </c>
      <c r="BR284" s="403"/>
      <c r="BS284" s="403"/>
      <c r="BT284" s="403"/>
      <c r="BU284" s="403"/>
      <c r="BV284" s="403"/>
      <c r="BW284" s="403"/>
      <c r="BX284" s="403"/>
      <c r="BY284" s="403"/>
      <c r="BZ284" s="403"/>
      <c r="CA284" s="403"/>
      <c r="CB284" s="403"/>
      <c r="CC284" s="403"/>
    </row>
    <row r="285" spans="1:81" x14ac:dyDescent="0.3">
      <c r="A285" s="592">
        <v>44532</v>
      </c>
      <c r="B285" s="73"/>
      <c r="C285" s="73"/>
      <c r="D285" s="73"/>
      <c r="E285" s="73"/>
      <c r="F285" s="73"/>
      <c r="G285" s="73"/>
      <c r="H285" s="73"/>
      <c r="I285" s="73"/>
      <c r="J285" s="73"/>
      <c r="K285" s="73"/>
      <c r="L285" s="73"/>
      <c r="M285" s="73"/>
      <c r="N285" s="73"/>
      <c r="O285" s="73"/>
      <c r="P285" s="73"/>
      <c r="Q285" s="73"/>
      <c r="R285" s="73"/>
      <c r="S285" s="73"/>
      <c r="T285" s="73"/>
      <c r="U285" s="73"/>
      <c r="V285" s="73"/>
      <c r="W285" s="73"/>
      <c r="X285" s="73"/>
      <c r="Y285" s="73"/>
      <c r="Z285" s="73"/>
      <c r="AA285" s="73"/>
      <c r="AB285" s="73"/>
      <c r="AC285" s="73"/>
      <c r="AD285" s="73"/>
      <c r="AE285" s="73"/>
      <c r="AF285" s="73"/>
      <c r="AG285" s="73"/>
      <c r="AH285" s="73"/>
      <c r="AI285" s="73"/>
      <c r="AJ285" s="225"/>
      <c r="AK285" s="225"/>
      <c r="AL285" s="225"/>
      <c r="AM285" s="225"/>
      <c r="AN285" s="225"/>
      <c r="AO285" s="225"/>
      <c r="AP285" s="392"/>
      <c r="AQ285" s="225"/>
      <c r="AR285" s="225"/>
      <c r="AS285" s="225"/>
      <c r="AT285" s="225"/>
      <c r="AU285" s="225"/>
      <c r="AV285" s="225"/>
      <c r="AW285" s="225"/>
      <c r="AX285" s="225"/>
      <c r="AY285" s="225"/>
      <c r="AZ285" s="225"/>
      <c r="BA285" s="225"/>
      <c r="BB285" s="225"/>
      <c r="BC285" s="225"/>
      <c r="BD285" s="225"/>
      <c r="BE285" s="225"/>
      <c r="BF285" s="225"/>
      <c r="BG285" s="225"/>
      <c r="BH285" s="225"/>
      <c r="BI285" s="225"/>
      <c r="BJ285" s="225"/>
      <c r="BK285" s="225"/>
      <c r="BL285" s="225"/>
      <c r="BM285" s="403"/>
      <c r="BN285" s="403"/>
      <c r="BO285" s="403">
        <v>0.32500000000000001</v>
      </c>
      <c r="BP285" s="403"/>
      <c r="BQ285" s="403">
        <v>0.223</v>
      </c>
      <c r="BR285" s="403"/>
      <c r="BS285" s="403"/>
      <c r="BT285" s="403"/>
      <c r="BU285" s="403"/>
      <c r="BV285" s="403"/>
      <c r="BW285" s="403"/>
      <c r="BX285" s="403"/>
      <c r="BY285" s="403"/>
      <c r="BZ285" s="403"/>
      <c r="CA285" s="403"/>
      <c r="CB285" s="403"/>
      <c r="CC285" s="403"/>
    </row>
    <row r="286" spans="1:81" x14ac:dyDescent="0.3">
      <c r="A286" s="592">
        <v>44588</v>
      </c>
      <c r="B286" s="73"/>
      <c r="C286" s="73"/>
      <c r="D286" s="73"/>
      <c r="E286" s="73"/>
      <c r="F286" s="73"/>
      <c r="G286" s="73"/>
      <c r="H286" s="73"/>
      <c r="I286" s="73"/>
      <c r="J286" s="73"/>
      <c r="K286" s="73"/>
      <c r="L286" s="73"/>
      <c r="M286" s="73"/>
      <c r="N286" s="73"/>
      <c r="O286" s="73"/>
      <c r="P286" s="73"/>
      <c r="Q286" s="73"/>
      <c r="R286" s="73"/>
      <c r="S286" s="73"/>
      <c r="T286" s="73"/>
      <c r="U286" s="73"/>
      <c r="V286" s="73"/>
      <c r="W286" s="73"/>
      <c r="X286" s="73"/>
      <c r="Y286" s="73"/>
      <c r="Z286" s="73"/>
      <c r="AA286" s="73"/>
      <c r="AB286" s="73"/>
      <c r="AC286" s="73"/>
      <c r="AD286" s="73"/>
      <c r="AE286" s="73"/>
      <c r="AF286" s="73"/>
      <c r="AG286" s="73"/>
      <c r="AH286" s="73"/>
      <c r="AI286" s="73"/>
      <c r="AJ286" s="225"/>
      <c r="AK286" s="225"/>
      <c r="AL286" s="225"/>
      <c r="AM286" s="225"/>
      <c r="AN286" s="225"/>
      <c r="AO286" s="225"/>
      <c r="AP286" s="392"/>
      <c r="AQ286" s="225"/>
      <c r="AR286" s="225"/>
      <c r="AS286" s="225"/>
      <c r="AT286" s="225"/>
      <c r="AU286" s="225"/>
      <c r="AV286" s="225"/>
      <c r="AW286" s="225"/>
      <c r="AX286" s="225"/>
      <c r="AY286" s="225"/>
      <c r="AZ286" s="225"/>
      <c r="BA286" s="225"/>
      <c r="BB286" s="225"/>
      <c r="BC286" s="225"/>
      <c r="BD286" s="225"/>
      <c r="BE286" s="225"/>
      <c r="BF286" s="225"/>
      <c r="BG286" s="225"/>
      <c r="BH286" s="225"/>
      <c r="BI286" s="225"/>
      <c r="BJ286" s="225"/>
      <c r="BK286" s="225"/>
      <c r="BL286" s="225"/>
      <c r="BM286" s="403"/>
      <c r="BN286" s="403"/>
      <c r="BO286" s="403">
        <v>0.33300000000000002</v>
      </c>
      <c r="BP286" s="403"/>
      <c r="BQ286" s="403">
        <v>0.22500000000000001</v>
      </c>
      <c r="BR286" s="403"/>
      <c r="BS286" s="403"/>
      <c r="BT286" s="403"/>
      <c r="BU286" s="403"/>
      <c r="BV286" s="403"/>
      <c r="BW286" s="403"/>
      <c r="BX286" s="403"/>
      <c r="BY286" s="403"/>
      <c r="BZ286" s="403"/>
      <c r="CA286" s="403"/>
      <c r="CB286" s="403"/>
      <c r="CC286" s="403"/>
    </row>
    <row r="287" spans="1:81" x14ac:dyDescent="0.3">
      <c r="A287" s="592">
        <v>44650</v>
      </c>
      <c r="B287" s="73"/>
      <c r="C287" s="73"/>
      <c r="D287" s="73"/>
      <c r="E287" s="73"/>
      <c r="F287" s="73"/>
      <c r="G287" s="73"/>
      <c r="H287" s="73"/>
      <c r="I287" s="73"/>
      <c r="J287" s="73"/>
      <c r="K287" s="73"/>
      <c r="L287" s="73"/>
      <c r="M287" s="73"/>
      <c r="N287" s="73"/>
      <c r="O287" s="73"/>
      <c r="P287" s="73"/>
      <c r="Q287" s="73"/>
      <c r="R287" s="73"/>
      <c r="S287" s="73"/>
      <c r="T287" s="73"/>
      <c r="U287" s="73"/>
      <c r="V287" s="73"/>
      <c r="W287" s="73"/>
      <c r="X287" s="73"/>
      <c r="Y287" s="73"/>
      <c r="Z287" s="73"/>
      <c r="AA287" s="73"/>
      <c r="AB287" s="73"/>
      <c r="AC287" s="73"/>
      <c r="AD287" s="73"/>
      <c r="AE287" s="73"/>
      <c r="AF287" s="73"/>
      <c r="AG287" s="73"/>
      <c r="AH287" s="73"/>
      <c r="AI287" s="73"/>
      <c r="AJ287" s="225"/>
      <c r="AK287" s="225"/>
      <c r="AL287" s="225"/>
      <c r="AM287" s="225"/>
      <c r="AN287" s="225"/>
      <c r="AO287" s="225"/>
      <c r="AP287" s="392"/>
      <c r="AQ287" s="225"/>
      <c r="AR287" s="225"/>
      <c r="AS287" s="225"/>
      <c r="AT287" s="225"/>
      <c r="AU287" s="225"/>
      <c r="AV287" s="225"/>
      <c r="AW287" s="225"/>
      <c r="AX287" s="225"/>
      <c r="AY287" s="225"/>
      <c r="AZ287" s="225"/>
      <c r="BA287" s="225"/>
      <c r="BB287" s="225"/>
      <c r="BC287" s="225"/>
      <c r="BD287" s="225"/>
      <c r="BE287" s="225"/>
      <c r="BF287" s="225"/>
      <c r="BG287" s="225"/>
      <c r="BH287" s="225"/>
      <c r="BI287" s="225"/>
      <c r="BJ287" s="225"/>
      <c r="BK287" s="225"/>
      <c r="BL287" s="225"/>
      <c r="BM287" s="403"/>
      <c r="BN287" s="403"/>
      <c r="BO287" s="403">
        <v>0.33600000000000002</v>
      </c>
      <c r="BP287" s="403"/>
      <c r="BQ287" s="403">
        <v>0.22600000000000001</v>
      </c>
      <c r="BR287" s="403"/>
      <c r="BS287" s="403"/>
      <c r="BT287" s="403"/>
      <c r="BU287" s="403"/>
      <c r="BV287" s="403"/>
      <c r="BW287" s="403"/>
      <c r="BX287" s="403"/>
      <c r="BY287" s="403"/>
      <c r="BZ287" s="403"/>
      <c r="CA287" s="403"/>
      <c r="CB287" s="403"/>
      <c r="CC287" s="403"/>
    </row>
    <row r="288" spans="1:81" x14ac:dyDescent="0.3">
      <c r="A288" s="592">
        <v>44711</v>
      </c>
      <c r="B288" s="73"/>
      <c r="C288" s="73"/>
      <c r="D288" s="73"/>
      <c r="E288" s="73"/>
      <c r="F288" s="73"/>
      <c r="G288" s="73"/>
      <c r="H288" s="73"/>
      <c r="I288" s="73"/>
      <c r="J288" s="73"/>
      <c r="K288" s="73"/>
      <c r="L288" s="73"/>
      <c r="M288" s="73"/>
      <c r="N288" s="73"/>
      <c r="O288" s="73"/>
      <c r="P288" s="73"/>
      <c r="Q288" s="73"/>
      <c r="R288" s="73"/>
      <c r="S288" s="73"/>
      <c r="T288" s="73"/>
      <c r="U288" s="73"/>
      <c r="V288" s="73"/>
      <c r="W288" s="73"/>
      <c r="X288" s="73"/>
      <c r="Y288" s="73"/>
      <c r="Z288" s="73"/>
      <c r="AA288" s="73"/>
      <c r="AB288" s="73"/>
      <c r="AC288" s="73"/>
      <c r="AD288" s="73"/>
      <c r="AE288" s="73"/>
      <c r="AF288" s="73"/>
      <c r="AG288" s="73"/>
      <c r="AH288" s="73"/>
      <c r="AI288" s="73"/>
      <c r="AJ288" s="225"/>
      <c r="AK288" s="225"/>
      <c r="AL288" s="225"/>
      <c r="AM288" s="225"/>
      <c r="AN288" s="225"/>
      <c r="AO288" s="225"/>
      <c r="AP288" s="392"/>
      <c r="AQ288" s="225"/>
      <c r="AR288" s="225"/>
      <c r="AS288" s="225"/>
      <c r="AT288" s="225"/>
      <c r="AU288" s="225"/>
      <c r="AV288" s="225"/>
      <c r="AW288" s="225"/>
      <c r="AX288" s="225"/>
      <c r="AY288" s="225"/>
      <c r="AZ288" s="225"/>
      <c r="BA288" s="225"/>
      <c r="BB288" s="225"/>
      <c r="BC288" s="225"/>
      <c r="BD288" s="225"/>
      <c r="BE288" s="225"/>
      <c r="BF288" s="225"/>
      <c r="BG288" s="225"/>
      <c r="BH288" s="225"/>
      <c r="BI288" s="225"/>
      <c r="BJ288" s="225"/>
      <c r="BK288" s="225"/>
      <c r="BL288" s="225"/>
      <c r="BM288" s="403"/>
      <c r="BN288" s="403"/>
      <c r="BO288" s="403">
        <v>0.3396233211394406</v>
      </c>
      <c r="BP288" s="403"/>
      <c r="BQ288" s="403">
        <v>0.22828052935241749</v>
      </c>
      <c r="BR288" s="403"/>
      <c r="BS288" s="403"/>
      <c r="BT288" s="403"/>
      <c r="BU288" s="403"/>
      <c r="BV288" s="403"/>
      <c r="BW288" s="403"/>
      <c r="BX288" s="403"/>
      <c r="BY288" s="403"/>
      <c r="BZ288" s="403"/>
      <c r="CA288" s="403"/>
      <c r="CB288" s="403"/>
      <c r="CC288" s="403"/>
    </row>
    <row r="289" spans="1:82" x14ac:dyDescent="0.3">
      <c r="A289" s="592">
        <v>44770</v>
      </c>
      <c r="B289" s="73"/>
      <c r="C289" s="73"/>
      <c r="D289" s="73"/>
      <c r="E289" s="73"/>
      <c r="F289" s="73"/>
      <c r="G289" s="73"/>
      <c r="H289" s="73"/>
      <c r="I289" s="73"/>
      <c r="J289" s="73"/>
      <c r="K289" s="73"/>
      <c r="L289" s="73"/>
      <c r="M289" s="73"/>
      <c r="N289" s="73"/>
      <c r="O289" s="73"/>
      <c r="P289" s="73"/>
      <c r="Q289" s="73"/>
      <c r="R289" s="73"/>
      <c r="S289" s="73"/>
      <c r="T289" s="73"/>
      <c r="U289" s="73"/>
      <c r="V289" s="73"/>
      <c r="W289" s="73"/>
      <c r="X289" s="73"/>
      <c r="Y289" s="73"/>
      <c r="Z289" s="73"/>
      <c r="AA289" s="73"/>
      <c r="AB289" s="73"/>
      <c r="AC289" s="73"/>
      <c r="AD289" s="73"/>
      <c r="AE289" s="73"/>
      <c r="AF289" s="73"/>
      <c r="AG289" s="73"/>
      <c r="AH289" s="73"/>
      <c r="AI289" s="73"/>
      <c r="AJ289" s="225"/>
      <c r="AK289" s="225"/>
      <c r="AL289" s="225"/>
      <c r="AM289" s="225"/>
      <c r="AN289" s="225"/>
      <c r="AO289" s="225"/>
      <c r="AP289" s="392"/>
      <c r="AQ289" s="225"/>
      <c r="AR289" s="225"/>
      <c r="AS289" s="225"/>
      <c r="AT289" s="225"/>
      <c r="AU289" s="225"/>
      <c r="AV289" s="225"/>
      <c r="AW289" s="225"/>
      <c r="AX289" s="225"/>
      <c r="AY289" s="225"/>
      <c r="AZ289" s="225"/>
      <c r="BA289" s="225"/>
      <c r="BB289" s="225"/>
      <c r="BC289" s="225"/>
      <c r="BD289" s="225"/>
      <c r="BE289" s="225"/>
      <c r="BF289" s="225"/>
      <c r="BG289" s="225"/>
      <c r="BH289" s="225"/>
      <c r="BI289" s="225"/>
      <c r="BJ289" s="225"/>
      <c r="BK289" s="225"/>
      <c r="BL289" s="225"/>
      <c r="BM289" s="403"/>
      <c r="BN289" s="403"/>
      <c r="BO289" s="403">
        <v>0.35096723491163506</v>
      </c>
      <c r="BP289" s="403"/>
      <c r="BQ289" s="403">
        <v>0.23181458119878748</v>
      </c>
      <c r="BR289" s="403"/>
      <c r="BS289" s="403"/>
      <c r="BT289" s="403"/>
      <c r="BU289" s="403"/>
      <c r="BV289" s="403"/>
      <c r="BW289" s="403"/>
      <c r="BX289" s="403"/>
      <c r="BY289" s="403"/>
      <c r="BZ289" s="403"/>
      <c r="CA289" s="403"/>
      <c r="CB289" s="403"/>
      <c r="CC289" s="403"/>
    </row>
    <row r="290" spans="1:82" x14ac:dyDescent="0.3">
      <c r="A290" s="592">
        <v>44833</v>
      </c>
      <c r="B290" s="73"/>
      <c r="C290" s="73"/>
      <c r="D290" s="73"/>
      <c r="E290" s="73"/>
      <c r="F290" s="73"/>
      <c r="G290" s="73"/>
      <c r="H290" s="73"/>
      <c r="I290" s="73"/>
      <c r="J290" s="73"/>
      <c r="K290" s="73"/>
      <c r="L290" s="73"/>
      <c r="M290" s="73"/>
      <c r="N290" s="73"/>
      <c r="O290" s="73"/>
      <c r="P290" s="73"/>
      <c r="Q290" s="73"/>
      <c r="R290" s="73"/>
      <c r="S290" s="73"/>
      <c r="T290" s="73"/>
      <c r="U290" s="73"/>
      <c r="V290" s="73"/>
      <c r="W290" s="73"/>
      <c r="X290" s="73"/>
      <c r="Y290" s="73"/>
      <c r="Z290" s="73"/>
      <c r="AA290" s="73"/>
      <c r="AB290" s="73"/>
      <c r="AC290" s="73"/>
      <c r="AD290" s="73"/>
      <c r="AE290" s="73"/>
      <c r="AF290" s="73"/>
      <c r="AG290" s="73"/>
      <c r="AH290" s="73"/>
      <c r="AI290" s="73"/>
      <c r="AJ290" s="225"/>
      <c r="AK290" s="225"/>
      <c r="AL290" s="225"/>
      <c r="AM290" s="225"/>
      <c r="AN290" s="225"/>
      <c r="AO290" s="225"/>
      <c r="AP290" s="392"/>
      <c r="AQ290" s="225"/>
      <c r="AR290" s="225"/>
      <c r="AS290" s="225"/>
      <c r="AT290" s="225"/>
      <c r="AU290" s="225"/>
      <c r="AV290" s="225"/>
      <c r="AW290" s="225"/>
      <c r="AX290" s="225"/>
      <c r="AY290" s="225"/>
      <c r="AZ290" s="225"/>
      <c r="BA290" s="225"/>
      <c r="BB290" s="225"/>
      <c r="BC290" s="225"/>
      <c r="BD290" s="225"/>
      <c r="BE290" s="225"/>
      <c r="BF290" s="225"/>
      <c r="BG290" s="225"/>
      <c r="BH290" s="225"/>
      <c r="BI290" s="225"/>
      <c r="BJ290" s="225"/>
      <c r="BK290" s="225"/>
      <c r="BL290" s="225"/>
      <c r="BM290" s="403"/>
      <c r="BN290" s="403"/>
      <c r="BO290" s="403">
        <v>0.36699999999999999</v>
      </c>
      <c r="BP290" s="403"/>
      <c r="BQ290" s="403">
        <v>0.24399999999999999</v>
      </c>
      <c r="BR290" s="403"/>
      <c r="BS290" s="403"/>
      <c r="BT290" s="403"/>
      <c r="BU290" s="403"/>
      <c r="BV290" s="403"/>
      <c r="BW290" s="403"/>
      <c r="BX290" s="403"/>
      <c r="BY290" s="403"/>
      <c r="BZ290" s="403"/>
      <c r="CA290" s="403"/>
      <c r="CB290" s="403"/>
      <c r="CC290" s="403"/>
    </row>
    <row r="291" spans="1:82" x14ac:dyDescent="0.3">
      <c r="BM291" s="231"/>
      <c r="BN291" s="231"/>
      <c r="BO291" s="231"/>
      <c r="BP291" s="231"/>
      <c r="BQ291" s="231"/>
      <c r="BR291" s="231"/>
      <c r="BS291" s="231"/>
      <c r="BT291" s="231"/>
      <c r="BU291" s="231"/>
      <c r="BV291" s="231"/>
      <c r="BW291" s="231"/>
      <c r="BX291" s="231"/>
      <c r="BY291" s="231"/>
      <c r="BZ291" s="231"/>
      <c r="CA291" s="231"/>
      <c r="CB291" s="231"/>
      <c r="CC291" s="231"/>
    </row>
    <row r="292" spans="1:82" ht="15" thickBot="1" x14ac:dyDescent="0.35">
      <c r="A292" s="489"/>
      <c r="B292" s="490">
        <v>1007</v>
      </c>
      <c r="C292" s="491">
        <v>1008</v>
      </c>
      <c r="D292" s="491">
        <v>1009</v>
      </c>
      <c r="E292" s="491">
        <v>1010</v>
      </c>
      <c r="F292" s="491">
        <v>1011</v>
      </c>
      <c r="G292" s="491">
        <v>1012</v>
      </c>
      <c r="H292" s="492">
        <v>1013</v>
      </c>
      <c r="I292" s="491" t="s">
        <v>23</v>
      </c>
      <c r="J292" s="491">
        <v>1015</v>
      </c>
      <c r="K292" s="491" t="s">
        <v>24</v>
      </c>
      <c r="L292" s="493">
        <v>1016</v>
      </c>
      <c r="M292" s="453" t="s">
        <v>25</v>
      </c>
      <c r="N292" s="491">
        <v>1017</v>
      </c>
      <c r="O292" s="494">
        <v>1021</v>
      </c>
      <c r="P292" s="495" t="s">
        <v>26</v>
      </c>
      <c r="Q292" s="495">
        <v>1022</v>
      </c>
      <c r="R292" s="492">
        <v>1023</v>
      </c>
      <c r="S292" s="491" t="s">
        <v>27</v>
      </c>
      <c r="T292" s="492">
        <v>1024</v>
      </c>
      <c r="U292" s="495" t="s">
        <v>28</v>
      </c>
      <c r="V292" s="491">
        <v>1025</v>
      </c>
      <c r="W292" s="491">
        <v>1026</v>
      </c>
      <c r="X292" s="491">
        <v>1029</v>
      </c>
      <c r="Y292" s="491">
        <v>1030</v>
      </c>
      <c r="Z292" s="491">
        <v>1031</v>
      </c>
      <c r="AA292" s="491">
        <v>1032</v>
      </c>
      <c r="AB292" s="491">
        <v>1033</v>
      </c>
      <c r="AC292" s="492">
        <v>1034</v>
      </c>
      <c r="AD292" s="491" t="s">
        <v>29</v>
      </c>
      <c r="AE292" s="492">
        <v>1035</v>
      </c>
      <c r="AF292" s="491" t="s">
        <v>30</v>
      </c>
      <c r="AG292" s="492">
        <v>1036</v>
      </c>
      <c r="AH292" s="496" t="s">
        <v>31</v>
      </c>
      <c r="AI292" s="493">
        <v>1037</v>
      </c>
      <c r="AJ292" s="490">
        <v>1051</v>
      </c>
      <c r="AK292" s="491">
        <v>1052</v>
      </c>
      <c r="AL292" s="491">
        <v>1053</v>
      </c>
      <c r="AM292" s="491">
        <v>1054</v>
      </c>
      <c r="AN292" s="491">
        <v>1055</v>
      </c>
      <c r="AO292" s="491">
        <v>1056</v>
      </c>
      <c r="AP292" s="491">
        <v>1057</v>
      </c>
      <c r="AQ292" s="491">
        <v>1058</v>
      </c>
      <c r="AR292" s="491">
        <v>1059</v>
      </c>
      <c r="AS292" s="491">
        <v>1060</v>
      </c>
      <c r="AT292" s="491">
        <v>1061</v>
      </c>
      <c r="AU292" s="493">
        <v>1062</v>
      </c>
      <c r="AV292" s="497">
        <v>1066</v>
      </c>
      <c r="AW292" s="493">
        <v>1067</v>
      </c>
      <c r="AX292" s="493">
        <v>1068</v>
      </c>
      <c r="AY292" s="493">
        <v>1069</v>
      </c>
      <c r="AZ292" s="493">
        <v>1070</v>
      </c>
      <c r="BA292" s="493">
        <v>1072</v>
      </c>
      <c r="BB292" s="498">
        <v>1073</v>
      </c>
      <c r="BC292" s="498">
        <v>1074</v>
      </c>
      <c r="BD292" s="498">
        <v>1075</v>
      </c>
      <c r="BE292" s="498">
        <v>1076</v>
      </c>
      <c r="BF292" s="498">
        <v>1077</v>
      </c>
      <c r="BG292" s="498">
        <v>1078</v>
      </c>
      <c r="BH292" s="498">
        <v>1079</v>
      </c>
      <c r="BI292" s="498" t="s">
        <v>32</v>
      </c>
      <c r="BJ292" s="498" t="str">
        <f>BJ244</f>
        <v>1083a</v>
      </c>
      <c r="BK292" s="499">
        <v>1084</v>
      </c>
      <c r="BL292" s="500"/>
      <c r="BM292" s="482">
        <v>1090</v>
      </c>
      <c r="BN292" s="482">
        <v>1091</v>
      </c>
      <c r="BO292" s="482">
        <v>1092</v>
      </c>
      <c r="BP292" s="482">
        <v>1093</v>
      </c>
      <c r="BQ292" s="482">
        <v>1094</v>
      </c>
      <c r="BR292" s="482">
        <v>1095</v>
      </c>
      <c r="BS292" s="482">
        <v>1096</v>
      </c>
      <c r="BT292" s="482">
        <v>1097</v>
      </c>
      <c r="BU292" s="482">
        <v>1098</v>
      </c>
      <c r="BV292" s="482">
        <v>1099</v>
      </c>
      <c r="BW292" s="482">
        <v>1100</v>
      </c>
      <c r="BX292" s="482"/>
      <c r="BY292" s="482"/>
      <c r="BZ292" s="482"/>
      <c r="CA292" s="482"/>
      <c r="CB292" s="482"/>
      <c r="CC292" s="482"/>
      <c r="CD292" s="64"/>
    </row>
    <row r="293" spans="1:82" hidden="1" x14ac:dyDescent="0.3">
      <c r="A293" s="501">
        <f>A261</f>
        <v>43188</v>
      </c>
      <c r="B293" s="10">
        <v>0</v>
      </c>
      <c r="C293" s="10">
        <v>0</v>
      </c>
      <c r="D293" s="10">
        <v>0</v>
      </c>
      <c r="E293" s="10">
        <v>0</v>
      </c>
      <c r="F293" s="10">
        <v>0</v>
      </c>
      <c r="G293" s="10">
        <v>0</v>
      </c>
      <c r="H293" s="502"/>
      <c r="I293" s="10">
        <v>0</v>
      </c>
      <c r="J293" s="502"/>
      <c r="K293" s="502"/>
      <c r="L293" s="502"/>
      <c r="M293" s="502"/>
      <c r="N293" s="502"/>
      <c r="O293" s="502"/>
      <c r="P293" s="10">
        <v>0</v>
      </c>
      <c r="Q293" s="10">
        <v>0</v>
      </c>
      <c r="R293" s="502"/>
      <c r="S293" s="10">
        <v>0</v>
      </c>
      <c r="T293" s="502"/>
      <c r="U293" s="10">
        <v>0</v>
      </c>
      <c r="V293" s="10">
        <v>0</v>
      </c>
      <c r="W293" s="10">
        <v>0</v>
      </c>
      <c r="X293" s="502"/>
      <c r="Y293" s="502"/>
      <c r="Z293" s="502"/>
      <c r="AA293" s="502"/>
      <c r="AB293" s="502"/>
      <c r="AC293" s="502"/>
      <c r="AD293" s="10">
        <v>0</v>
      </c>
      <c r="AE293" s="502"/>
      <c r="AF293" s="10">
        <v>0</v>
      </c>
      <c r="AG293" s="502"/>
      <c r="AH293" s="10">
        <v>0</v>
      </c>
      <c r="AI293" s="502"/>
      <c r="AJ293" s="502"/>
      <c r="AK293" s="502"/>
      <c r="AL293" s="10">
        <v>0</v>
      </c>
      <c r="AM293" s="10"/>
      <c r="AN293" s="10">
        <v>0</v>
      </c>
      <c r="AO293" s="10">
        <v>0</v>
      </c>
      <c r="AP293" s="10">
        <v>0</v>
      </c>
      <c r="AQ293" s="10">
        <v>0</v>
      </c>
      <c r="AR293" s="10">
        <v>0</v>
      </c>
      <c r="AS293" s="10">
        <v>0</v>
      </c>
      <c r="AT293" s="10">
        <v>0</v>
      </c>
      <c r="AU293" s="10">
        <v>0</v>
      </c>
      <c r="AV293" s="502"/>
      <c r="AW293" s="502"/>
      <c r="AX293" s="502"/>
      <c r="AY293" s="502"/>
      <c r="AZ293" s="502"/>
      <c r="BA293" s="10">
        <v>0</v>
      </c>
      <c r="BB293" s="10">
        <v>0</v>
      </c>
      <c r="BC293" s="10">
        <v>0</v>
      </c>
      <c r="BD293" s="10">
        <v>0</v>
      </c>
      <c r="BE293" s="10">
        <v>0</v>
      </c>
      <c r="BF293" s="10">
        <v>0</v>
      </c>
      <c r="BG293" s="10">
        <v>0</v>
      </c>
      <c r="BH293" s="502"/>
      <c r="BI293" s="502"/>
      <c r="BJ293" s="502"/>
      <c r="BK293" s="502"/>
      <c r="BL293" s="502"/>
      <c r="BM293" s="10">
        <v>0</v>
      </c>
      <c r="BN293" s="10">
        <v>0</v>
      </c>
      <c r="BO293" s="10">
        <v>0</v>
      </c>
      <c r="BP293" s="10">
        <v>0</v>
      </c>
      <c r="BQ293" s="10">
        <v>0</v>
      </c>
      <c r="BR293" s="10">
        <v>0</v>
      </c>
      <c r="BS293" s="10">
        <v>0</v>
      </c>
      <c r="BT293" s="10">
        <v>0</v>
      </c>
      <c r="BU293" s="10">
        <v>0</v>
      </c>
      <c r="BV293" s="10">
        <v>0</v>
      </c>
      <c r="BW293" s="10">
        <v>0</v>
      </c>
      <c r="BX293" s="10"/>
      <c r="BY293" s="10"/>
      <c r="BZ293" s="10"/>
      <c r="CA293" s="10"/>
      <c r="CB293" s="10"/>
      <c r="CC293" s="10"/>
    </row>
    <row r="294" spans="1:82" hidden="1" x14ac:dyDescent="0.3">
      <c r="A294" s="501">
        <f>A262</f>
        <v>43251</v>
      </c>
      <c r="B294" s="10">
        <v>0</v>
      </c>
      <c r="C294" s="10">
        <v>0</v>
      </c>
      <c r="D294" s="10">
        <v>0</v>
      </c>
      <c r="E294" s="10">
        <v>0</v>
      </c>
      <c r="F294" s="10">
        <v>0</v>
      </c>
      <c r="G294" s="10">
        <v>0</v>
      </c>
      <c r="H294" s="10">
        <v>0</v>
      </c>
      <c r="I294" s="10">
        <v>0</v>
      </c>
      <c r="J294" s="10">
        <v>0</v>
      </c>
      <c r="K294" s="10">
        <v>0</v>
      </c>
      <c r="L294" s="10">
        <v>0</v>
      </c>
      <c r="M294" s="10">
        <v>0</v>
      </c>
      <c r="N294" s="10">
        <v>0</v>
      </c>
      <c r="O294" s="10">
        <v>0</v>
      </c>
      <c r="P294" s="10">
        <v>0</v>
      </c>
      <c r="Q294" s="10">
        <v>0</v>
      </c>
      <c r="R294" s="10">
        <v>0</v>
      </c>
      <c r="S294" s="10">
        <v>0</v>
      </c>
      <c r="T294" s="10">
        <v>0</v>
      </c>
      <c r="U294" s="10">
        <v>0</v>
      </c>
      <c r="V294" s="10">
        <v>0</v>
      </c>
      <c r="W294" s="10">
        <v>0</v>
      </c>
      <c r="X294" s="10">
        <v>0</v>
      </c>
      <c r="Y294" s="10">
        <v>0</v>
      </c>
      <c r="Z294" s="10">
        <v>0</v>
      </c>
      <c r="AA294" s="10">
        <v>0</v>
      </c>
      <c r="AB294" s="10">
        <v>0</v>
      </c>
      <c r="AC294" s="10">
        <v>0</v>
      </c>
      <c r="AD294" s="10">
        <v>0</v>
      </c>
      <c r="AE294" s="10">
        <v>0</v>
      </c>
      <c r="AF294" s="10">
        <v>0</v>
      </c>
      <c r="AG294" s="10">
        <v>0</v>
      </c>
      <c r="AH294" s="10">
        <v>0</v>
      </c>
      <c r="AI294" s="10">
        <v>0</v>
      </c>
      <c r="AJ294" s="10">
        <v>0</v>
      </c>
      <c r="AK294" s="10">
        <v>0</v>
      </c>
      <c r="AL294" s="10">
        <v>0</v>
      </c>
      <c r="AM294" s="10"/>
      <c r="AN294" s="10">
        <v>0</v>
      </c>
      <c r="AO294" s="10">
        <v>0</v>
      </c>
      <c r="AP294" s="10">
        <v>0</v>
      </c>
      <c r="AQ294" s="10">
        <v>0</v>
      </c>
      <c r="AR294" s="10">
        <v>0</v>
      </c>
      <c r="AS294" s="10">
        <v>0</v>
      </c>
      <c r="AT294" s="10">
        <v>0</v>
      </c>
      <c r="AU294" s="10">
        <v>0</v>
      </c>
      <c r="AV294" s="10">
        <v>0</v>
      </c>
      <c r="AW294" s="10">
        <v>0</v>
      </c>
      <c r="AX294" s="10">
        <v>0</v>
      </c>
      <c r="AY294" s="10">
        <v>0</v>
      </c>
      <c r="AZ294" s="10">
        <v>0</v>
      </c>
      <c r="BA294" s="10">
        <v>0</v>
      </c>
      <c r="BB294" s="10">
        <v>0</v>
      </c>
      <c r="BC294" s="10">
        <v>0</v>
      </c>
      <c r="BD294" s="10">
        <v>0</v>
      </c>
      <c r="BE294" s="10">
        <v>0</v>
      </c>
      <c r="BF294" s="10">
        <v>0</v>
      </c>
      <c r="BG294" s="10">
        <v>0</v>
      </c>
      <c r="BH294" s="10">
        <v>0</v>
      </c>
      <c r="BI294" s="10">
        <v>0</v>
      </c>
      <c r="BJ294" s="10">
        <v>0</v>
      </c>
      <c r="BK294" s="10">
        <v>0</v>
      </c>
      <c r="BL294" s="10">
        <v>0</v>
      </c>
      <c r="BM294" s="10">
        <v>0</v>
      </c>
      <c r="BN294" s="10">
        <v>0</v>
      </c>
      <c r="BO294" s="10">
        <v>0</v>
      </c>
      <c r="BP294" s="10">
        <v>0</v>
      </c>
      <c r="BQ294" s="10">
        <v>0</v>
      </c>
      <c r="BR294" s="10">
        <v>0</v>
      </c>
      <c r="BS294" s="10">
        <v>0</v>
      </c>
      <c r="BT294" s="10">
        <v>0</v>
      </c>
      <c r="BU294" s="10">
        <v>0</v>
      </c>
      <c r="BV294" s="10">
        <v>0</v>
      </c>
      <c r="BW294" s="10">
        <v>0</v>
      </c>
      <c r="BX294" s="10"/>
      <c r="BY294" s="10"/>
      <c r="BZ294" s="10"/>
      <c r="CA294" s="10"/>
      <c r="CB294" s="10"/>
      <c r="CC294" s="10"/>
    </row>
    <row r="295" spans="1:82" hidden="1" x14ac:dyDescent="0.3">
      <c r="A295" s="501">
        <f>A263</f>
        <v>43312</v>
      </c>
      <c r="B295" s="10">
        <v>0</v>
      </c>
      <c r="C295" s="10">
        <v>0</v>
      </c>
      <c r="D295" s="10">
        <v>0</v>
      </c>
      <c r="E295" s="10">
        <v>0</v>
      </c>
      <c r="F295" s="10">
        <v>0</v>
      </c>
      <c r="G295" s="10">
        <v>0</v>
      </c>
      <c r="H295" s="10">
        <v>0</v>
      </c>
      <c r="I295" s="10">
        <v>0</v>
      </c>
      <c r="J295" s="10">
        <v>0</v>
      </c>
      <c r="K295" s="10">
        <v>0</v>
      </c>
      <c r="L295" s="10">
        <v>0</v>
      </c>
      <c r="M295" s="10">
        <v>0</v>
      </c>
      <c r="N295" s="10">
        <v>0</v>
      </c>
      <c r="O295" s="10">
        <v>0</v>
      </c>
      <c r="P295" s="10">
        <v>0</v>
      </c>
      <c r="Q295" s="10">
        <v>0</v>
      </c>
      <c r="R295" s="10">
        <v>0</v>
      </c>
      <c r="S295" s="10">
        <v>0</v>
      </c>
      <c r="T295" s="10">
        <v>0</v>
      </c>
      <c r="U295" s="10">
        <v>0</v>
      </c>
      <c r="V295" s="10">
        <v>0</v>
      </c>
      <c r="W295" s="10">
        <v>0</v>
      </c>
      <c r="X295" s="10">
        <v>0</v>
      </c>
      <c r="Y295" s="10">
        <v>0</v>
      </c>
      <c r="Z295" s="10">
        <v>0</v>
      </c>
      <c r="AA295" s="10">
        <v>0</v>
      </c>
      <c r="AB295" s="10">
        <v>0</v>
      </c>
      <c r="AC295" s="10">
        <v>0</v>
      </c>
      <c r="AD295" s="10">
        <v>0</v>
      </c>
      <c r="AE295" s="10">
        <v>0</v>
      </c>
      <c r="AF295" s="10">
        <v>0</v>
      </c>
      <c r="AG295" s="10">
        <v>0</v>
      </c>
      <c r="AH295" s="10">
        <v>0</v>
      </c>
      <c r="AI295" s="10">
        <v>0</v>
      </c>
      <c r="AJ295" s="10">
        <v>0</v>
      </c>
      <c r="AK295" s="10">
        <v>0</v>
      </c>
      <c r="AL295" s="10">
        <v>0</v>
      </c>
      <c r="AM295" s="10">
        <v>0</v>
      </c>
      <c r="AN295" s="10">
        <v>0</v>
      </c>
      <c r="AO295" s="10">
        <v>0</v>
      </c>
      <c r="AP295" s="10">
        <v>0</v>
      </c>
      <c r="AQ295" s="10">
        <v>0</v>
      </c>
      <c r="AR295" s="10">
        <v>0</v>
      </c>
      <c r="AS295" s="10">
        <v>0</v>
      </c>
      <c r="AT295" s="10">
        <v>0</v>
      </c>
      <c r="AU295" s="10">
        <v>0</v>
      </c>
      <c r="AV295" s="10">
        <v>0</v>
      </c>
      <c r="AW295" s="10">
        <v>0</v>
      </c>
      <c r="AX295" s="10">
        <v>0</v>
      </c>
      <c r="AY295" s="10">
        <v>0</v>
      </c>
      <c r="AZ295" s="10">
        <v>0</v>
      </c>
      <c r="BA295" s="10">
        <v>0</v>
      </c>
      <c r="BB295" s="10">
        <v>0</v>
      </c>
      <c r="BC295" s="10">
        <v>0</v>
      </c>
      <c r="BD295" s="10">
        <v>0</v>
      </c>
      <c r="BE295" s="10">
        <v>0</v>
      </c>
      <c r="BF295" s="10">
        <v>0</v>
      </c>
      <c r="BG295" s="10">
        <v>0</v>
      </c>
      <c r="BH295" s="10">
        <v>0</v>
      </c>
      <c r="BI295" s="10">
        <v>0</v>
      </c>
      <c r="BJ295" s="10">
        <v>0</v>
      </c>
      <c r="BK295" s="10">
        <v>0</v>
      </c>
      <c r="BL295" s="10">
        <v>0</v>
      </c>
      <c r="BM295" s="10">
        <v>0</v>
      </c>
      <c r="BN295" s="10">
        <v>0</v>
      </c>
      <c r="BO295" s="10">
        <v>0</v>
      </c>
      <c r="BP295" s="10">
        <v>0</v>
      </c>
      <c r="BQ295" s="10">
        <v>0</v>
      </c>
      <c r="BR295" s="10">
        <v>0</v>
      </c>
      <c r="BS295" s="10">
        <v>0</v>
      </c>
      <c r="BT295" s="10">
        <v>0</v>
      </c>
      <c r="BU295" s="10">
        <v>0</v>
      </c>
      <c r="BV295" s="10">
        <v>0</v>
      </c>
      <c r="BW295" s="10">
        <v>0</v>
      </c>
      <c r="BX295" s="10"/>
      <c r="BY295" s="10"/>
      <c r="BZ295" s="10"/>
      <c r="CA295" s="10"/>
      <c r="CB295" s="10"/>
      <c r="CC295" s="10"/>
    </row>
    <row r="296" spans="1:82" hidden="1" x14ac:dyDescent="0.3">
      <c r="A296" s="501">
        <f>A264</f>
        <v>43375</v>
      </c>
      <c r="B296" s="10">
        <v>0</v>
      </c>
      <c r="C296" s="10">
        <v>0</v>
      </c>
      <c r="D296" s="10">
        <v>0</v>
      </c>
      <c r="E296" s="10">
        <v>0</v>
      </c>
      <c r="F296" s="10">
        <v>0</v>
      </c>
      <c r="G296" s="10">
        <v>0</v>
      </c>
      <c r="H296" s="10">
        <v>0</v>
      </c>
      <c r="I296" s="10">
        <v>0</v>
      </c>
      <c r="J296" s="10">
        <v>0</v>
      </c>
      <c r="K296" s="10">
        <v>0</v>
      </c>
      <c r="L296" s="10">
        <v>0</v>
      </c>
      <c r="M296" s="10">
        <v>0</v>
      </c>
      <c r="N296" s="10">
        <v>0</v>
      </c>
      <c r="O296" s="10">
        <v>0</v>
      </c>
      <c r="P296" s="10">
        <v>0</v>
      </c>
      <c r="Q296" s="10">
        <v>0</v>
      </c>
      <c r="R296" s="10">
        <v>0</v>
      </c>
      <c r="S296" s="10">
        <v>0</v>
      </c>
      <c r="T296" s="10">
        <v>0</v>
      </c>
      <c r="U296" s="10">
        <v>0</v>
      </c>
      <c r="V296" s="10">
        <v>0</v>
      </c>
      <c r="W296" s="10">
        <v>0</v>
      </c>
      <c r="X296" s="10">
        <v>0</v>
      </c>
      <c r="Y296" s="10">
        <v>0</v>
      </c>
      <c r="Z296" s="10">
        <v>0</v>
      </c>
      <c r="AA296" s="10">
        <v>0</v>
      </c>
      <c r="AB296" s="10">
        <v>0</v>
      </c>
      <c r="AC296" s="10">
        <v>0</v>
      </c>
      <c r="AD296" s="10">
        <v>0</v>
      </c>
      <c r="AE296" s="10">
        <v>0</v>
      </c>
      <c r="AF296" s="10">
        <v>0</v>
      </c>
      <c r="AG296" s="10">
        <v>0</v>
      </c>
      <c r="AH296" s="10">
        <v>0</v>
      </c>
      <c r="AI296" s="10">
        <v>0</v>
      </c>
      <c r="AJ296" s="10">
        <v>0</v>
      </c>
      <c r="AK296" s="10">
        <v>0</v>
      </c>
      <c r="AL296" s="10">
        <v>0</v>
      </c>
      <c r="AM296" s="10">
        <v>0</v>
      </c>
      <c r="AN296" s="10">
        <v>0</v>
      </c>
      <c r="AO296" s="10">
        <v>0</v>
      </c>
      <c r="AP296" s="10">
        <v>0</v>
      </c>
      <c r="AQ296" s="10">
        <v>0</v>
      </c>
      <c r="AR296" s="10">
        <v>0</v>
      </c>
      <c r="AS296" s="10">
        <v>0</v>
      </c>
      <c r="AT296" s="10">
        <v>0</v>
      </c>
      <c r="AU296" s="10">
        <v>0</v>
      </c>
      <c r="AV296" s="10">
        <v>0</v>
      </c>
      <c r="AW296" s="10">
        <v>0</v>
      </c>
      <c r="AX296" s="10">
        <v>0</v>
      </c>
      <c r="AY296" s="10">
        <v>0</v>
      </c>
      <c r="AZ296" s="10">
        <v>0</v>
      </c>
      <c r="BA296" s="10">
        <v>0</v>
      </c>
      <c r="BB296" s="10">
        <v>0</v>
      </c>
      <c r="BC296" s="10">
        <v>0</v>
      </c>
      <c r="BD296" s="10">
        <v>0</v>
      </c>
      <c r="BE296" s="10">
        <v>0</v>
      </c>
      <c r="BF296" s="10">
        <v>0</v>
      </c>
      <c r="BG296" s="10">
        <v>0</v>
      </c>
      <c r="BH296" s="10">
        <v>0</v>
      </c>
      <c r="BI296" s="10">
        <v>0</v>
      </c>
      <c r="BJ296" s="10">
        <v>0</v>
      </c>
      <c r="BK296" s="10">
        <v>0</v>
      </c>
      <c r="BL296" s="10">
        <v>0</v>
      </c>
      <c r="BM296" s="10">
        <v>0</v>
      </c>
      <c r="BN296" s="10">
        <v>0</v>
      </c>
      <c r="BO296" s="10">
        <v>0</v>
      </c>
      <c r="BP296" s="10">
        <v>0</v>
      </c>
      <c r="BQ296" s="10">
        <v>0</v>
      </c>
      <c r="BR296" s="10">
        <v>0</v>
      </c>
      <c r="BS296" s="10">
        <v>0</v>
      </c>
      <c r="BT296" s="10">
        <v>0</v>
      </c>
      <c r="BU296" s="10">
        <v>0</v>
      </c>
      <c r="BV296" s="10">
        <v>0</v>
      </c>
      <c r="BW296" s="10">
        <v>0</v>
      </c>
      <c r="BX296" s="10"/>
      <c r="BY296" s="10"/>
      <c r="BZ296" s="10"/>
      <c r="CA296" s="10"/>
      <c r="CB296" s="10"/>
      <c r="CC296" s="10"/>
    </row>
    <row r="297" spans="1:82" hidden="1" x14ac:dyDescent="0.3">
      <c r="A297" s="501">
        <f>A265</f>
        <v>43438</v>
      </c>
      <c r="B297" s="10">
        <v>0</v>
      </c>
      <c r="C297" s="10">
        <v>0</v>
      </c>
      <c r="D297" s="10">
        <v>0</v>
      </c>
      <c r="E297" s="10">
        <v>0</v>
      </c>
      <c r="F297" s="10">
        <v>0</v>
      </c>
      <c r="G297" s="10">
        <v>0</v>
      </c>
      <c r="H297" s="10">
        <v>0</v>
      </c>
      <c r="I297" s="10">
        <v>0</v>
      </c>
      <c r="J297" s="10">
        <v>0</v>
      </c>
      <c r="K297" s="10">
        <v>0</v>
      </c>
      <c r="L297" s="10">
        <v>0</v>
      </c>
      <c r="M297" s="10">
        <v>0</v>
      </c>
      <c r="N297" s="10">
        <v>0</v>
      </c>
      <c r="O297" s="10">
        <v>0</v>
      </c>
      <c r="P297" s="10">
        <v>0</v>
      </c>
      <c r="Q297" s="10">
        <v>0</v>
      </c>
      <c r="R297" s="10">
        <v>0</v>
      </c>
      <c r="S297" s="10">
        <v>0</v>
      </c>
      <c r="T297" s="10">
        <v>0</v>
      </c>
      <c r="U297" s="10">
        <v>0</v>
      </c>
      <c r="V297" s="10">
        <v>0</v>
      </c>
      <c r="W297" s="10">
        <v>0</v>
      </c>
      <c r="X297" s="10">
        <v>0</v>
      </c>
      <c r="Y297" s="10">
        <v>0</v>
      </c>
      <c r="Z297" s="10">
        <v>0</v>
      </c>
      <c r="AA297" s="10">
        <v>0</v>
      </c>
      <c r="AB297" s="10">
        <v>0</v>
      </c>
      <c r="AC297" s="10">
        <v>0</v>
      </c>
      <c r="AD297" s="10">
        <v>0</v>
      </c>
      <c r="AE297" s="10">
        <v>0</v>
      </c>
      <c r="AF297" s="10">
        <v>0</v>
      </c>
      <c r="AG297" s="10">
        <v>0</v>
      </c>
      <c r="AH297" s="10">
        <v>0</v>
      </c>
      <c r="AI297" s="10">
        <v>0</v>
      </c>
      <c r="AJ297" s="10">
        <v>0</v>
      </c>
      <c r="AK297" s="10">
        <v>0</v>
      </c>
      <c r="AL297" s="10">
        <v>0</v>
      </c>
      <c r="AM297" s="10">
        <v>0</v>
      </c>
      <c r="AN297" s="10">
        <v>0</v>
      </c>
      <c r="AO297" s="10">
        <v>0</v>
      </c>
      <c r="AP297" s="10">
        <v>0</v>
      </c>
      <c r="AQ297" s="10">
        <v>0</v>
      </c>
      <c r="AR297" s="10">
        <v>0</v>
      </c>
      <c r="AS297" s="10">
        <v>0</v>
      </c>
      <c r="AT297" s="10">
        <v>0</v>
      </c>
      <c r="AU297" s="10">
        <v>0</v>
      </c>
      <c r="AV297" s="10">
        <v>0</v>
      </c>
      <c r="AW297" s="10">
        <v>0</v>
      </c>
      <c r="AX297" s="10">
        <v>0</v>
      </c>
      <c r="AY297" s="10">
        <v>0</v>
      </c>
      <c r="AZ297" s="10">
        <v>0</v>
      </c>
      <c r="BA297" s="10">
        <v>0</v>
      </c>
      <c r="BB297" s="10">
        <v>0</v>
      </c>
      <c r="BC297" s="10">
        <v>0</v>
      </c>
      <c r="BD297" s="10">
        <v>0</v>
      </c>
      <c r="BE297" s="10">
        <v>0</v>
      </c>
      <c r="BF297" s="10">
        <v>0</v>
      </c>
      <c r="BG297" s="10">
        <v>0</v>
      </c>
      <c r="BH297" s="10">
        <v>0</v>
      </c>
      <c r="BI297" s="10">
        <v>0</v>
      </c>
      <c r="BJ297" s="10">
        <v>0</v>
      </c>
      <c r="BK297" s="10">
        <v>0</v>
      </c>
      <c r="BL297" s="10">
        <v>0</v>
      </c>
      <c r="BM297" s="10">
        <v>0</v>
      </c>
      <c r="BN297" s="10">
        <v>0</v>
      </c>
      <c r="BO297" s="10">
        <v>0</v>
      </c>
      <c r="BP297" s="10">
        <v>0</v>
      </c>
      <c r="BQ297" s="10">
        <v>0</v>
      </c>
      <c r="BR297" s="10">
        <v>0</v>
      </c>
      <c r="BS297" s="10">
        <v>0</v>
      </c>
      <c r="BT297" s="10">
        <v>0</v>
      </c>
      <c r="BU297" s="10">
        <v>0</v>
      </c>
      <c r="BV297" s="10">
        <v>0</v>
      </c>
      <c r="BW297" s="10">
        <v>0</v>
      </c>
      <c r="BX297" s="10"/>
      <c r="BY297" s="10"/>
      <c r="BZ297" s="10"/>
      <c r="CA297" s="10"/>
      <c r="CB297" s="10"/>
      <c r="CC297" s="10"/>
    </row>
    <row r="298" spans="1:82" hidden="1" x14ac:dyDescent="0.3">
      <c r="A298" s="501">
        <f>A266</f>
        <v>43494</v>
      </c>
      <c r="B298" s="10">
        <v>0</v>
      </c>
      <c r="C298" s="10">
        <v>0</v>
      </c>
      <c r="D298" s="10">
        <v>0</v>
      </c>
      <c r="E298" s="10">
        <v>0</v>
      </c>
      <c r="F298" s="10">
        <v>0</v>
      </c>
      <c r="G298" s="10">
        <v>0</v>
      </c>
      <c r="H298" s="10">
        <v>0</v>
      </c>
      <c r="I298" s="10">
        <v>0</v>
      </c>
      <c r="J298" s="10">
        <v>0</v>
      </c>
      <c r="K298" s="10">
        <v>0</v>
      </c>
      <c r="L298" s="10">
        <v>0</v>
      </c>
      <c r="M298" s="10">
        <v>0</v>
      </c>
      <c r="N298" s="10">
        <v>0</v>
      </c>
      <c r="O298" s="10">
        <v>0</v>
      </c>
      <c r="P298" s="10">
        <v>0</v>
      </c>
      <c r="Q298" s="17">
        <v>0</v>
      </c>
      <c r="R298" s="10">
        <v>0</v>
      </c>
      <c r="S298" s="10">
        <v>0</v>
      </c>
      <c r="T298" s="10">
        <v>0</v>
      </c>
      <c r="U298" s="10">
        <v>0</v>
      </c>
      <c r="V298" s="10">
        <v>0</v>
      </c>
      <c r="W298" s="10">
        <v>0</v>
      </c>
      <c r="X298" s="10">
        <v>0</v>
      </c>
      <c r="Y298" s="10">
        <v>0</v>
      </c>
      <c r="Z298" s="10">
        <v>0</v>
      </c>
      <c r="AA298" s="10">
        <v>0</v>
      </c>
      <c r="AB298" s="10">
        <v>0</v>
      </c>
      <c r="AC298" s="10">
        <v>0</v>
      </c>
      <c r="AD298" s="10">
        <v>0</v>
      </c>
      <c r="AE298" s="10">
        <v>0</v>
      </c>
      <c r="AF298" s="10">
        <v>0</v>
      </c>
      <c r="AG298" s="10">
        <v>0</v>
      </c>
      <c r="AH298" s="10">
        <v>0</v>
      </c>
      <c r="AI298" s="10">
        <v>0</v>
      </c>
      <c r="AJ298" s="10">
        <v>0</v>
      </c>
      <c r="AK298" s="10">
        <v>0</v>
      </c>
      <c r="AL298" s="10">
        <v>0</v>
      </c>
      <c r="AM298" s="10">
        <v>0</v>
      </c>
      <c r="AN298" s="10">
        <v>0</v>
      </c>
      <c r="AO298" s="10">
        <v>0</v>
      </c>
      <c r="AP298" s="10">
        <v>0</v>
      </c>
      <c r="AQ298" s="10">
        <v>0</v>
      </c>
      <c r="AR298" s="10">
        <v>0</v>
      </c>
      <c r="AS298" s="10">
        <v>0</v>
      </c>
      <c r="AT298" s="10">
        <v>0</v>
      </c>
      <c r="AU298" s="10">
        <v>0</v>
      </c>
      <c r="AV298" s="10">
        <v>0</v>
      </c>
      <c r="AW298" s="10">
        <v>0</v>
      </c>
      <c r="AX298" s="10">
        <v>0</v>
      </c>
      <c r="AY298" s="10">
        <v>0</v>
      </c>
      <c r="AZ298" s="10">
        <v>0</v>
      </c>
      <c r="BA298" s="10">
        <v>0</v>
      </c>
      <c r="BB298" s="10">
        <v>0</v>
      </c>
      <c r="BC298" s="10">
        <v>0</v>
      </c>
      <c r="BD298" s="10">
        <v>0</v>
      </c>
      <c r="BE298" s="10">
        <v>0</v>
      </c>
      <c r="BF298" s="10">
        <v>0</v>
      </c>
      <c r="BG298" s="10">
        <v>0</v>
      </c>
      <c r="BH298" s="10">
        <v>0</v>
      </c>
      <c r="BI298" s="10">
        <v>0</v>
      </c>
      <c r="BJ298" s="10">
        <v>0</v>
      </c>
      <c r="BK298" s="10">
        <v>0</v>
      </c>
      <c r="BL298" s="10">
        <v>0</v>
      </c>
      <c r="BM298" s="10">
        <v>0</v>
      </c>
      <c r="BN298" s="10">
        <v>0</v>
      </c>
      <c r="BO298" s="10">
        <v>0</v>
      </c>
      <c r="BP298" s="10">
        <v>0</v>
      </c>
      <c r="BQ298" s="10">
        <v>0</v>
      </c>
      <c r="BR298" s="10">
        <v>0</v>
      </c>
      <c r="BS298" s="10">
        <v>0</v>
      </c>
      <c r="BT298" s="10">
        <v>0</v>
      </c>
      <c r="BU298" s="10">
        <v>0</v>
      </c>
      <c r="BV298" s="10">
        <v>0</v>
      </c>
      <c r="BW298" s="10">
        <v>0</v>
      </c>
      <c r="BX298" s="10"/>
      <c r="BY298" s="10"/>
      <c r="BZ298" s="10"/>
      <c r="CA298" s="10"/>
      <c r="CB298" s="10"/>
      <c r="CC298" s="10"/>
    </row>
    <row r="299" spans="1:82" hidden="1" x14ac:dyDescent="0.3">
      <c r="A299" s="501">
        <f>A267</f>
        <v>43551</v>
      </c>
      <c r="B299">
        <v>0</v>
      </c>
      <c r="C299">
        <v>0</v>
      </c>
      <c r="D299">
        <v>0</v>
      </c>
      <c r="E299">
        <v>0</v>
      </c>
      <c r="F299">
        <v>0</v>
      </c>
      <c r="G299">
        <v>0</v>
      </c>
      <c r="H299" s="502"/>
      <c r="I299">
        <v>0</v>
      </c>
      <c r="J299" s="502"/>
      <c r="K299" s="502"/>
      <c r="L299" s="502"/>
      <c r="M299" s="502"/>
      <c r="N299">
        <v>0</v>
      </c>
      <c r="O299" s="502"/>
      <c r="P299">
        <v>0</v>
      </c>
      <c r="Q299">
        <v>0</v>
      </c>
      <c r="R299" s="10"/>
      <c r="S299">
        <v>0</v>
      </c>
      <c r="T299" s="502"/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 s="10"/>
      <c r="AD299">
        <v>0</v>
      </c>
      <c r="AE299" s="502"/>
      <c r="AF299">
        <v>0</v>
      </c>
      <c r="AG299" s="10"/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 s="502"/>
      <c r="BK299">
        <v>0</v>
      </c>
      <c r="BL299" s="502"/>
      <c r="BM299">
        <v>0</v>
      </c>
      <c r="BN299">
        <v>0</v>
      </c>
      <c r="BO299">
        <v>0</v>
      </c>
      <c r="BP299">
        <v>0</v>
      </c>
      <c r="BQ299">
        <v>0</v>
      </c>
      <c r="BR299">
        <v>0</v>
      </c>
      <c r="BS299">
        <v>0</v>
      </c>
      <c r="BT299">
        <v>0</v>
      </c>
      <c r="BU299">
        <v>0</v>
      </c>
      <c r="BV299">
        <v>0</v>
      </c>
      <c r="BW299">
        <v>0</v>
      </c>
      <c r="BX299"/>
      <c r="BY299"/>
      <c r="BZ299"/>
      <c r="CA299"/>
      <c r="CB299"/>
      <c r="CC299"/>
    </row>
    <row r="300" spans="1:82" hidden="1" x14ac:dyDescent="0.3">
      <c r="A300" s="501">
        <f>A268</f>
        <v>43613</v>
      </c>
      <c r="B300" s="10">
        <v>0</v>
      </c>
      <c r="C300" s="10">
        <v>0</v>
      </c>
      <c r="D300" s="10">
        <v>0</v>
      </c>
      <c r="E300" s="10">
        <v>0</v>
      </c>
      <c r="F300" s="10">
        <v>0</v>
      </c>
      <c r="G300" s="10">
        <v>0</v>
      </c>
      <c r="H300" s="502"/>
      <c r="I300" s="10">
        <v>0</v>
      </c>
      <c r="J300" s="502"/>
      <c r="K300" s="502"/>
      <c r="L300" s="502"/>
      <c r="M300" s="502"/>
      <c r="N300" s="10">
        <v>0</v>
      </c>
      <c r="O300" s="502"/>
      <c r="P300" s="10">
        <v>0</v>
      </c>
      <c r="Q300" s="10">
        <v>0</v>
      </c>
      <c r="R300" s="10"/>
      <c r="S300" s="10">
        <v>0</v>
      </c>
      <c r="T300" s="502"/>
      <c r="U300" s="10">
        <v>0</v>
      </c>
      <c r="V300" s="10">
        <v>0</v>
      </c>
      <c r="W300" s="10">
        <v>0</v>
      </c>
      <c r="X300" s="10">
        <v>0</v>
      </c>
      <c r="Y300" s="10">
        <v>0</v>
      </c>
      <c r="Z300" s="10">
        <v>0</v>
      </c>
      <c r="AA300" s="10">
        <v>0</v>
      </c>
      <c r="AB300" s="10">
        <v>0</v>
      </c>
      <c r="AC300" s="10"/>
      <c r="AD300" s="10">
        <v>0</v>
      </c>
      <c r="AE300" s="502"/>
      <c r="AF300" s="10">
        <v>0</v>
      </c>
      <c r="AG300" s="10">
        <v>0</v>
      </c>
      <c r="AH300" s="10">
        <v>0</v>
      </c>
      <c r="AI300" s="10">
        <v>0</v>
      </c>
      <c r="AJ300" s="10">
        <v>0</v>
      </c>
      <c r="AK300" s="10">
        <v>0</v>
      </c>
      <c r="AL300" s="10">
        <v>0</v>
      </c>
      <c r="AM300" s="10">
        <v>0</v>
      </c>
      <c r="AN300" s="10">
        <v>0</v>
      </c>
      <c r="AO300" s="10">
        <v>0</v>
      </c>
      <c r="AP300" s="10">
        <v>0</v>
      </c>
      <c r="AQ300" s="10">
        <v>0</v>
      </c>
      <c r="AR300" s="10">
        <v>0</v>
      </c>
      <c r="AS300" s="10">
        <v>0</v>
      </c>
      <c r="AT300" s="10">
        <v>0</v>
      </c>
      <c r="AU300" s="10">
        <v>0</v>
      </c>
      <c r="AV300" s="10">
        <v>0</v>
      </c>
      <c r="AW300" s="10">
        <v>0</v>
      </c>
      <c r="AX300" s="10">
        <v>0</v>
      </c>
      <c r="AY300" s="10">
        <v>0</v>
      </c>
      <c r="AZ300" s="10">
        <v>0</v>
      </c>
      <c r="BA300" s="10">
        <v>0</v>
      </c>
      <c r="BB300" s="10">
        <v>0</v>
      </c>
      <c r="BC300" s="10">
        <v>0</v>
      </c>
      <c r="BD300" s="10">
        <v>0</v>
      </c>
      <c r="BE300" s="10">
        <v>0</v>
      </c>
      <c r="BF300" s="10">
        <v>0</v>
      </c>
      <c r="BG300" s="10">
        <v>0</v>
      </c>
      <c r="BH300" s="10">
        <v>0</v>
      </c>
      <c r="BI300" s="10">
        <v>0</v>
      </c>
      <c r="BJ300" s="502"/>
      <c r="BK300" s="10">
        <v>0</v>
      </c>
      <c r="BL300" s="502"/>
      <c r="BM300" s="10">
        <v>0</v>
      </c>
      <c r="BN300" s="10">
        <v>0</v>
      </c>
      <c r="BO300" s="10">
        <v>0</v>
      </c>
      <c r="BP300" s="10">
        <v>0</v>
      </c>
      <c r="BQ300" s="10">
        <v>0</v>
      </c>
      <c r="BR300" s="10">
        <v>0</v>
      </c>
      <c r="BS300" s="10">
        <v>0</v>
      </c>
      <c r="BT300" s="10">
        <v>0</v>
      </c>
      <c r="BU300" s="10">
        <v>0</v>
      </c>
      <c r="BV300" s="10">
        <v>0</v>
      </c>
      <c r="BW300" s="10">
        <v>0</v>
      </c>
      <c r="BX300" s="10"/>
      <c r="BY300" s="10"/>
      <c r="BZ300" s="10"/>
      <c r="CA300" s="10"/>
      <c r="CB300" s="10"/>
      <c r="CC300" s="10"/>
    </row>
    <row r="301" spans="1:82" ht="13.8" customHeight="1" x14ac:dyDescent="0.3">
      <c r="A301" s="540">
        <f>A269</f>
        <v>43678</v>
      </c>
      <c r="B301" s="10">
        <v>0</v>
      </c>
      <c r="C301" s="10">
        <v>0</v>
      </c>
      <c r="D301" s="10">
        <v>0</v>
      </c>
      <c r="E301" s="10">
        <v>0</v>
      </c>
      <c r="F301" s="10">
        <v>0</v>
      </c>
      <c r="G301" s="10">
        <v>0</v>
      </c>
      <c r="H301" s="10">
        <v>0</v>
      </c>
      <c r="I301" s="10">
        <v>0</v>
      </c>
      <c r="J301" s="10">
        <v>0</v>
      </c>
      <c r="K301" s="10">
        <v>0</v>
      </c>
      <c r="L301" s="10">
        <v>0</v>
      </c>
      <c r="M301" s="10">
        <v>0</v>
      </c>
      <c r="N301" s="10">
        <v>0</v>
      </c>
      <c r="O301" s="10">
        <v>0</v>
      </c>
      <c r="P301" s="10">
        <v>0</v>
      </c>
      <c r="Q301" s="10">
        <v>0</v>
      </c>
      <c r="R301" s="10">
        <v>0</v>
      </c>
      <c r="S301" s="10">
        <v>0</v>
      </c>
      <c r="T301" s="10">
        <v>0</v>
      </c>
      <c r="U301" s="10">
        <v>0</v>
      </c>
      <c r="V301" s="10">
        <v>0</v>
      </c>
      <c r="W301" s="10">
        <v>0</v>
      </c>
      <c r="X301" s="10">
        <v>0</v>
      </c>
      <c r="Y301" s="10">
        <v>0</v>
      </c>
      <c r="Z301" s="10">
        <v>0</v>
      </c>
      <c r="AA301" s="10">
        <v>0</v>
      </c>
      <c r="AB301" s="10">
        <v>0</v>
      </c>
      <c r="AC301" s="10">
        <v>0</v>
      </c>
      <c r="AD301" s="10">
        <v>0</v>
      </c>
      <c r="AE301" s="10">
        <v>0</v>
      </c>
      <c r="AF301" s="10">
        <v>0</v>
      </c>
      <c r="AG301" s="10">
        <v>0</v>
      </c>
      <c r="AH301" s="10">
        <v>0</v>
      </c>
      <c r="AI301" s="10">
        <v>0</v>
      </c>
      <c r="AJ301" s="10">
        <v>0</v>
      </c>
      <c r="AK301" s="10">
        <v>0</v>
      </c>
      <c r="AL301" s="10">
        <v>0</v>
      </c>
      <c r="AM301" s="10">
        <v>0</v>
      </c>
      <c r="AN301" s="10">
        <v>0</v>
      </c>
      <c r="AO301" s="10">
        <v>0</v>
      </c>
      <c r="AP301" s="10">
        <v>0</v>
      </c>
      <c r="AQ301" s="10">
        <v>0</v>
      </c>
      <c r="AR301" s="10">
        <v>0</v>
      </c>
      <c r="AS301" s="10">
        <v>0</v>
      </c>
      <c r="AT301" s="10">
        <v>0</v>
      </c>
      <c r="AU301" s="10">
        <v>0</v>
      </c>
      <c r="AV301" s="10">
        <v>0</v>
      </c>
      <c r="AW301" s="10">
        <v>0</v>
      </c>
      <c r="AX301" s="10">
        <v>0</v>
      </c>
      <c r="AY301" s="10">
        <v>0</v>
      </c>
      <c r="AZ301" s="10">
        <v>0</v>
      </c>
      <c r="BA301" s="10">
        <v>0</v>
      </c>
      <c r="BB301" s="10">
        <v>0</v>
      </c>
      <c r="BC301" s="10">
        <v>0</v>
      </c>
      <c r="BD301" s="10">
        <v>0</v>
      </c>
      <c r="BE301" s="10">
        <v>0</v>
      </c>
      <c r="BF301" s="10">
        <v>0</v>
      </c>
      <c r="BG301" s="10">
        <v>0</v>
      </c>
      <c r="BH301" s="10">
        <v>0</v>
      </c>
      <c r="BI301" s="10">
        <v>0</v>
      </c>
      <c r="BJ301" s="10">
        <v>0</v>
      </c>
      <c r="BK301" s="10">
        <v>0</v>
      </c>
      <c r="BL301" s="10">
        <v>0</v>
      </c>
      <c r="BM301" s="10">
        <v>0</v>
      </c>
      <c r="BN301" s="10">
        <v>0</v>
      </c>
      <c r="BO301" s="10">
        <v>0</v>
      </c>
      <c r="BP301" s="10">
        <v>0</v>
      </c>
      <c r="BQ301" s="10">
        <v>0</v>
      </c>
      <c r="BR301" s="10">
        <v>0</v>
      </c>
      <c r="BS301" s="10">
        <v>0</v>
      </c>
      <c r="BT301" s="10">
        <v>0</v>
      </c>
      <c r="BU301" s="10">
        <v>0</v>
      </c>
      <c r="BV301" s="10">
        <v>0</v>
      </c>
      <c r="BW301" s="10">
        <v>0</v>
      </c>
      <c r="BX301" s="10"/>
      <c r="BY301" s="10"/>
      <c r="BZ301" s="10"/>
      <c r="CA301" s="10"/>
      <c r="CB301" s="10"/>
      <c r="CC301" s="10"/>
    </row>
    <row r="302" spans="1:82" x14ac:dyDescent="0.3">
      <c r="A302" s="540">
        <f>A270</f>
        <v>43738</v>
      </c>
      <c r="B302" s="485">
        <v>0</v>
      </c>
      <c r="C302" s="485">
        <v>0</v>
      </c>
      <c r="D302" s="485">
        <v>0</v>
      </c>
      <c r="E302" s="485">
        <v>0</v>
      </c>
      <c r="F302" s="485">
        <v>0</v>
      </c>
      <c r="G302" s="485">
        <v>0</v>
      </c>
      <c r="H302" s="485">
        <v>0</v>
      </c>
      <c r="I302" s="485">
        <v>0</v>
      </c>
      <c r="J302" s="485">
        <v>0</v>
      </c>
      <c r="K302" s="485">
        <v>0</v>
      </c>
      <c r="L302" s="485">
        <v>0</v>
      </c>
      <c r="M302" s="485">
        <v>0</v>
      </c>
      <c r="N302" s="485">
        <v>0</v>
      </c>
      <c r="O302" s="485"/>
      <c r="P302" s="485">
        <v>0</v>
      </c>
      <c r="Q302" s="485">
        <v>0</v>
      </c>
      <c r="R302" s="485">
        <v>0</v>
      </c>
      <c r="S302" s="485">
        <v>0</v>
      </c>
      <c r="T302" s="485">
        <v>0</v>
      </c>
      <c r="U302" s="485">
        <v>0</v>
      </c>
      <c r="V302" s="485">
        <v>0</v>
      </c>
      <c r="W302" s="485">
        <v>0</v>
      </c>
      <c r="X302" s="485">
        <v>0</v>
      </c>
      <c r="Y302" s="485">
        <v>0</v>
      </c>
      <c r="Z302" s="485">
        <v>0</v>
      </c>
      <c r="AA302" s="485">
        <v>0</v>
      </c>
      <c r="AB302" s="485">
        <v>0</v>
      </c>
      <c r="AC302" s="485">
        <v>0</v>
      </c>
      <c r="AD302" s="485">
        <v>0</v>
      </c>
      <c r="AE302" s="485">
        <v>0</v>
      </c>
      <c r="AF302" s="485">
        <v>0</v>
      </c>
      <c r="AG302" s="485">
        <v>0</v>
      </c>
      <c r="AH302" s="485">
        <v>0</v>
      </c>
      <c r="AI302" s="485">
        <v>0</v>
      </c>
      <c r="AJ302" s="485">
        <v>0</v>
      </c>
      <c r="AK302" s="485">
        <v>0</v>
      </c>
      <c r="AL302" s="485">
        <v>0</v>
      </c>
      <c r="AM302" s="485">
        <v>0</v>
      </c>
      <c r="AN302" s="485">
        <v>0</v>
      </c>
      <c r="AO302" s="485">
        <v>0</v>
      </c>
      <c r="AP302" s="485">
        <v>0</v>
      </c>
      <c r="AQ302" s="485">
        <v>0</v>
      </c>
      <c r="AR302" s="485">
        <v>0</v>
      </c>
      <c r="AS302" s="485">
        <v>0</v>
      </c>
      <c r="AT302" s="485">
        <v>0</v>
      </c>
      <c r="AU302" s="485">
        <v>0</v>
      </c>
      <c r="AV302" s="485">
        <v>0</v>
      </c>
      <c r="AW302" s="485">
        <v>0</v>
      </c>
      <c r="AX302" s="485">
        <v>0</v>
      </c>
      <c r="AY302" s="485">
        <v>0</v>
      </c>
      <c r="AZ302" s="485">
        <v>0</v>
      </c>
      <c r="BA302" s="485">
        <v>0</v>
      </c>
      <c r="BB302" s="485">
        <v>0</v>
      </c>
      <c r="BC302" s="485">
        <v>0</v>
      </c>
      <c r="BD302" s="485">
        <v>0</v>
      </c>
      <c r="BE302" s="485">
        <v>0</v>
      </c>
      <c r="BF302" s="485">
        <v>0</v>
      </c>
      <c r="BG302" s="485">
        <v>0</v>
      </c>
      <c r="BH302" s="485">
        <v>0</v>
      </c>
      <c r="BI302" s="485">
        <v>0</v>
      </c>
      <c r="BJ302" s="485">
        <v>0</v>
      </c>
      <c r="BK302" s="485">
        <v>0</v>
      </c>
      <c r="BL302" s="485">
        <v>0</v>
      </c>
      <c r="BM302" s="485">
        <v>0</v>
      </c>
      <c r="BN302" s="485">
        <v>0</v>
      </c>
      <c r="BO302" s="485">
        <v>0</v>
      </c>
      <c r="BP302" s="485">
        <v>0</v>
      </c>
      <c r="BQ302" s="485">
        <v>0</v>
      </c>
      <c r="BR302" s="485">
        <v>0</v>
      </c>
      <c r="BS302" s="485">
        <v>0</v>
      </c>
      <c r="BT302" s="485">
        <v>0</v>
      </c>
      <c r="BU302" s="485">
        <v>0</v>
      </c>
      <c r="BV302" s="485">
        <v>0</v>
      </c>
      <c r="BW302" s="485">
        <v>0</v>
      </c>
      <c r="BX302" s="485"/>
      <c r="BY302" s="485"/>
      <c r="BZ302" s="485"/>
      <c r="CA302" s="485"/>
      <c r="CB302" s="485"/>
      <c r="CC302" s="485"/>
    </row>
    <row r="303" spans="1:82" x14ac:dyDescent="0.3">
      <c r="A303" s="540">
        <f>A271</f>
        <v>43801</v>
      </c>
      <c r="B303" s="485">
        <v>0</v>
      </c>
      <c r="C303" s="485">
        <v>0</v>
      </c>
      <c r="D303" s="485">
        <v>0</v>
      </c>
      <c r="E303" s="485">
        <v>0</v>
      </c>
      <c r="F303" s="485">
        <v>0</v>
      </c>
      <c r="G303" s="485">
        <v>0</v>
      </c>
      <c r="H303" s="502">
        <v>0</v>
      </c>
      <c r="I303" s="485">
        <v>0</v>
      </c>
      <c r="J303" s="502">
        <v>0</v>
      </c>
      <c r="K303" s="485">
        <v>0</v>
      </c>
      <c r="L303" s="502">
        <v>0</v>
      </c>
      <c r="M303" s="485">
        <v>0</v>
      </c>
      <c r="N303" s="485">
        <v>0</v>
      </c>
      <c r="O303" s="485">
        <v>0</v>
      </c>
      <c r="P303" s="485">
        <v>0</v>
      </c>
      <c r="Q303" s="485">
        <v>0</v>
      </c>
      <c r="R303" s="485">
        <v>0</v>
      </c>
      <c r="S303" s="485">
        <v>0</v>
      </c>
      <c r="T303" s="502">
        <v>0</v>
      </c>
      <c r="U303" s="485">
        <v>0</v>
      </c>
      <c r="V303" s="485">
        <v>0</v>
      </c>
      <c r="W303" s="485">
        <v>0</v>
      </c>
      <c r="X303" s="485">
        <v>0</v>
      </c>
      <c r="Y303" s="485">
        <v>0</v>
      </c>
      <c r="Z303" s="485">
        <v>0</v>
      </c>
      <c r="AA303" s="485">
        <v>0</v>
      </c>
      <c r="AB303" s="485">
        <v>0</v>
      </c>
      <c r="AC303" s="485">
        <v>0</v>
      </c>
      <c r="AD303" s="485">
        <v>0</v>
      </c>
      <c r="AE303" s="502">
        <v>0</v>
      </c>
      <c r="AF303" s="485">
        <v>0</v>
      </c>
      <c r="AG303" s="485">
        <v>0</v>
      </c>
      <c r="AH303" s="485">
        <v>0</v>
      </c>
      <c r="AI303" s="485">
        <v>0</v>
      </c>
      <c r="AJ303" s="485">
        <v>0</v>
      </c>
      <c r="AK303" s="485">
        <v>0</v>
      </c>
      <c r="AL303" s="485">
        <v>0</v>
      </c>
      <c r="AM303" s="485">
        <v>0</v>
      </c>
      <c r="AN303" s="485">
        <v>0</v>
      </c>
      <c r="AO303" s="485">
        <v>0</v>
      </c>
      <c r="AP303" s="485">
        <v>0</v>
      </c>
      <c r="AQ303" s="485">
        <v>0</v>
      </c>
      <c r="AR303" s="485">
        <v>0</v>
      </c>
      <c r="AS303" s="485">
        <v>0</v>
      </c>
      <c r="AT303" s="485">
        <v>0</v>
      </c>
      <c r="AU303" s="485">
        <v>0</v>
      </c>
      <c r="AV303" s="485">
        <v>0</v>
      </c>
      <c r="AW303" s="485">
        <v>0</v>
      </c>
      <c r="AX303" s="485">
        <v>0</v>
      </c>
      <c r="AY303" s="485">
        <v>0</v>
      </c>
      <c r="AZ303" s="485">
        <v>0</v>
      </c>
      <c r="BA303" s="485">
        <v>0</v>
      </c>
      <c r="BB303" s="485">
        <v>0</v>
      </c>
      <c r="BC303" s="485">
        <v>0</v>
      </c>
      <c r="BD303" s="485">
        <v>0</v>
      </c>
      <c r="BE303" s="485">
        <v>0</v>
      </c>
      <c r="BF303" s="485">
        <v>0</v>
      </c>
      <c r="BG303" s="485">
        <v>0</v>
      </c>
      <c r="BH303" s="485">
        <v>0</v>
      </c>
      <c r="BI303" s="485">
        <v>0</v>
      </c>
      <c r="BJ303" s="485">
        <v>0</v>
      </c>
      <c r="BK303" s="485">
        <v>0</v>
      </c>
      <c r="BL303" s="502">
        <v>0</v>
      </c>
      <c r="BM303" s="485">
        <v>0</v>
      </c>
      <c r="BN303" s="485">
        <v>0</v>
      </c>
      <c r="BO303" s="485">
        <v>0</v>
      </c>
      <c r="BP303" s="485">
        <v>0</v>
      </c>
      <c r="BQ303" s="485">
        <v>0</v>
      </c>
      <c r="BR303" s="485">
        <v>0</v>
      </c>
      <c r="BS303" s="485">
        <v>0</v>
      </c>
      <c r="BT303" s="485">
        <v>0</v>
      </c>
      <c r="BU303" s="485">
        <v>0</v>
      </c>
      <c r="BV303" s="485">
        <v>0</v>
      </c>
      <c r="BW303" s="485">
        <v>0</v>
      </c>
      <c r="BX303" s="485"/>
      <c r="BY303" s="485"/>
      <c r="BZ303" s="485"/>
      <c r="CA303" s="485"/>
      <c r="CB303" s="485"/>
      <c r="CC303" s="485"/>
    </row>
    <row r="304" spans="1:82" x14ac:dyDescent="0.3">
      <c r="A304" s="540">
        <f>A272</f>
        <v>43860</v>
      </c>
      <c r="B304" s="485">
        <v>0</v>
      </c>
      <c r="C304" s="485">
        <v>0</v>
      </c>
      <c r="D304" s="485">
        <v>0</v>
      </c>
      <c r="E304" s="485">
        <v>0</v>
      </c>
      <c r="F304" s="485">
        <v>0</v>
      </c>
      <c r="G304" s="485">
        <v>0</v>
      </c>
      <c r="H304" s="485">
        <v>0</v>
      </c>
      <c r="I304" s="485">
        <v>0</v>
      </c>
      <c r="J304" s="485">
        <v>0</v>
      </c>
      <c r="K304" s="485">
        <v>0</v>
      </c>
      <c r="L304" s="485">
        <v>0</v>
      </c>
      <c r="M304" s="485">
        <v>0</v>
      </c>
      <c r="N304" s="485">
        <v>0</v>
      </c>
      <c r="O304" s="485">
        <v>0</v>
      </c>
      <c r="P304" s="485">
        <v>0</v>
      </c>
      <c r="Q304" s="485">
        <v>0</v>
      </c>
      <c r="R304" s="485">
        <v>0</v>
      </c>
      <c r="S304" s="485">
        <v>0</v>
      </c>
      <c r="T304" s="485">
        <v>0</v>
      </c>
      <c r="U304" s="485">
        <v>0</v>
      </c>
      <c r="V304" s="485">
        <v>0</v>
      </c>
      <c r="W304" s="485">
        <v>0</v>
      </c>
      <c r="X304" s="485">
        <v>0</v>
      </c>
      <c r="Y304" s="485">
        <v>0</v>
      </c>
      <c r="Z304" s="485">
        <v>0</v>
      </c>
      <c r="AA304" s="485">
        <v>0</v>
      </c>
      <c r="AB304" s="485">
        <v>0</v>
      </c>
      <c r="AC304" s="485">
        <v>0</v>
      </c>
      <c r="AD304" s="485">
        <v>0</v>
      </c>
      <c r="AE304" s="485">
        <v>0</v>
      </c>
      <c r="AF304" s="485">
        <v>0</v>
      </c>
      <c r="AG304" s="485">
        <v>0</v>
      </c>
      <c r="AH304" s="485">
        <v>0</v>
      </c>
      <c r="AI304" s="485">
        <v>0</v>
      </c>
      <c r="AJ304" s="485">
        <v>0</v>
      </c>
      <c r="AK304" s="485">
        <v>0</v>
      </c>
      <c r="AL304" s="485">
        <v>0</v>
      </c>
      <c r="AM304" s="485">
        <v>0</v>
      </c>
      <c r="AN304" s="485">
        <v>0</v>
      </c>
      <c r="AO304" s="485">
        <v>0</v>
      </c>
      <c r="AP304" s="485">
        <v>0</v>
      </c>
      <c r="AQ304" s="485">
        <v>0</v>
      </c>
      <c r="AR304" s="485">
        <v>0</v>
      </c>
      <c r="AS304" s="485">
        <v>0</v>
      </c>
      <c r="AT304" s="485">
        <v>0</v>
      </c>
      <c r="AU304" s="485">
        <v>0</v>
      </c>
      <c r="AV304" s="485">
        <v>0</v>
      </c>
      <c r="AW304" s="485">
        <v>0</v>
      </c>
      <c r="AX304" s="485">
        <v>0</v>
      </c>
      <c r="AY304" s="485">
        <v>0</v>
      </c>
      <c r="AZ304" s="485">
        <v>0</v>
      </c>
      <c r="BA304" s="485">
        <v>0</v>
      </c>
      <c r="BB304" s="485">
        <v>0</v>
      </c>
      <c r="BC304" s="485">
        <v>0</v>
      </c>
      <c r="BD304" s="485">
        <v>0</v>
      </c>
      <c r="BE304" s="485">
        <v>0</v>
      </c>
      <c r="BF304" s="485">
        <v>0</v>
      </c>
      <c r="BG304" s="485">
        <v>0</v>
      </c>
      <c r="BH304" s="485">
        <v>0</v>
      </c>
      <c r="BI304" s="485">
        <v>0</v>
      </c>
      <c r="BJ304" s="485">
        <v>0</v>
      </c>
      <c r="BK304" s="485">
        <v>0</v>
      </c>
      <c r="BL304" s="485">
        <v>0</v>
      </c>
      <c r="BM304" s="485">
        <v>0</v>
      </c>
      <c r="BN304" s="485">
        <v>0</v>
      </c>
      <c r="BO304" s="485">
        <v>0</v>
      </c>
      <c r="BP304" s="485">
        <v>0</v>
      </c>
      <c r="BQ304" s="485">
        <v>0</v>
      </c>
      <c r="BR304" s="485">
        <v>0</v>
      </c>
      <c r="BS304" s="485">
        <v>0</v>
      </c>
      <c r="BT304" s="485">
        <v>0</v>
      </c>
      <c r="BU304" s="485">
        <v>0</v>
      </c>
      <c r="BV304" s="485">
        <v>0</v>
      </c>
      <c r="BW304" s="485">
        <v>0</v>
      </c>
      <c r="BX304" s="485"/>
      <c r="BY304" s="485"/>
      <c r="BZ304" s="485"/>
      <c r="CA304" s="485"/>
      <c r="CB304" s="485"/>
      <c r="CC304" s="485"/>
    </row>
    <row r="305" spans="1:83" x14ac:dyDescent="0.3">
      <c r="A305" s="540">
        <f>A273</f>
        <v>43916</v>
      </c>
      <c r="B305" s="485">
        <v>0</v>
      </c>
      <c r="C305" s="485">
        <v>0</v>
      </c>
      <c r="D305" s="485">
        <v>0</v>
      </c>
      <c r="E305" s="485">
        <v>0</v>
      </c>
      <c r="F305" s="485">
        <v>0</v>
      </c>
      <c r="G305" s="485">
        <v>0</v>
      </c>
      <c r="H305" s="485">
        <v>0</v>
      </c>
      <c r="I305" s="485">
        <v>0</v>
      </c>
      <c r="J305" s="485">
        <v>0</v>
      </c>
      <c r="K305" s="485">
        <v>0</v>
      </c>
      <c r="L305" s="485">
        <v>0</v>
      </c>
      <c r="M305" s="485">
        <v>0</v>
      </c>
      <c r="N305" s="485">
        <v>0</v>
      </c>
      <c r="O305" s="485">
        <v>0</v>
      </c>
      <c r="P305" s="485">
        <v>0</v>
      </c>
      <c r="Q305" s="485">
        <v>0</v>
      </c>
      <c r="R305" s="485">
        <v>0</v>
      </c>
      <c r="S305" s="485">
        <v>0</v>
      </c>
      <c r="T305" s="485">
        <v>0</v>
      </c>
      <c r="U305" s="485">
        <v>0</v>
      </c>
      <c r="V305" s="485">
        <v>0</v>
      </c>
      <c r="W305" s="485">
        <v>0</v>
      </c>
      <c r="X305" s="485">
        <v>0</v>
      </c>
      <c r="Y305" s="485">
        <v>0</v>
      </c>
      <c r="Z305" s="485">
        <v>0</v>
      </c>
      <c r="AA305" s="485">
        <v>0</v>
      </c>
      <c r="AB305" s="485">
        <v>0</v>
      </c>
      <c r="AC305" s="485">
        <v>0</v>
      </c>
      <c r="AD305" s="485">
        <v>0</v>
      </c>
      <c r="AE305" s="485">
        <v>0</v>
      </c>
      <c r="AF305" s="485">
        <v>0</v>
      </c>
      <c r="AG305" s="485">
        <v>0</v>
      </c>
      <c r="AH305" s="485">
        <v>0</v>
      </c>
      <c r="AI305" s="485">
        <v>0</v>
      </c>
      <c r="AJ305" s="485">
        <v>0</v>
      </c>
      <c r="AK305" s="485">
        <v>0</v>
      </c>
      <c r="AL305" s="485">
        <v>0</v>
      </c>
      <c r="AM305" s="485">
        <v>0</v>
      </c>
      <c r="AN305" s="485">
        <v>0</v>
      </c>
      <c r="AO305" s="485">
        <v>0</v>
      </c>
      <c r="AP305" s="485">
        <v>0</v>
      </c>
      <c r="AQ305" s="485">
        <v>0</v>
      </c>
      <c r="AR305" s="485">
        <v>0</v>
      </c>
      <c r="AS305" s="485">
        <v>0</v>
      </c>
      <c r="AT305" s="485">
        <v>0</v>
      </c>
      <c r="AU305" s="485">
        <v>0</v>
      </c>
      <c r="AV305" s="485">
        <v>0</v>
      </c>
      <c r="AW305" s="485">
        <v>0</v>
      </c>
      <c r="AX305" s="485">
        <v>0</v>
      </c>
      <c r="AY305" s="485">
        <v>0</v>
      </c>
      <c r="AZ305" s="485">
        <v>0</v>
      </c>
      <c r="BA305" s="485">
        <v>0</v>
      </c>
      <c r="BB305" s="485">
        <v>0</v>
      </c>
      <c r="BC305" s="485">
        <v>0</v>
      </c>
      <c r="BD305" s="485">
        <v>0</v>
      </c>
      <c r="BE305" s="485">
        <v>0</v>
      </c>
      <c r="BF305" s="485">
        <v>0</v>
      </c>
      <c r="BG305" s="485">
        <v>0</v>
      </c>
      <c r="BH305" s="485">
        <v>0</v>
      </c>
      <c r="BI305" s="485">
        <v>0</v>
      </c>
      <c r="BJ305" s="485">
        <v>0</v>
      </c>
      <c r="BK305" s="485">
        <v>0</v>
      </c>
      <c r="BL305" s="485">
        <v>0</v>
      </c>
      <c r="BM305" s="485">
        <v>0</v>
      </c>
      <c r="BN305" s="485">
        <v>0</v>
      </c>
      <c r="BO305" s="485">
        <v>0</v>
      </c>
      <c r="BP305" s="485">
        <v>0</v>
      </c>
      <c r="BQ305" s="485">
        <v>0</v>
      </c>
      <c r="BR305" s="485">
        <v>0</v>
      </c>
      <c r="BS305" s="485">
        <v>0</v>
      </c>
      <c r="BT305" s="485">
        <v>0</v>
      </c>
      <c r="BU305" s="485">
        <v>0</v>
      </c>
      <c r="BV305" s="485">
        <v>0</v>
      </c>
      <c r="BW305" s="485">
        <v>0</v>
      </c>
      <c r="BX305" s="485"/>
      <c r="BY305" s="485"/>
      <c r="BZ305" s="485"/>
      <c r="CA305" s="485"/>
      <c r="CB305" s="485"/>
      <c r="CC305" s="485"/>
    </row>
    <row r="306" spans="1:83" x14ac:dyDescent="0.3">
      <c r="A306" s="540">
        <v>43979</v>
      </c>
      <c r="B306" s="485">
        <v>0</v>
      </c>
      <c r="C306" s="485">
        <v>0</v>
      </c>
      <c r="D306" s="485">
        <v>0</v>
      </c>
      <c r="E306" s="485">
        <v>0</v>
      </c>
      <c r="F306" s="485">
        <v>0</v>
      </c>
      <c r="G306" s="485">
        <v>0</v>
      </c>
      <c r="H306" s="485">
        <v>0</v>
      </c>
      <c r="I306" s="485">
        <v>0</v>
      </c>
      <c r="J306" s="485">
        <v>0</v>
      </c>
      <c r="K306" s="485">
        <v>0</v>
      </c>
      <c r="L306" s="485">
        <v>0</v>
      </c>
      <c r="M306" s="485">
        <v>0</v>
      </c>
      <c r="N306" s="485">
        <v>0</v>
      </c>
      <c r="O306" s="485">
        <v>0</v>
      </c>
      <c r="P306" s="485">
        <v>0</v>
      </c>
      <c r="Q306" s="485">
        <v>0</v>
      </c>
      <c r="R306" s="485">
        <v>0</v>
      </c>
      <c r="S306" s="485">
        <v>0</v>
      </c>
      <c r="T306" s="485">
        <v>0</v>
      </c>
      <c r="U306" s="485">
        <v>0</v>
      </c>
      <c r="V306" s="485">
        <v>0</v>
      </c>
      <c r="W306" s="485">
        <v>0</v>
      </c>
      <c r="X306" s="485">
        <v>0</v>
      </c>
      <c r="Y306" s="485">
        <v>0</v>
      </c>
      <c r="Z306" s="485">
        <v>0</v>
      </c>
      <c r="AA306" s="485">
        <v>0</v>
      </c>
      <c r="AB306" s="485">
        <v>0</v>
      </c>
      <c r="AC306" s="485">
        <v>0</v>
      </c>
      <c r="AD306" s="485">
        <v>0</v>
      </c>
      <c r="AE306" s="485">
        <v>0</v>
      </c>
      <c r="AF306" s="485">
        <v>0</v>
      </c>
      <c r="AG306" s="485">
        <v>0</v>
      </c>
      <c r="AH306" s="485">
        <v>0</v>
      </c>
      <c r="AI306" s="485">
        <v>0</v>
      </c>
      <c r="AJ306" s="485">
        <v>0</v>
      </c>
      <c r="AK306" s="485">
        <v>0</v>
      </c>
      <c r="AL306" s="485">
        <v>0</v>
      </c>
      <c r="AM306" s="485">
        <v>0</v>
      </c>
      <c r="AN306" s="485">
        <v>0</v>
      </c>
      <c r="AO306" s="485">
        <v>0</v>
      </c>
      <c r="AP306" s="485">
        <v>0</v>
      </c>
      <c r="AQ306" s="485">
        <v>0</v>
      </c>
      <c r="AR306" s="485">
        <v>0</v>
      </c>
      <c r="AS306" s="485">
        <v>0</v>
      </c>
      <c r="AT306" s="485">
        <v>0</v>
      </c>
      <c r="AU306" s="485">
        <v>0</v>
      </c>
      <c r="AV306" s="485">
        <v>0</v>
      </c>
      <c r="AW306" s="485">
        <v>0</v>
      </c>
      <c r="AX306" s="485">
        <v>0</v>
      </c>
      <c r="AY306" s="485">
        <v>0</v>
      </c>
      <c r="AZ306" s="485">
        <v>0</v>
      </c>
      <c r="BA306" s="485">
        <v>0</v>
      </c>
      <c r="BB306" s="485">
        <v>0</v>
      </c>
      <c r="BC306" s="485">
        <v>0</v>
      </c>
      <c r="BD306" s="485">
        <v>0</v>
      </c>
      <c r="BE306" s="485">
        <v>0</v>
      </c>
      <c r="BF306" s="485">
        <v>0</v>
      </c>
      <c r="BG306" s="485">
        <v>0</v>
      </c>
      <c r="BH306" s="485">
        <v>0</v>
      </c>
      <c r="BI306" s="485">
        <v>0</v>
      </c>
      <c r="BJ306" s="485">
        <v>0</v>
      </c>
      <c r="BK306" s="485">
        <v>0</v>
      </c>
      <c r="BL306" s="485">
        <v>0</v>
      </c>
      <c r="BM306" s="485">
        <v>0</v>
      </c>
      <c r="BN306" s="485">
        <v>0</v>
      </c>
      <c r="BO306" s="485">
        <v>0</v>
      </c>
      <c r="BP306" s="485">
        <v>0</v>
      </c>
      <c r="BQ306" s="485">
        <v>0</v>
      </c>
      <c r="BR306" s="485">
        <v>0</v>
      </c>
      <c r="BS306" s="485">
        <v>0</v>
      </c>
      <c r="BT306" s="485">
        <v>0</v>
      </c>
      <c r="BU306" s="485">
        <v>0</v>
      </c>
      <c r="BV306" s="485">
        <v>0</v>
      </c>
      <c r="BW306" s="485">
        <v>0</v>
      </c>
      <c r="BX306" s="485"/>
      <c r="BY306" s="485"/>
      <c r="BZ306" s="485"/>
      <c r="CA306" s="485"/>
      <c r="CB306" s="485"/>
      <c r="CC306" s="485"/>
    </row>
    <row r="307" spans="1:83" x14ac:dyDescent="0.3">
      <c r="A307" s="540">
        <f>A175</f>
        <v>44046</v>
      </c>
      <c r="B307" s="485">
        <v>0</v>
      </c>
      <c r="C307" s="485">
        <v>0</v>
      </c>
      <c r="D307" s="485">
        <v>0</v>
      </c>
      <c r="E307" s="485">
        <v>0</v>
      </c>
      <c r="F307" s="485">
        <v>0</v>
      </c>
      <c r="G307" s="485">
        <v>0</v>
      </c>
      <c r="H307" s="485">
        <v>0</v>
      </c>
      <c r="I307" s="485">
        <v>0</v>
      </c>
      <c r="J307" s="485">
        <v>0</v>
      </c>
      <c r="K307" s="485">
        <v>0</v>
      </c>
      <c r="L307" s="485">
        <v>0</v>
      </c>
      <c r="M307" s="485">
        <v>0</v>
      </c>
      <c r="N307" s="485">
        <v>0</v>
      </c>
      <c r="O307" s="485">
        <v>0</v>
      </c>
      <c r="P307" s="485">
        <v>0</v>
      </c>
      <c r="Q307" s="485">
        <v>0</v>
      </c>
      <c r="R307" s="485">
        <v>0</v>
      </c>
      <c r="S307" s="485">
        <v>0</v>
      </c>
      <c r="T307" s="485">
        <v>0</v>
      </c>
      <c r="U307" s="485">
        <v>0</v>
      </c>
      <c r="V307" s="485">
        <v>0</v>
      </c>
      <c r="W307" s="485">
        <v>0</v>
      </c>
      <c r="X307" s="485">
        <v>0</v>
      </c>
      <c r="Y307" s="485">
        <v>0</v>
      </c>
      <c r="Z307" s="485">
        <v>0</v>
      </c>
      <c r="AA307" s="485">
        <v>0</v>
      </c>
      <c r="AB307" s="485">
        <v>0</v>
      </c>
      <c r="AC307" s="485">
        <v>0</v>
      </c>
      <c r="AD307" s="485">
        <v>0</v>
      </c>
      <c r="AE307" s="485">
        <v>0</v>
      </c>
      <c r="AF307" s="485">
        <v>0</v>
      </c>
      <c r="AG307" s="485">
        <v>0</v>
      </c>
      <c r="AH307" s="485">
        <v>0</v>
      </c>
      <c r="AI307" s="485">
        <v>0</v>
      </c>
      <c r="AJ307" s="485">
        <v>0</v>
      </c>
      <c r="AK307" s="485">
        <v>0</v>
      </c>
      <c r="AL307" s="485">
        <v>0</v>
      </c>
      <c r="AM307" s="485">
        <v>0</v>
      </c>
      <c r="AN307" s="485">
        <v>0</v>
      </c>
      <c r="AO307" s="485">
        <v>0</v>
      </c>
      <c r="AP307" s="485">
        <v>0</v>
      </c>
      <c r="AQ307" s="485">
        <v>0</v>
      </c>
      <c r="AR307" s="485">
        <v>0</v>
      </c>
      <c r="AS307" s="485">
        <v>0</v>
      </c>
      <c r="AT307" s="485">
        <v>0</v>
      </c>
      <c r="AU307" s="485">
        <v>0</v>
      </c>
      <c r="AV307" s="485">
        <v>0</v>
      </c>
      <c r="AW307" s="485">
        <v>0</v>
      </c>
      <c r="AX307" s="485">
        <v>0</v>
      </c>
      <c r="AY307" s="485">
        <v>0</v>
      </c>
      <c r="AZ307" s="485">
        <v>0</v>
      </c>
      <c r="BA307" s="485">
        <v>0</v>
      </c>
      <c r="BB307" s="485">
        <v>0</v>
      </c>
      <c r="BC307" s="485">
        <v>0</v>
      </c>
      <c r="BD307" s="485">
        <v>0</v>
      </c>
      <c r="BE307" s="485">
        <v>0</v>
      </c>
      <c r="BF307" s="485">
        <v>0</v>
      </c>
      <c r="BG307" s="485">
        <v>0</v>
      </c>
      <c r="BH307" s="485">
        <v>0</v>
      </c>
      <c r="BI307" s="485">
        <v>0</v>
      </c>
      <c r="BJ307" s="485">
        <v>0</v>
      </c>
      <c r="BK307" s="485">
        <v>0</v>
      </c>
      <c r="BL307" s="485">
        <v>0</v>
      </c>
      <c r="BM307" s="485">
        <v>0</v>
      </c>
      <c r="BN307" s="485">
        <v>0</v>
      </c>
      <c r="BO307" s="485">
        <v>0</v>
      </c>
      <c r="BP307" s="485">
        <v>0</v>
      </c>
      <c r="BQ307" s="485">
        <v>0</v>
      </c>
      <c r="BR307" s="485">
        <v>0</v>
      </c>
      <c r="BS307" s="485">
        <v>0</v>
      </c>
      <c r="BT307" s="485">
        <v>0</v>
      </c>
      <c r="BU307" s="485">
        <v>0</v>
      </c>
      <c r="BV307" s="485">
        <v>0</v>
      </c>
      <c r="BW307" s="485">
        <v>0</v>
      </c>
      <c r="BX307" s="485"/>
      <c r="BY307" s="485"/>
      <c r="BZ307" s="485"/>
      <c r="CA307" s="485"/>
      <c r="CB307" s="485"/>
      <c r="CC307" s="485"/>
    </row>
    <row r="308" spans="1:83" x14ac:dyDescent="0.3">
      <c r="A308" s="540">
        <f>A177</f>
        <v>44104</v>
      </c>
      <c r="B308" s="485">
        <v>0</v>
      </c>
      <c r="C308" s="485">
        <v>0</v>
      </c>
      <c r="D308" s="485">
        <v>0</v>
      </c>
      <c r="E308" s="485">
        <v>0</v>
      </c>
      <c r="F308" s="485">
        <v>0</v>
      </c>
      <c r="G308" s="485">
        <v>0</v>
      </c>
      <c r="H308" s="485">
        <v>0</v>
      </c>
      <c r="I308" s="485">
        <v>0</v>
      </c>
      <c r="J308" s="485">
        <v>0</v>
      </c>
      <c r="K308" s="485">
        <v>0</v>
      </c>
      <c r="L308" s="485">
        <v>0</v>
      </c>
      <c r="M308" s="485">
        <v>0</v>
      </c>
      <c r="N308" s="485">
        <v>0</v>
      </c>
      <c r="O308" s="485">
        <v>0</v>
      </c>
      <c r="P308" s="485">
        <v>0</v>
      </c>
      <c r="Q308" s="485">
        <v>0</v>
      </c>
      <c r="R308" s="485">
        <v>0</v>
      </c>
      <c r="S308" s="485">
        <v>0</v>
      </c>
      <c r="T308" s="485">
        <v>0</v>
      </c>
      <c r="U308" s="485">
        <v>0</v>
      </c>
      <c r="V308" s="485">
        <v>0</v>
      </c>
      <c r="W308" s="485">
        <v>0</v>
      </c>
      <c r="X308" s="485">
        <v>0</v>
      </c>
      <c r="Y308" s="485">
        <v>0</v>
      </c>
      <c r="Z308" s="485">
        <v>0</v>
      </c>
      <c r="AA308" s="485">
        <v>0</v>
      </c>
      <c r="AB308" s="485">
        <v>0</v>
      </c>
      <c r="AC308" s="485">
        <v>0</v>
      </c>
      <c r="AD308" s="485">
        <v>0</v>
      </c>
      <c r="AE308" s="485">
        <v>0</v>
      </c>
      <c r="AF308" s="485">
        <v>0</v>
      </c>
      <c r="AG308" s="485">
        <v>0</v>
      </c>
      <c r="AH308" s="485">
        <v>0</v>
      </c>
      <c r="AI308" s="485">
        <v>0</v>
      </c>
      <c r="AJ308" s="485">
        <v>0</v>
      </c>
      <c r="AK308" s="485">
        <v>0</v>
      </c>
      <c r="AL308" s="485">
        <v>0</v>
      </c>
      <c r="AM308" s="485">
        <v>0</v>
      </c>
      <c r="AN308" s="485">
        <v>0</v>
      </c>
      <c r="AO308" s="485">
        <v>0</v>
      </c>
      <c r="AP308" s="485">
        <v>0</v>
      </c>
      <c r="AQ308" s="485">
        <v>0</v>
      </c>
      <c r="AR308" s="485">
        <v>0</v>
      </c>
      <c r="AS308" s="485">
        <v>0</v>
      </c>
      <c r="AT308" s="485">
        <v>0</v>
      </c>
      <c r="AU308" s="485">
        <v>0</v>
      </c>
      <c r="AV308" s="485">
        <v>0</v>
      </c>
      <c r="AW308" s="485">
        <v>0</v>
      </c>
      <c r="AX308" s="485">
        <v>0</v>
      </c>
      <c r="AY308" s="485">
        <v>0</v>
      </c>
      <c r="AZ308" s="485">
        <v>0</v>
      </c>
      <c r="BA308" s="485">
        <v>0</v>
      </c>
      <c r="BB308" s="485">
        <v>0</v>
      </c>
      <c r="BC308" s="485">
        <v>0</v>
      </c>
      <c r="BD308" s="485">
        <v>0</v>
      </c>
      <c r="BE308" s="485">
        <v>0</v>
      </c>
      <c r="BF308" s="485">
        <v>0</v>
      </c>
      <c r="BG308" s="485">
        <v>0</v>
      </c>
      <c r="BH308" s="485">
        <v>0</v>
      </c>
      <c r="BI308" s="485">
        <v>0</v>
      </c>
      <c r="BJ308" s="485">
        <v>0</v>
      </c>
      <c r="BK308" s="485">
        <v>0</v>
      </c>
      <c r="BL308" s="485">
        <v>0</v>
      </c>
      <c r="BM308" s="485">
        <v>0</v>
      </c>
      <c r="BN308" s="485">
        <v>0</v>
      </c>
      <c r="BO308" s="485">
        <v>0</v>
      </c>
      <c r="BP308" s="485">
        <v>0</v>
      </c>
      <c r="BQ308" s="485">
        <v>0</v>
      </c>
      <c r="BR308" s="485">
        <v>0</v>
      </c>
      <c r="BS308" s="485">
        <v>0</v>
      </c>
      <c r="BT308" s="485">
        <v>0</v>
      </c>
      <c r="BU308" s="485">
        <v>0</v>
      </c>
      <c r="BV308" s="485">
        <v>0</v>
      </c>
      <c r="BW308" s="485">
        <v>0</v>
      </c>
      <c r="BX308" s="485"/>
      <c r="BY308" s="485"/>
      <c r="BZ308" s="485"/>
      <c r="CA308" s="485"/>
      <c r="CB308" s="485"/>
      <c r="CC308" s="485"/>
    </row>
    <row r="309" spans="1:83" x14ac:dyDescent="0.3">
      <c r="A309" s="540">
        <v>44167</v>
      </c>
      <c r="B309" s="485">
        <v>0</v>
      </c>
      <c r="C309" s="485">
        <v>4.0000006556510925E-3</v>
      </c>
      <c r="D309" s="485">
        <v>1.6401219358626918E-2</v>
      </c>
      <c r="E309" s="485">
        <v>6.7082036784343073E-3</v>
      </c>
      <c r="F309" s="485">
        <v>6.4031240688584463E-3</v>
      </c>
      <c r="G309" s="485">
        <v>9.4868326212028693E-3</v>
      </c>
      <c r="H309" s="502"/>
      <c r="I309" s="485">
        <v>8.2462107111588648E-3</v>
      </c>
      <c r="J309" s="502"/>
      <c r="K309" s="485">
        <v>1.627882043247713E-2</v>
      </c>
      <c r="L309" s="502"/>
      <c r="M309" s="485"/>
      <c r="N309" s="485">
        <v>5.3851647386493704E-3</v>
      </c>
      <c r="O309" s="485"/>
      <c r="P309" s="485">
        <v>5.3450911986948312E-2</v>
      </c>
      <c r="Q309" s="485">
        <v>2.5612497439018979E-2</v>
      </c>
      <c r="R309" s="485"/>
      <c r="S309" s="485">
        <v>1.3601470752496467E-2</v>
      </c>
      <c r="T309" s="502"/>
      <c r="U309" s="485"/>
      <c r="V309" s="485">
        <v>2.9966648245580058E-2</v>
      </c>
      <c r="W309" s="485"/>
      <c r="X309" s="485">
        <v>1.299999994584001E-2</v>
      </c>
      <c r="Y309" s="485">
        <v>1.3928388161440692E-2</v>
      </c>
      <c r="Z309" s="485">
        <v>1.6278820461082481E-2</v>
      </c>
      <c r="AA309" s="485">
        <v>1.1704699869901112E-2</v>
      </c>
      <c r="AB309" s="485">
        <v>1.3601470350222307E-2</v>
      </c>
      <c r="AC309" s="485"/>
      <c r="AD309" s="485">
        <v>3.0364452879049122E-2</v>
      </c>
      <c r="AE309" s="502"/>
      <c r="AF309" s="485">
        <v>4.2154477849899799E-2</v>
      </c>
      <c r="AG309" s="485"/>
      <c r="AH309" s="485">
        <v>6.7208630458700555E-2</v>
      </c>
      <c r="AI309" s="485"/>
      <c r="AJ309" s="485">
        <v>1.2806248719509489E-2</v>
      </c>
      <c r="AK309" s="485">
        <v>2.0880613496670985E-2</v>
      </c>
      <c r="AL309" s="485">
        <v>5.1312766361594306E-2</v>
      </c>
      <c r="AM309" s="485">
        <v>1.0000000009313226E-2</v>
      </c>
      <c r="AN309" s="485">
        <v>2.2803508676374668E-2</v>
      </c>
      <c r="AO309" s="485">
        <v>5.2478566970712764E-2</v>
      </c>
      <c r="AP309" s="485">
        <v>6.082762589551205E-3</v>
      </c>
      <c r="AQ309" s="485">
        <v>4.999999888241291E-3</v>
      </c>
      <c r="AR309" s="485">
        <v>5.3851647386493704E-3</v>
      </c>
      <c r="AS309" s="485">
        <v>8.000000030733645E-3</v>
      </c>
      <c r="AT309" s="485">
        <v>6.082762589551205E-3</v>
      </c>
      <c r="AU309" s="485"/>
      <c r="AV309" s="485">
        <v>1.0770329520534305E-2</v>
      </c>
      <c r="AW309" s="485">
        <v>9.0000000782310963E-3</v>
      </c>
      <c r="AX309" s="485">
        <v>2.0124612076553191E-2</v>
      </c>
      <c r="AY309" s="485">
        <v>1.3601470778173542E-2</v>
      </c>
      <c r="AZ309" s="485">
        <v>1.3038404813619611E-2</v>
      </c>
      <c r="BA309" s="485">
        <v>1.0630146087659408E-2</v>
      </c>
      <c r="BB309" s="485">
        <v>2.2360674589571657E-3</v>
      </c>
      <c r="BC309" s="485">
        <v>9.2195444911332917E-3</v>
      </c>
      <c r="BD309" s="485">
        <v>8.062257683609431E-3</v>
      </c>
      <c r="BE309" s="485">
        <v>1.8110770429414572E-2</v>
      </c>
      <c r="BF309" s="485">
        <v>1.166190382450967E-2</v>
      </c>
      <c r="BG309" s="485">
        <v>1.7492856175995896E-2</v>
      </c>
      <c r="BH309" s="485">
        <v>1.6124515367218799E-2</v>
      </c>
      <c r="BI309" s="485">
        <v>1.264911054201265E-2</v>
      </c>
      <c r="BJ309" s="485">
        <v>0</v>
      </c>
      <c r="BK309" s="485">
        <v>8.793179243193755E-2</v>
      </c>
      <c r="BL309" s="502"/>
      <c r="BM309" s="485">
        <v>3.5440090215973954E-2</v>
      </c>
      <c r="BN309" s="485">
        <v>3.6124783663675289E-2</v>
      </c>
      <c r="BO309" s="485">
        <v>6.9065186456322897E-2</v>
      </c>
      <c r="BP309" s="485">
        <v>4.8093658607983522E-2</v>
      </c>
      <c r="BQ309" s="485">
        <v>4.6270941166110337E-2</v>
      </c>
      <c r="BR309" s="485">
        <v>6.5299310451570419E-2</v>
      </c>
      <c r="BS309" s="485">
        <v>6.5115282187594048E-2</v>
      </c>
      <c r="BT309" s="485">
        <v>4.4553339214131724E-2</v>
      </c>
      <c r="BU309" s="485">
        <v>3.6796738832291662E-2</v>
      </c>
      <c r="BV309" s="485">
        <v>4.4654227531669415E-2</v>
      </c>
      <c r="BW309" s="485">
        <v>3.4785054073365733E-2</v>
      </c>
      <c r="BX309" s="485"/>
      <c r="BY309" s="485"/>
      <c r="BZ309" s="485"/>
      <c r="CA309" s="485"/>
      <c r="CB309" s="485"/>
      <c r="CC309" s="485"/>
    </row>
    <row r="310" spans="1:83" x14ac:dyDescent="0.3">
      <c r="A310" s="540">
        <v>44223</v>
      </c>
      <c r="B310" s="485">
        <v>1.4142137118627008E-3</v>
      </c>
      <c r="C310" s="485">
        <v>2.8284273414073439E-3</v>
      </c>
      <c r="D310" s="485">
        <v>1.9999999785795808E-3</v>
      </c>
      <c r="E310" s="485">
        <v>1.1401754353502784E-2</v>
      </c>
      <c r="F310" s="485">
        <v>4.9999997019767864E-3</v>
      </c>
      <c r="G310" s="485">
        <v>6.7082039387468713E-3</v>
      </c>
      <c r="H310" s="502"/>
      <c r="I310" s="485">
        <v>5.3851646954138042E-3</v>
      </c>
      <c r="J310" s="502"/>
      <c r="K310" s="485">
        <v>1.019803971704474E-2</v>
      </c>
      <c r="L310" s="502"/>
      <c r="M310" s="485"/>
      <c r="N310" s="485">
        <v>3.1622772213483951E-3</v>
      </c>
      <c r="O310" s="485"/>
      <c r="P310" s="485">
        <v>5.3712195958306543E-2</v>
      </c>
      <c r="Q310" s="485">
        <v>2.7202941462197816E-2</v>
      </c>
      <c r="R310" s="485"/>
      <c r="S310" s="485">
        <v>1.3453623794819045E-2</v>
      </c>
      <c r="T310" s="502"/>
      <c r="U310" s="485"/>
      <c r="V310" s="485">
        <v>2.8635642071913738E-2</v>
      </c>
      <c r="W310" s="485">
        <v>3.6496575269367372E-2</v>
      </c>
      <c r="X310" s="485">
        <v>6.4031240688584463E-3</v>
      </c>
      <c r="Y310" s="485">
        <v>9.4339810988866863E-3</v>
      </c>
      <c r="Z310" s="485">
        <v>1.3416407877493741E-2</v>
      </c>
      <c r="AA310" s="485">
        <v>6.7082039387468713E-3</v>
      </c>
      <c r="AB310" s="485">
        <v>3.6055516727331038E-3</v>
      </c>
      <c r="AC310" s="485"/>
      <c r="AD310" s="485">
        <v>3.7013511150309666E-2</v>
      </c>
      <c r="AE310" s="502"/>
      <c r="AF310" s="485">
        <v>4.0804411598444501E-2</v>
      </c>
      <c r="AG310" s="485"/>
      <c r="AH310" s="485">
        <v>6.7268120047077468E-2</v>
      </c>
      <c r="AI310" s="485">
        <v>1.0000000474974513E-3</v>
      </c>
      <c r="AJ310" s="485">
        <v>3.1622777367409974E-3</v>
      </c>
      <c r="AK310" s="485">
        <v>8.0000003799796104E-3</v>
      </c>
      <c r="AL310" s="485">
        <v>4.5343135740193205E-2</v>
      </c>
      <c r="AM310" s="485">
        <v>1.0000001639127731E-3</v>
      </c>
      <c r="AN310" s="485">
        <v>1.615549499418828E-2</v>
      </c>
      <c r="AO310" s="485">
        <v>5.4817880243779746E-2</v>
      </c>
      <c r="AP310" s="485">
        <v>9.055384758322068E-3</v>
      </c>
      <c r="AQ310" s="485"/>
      <c r="AR310" s="485">
        <v>5.0000002607703386E-3</v>
      </c>
      <c r="AS310" s="485">
        <v>1.303840507255039E-2</v>
      </c>
      <c r="AT310" s="485">
        <v>2.8284273414073439E-3</v>
      </c>
      <c r="AU310" s="485"/>
      <c r="AV310" s="485">
        <v>4.4721361674146471E-3</v>
      </c>
      <c r="AW310" s="485">
        <v>4.9999997951090374E-3</v>
      </c>
      <c r="AX310" s="485">
        <v>3.1622777367409974E-3</v>
      </c>
      <c r="AY310" s="485">
        <v>2.2360680316448104E-3</v>
      </c>
      <c r="AZ310" s="485">
        <v>4.1231056238106327E-3</v>
      </c>
      <c r="BA310" s="485">
        <v>1.5231546583607588E-2</v>
      </c>
      <c r="BB310" s="485">
        <v>7.2801100911493158E-3</v>
      </c>
      <c r="BC310" s="485">
        <v>1.6763054452066269E-2</v>
      </c>
      <c r="BD310" s="485">
        <v>2.0000000600703064E-2</v>
      </c>
      <c r="BE310" s="485">
        <v>2.1023795755548941E-2</v>
      </c>
      <c r="BF310" s="485">
        <v>1.964688301540005E-2</v>
      </c>
      <c r="BG310" s="485">
        <v>2.2360674589571657E-3</v>
      </c>
      <c r="BH310" s="485">
        <v>9.0000005438923836E-3</v>
      </c>
      <c r="BI310" s="485">
        <v>6.082762589551205E-3</v>
      </c>
      <c r="BJ310" s="485">
        <v>0</v>
      </c>
      <c r="BK310" s="485">
        <v>0.10347946635168256</v>
      </c>
      <c r="BL310" s="502"/>
      <c r="BM310" s="485">
        <v>3.0066592806430245E-2</v>
      </c>
      <c r="BN310" s="485">
        <v>4.9254441411827457E-2</v>
      </c>
      <c r="BO310" s="485">
        <v>6.8242215586385199E-2</v>
      </c>
      <c r="BP310" s="485">
        <v>4.1231056238106294E-2</v>
      </c>
      <c r="BQ310" s="485">
        <v>4.6840153829226482E-2</v>
      </c>
      <c r="BR310" s="485">
        <v>5.8137767220841401E-2</v>
      </c>
      <c r="BS310" s="485">
        <v>6.1554853462952204E-2</v>
      </c>
      <c r="BT310" s="485">
        <v>4.3863424847434294E-2</v>
      </c>
      <c r="BU310" s="485">
        <v>3.3241540378189993E-2</v>
      </c>
      <c r="BV310" s="485">
        <v>3.8418745613097896E-2</v>
      </c>
      <c r="BW310" s="485">
        <v>3.7336309557198598E-2</v>
      </c>
      <c r="BX310" s="485"/>
      <c r="BY310" s="485"/>
      <c r="BZ310" s="485"/>
      <c r="CA310" s="485"/>
      <c r="CB310" s="485"/>
      <c r="CC310" s="485"/>
    </row>
    <row r="311" spans="1:83" x14ac:dyDescent="0.3">
      <c r="A311" s="540">
        <v>44285</v>
      </c>
      <c r="B311" s="485">
        <v>3.6055516727331038E-3</v>
      </c>
      <c r="C311" s="485">
        <v>2.2360681357698367E-3</v>
      </c>
      <c r="D311" s="485">
        <v>3.6055508978258765E-3</v>
      </c>
      <c r="E311" s="485">
        <v>5.6568546828146878E-3</v>
      </c>
      <c r="F311" s="485">
        <v>2.8284274237254017E-3</v>
      </c>
      <c r="G311" s="485">
        <v>8.602324687721704E-3</v>
      </c>
      <c r="H311" s="502"/>
      <c r="I311" s="485">
        <v>9.0553856710925053E-3</v>
      </c>
      <c r="J311" s="502"/>
      <c r="K311" s="485">
        <v>1.2165525159963848E-2</v>
      </c>
      <c r="L311" s="502"/>
      <c r="M311" s="485">
        <v>1.6124515323900159E-2</v>
      </c>
      <c r="N311" s="485">
        <v>4.2426403947255368E-3</v>
      </c>
      <c r="O311" s="485"/>
      <c r="P311" s="485">
        <v>5.5036351189287645E-2</v>
      </c>
      <c r="Q311" s="485">
        <v>2.8319604780989667E-2</v>
      </c>
      <c r="R311" s="485"/>
      <c r="S311" s="485">
        <v>9.4339806669867105E-3</v>
      </c>
      <c r="T311" s="502"/>
      <c r="U311" s="485"/>
      <c r="V311" s="485">
        <v>2.3706539110052698E-2</v>
      </c>
      <c r="W311" s="485">
        <v>4.0792156105637273E-2</v>
      </c>
      <c r="X311" s="485">
        <v>4.1231053696968653E-3</v>
      </c>
      <c r="Y311" s="485">
        <v>7.6157732841607663E-3</v>
      </c>
      <c r="Z311" s="485">
        <v>6.4031240688584463E-3</v>
      </c>
      <c r="AA311" s="485">
        <v>3.6055514790062958E-3</v>
      </c>
      <c r="AB311" s="485">
        <v>5.3851646954138042E-3</v>
      </c>
      <c r="AC311" s="485"/>
      <c r="AD311" s="485">
        <v>3.061045533182577E-2</v>
      </c>
      <c r="AE311" s="502"/>
      <c r="AF311" s="485">
        <v>3.90512486394844E-2</v>
      </c>
      <c r="AG311" s="485"/>
      <c r="AH311" s="485">
        <v>6.5069194071438546E-2</v>
      </c>
      <c r="AI311" s="485">
        <v>6.3245551789719587E-3</v>
      </c>
      <c r="AJ311" s="485">
        <v>6.4031241961255755E-3</v>
      </c>
      <c r="AK311" s="485">
        <v>1.6999999718631014E-2</v>
      </c>
      <c r="AL311" s="485">
        <v>4.8795491691523446E-2</v>
      </c>
      <c r="AM311" s="485">
        <v>9.055384758322068E-3</v>
      </c>
      <c r="AN311" s="485">
        <v>1.9104972832821768E-2</v>
      </c>
      <c r="AO311" s="485">
        <v>5.1613951766708854E-2</v>
      </c>
      <c r="AP311" s="485">
        <v>5.8309526110320534E-3</v>
      </c>
      <c r="AQ311" s="485">
        <v>5.0990193904884486E-3</v>
      </c>
      <c r="AR311" s="485">
        <v>4.1231053696968653E-3</v>
      </c>
      <c r="AS311" s="485">
        <v>1.2165525217379534E-2</v>
      </c>
      <c r="AT311" s="485">
        <v>8.6023254455700471E-3</v>
      </c>
      <c r="AU311" s="485"/>
      <c r="AV311" s="485">
        <v>1.9104973515288885E-2</v>
      </c>
      <c r="AW311" s="485">
        <v>1.2806248719509489E-2</v>
      </c>
      <c r="AX311" s="485">
        <v>1.4142135752147133E-2</v>
      </c>
      <c r="AY311" s="485">
        <v>7.0710678019873501E-3</v>
      </c>
      <c r="AZ311" s="485">
        <v>1.5811388499636186E-2</v>
      </c>
      <c r="BA311" s="485">
        <v>1.649242249524252E-2</v>
      </c>
      <c r="BB311" s="485">
        <v>5.0000000046566129E-3</v>
      </c>
      <c r="BC311" s="485">
        <v>1.0630145890533627E-2</v>
      </c>
      <c r="BD311" s="485">
        <v>1.118033982502393E-2</v>
      </c>
      <c r="BE311" s="485">
        <v>1.529705821712719E-2</v>
      </c>
      <c r="BF311" s="485">
        <v>1.2649110726081434E-2</v>
      </c>
      <c r="BG311" s="485">
        <v>5.3851649332094208E-3</v>
      </c>
      <c r="BH311" s="485">
        <v>1.2041594232299554E-2</v>
      </c>
      <c r="BI311" s="485">
        <v>5.8309516726740918E-3</v>
      </c>
      <c r="BJ311" s="485">
        <v>1.3341663423869572E-2</v>
      </c>
      <c r="BK311" s="485">
        <v>8.8549421166114528E-2</v>
      </c>
      <c r="BL311" s="502"/>
      <c r="BM311" s="485">
        <v>3.3060550583382683E-2</v>
      </c>
      <c r="BN311" s="485">
        <v>3.7483329532448546E-2</v>
      </c>
      <c r="BO311" s="485">
        <v>6.8242215586385199E-2</v>
      </c>
      <c r="BP311" s="485">
        <v>4.3174066140226973E-2</v>
      </c>
      <c r="BQ311" s="485">
        <v>4.5122056635728755E-2</v>
      </c>
      <c r="BR311" s="485">
        <v>5.7280014053156109E-2</v>
      </c>
      <c r="BS311" s="485">
        <v>5.9413802877353615E-2</v>
      </c>
      <c r="BT311" s="485">
        <v>3.9824615050640971E-2</v>
      </c>
      <c r="BU311" s="485">
        <v>3.4828149370429468E-2</v>
      </c>
      <c r="BV311" s="485">
        <v>3.5468296264065294E-2</v>
      </c>
      <c r="BW311" s="485">
        <v>2.9546573189409894E-2</v>
      </c>
      <c r="BX311" s="485"/>
      <c r="BY311" s="485"/>
      <c r="BZ311" s="485"/>
      <c r="CA311" s="485"/>
      <c r="CB311" s="485"/>
      <c r="CC311" s="485"/>
    </row>
    <row r="312" spans="1:83" x14ac:dyDescent="0.3">
      <c r="A312" s="540">
        <v>44345</v>
      </c>
      <c r="B312" s="485">
        <v>3.9999997243285179E-3</v>
      </c>
      <c r="C312" s="485">
        <v>1.9999999785795808E-3</v>
      </c>
      <c r="D312" s="485">
        <v>5.8309516726740918E-3</v>
      </c>
      <c r="E312" s="485">
        <v>1.3416407096556025E-2</v>
      </c>
      <c r="F312" s="485">
        <v>1.7029386867152427E-2</v>
      </c>
      <c r="G312" s="485">
        <v>1.5652475388513401E-2</v>
      </c>
      <c r="H312" s="502"/>
      <c r="I312" s="485"/>
      <c r="J312" s="502"/>
      <c r="K312" s="485">
        <v>3.1780497574702297E-2</v>
      </c>
      <c r="L312" s="502"/>
      <c r="M312" s="485">
        <v>2.6248809860985888E-2</v>
      </c>
      <c r="N312" s="485">
        <v>1.9416487729921897E-2</v>
      </c>
      <c r="O312" s="485"/>
      <c r="P312" s="485">
        <v>5.1788029692049001E-2</v>
      </c>
      <c r="Q312" s="485">
        <v>2.0099751293395657E-2</v>
      </c>
      <c r="R312" s="485"/>
      <c r="S312" s="485">
        <v>2.319482705718718E-2</v>
      </c>
      <c r="T312" s="502"/>
      <c r="U312" s="485"/>
      <c r="V312" s="485">
        <v>2.1931712763434388E-2</v>
      </c>
      <c r="W312" s="485">
        <v>3.1780497171760666E-2</v>
      </c>
      <c r="X312" s="485">
        <v>2.0000000949949026E-3</v>
      </c>
      <c r="Y312" s="485">
        <v>8.4852814479955546E-3</v>
      </c>
      <c r="Z312" s="485">
        <v>1.4142136295446444E-3</v>
      </c>
      <c r="AA312" s="485">
        <v>3.6055508978258765E-3</v>
      </c>
      <c r="AB312" s="485">
        <v>8.0622572071044583E-3</v>
      </c>
      <c r="AC312" s="485"/>
      <c r="AD312" s="485">
        <v>2.5298221378535355E-2</v>
      </c>
      <c r="AE312" s="502"/>
      <c r="AF312" s="485">
        <v>3.4985711373703703E-2</v>
      </c>
      <c r="AG312" s="485"/>
      <c r="AH312" s="485">
        <v>5.0606323342595828E-2</v>
      </c>
      <c r="AI312" s="485">
        <v>7.8102496444263352E-3</v>
      </c>
      <c r="AJ312" s="485">
        <v>1.3038404751119077E-2</v>
      </c>
      <c r="AK312" s="485">
        <v>1.4142135472265715E-2</v>
      </c>
      <c r="AL312" s="485">
        <v>4.8414873378188623E-2</v>
      </c>
      <c r="AM312" s="485">
        <v>9.4339806669867105E-3</v>
      </c>
      <c r="AN312" s="485">
        <v>1.421267079193415E-2</v>
      </c>
      <c r="AO312" s="485">
        <v>4.3829213653055303E-2</v>
      </c>
      <c r="AP312" s="485">
        <v>1.118033982502393E-2</v>
      </c>
      <c r="AQ312" s="485">
        <v>2.2090721913715486E-2</v>
      </c>
      <c r="AR312" s="485">
        <v>1.6492422325833339E-2</v>
      </c>
      <c r="AS312" s="485">
        <v>2.0615527695530204E-2</v>
      </c>
      <c r="AT312" s="485">
        <v>1.4866069155843088E-2</v>
      </c>
      <c r="AU312" s="485"/>
      <c r="AV312" s="485">
        <v>1.6278820546898512E-2</v>
      </c>
      <c r="AW312" s="485">
        <v>1.25299640587891E-2</v>
      </c>
      <c r="AX312" s="485">
        <v>3.1622774422310229E-3</v>
      </c>
      <c r="AY312" s="485">
        <v>3.6891733719504993E-2</v>
      </c>
      <c r="AZ312" s="485">
        <v>1.6401219358626918E-2</v>
      </c>
      <c r="BA312" s="485">
        <v>2.9410882505634894E-2</v>
      </c>
      <c r="BB312" s="485">
        <v>3.4132096319200542E-2</v>
      </c>
      <c r="BC312" s="485">
        <v>2.692582434178032E-2</v>
      </c>
      <c r="BD312" s="485">
        <v>2.4166091842518844E-2</v>
      </c>
      <c r="BE312" s="485">
        <v>9.0553847454661451E-3</v>
      </c>
      <c r="BF312" s="485">
        <v>4.1231053696968653E-3</v>
      </c>
      <c r="BG312" s="485">
        <v>7.2801099632223282E-3</v>
      </c>
      <c r="BH312" s="485">
        <v>2.2360681357698367E-3</v>
      </c>
      <c r="BI312" s="485">
        <v>7.6157732688746744E-3</v>
      </c>
      <c r="BJ312" s="485">
        <v>1.838477629757803E-2</v>
      </c>
      <c r="BK312" s="485">
        <v>4.7759815656429623E-2</v>
      </c>
      <c r="BL312" s="502"/>
      <c r="BM312" s="485">
        <v>3.3241540276628984E-2</v>
      </c>
      <c r="BN312" s="485">
        <v>3.8327535721645621E-2</v>
      </c>
      <c r="BO312" s="485">
        <v>5.8523499448965871E-2</v>
      </c>
      <c r="BP312" s="485">
        <v>4.1593268691320816E-2</v>
      </c>
      <c r="BQ312" s="485">
        <v>4.0311288649079673E-2</v>
      </c>
      <c r="BR312" s="485">
        <v>4.5803929835274419E-2</v>
      </c>
      <c r="BS312" s="485">
        <v>4.7201694892281994E-2</v>
      </c>
      <c r="BT312" s="485">
        <v>2.8017851391081598E-2</v>
      </c>
      <c r="BU312" s="485">
        <v>2.0808652100750672E-2</v>
      </c>
      <c r="BV312" s="485">
        <v>1.4866069179335924E-2</v>
      </c>
      <c r="BW312" s="485">
        <v>1.3038404876120145E-2</v>
      </c>
      <c r="BX312" s="485"/>
      <c r="BY312" s="485"/>
      <c r="BZ312" s="485"/>
      <c r="CA312" s="485"/>
      <c r="CB312" s="485"/>
      <c r="CC312" s="485"/>
    </row>
    <row r="313" spans="1:83" x14ac:dyDescent="0.3">
      <c r="A313" s="540">
        <v>44405</v>
      </c>
      <c r="B313" s="485">
        <v>1.0000000335276128E-2</v>
      </c>
      <c r="C313" s="485">
        <v>9.4868334679192867E-3</v>
      </c>
      <c r="D313" s="485">
        <v>7.8102502406445402E-3</v>
      </c>
      <c r="E313" s="485">
        <v>5.3851649332094208E-3</v>
      </c>
      <c r="F313" s="485">
        <v>3.6055508978258765E-3</v>
      </c>
      <c r="G313" s="485">
        <v>7.0710678184509219E-3</v>
      </c>
      <c r="H313" s="502"/>
      <c r="I313" s="485"/>
      <c r="J313" s="502"/>
      <c r="K313" s="485">
        <v>1.7691806201831708E-2</v>
      </c>
      <c r="L313" s="502"/>
      <c r="M313" s="485">
        <v>4.972926744860081E-2</v>
      </c>
      <c r="N313" s="485">
        <v>1.923538409168998E-2</v>
      </c>
      <c r="O313" s="485"/>
      <c r="P313" s="485">
        <v>5.6044625239925774E-2</v>
      </c>
      <c r="Q313" s="485">
        <v>3.1304951401776977E-2</v>
      </c>
      <c r="R313" s="485"/>
      <c r="S313" s="485">
        <v>1.5556349101810349E-2</v>
      </c>
      <c r="T313" s="502"/>
      <c r="U313" s="485"/>
      <c r="V313" s="485">
        <v>1.931320805557548E-2</v>
      </c>
      <c r="W313" s="485">
        <v>3.8209946378577934E-2</v>
      </c>
      <c r="X313" s="485">
        <v>7.0710678184509219E-3</v>
      </c>
      <c r="Y313" s="485">
        <v>2.2561028317864378E-2</v>
      </c>
      <c r="Z313" s="485">
        <v>5.0000002607703386E-3</v>
      </c>
      <c r="AA313" s="485">
        <v>1.4866068678155627E-2</v>
      </c>
      <c r="AB313" s="485">
        <v>5.3851646954138042E-3</v>
      </c>
      <c r="AC313" s="485"/>
      <c r="AD313" s="485">
        <v>3.5468295742189744E-2</v>
      </c>
      <c r="AE313" s="502"/>
      <c r="AF313" s="485">
        <v>4.4821869645594301E-2</v>
      </c>
      <c r="AG313" s="485"/>
      <c r="AH313" s="485">
        <v>5.3907327960438602E-2</v>
      </c>
      <c r="AI313" s="485">
        <v>1.029563061869594E-2</v>
      </c>
      <c r="AJ313" s="485">
        <v>1.8788294234400805E-2</v>
      </c>
      <c r="AK313" s="485">
        <v>8.2462107393937306E-3</v>
      </c>
      <c r="AL313" s="485">
        <v>5.7314919784184598E-2</v>
      </c>
      <c r="AM313" s="485">
        <v>7.8102497189536076E-3</v>
      </c>
      <c r="AN313" s="485">
        <v>2.5298221452162869E-2</v>
      </c>
      <c r="AO313" s="485">
        <v>5.300000000015815E-2</v>
      </c>
      <c r="AP313" s="485">
        <v>4.2426403947255368E-3</v>
      </c>
      <c r="AQ313" s="485">
        <v>2.1023796685817386E-2</v>
      </c>
      <c r="AR313" s="485">
        <v>2.2627416920261267E-2</v>
      </c>
      <c r="AS313" s="485">
        <v>2.9206163290671834E-2</v>
      </c>
      <c r="AT313" s="485">
        <v>2.1377558040294189E-2</v>
      </c>
      <c r="AU313" s="485"/>
      <c r="AV313" s="485">
        <v>9.899494418995694E-3</v>
      </c>
      <c r="AW313" s="485">
        <v>6.3245553630407172E-3</v>
      </c>
      <c r="AX313" s="485">
        <v>9.4339806669867105E-3</v>
      </c>
      <c r="AY313" s="485">
        <v>1.5132745615255502E-2</v>
      </c>
      <c r="AZ313" s="485">
        <v>1.25299640587891E-2</v>
      </c>
      <c r="BA313" s="485">
        <v>3.4409300848502751E-2</v>
      </c>
      <c r="BB313" s="485">
        <v>2.9546573449453963E-2</v>
      </c>
      <c r="BC313" s="485">
        <v>4.3863424582030207E-2</v>
      </c>
      <c r="BD313" s="485">
        <v>2.7856776189151257E-2</v>
      </c>
      <c r="BE313" s="485">
        <v>1.9646882985773131E-2</v>
      </c>
      <c r="BF313" s="485">
        <v>2.5298220568632696E-2</v>
      </c>
      <c r="BG313" s="485">
        <v>2.7313000564801574E-2</v>
      </c>
      <c r="BH313" s="485">
        <v>2.1633307743964686E-2</v>
      </c>
      <c r="BI313" s="485">
        <v>2.4515301297763449E-2</v>
      </c>
      <c r="BJ313" s="485">
        <v>1.3038404152899688E-2</v>
      </c>
      <c r="BK313" s="485">
        <v>4.7759815656429623E-2</v>
      </c>
      <c r="BL313" s="502"/>
      <c r="BM313" s="485">
        <v>3.4132096360129288E-2</v>
      </c>
      <c r="BN313" s="485">
        <v>4.0112342128445964E-2</v>
      </c>
      <c r="BO313" s="485">
        <v>6.4498061800984663E-2</v>
      </c>
      <c r="BP313" s="485">
        <v>4.5000000041909516E-2</v>
      </c>
      <c r="BQ313" s="485">
        <v>5.0000000046566129E-2</v>
      </c>
      <c r="BR313" s="485">
        <v>5.3009433422521374E-2</v>
      </c>
      <c r="BS313" s="485">
        <v>5.7628118365103786E-2</v>
      </c>
      <c r="BT313" s="485">
        <v>3.5608987594692394E-2</v>
      </c>
      <c r="BU313" s="485">
        <v>3.3541019537546811E-2</v>
      </c>
      <c r="BV313" s="485">
        <v>2.7294688234369941E-2</v>
      </c>
      <c r="BW313" s="485">
        <v>2.7802877542149225E-2</v>
      </c>
      <c r="BX313" s="485"/>
      <c r="BY313" s="485"/>
      <c r="BZ313" s="485"/>
      <c r="CA313" s="485"/>
      <c r="CB313" s="485"/>
      <c r="CC313" s="485"/>
    </row>
    <row r="314" spans="1:83" x14ac:dyDescent="0.3">
      <c r="A314" s="540">
        <v>44504</v>
      </c>
      <c r="B314" s="485">
        <v>3.5433822117436902E-3</v>
      </c>
      <c r="C314" s="485">
        <v>6.036923373624152E-3</v>
      </c>
      <c r="D314" s="485">
        <v>6.1463628173106548E-3</v>
      </c>
      <c r="E314" s="485">
        <v>1.4063348385009148E-2</v>
      </c>
      <c r="F314" s="485">
        <v>9.4751138449075244E-3</v>
      </c>
      <c r="G314" s="485">
        <v>1.133333331467036E-2</v>
      </c>
      <c r="H314" s="502"/>
      <c r="I314" s="485"/>
      <c r="J314" s="502"/>
      <c r="K314" s="485">
        <v>2.1231527465942424E-2</v>
      </c>
      <c r="L314" s="502"/>
      <c r="M314" s="485">
        <v>1.5624055763271224E-2</v>
      </c>
      <c r="N314" s="485">
        <v>1.5264337767013733E-2</v>
      </c>
      <c r="O314" s="485"/>
      <c r="P314" s="485">
        <v>4.8703182675691882E-2</v>
      </c>
      <c r="Q314" s="485">
        <v>2.138015641930421E-2</v>
      </c>
      <c r="R314" s="485"/>
      <c r="S314" s="485">
        <v>1.0525102121479599E-2</v>
      </c>
      <c r="T314" s="502"/>
      <c r="U314" s="485"/>
      <c r="V314" s="485">
        <v>1.4173528058471578E-2</v>
      </c>
      <c r="W314" s="485">
        <v>2.7180466712034165E-2</v>
      </c>
      <c r="X314" s="485">
        <v>9.3867519273743549E-3</v>
      </c>
      <c r="Y314" s="485">
        <v>1.167142753485061E-2</v>
      </c>
      <c r="Z314" s="485">
        <v>5.4670729302631832E-3</v>
      </c>
      <c r="AA314" s="485">
        <v>9.4339810988866863E-3</v>
      </c>
      <c r="AB314" s="485">
        <v>4.346134720609446E-3</v>
      </c>
      <c r="AC314" s="485"/>
      <c r="AD314" s="485">
        <v>3.0142255134482446E-2</v>
      </c>
      <c r="AE314" s="502"/>
      <c r="AF314" s="485">
        <v>3.6704525962808363E-2</v>
      </c>
      <c r="AG314" s="485"/>
      <c r="AH314" s="485">
        <v>4.7475139896258713E-2</v>
      </c>
      <c r="AI314" s="485">
        <v>2.4267036941945062E-3</v>
      </c>
      <c r="AJ314" s="485">
        <v>1.0852547369762265E-2</v>
      </c>
      <c r="AK314" s="485">
        <v>7.9232431430930894E-3</v>
      </c>
      <c r="AL314" s="485">
        <v>5.2154684269233594E-2</v>
      </c>
      <c r="AM314" s="485">
        <v>6.0092521227597976E-3</v>
      </c>
      <c r="AN314" s="485">
        <v>2.2012622695695594E-2</v>
      </c>
      <c r="AO314" s="485">
        <v>4.4484703743473179E-2</v>
      </c>
      <c r="AP314" s="485">
        <v>1.0000001639127731E-3</v>
      </c>
      <c r="AQ314" s="485">
        <v>7.7817444204865355E-3</v>
      </c>
      <c r="AR314" s="485">
        <v>1.3743685412702109E-3</v>
      </c>
      <c r="AS314" s="485">
        <v>1.5933891112117418E-2</v>
      </c>
      <c r="AT314" s="485"/>
      <c r="AU314" s="485"/>
      <c r="AV314" s="485">
        <v>1.9267127828894299E-2</v>
      </c>
      <c r="AW314" s="485">
        <v>8.0138768499353006E-3</v>
      </c>
      <c r="AX314" s="485">
        <v>7.7817450338487316E-3</v>
      </c>
      <c r="AY314" s="485">
        <v>8.25294563830474E-3</v>
      </c>
      <c r="AZ314" s="485">
        <v>2.1343747342235802E-2</v>
      </c>
      <c r="BA314" s="485">
        <v>1.5804359550748531E-2</v>
      </c>
      <c r="BB314" s="485">
        <v>1.3864422982006849E-2</v>
      </c>
      <c r="BC314" s="485">
        <v>1.9229606790248297E-2</v>
      </c>
      <c r="BD314" s="485">
        <v>1.2133516481707773E-2</v>
      </c>
      <c r="BE314" s="485">
        <v>1.0268614297257353E-2</v>
      </c>
      <c r="BF314" s="485">
        <v>1.5466810410583263E-2</v>
      </c>
      <c r="BG314" s="485">
        <v>1.2238373194587003E-2</v>
      </c>
      <c r="BH314" s="485">
        <v>1.5463218116756116E-2</v>
      </c>
      <c r="BI314" s="485">
        <v>1.1469767129940999E-2</v>
      </c>
      <c r="BJ314" s="485"/>
      <c r="BK314" s="485"/>
      <c r="BL314" s="502"/>
      <c r="BM314" s="485">
        <v>2.8071337585354204E-2</v>
      </c>
      <c r="BN314" s="485">
        <v>3.3283295686332544E-2</v>
      </c>
      <c r="BO314" s="485">
        <v>4.9837513726886343E-2</v>
      </c>
      <c r="BP314" s="485">
        <v>3.4132096278271802E-2</v>
      </c>
      <c r="BQ314" s="485">
        <v>3.8209946378577934E-2</v>
      </c>
      <c r="BR314" s="485">
        <v>4.341018871385606E-2</v>
      </c>
      <c r="BS314" s="485">
        <v>4.6821172973280353E-2</v>
      </c>
      <c r="BT314" s="485">
        <v>2.6200084594659518E-2</v>
      </c>
      <c r="BU314" s="485">
        <v>2.9219475945777697E-2</v>
      </c>
      <c r="BV314" s="485">
        <v>2.5806976201380078E-2</v>
      </c>
      <c r="BW314" s="485">
        <v>2.4999999650754036E-2</v>
      </c>
      <c r="BX314" s="485"/>
      <c r="BY314" s="485"/>
      <c r="BZ314" s="485"/>
      <c r="CA314" s="485"/>
      <c r="CB314" s="485"/>
      <c r="CC314" s="485"/>
    </row>
    <row r="315" spans="1:83" x14ac:dyDescent="0.3">
      <c r="A315" s="540">
        <v>44531</v>
      </c>
      <c r="B315" s="485">
        <v>3.6055514790062958E-3</v>
      </c>
      <c r="C315" s="485">
        <v>1.1401754353502784E-2</v>
      </c>
      <c r="D315" s="485">
        <v>1.0295630505623406E-2</v>
      </c>
      <c r="E315" s="485">
        <v>9.2195442891010726E-3</v>
      </c>
      <c r="F315" s="485">
        <v>2.2825424857444675E-2</v>
      </c>
      <c r="G315" s="485">
        <v>1.7204650376885854E-2</v>
      </c>
      <c r="H315" s="502"/>
      <c r="I315" s="485">
        <v>2.3853721245643375E-2</v>
      </c>
      <c r="J315" s="502"/>
      <c r="K315" s="485">
        <v>3.4438350265473629E-2</v>
      </c>
      <c r="L315" s="502"/>
      <c r="M315" s="485">
        <v>2.5317977243800426E-2</v>
      </c>
      <c r="N315" s="485">
        <v>2.2671568486279773E-2</v>
      </c>
      <c r="O315" s="485"/>
      <c r="P315" s="485">
        <v>4.5177428009643097E-2</v>
      </c>
      <c r="Q315" s="485">
        <v>1.7262676694395667E-2</v>
      </c>
      <c r="R315" s="485"/>
      <c r="S315" s="485">
        <v>2.0615528390107832E-2</v>
      </c>
      <c r="T315" s="502"/>
      <c r="U315" s="485"/>
      <c r="V315" s="485">
        <v>1.7464249032857936E-2</v>
      </c>
      <c r="W315" s="485">
        <v>2.7892651417990341E-2</v>
      </c>
      <c r="X315" s="485">
        <v>1.8439088893877471E-2</v>
      </c>
      <c r="Y315" s="485">
        <v>1.4035668825854093E-2</v>
      </c>
      <c r="Z315" s="485">
        <v>1.216552510254817E-2</v>
      </c>
      <c r="AA315" s="485">
        <v>1.3152946522792868E-2</v>
      </c>
      <c r="AB315" s="485">
        <v>1.552417476621043E-2</v>
      </c>
      <c r="AC315" s="485"/>
      <c r="AD315" s="485">
        <v>2.8160255525813249E-2</v>
      </c>
      <c r="AE315" s="502"/>
      <c r="AF315" s="485">
        <v>3.6400549416339752E-2</v>
      </c>
      <c r="AG315" s="485"/>
      <c r="AH315" s="485">
        <v>3.8910152942752879E-2</v>
      </c>
      <c r="AI315" s="485">
        <v>1.9999999785795808E-3</v>
      </c>
      <c r="AJ315" s="485">
        <v>1.3601470410135479E-2</v>
      </c>
      <c r="AK315" s="485">
        <v>1.0000000265426938E-2</v>
      </c>
      <c r="AL315" s="485">
        <v>4.5453272796350738E-2</v>
      </c>
      <c r="AM315" s="485">
        <v>1.3892444087861685E-2</v>
      </c>
      <c r="AN315" s="485">
        <v>2.1540659041068611E-2</v>
      </c>
      <c r="AO315" s="485">
        <v>3.9395431210777758E-2</v>
      </c>
      <c r="AP315" s="485">
        <v>1.5264337767013733E-2</v>
      </c>
      <c r="AQ315" s="485"/>
      <c r="AR315" s="485">
        <v>1.2649110762895191E-2</v>
      </c>
      <c r="AS315" s="485">
        <v>1.8027756264958401E-2</v>
      </c>
      <c r="AT315" s="485">
        <v>1.9798989496535874E-2</v>
      </c>
      <c r="AU315" s="485">
        <v>1.6124515482735139E-2</v>
      </c>
      <c r="AV315" s="485">
        <v>3.1890437233543581E-2</v>
      </c>
      <c r="AW315" s="485">
        <v>1.0630146087659408E-2</v>
      </c>
      <c r="AX315" s="485">
        <v>1.6763054528458585E-2</v>
      </c>
      <c r="AY315" s="485">
        <v>1.3038404670761271E-2</v>
      </c>
      <c r="AZ315" s="485">
        <v>2.7802877450031526E-2</v>
      </c>
      <c r="BA315" s="485">
        <v>1.5652476013263576E-2</v>
      </c>
      <c r="BB315" s="485">
        <v>1.8384776525535745E-2</v>
      </c>
      <c r="BC315" s="485">
        <v>2.2203602955399925E-2</v>
      </c>
      <c r="BD315" s="485">
        <v>1.9209372206575339E-2</v>
      </c>
      <c r="BE315" s="485">
        <v>1.8973666089122151E-2</v>
      </c>
      <c r="BF315" s="485">
        <v>1.2041594580339139E-2</v>
      </c>
      <c r="BG315" s="485">
        <v>1.5132745884508449E-2</v>
      </c>
      <c r="BH315" s="485">
        <v>2.0099751293395657E-2</v>
      </c>
      <c r="BI315" s="485">
        <v>1.4866068552860556E-2</v>
      </c>
      <c r="BJ315" s="485"/>
      <c r="BK315" s="485">
        <v>0.14269547970165719</v>
      </c>
      <c r="BL315" s="502"/>
      <c r="BM315" s="485">
        <v>3.6249137831220468E-2</v>
      </c>
      <c r="BN315" s="485">
        <v>2.6925824320162547E-2</v>
      </c>
      <c r="BO315" s="485">
        <v>4.5354161861916924E-2</v>
      </c>
      <c r="BP315" s="485">
        <v>3.9560080817666508E-2</v>
      </c>
      <c r="BQ315" s="485">
        <v>3.7643060397283643E-2</v>
      </c>
      <c r="BR315" s="485">
        <v>3.6715119583761016E-2</v>
      </c>
      <c r="BS315" s="485">
        <v>3.8470768286266416E-2</v>
      </c>
      <c r="BT315" s="485">
        <v>2.1095023002447109E-2</v>
      </c>
      <c r="BU315" s="485">
        <v>2.0880613050648367E-2</v>
      </c>
      <c r="BV315" s="485">
        <v>1.9416487753904674E-2</v>
      </c>
      <c r="BW315" s="485">
        <v>1.4317821117264857E-2</v>
      </c>
      <c r="BX315" s="485"/>
      <c r="BY315" s="485"/>
      <c r="BZ315" s="485"/>
      <c r="CA315" s="485"/>
      <c r="CB315" s="485"/>
      <c r="CC315" s="485"/>
    </row>
    <row r="316" spans="1:83" x14ac:dyDescent="0.3">
      <c r="A316" s="540">
        <v>44588</v>
      </c>
      <c r="B316" s="485">
        <v>1.4142136295446444E-3</v>
      </c>
      <c r="C316" s="485">
        <v>2.2360682398948734E-3</v>
      </c>
      <c r="D316" s="485">
        <v>5.0000005401671073E-3</v>
      </c>
      <c r="E316" s="485">
        <v>6.082762589551205E-3</v>
      </c>
      <c r="F316" s="485">
        <v>1.3000000098075431E-2</v>
      </c>
      <c r="G316" s="485">
        <v>1.7691806201831708E-2</v>
      </c>
      <c r="H316" s="502"/>
      <c r="I316" s="485">
        <v>1.4866068631169974E-2</v>
      </c>
      <c r="J316" s="502"/>
      <c r="K316" s="485">
        <v>2.4041630598228291E-2</v>
      </c>
      <c r="L316" s="502"/>
      <c r="M316" s="485">
        <v>3.6055508978258765E-3</v>
      </c>
      <c r="N316" s="485">
        <v>1.0630145978145083E-2</v>
      </c>
      <c r="O316" s="485"/>
      <c r="P316" s="485">
        <v>4.8259713988307584E-2</v>
      </c>
      <c r="Q316" s="485">
        <v>2.3086792541699801E-2</v>
      </c>
      <c r="R316" s="485"/>
      <c r="S316" s="485">
        <v>1.6492422325833339E-2</v>
      </c>
      <c r="T316" s="502"/>
      <c r="U316" s="485"/>
      <c r="V316" s="485">
        <v>2.4331050319927695E-2</v>
      </c>
      <c r="W316" s="485">
        <v>3.420526259083459E-2</v>
      </c>
      <c r="X316" s="485">
        <v>8.6023251884429271E-3</v>
      </c>
      <c r="Y316" s="485">
        <v>8.0622577991257445E-3</v>
      </c>
      <c r="Z316" s="485">
        <v>7.2111024414077624E-3</v>
      </c>
      <c r="AA316" s="485">
        <v>8.0622577991257445E-3</v>
      </c>
      <c r="AB316" s="485">
        <v>7.6157732688746744E-3</v>
      </c>
      <c r="AC316" s="485"/>
      <c r="AD316" s="485">
        <v>2.5553864338616623E-2</v>
      </c>
      <c r="AE316" s="502"/>
      <c r="AF316" s="485">
        <v>3.061045533182577E-2</v>
      </c>
      <c r="AG316" s="485"/>
      <c r="AH316" s="485">
        <v>4.525483441674899E-2</v>
      </c>
      <c r="AI316" s="485">
        <v>6.9999999832361937E-3</v>
      </c>
      <c r="AJ316" s="485">
        <v>8.602324687721704E-3</v>
      </c>
      <c r="AK316" s="485">
        <v>8.9442722827667645E-3</v>
      </c>
      <c r="AL316" s="485">
        <v>4.6690470512266817E-2</v>
      </c>
      <c r="AM316" s="485">
        <v>1.2041594677016801E-2</v>
      </c>
      <c r="AN316" s="485">
        <v>1.5264337164510656E-2</v>
      </c>
      <c r="AO316" s="485">
        <v>3.9115214324786415E-2</v>
      </c>
      <c r="AP316" s="485">
        <v>7.6157733147329144E-3</v>
      </c>
      <c r="AQ316" s="485"/>
      <c r="AR316" s="485">
        <v>1.0295629804573533E-2</v>
      </c>
      <c r="AS316" s="485">
        <v>3.0870697846396709E-2</v>
      </c>
      <c r="AT316" s="485">
        <v>1.1401753781726042E-2</v>
      </c>
      <c r="AU316" s="485">
        <v>5.3851649332094208E-3</v>
      </c>
      <c r="AV316" s="485">
        <v>1.7691806024166763E-2</v>
      </c>
      <c r="AW316" s="485">
        <v>6.403124650651063E-3</v>
      </c>
      <c r="AX316" s="485">
        <v>1.264911054201265E-2</v>
      </c>
      <c r="AY316" s="485">
        <v>8.6023251884429271E-3</v>
      </c>
      <c r="AZ316" s="485">
        <v>1.166190382450967E-2</v>
      </c>
      <c r="BA316" s="485">
        <v>2.0808652100750672E-2</v>
      </c>
      <c r="BB316" s="485">
        <v>1.9104973515288885E-2</v>
      </c>
      <c r="BC316" s="485">
        <v>2.6400757421031183E-2</v>
      </c>
      <c r="BD316" s="485">
        <v>1.8357559639683389E-2</v>
      </c>
      <c r="BE316" s="485">
        <v>1.7117242758721351E-2</v>
      </c>
      <c r="BF316" s="485">
        <v>4.999999888241291E-3</v>
      </c>
      <c r="BG316" s="485">
        <v>1.216552424131292E-2</v>
      </c>
      <c r="BH316" s="485">
        <v>8.000000030733645E-3</v>
      </c>
      <c r="BI316" s="485">
        <v>1.2041594677016801E-2</v>
      </c>
      <c r="BJ316" s="485"/>
      <c r="BK316" s="485">
        <v>0.13723337813292963</v>
      </c>
      <c r="BL316" s="502"/>
      <c r="BM316" s="485">
        <v>3.2572994952978364E-2</v>
      </c>
      <c r="BN316" s="485">
        <v>2.6305893045585737E-2</v>
      </c>
      <c r="BO316" s="485">
        <v>5.1478150988068683E-2</v>
      </c>
      <c r="BP316" s="485">
        <v>4.0049968842578824E-2</v>
      </c>
      <c r="BQ316" s="485">
        <v>3.7483329647362749E-2</v>
      </c>
      <c r="BR316" s="485">
        <v>4.3185646186386803E-2</v>
      </c>
      <c r="BS316" s="485">
        <v>4.527692538317344E-2</v>
      </c>
      <c r="BT316" s="485">
        <v>2.1931712014994852E-2</v>
      </c>
      <c r="BU316" s="485">
        <v>2.280350879889826E-2</v>
      </c>
      <c r="BV316" s="485">
        <v>1.7804493751576445E-2</v>
      </c>
      <c r="BW316" s="485">
        <v>1.5620499437907215E-2</v>
      </c>
      <c r="BX316" s="485"/>
      <c r="BY316" s="485"/>
      <c r="BZ316" s="485"/>
      <c r="CA316" s="485"/>
      <c r="CB316" s="485"/>
      <c r="CC316" s="485"/>
    </row>
    <row r="317" spans="1:83" x14ac:dyDescent="0.3">
      <c r="A317" s="540">
        <v>44650</v>
      </c>
      <c r="B317" s="485">
        <v>9.2195444911332917E-3</v>
      </c>
      <c r="C317" s="485">
        <v>9.4868328052716624E-3</v>
      </c>
      <c r="D317" s="485">
        <v>6.4031248506422724E-3</v>
      </c>
      <c r="E317" s="485">
        <v>4.4721356988520087E-3</v>
      </c>
      <c r="F317" s="485">
        <v>6.3245553630407172E-3</v>
      </c>
      <c r="G317" s="485">
        <v>5.6568547651327447E-3</v>
      </c>
      <c r="H317" s="502"/>
      <c r="I317" s="485">
        <v>1.9999999785795808E-3</v>
      </c>
      <c r="J317" s="502"/>
      <c r="K317" s="485">
        <v>1.3341664331342087E-2</v>
      </c>
      <c r="L317" s="502"/>
      <c r="M317" s="485">
        <v>0</v>
      </c>
      <c r="N317" s="485">
        <v>9.8994951598582546E-3</v>
      </c>
      <c r="O317" s="485"/>
      <c r="P317" s="485">
        <v>3.4205262948195064E-2</v>
      </c>
      <c r="Q317" s="485">
        <v>1.3892444087861685E-2</v>
      </c>
      <c r="R317" s="485"/>
      <c r="S317" s="485">
        <v>1.3000000098075431E-2</v>
      </c>
      <c r="T317" s="502"/>
      <c r="U317" s="485"/>
      <c r="V317" s="485">
        <v>1.3453623933268368E-2</v>
      </c>
      <c r="W317" s="485">
        <v>1.9416487867822865E-2</v>
      </c>
      <c r="X317" s="485">
        <v>3.6055508978258765E-3</v>
      </c>
      <c r="Y317" s="485">
        <v>4.999999888241291E-3</v>
      </c>
      <c r="Z317" s="485">
        <v>7.9999994486570358E-3</v>
      </c>
      <c r="AA317" s="485">
        <v>4.1231053696968653E-3</v>
      </c>
      <c r="AB317" s="485">
        <v>2.8284273414073439E-3</v>
      </c>
      <c r="AC317" s="485"/>
      <c r="AD317" s="485">
        <v>2.3345235016772551E-2</v>
      </c>
      <c r="AE317" s="502"/>
      <c r="AF317" s="485">
        <v>2.9832867335964318E-2</v>
      </c>
      <c r="AG317" s="485"/>
      <c r="AH317" s="485">
        <v>4.3139308875603619E-2</v>
      </c>
      <c r="AI317" s="485">
        <v>1.1999999987892807E-2</v>
      </c>
      <c r="AJ317" s="485">
        <v>8.062257568093081E-3</v>
      </c>
      <c r="AK317" s="485">
        <v>1.0049875646697829E-2</v>
      </c>
      <c r="AL317" s="485">
        <v>3.6069377996565552E-2</v>
      </c>
      <c r="AM317" s="485">
        <v>3.6055514790062958E-3</v>
      </c>
      <c r="AN317" s="485">
        <v>1.170469987984714E-2</v>
      </c>
      <c r="AO317" s="485">
        <v>3.0479500651430964E-2</v>
      </c>
      <c r="AP317" s="485">
        <v>3.0000000260770321E-3</v>
      </c>
      <c r="AQ317" s="485"/>
      <c r="AR317" s="485">
        <v>1.5524174361266031E-2</v>
      </c>
      <c r="AS317" s="485">
        <v>6.0827616517617157E-3</v>
      </c>
      <c r="AT317" s="485">
        <v>3.1622781416923247E-3</v>
      </c>
      <c r="AU317" s="485">
        <v>1.0000001639127731E-3</v>
      </c>
      <c r="AV317" s="485">
        <v>1.4142130533183078E-3</v>
      </c>
      <c r="AW317" s="485">
        <v>3.1622777367409974E-3</v>
      </c>
      <c r="AX317" s="485">
        <v>6.0827625704126444E-3</v>
      </c>
      <c r="AY317" s="485">
        <v>6.0827625704126444E-3</v>
      </c>
      <c r="AZ317" s="485">
        <v>9.9999999627470981E-3</v>
      </c>
      <c r="BA317" s="485">
        <v>2.2360681357698367E-3</v>
      </c>
      <c r="BB317" s="485">
        <v>7.8102497189536076E-3</v>
      </c>
      <c r="BC317" s="485">
        <v>1.2727921842721084E-2</v>
      </c>
      <c r="BD317" s="485">
        <v>1.0630145978145083E-2</v>
      </c>
      <c r="BE317" s="485">
        <v>1.8973666089122151E-2</v>
      </c>
      <c r="BF317" s="485">
        <v>1.8439088527694051E-2</v>
      </c>
      <c r="BG317" s="485">
        <v>5.0990194133193716E-3</v>
      </c>
      <c r="BH317" s="485">
        <v>3.6055516727331038E-3</v>
      </c>
      <c r="BI317" s="485">
        <v>5.6568546828146878E-3</v>
      </c>
      <c r="BJ317" s="485"/>
      <c r="BK317" s="485"/>
      <c r="BL317" s="502"/>
      <c r="BM317" s="485">
        <v>1.8027756387652041E-2</v>
      </c>
      <c r="BN317" s="485">
        <v>2.3086792753485109E-2</v>
      </c>
      <c r="BO317" s="485">
        <v>4.2201895348989292E-2</v>
      </c>
      <c r="BP317" s="485">
        <v>2.7018512180140643E-2</v>
      </c>
      <c r="BQ317" s="485">
        <v>2.7073972767436349E-2</v>
      </c>
      <c r="BR317" s="485">
        <v>3.7013511077969803E-2</v>
      </c>
      <c r="BS317" s="485">
        <v>3.9408120670323094E-2</v>
      </c>
      <c r="BT317" s="485">
        <v>1.9209373242893398E-2</v>
      </c>
      <c r="BU317" s="485"/>
      <c r="BV317" s="485"/>
      <c r="BW317" s="485">
        <v>1.529705821712719E-2</v>
      </c>
      <c r="BX317" s="485"/>
      <c r="BY317" s="485"/>
      <c r="BZ317" s="485"/>
      <c r="CA317" s="485"/>
      <c r="CB317" s="485"/>
      <c r="CC317" s="485"/>
    </row>
    <row r="318" spans="1:83" x14ac:dyDescent="0.3">
      <c r="A318" s="540">
        <v>44711</v>
      </c>
      <c r="B318" s="485"/>
      <c r="C318" s="485"/>
      <c r="D318" s="485"/>
      <c r="E318" s="485"/>
      <c r="F318" s="485"/>
      <c r="G318" s="485"/>
      <c r="H318" s="502"/>
      <c r="I318" s="485"/>
      <c r="J318" s="502"/>
      <c r="K318" s="485"/>
      <c r="L318" s="502"/>
      <c r="M318" s="485"/>
      <c r="N318" s="485"/>
      <c r="O318" s="485"/>
      <c r="P318" s="485"/>
      <c r="Q318" s="485"/>
      <c r="R318" s="485"/>
      <c r="S318" s="485"/>
      <c r="T318" s="502"/>
      <c r="U318" s="485"/>
      <c r="V318" s="485"/>
      <c r="W318" s="485"/>
      <c r="X318" s="485"/>
      <c r="Y318" s="485"/>
      <c r="Z318" s="485"/>
      <c r="AA318" s="485"/>
      <c r="AB318" s="485"/>
      <c r="AC318" s="485"/>
      <c r="AD318" s="485"/>
      <c r="AE318" s="502"/>
      <c r="AF318" s="485"/>
      <c r="AG318" s="485"/>
      <c r="AH318" s="485"/>
      <c r="AI318" s="485"/>
      <c r="AJ318" s="485"/>
      <c r="AK318" s="485"/>
      <c r="AL318" s="485"/>
      <c r="AM318" s="485"/>
      <c r="AN318" s="485"/>
      <c r="AO318" s="485"/>
      <c r="AP318" s="485"/>
      <c r="AQ318" s="485"/>
      <c r="AR318" s="485"/>
      <c r="AS318" s="485"/>
      <c r="AT318" s="485"/>
      <c r="AU318" s="485"/>
      <c r="AV318" s="485"/>
      <c r="AW318" s="485"/>
      <c r="AX318" s="485"/>
      <c r="AY318" s="485"/>
      <c r="AZ318" s="485"/>
      <c r="BA318" s="485"/>
      <c r="BB318" s="485"/>
      <c r="BC318" s="485"/>
      <c r="BD318" s="485"/>
      <c r="BE318" s="485"/>
      <c r="BF318" s="485"/>
      <c r="BG318" s="485"/>
      <c r="BH318" s="485"/>
      <c r="BI318" s="485"/>
      <c r="BJ318" s="485"/>
      <c r="BK318" s="485"/>
      <c r="BL318" s="502"/>
      <c r="BM318" s="485"/>
      <c r="BN318" s="485"/>
      <c r="BO318" s="485"/>
      <c r="BP318" s="485"/>
      <c r="BQ318" s="485"/>
      <c r="BR318" s="485"/>
      <c r="BS318" s="485"/>
      <c r="BT318" s="485"/>
      <c r="BU318" s="485"/>
      <c r="BV318" s="485"/>
      <c r="BW318" s="485"/>
      <c r="BX318" s="485"/>
      <c r="BY318" s="485"/>
      <c r="BZ318" s="485"/>
      <c r="CA318" s="485"/>
      <c r="CB318" s="485"/>
      <c r="CC318" s="485"/>
    </row>
    <row r="319" spans="1:83" x14ac:dyDescent="0.3">
      <c r="A319" s="17" t="s">
        <v>74</v>
      </c>
      <c r="B319" s="126">
        <f>B317*100*30/($A317-$A311)</f>
        <v>7.5777078009314727E-2</v>
      </c>
      <c r="C319" s="126">
        <f>C317*100*30/($A317-$A311)</f>
        <v>7.7973968262506813E-2</v>
      </c>
      <c r="D319" s="126">
        <f t="shared" ref="D319:BO319" si="114">D317*100*30/($A317-$A311)</f>
        <v>5.262842342993649E-2</v>
      </c>
      <c r="E319" s="126">
        <f t="shared" si="114"/>
        <v>3.6757279716591852E-2</v>
      </c>
      <c r="F319" s="126">
        <f t="shared" si="114"/>
        <v>5.1982646819512743E-2</v>
      </c>
      <c r="G319" s="126">
        <f t="shared" si="114"/>
        <v>4.6494696699721186E-2</v>
      </c>
      <c r="H319" s="126"/>
      <c r="I319" s="126">
        <f t="shared" si="114"/>
        <v>1.6438355988325323E-2</v>
      </c>
      <c r="J319" s="126"/>
      <c r="K319" s="126">
        <f t="shared" si="114"/>
        <v>0.10965751505212674</v>
      </c>
      <c r="L319" s="126"/>
      <c r="M319" s="126">
        <f t="shared" si="114"/>
        <v>0</v>
      </c>
      <c r="N319" s="126">
        <f t="shared" si="114"/>
        <v>8.136571364267059E-2</v>
      </c>
      <c r="O319" s="126"/>
      <c r="P319" s="126">
        <f t="shared" si="114"/>
        <v>0.28113914751941144</v>
      </c>
      <c r="Q319" s="126">
        <f t="shared" si="114"/>
        <v>0.11418447195502755</v>
      </c>
      <c r="R319" s="126"/>
      <c r="S319" s="126">
        <f t="shared" si="114"/>
        <v>0.10684931587459258</v>
      </c>
      <c r="T319" s="126"/>
      <c r="U319" s="126"/>
      <c r="V319" s="126">
        <f t="shared" si="114"/>
        <v>0.11057773095837015</v>
      </c>
      <c r="W319" s="126">
        <f t="shared" si="114"/>
        <v>0.15958757151635231</v>
      </c>
      <c r="X319" s="126">
        <f t="shared" si="114"/>
        <v>2.9634664913637344E-2</v>
      </c>
      <c r="Y319" s="126">
        <f t="shared" si="114"/>
        <v>4.1095889492394171E-2</v>
      </c>
      <c r="Z319" s="126">
        <f t="shared" si="114"/>
        <v>6.5753420125948245E-2</v>
      </c>
      <c r="AA319" s="126">
        <f t="shared" si="114"/>
        <v>3.3888537285179716E-2</v>
      </c>
      <c r="AB319" s="126">
        <f t="shared" si="114"/>
        <v>2.324734801156721E-2</v>
      </c>
      <c r="AC319" s="126"/>
      <c r="AD319" s="126">
        <f t="shared" si="114"/>
        <v>0.19187864397347304</v>
      </c>
      <c r="AE319" s="126"/>
      <c r="AF319" s="126">
        <f t="shared" si="114"/>
        <v>0.24520164933669303</v>
      </c>
      <c r="AG319" s="126"/>
      <c r="AH319" s="126">
        <f t="shared" si="114"/>
        <v>0.35456966199126266</v>
      </c>
      <c r="AI319" s="126">
        <f t="shared" si="114"/>
        <v>9.863013688679019E-2</v>
      </c>
      <c r="AJ319" s="126">
        <f t="shared" si="114"/>
        <v>6.6265130696655461E-2</v>
      </c>
      <c r="AK319" s="126">
        <f t="shared" si="114"/>
        <v>8.2601717644091729E-2</v>
      </c>
      <c r="AL319" s="126">
        <f t="shared" si="114"/>
        <v>0.29646064106766207</v>
      </c>
      <c r="AM319" s="126">
        <f t="shared" si="114"/>
        <v>2.9634669690462707E-2</v>
      </c>
      <c r="AN319" s="126">
        <f t="shared" si="114"/>
        <v>9.6203012711072386E-2</v>
      </c>
      <c r="AO319" s="126">
        <f t="shared" si="114"/>
        <v>0.2505164437103915</v>
      </c>
      <c r="AP319" s="126">
        <f t="shared" si="114"/>
        <v>2.4657534460907113E-2</v>
      </c>
      <c r="AQ319" s="126">
        <f t="shared" si="114"/>
        <v>0</v>
      </c>
      <c r="AR319" s="126">
        <f t="shared" si="114"/>
        <v>0.12759595365424134</v>
      </c>
      <c r="AS319" s="126">
        <f t="shared" si="114"/>
        <v>4.9995301247356565E-2</v>
      </c>
      <c r="AT319" s="126">
        <f t="shared" si="114"/>
        <v>2.5991327191991712E-2</v>
      </c>
      <c r="AU319" s="126">
        <f t="shared" si="114"/>
        <v>8.2191794294200534E-3</v>
      </c>
      <c r="AV319" s="126">
        <f t="shared" si="114"/>
        <v>1.1623668931383353E-2</v>
      </c>
      <c r="AW319" s="126">
        <f t="shared" si="114"/>
        <v>2.5991323863624641E-2</v>
      </c>
      <c r="AX319" s="126">
        <f t="shared" si="114"/>
        <v>4.9995308797912141E-2</v>
      </c>
      <c r="AY319" s="126">
        <f t="shared" si="114"/>
        <v>4.9995308797912141E-2</v>
      </c>
      <c r="AZ319" s="126">
        <f t="shared" si="114"/>
        <v>8.2191780515729576E-2</v>
      </c>
      <c r="BA319" s="126">
        <f t="shared" si="114"/>
        <v>1.8378642211806878E-2</v>
      </c>
      <c r="BB319" s="126">
        <f t="shared" si="114"/>
        <v>6.4193833306468009E-2</v>
      </c>
      <c r="BC319" s="126">
        <f t="shared" si="114"/>
        <v>0.10461305624154314</v>
      </c>
      <c r="BD319" s="126">
        <f t="shared" si="114"/>
        <v>8.7371062834069174E-2</v>
      </c>
      <c r="BE319" s="126">
        <f t="shared" si="114"/>
        <v>0.15594794045853821</v>
      </c>
      <c r="BF319" s="126">
        <f t="shared" si="114"/>
        <v>0.15155415228241687</v>
      </c>
      <c r="BG319" s="126">
        <f t="shared" si="114"/>
        <v>4.1909748602624967E-2</v>
      </c>
      <c r="BH319" s="126">
        <f t="shared" si="114"/>
        <v>2.9634671282737838E-2</v>
      </c>
      <c r="BI319" s="126">
        <f t="shared" si="114"/>
        <v>4.649469602313442E-2</v>
      </c>
      <c r="BJ319" s="126"/>
      <c r="BK319" s="126">
        <f t="shared" si="114"/>
        <v>0</v>
      </c>
      <c r="BL319" s="126"/>
      <c r="BM319" s="126">
        <f t="shared" si="114"/>
        <v>0.14817334017248251</v>
      </c>
      <c r="BN319" s="126">
        <f t="shared" si="114"/>
        <v>0.18975446098754883</v>
      </c>
      <c r="BO319" s="126">
        <f t="shared" si="114"/>
        <v>0.34686489327936404</v>
      </c>
      <c r="BP319" s="126">
        <f t="shared" ref="BP319:BW319" si="115">BP317*100*30/($A317-$A311)</f>
        <v>0.22206996312444363</v>
      </c>
      <c r="BQ319" s="126">
        <f t="shared" si="115"/>
        <v>0.22252580356797</v>
      </c>
      <c r="BR319" s="126">
        <f t="shared" si="115"/>
        <v>0.30422063899701207</v>
      </c>
      <c r="BS319" s="126">
        <f t="shared" si="115"/>
        <v>0.32390236167388842</v>
      </c>
      <c r="BT319" s="126">
        <f t="shared" si="115"/>
        <v>0.15788525953063065</v>
      </c>
      <c r="BU319" s="126">
        <f t="shared" si="115"/>
        <v>0</v>
      </c>
      <c r="BV319" s="126">
        <f t="shared" si="115"/>
        <v>0</v>
      </c>
      <c r="BW319" s="126">
        <f t="shared" si="115"/>
        <v>0.1257292456202235</v>
      </c>
      <c r="BX319" s="126"/>
      <c r="BY319" s="126"/>
      <c r="BZ319" s="126"/>
      <c r="CA319" s="126"/>
      <c r="CB319" s="126"/>
      <c r="CC319" s="126"/>
      <c r="CD319" s="391">
        <f>MAX(B319:BW319)</f>
        <v>0.35456966199126266</v>
      </c>
      <c r="CE319" s="224">
        <f>MIN(B319:BW319)</f>
        <v>0</v>
      </c>
    </row>
    <row r="320" spans="1:83" ht="15" hidden="1" thickBot="1" x14ac:dyDescent="0.35">
      <c r="A320" s="436"/>
      <c r="B320" s="857" t="s">
        <v>53</v>
      </c>
      <c r="C320" s="858"/>
      <c r="D320" s="858"/>
      <c r="E320" s="858"/>
      <c r="F320" s="858"/>
      <c r="G320" s="858"/>
      <c r="H320" s="858"/>
      <c r="I320" s="858"/>
      <c r="J320" s="858"/>
      <c r="K320" s="858"/>
      <c r="L320" s="858"/>
      <c r="M320" s="858"/>
      <c r="N320" s="858"/>
      <c r="O320" s="858"/>
      <c r="P320" s="858"/>
      <c r="Q320" s="858"/>
      <c r="R320" s="858"/>
      <c r="S320" s="858"/>
      <c r="T320" s="858"/>
      <c r="U320" s="858"/>
      <c r="V320" s="858"/>
      <c r="W320" s="858"/>
      <c r="X320" s="858"/>
      <c r="Y320" s="858"/>
      <c r="Z320" s="858"/>
      <c r="AA320" s="858"/>
      <c r="AB320" s="858"/>
      <c r="AC320" s="858"/>
      <c r="AD320" s="858"/>
      <c r="AE320" s="858"/>
      <c r="AF320" s="858"/>
      <c r="AG320" s="858"/>
      <c r="AH320" s="858"/>
      <c r="AI320" s="859"/>
      <c r="AJ320" s="854" t="s">
        <v>64</v>
      </c>
      <c r="AK320" s="855"/>
      <c r="AL320" s="855"/>
      <c r="AM320" s="855"/>
      <c r="AN320" s="855"/>
      <c r="AO320" s="855"/>
      <c r="AP320" s="855"/>
      <c r="AQ320" s="855"/>
      <c r="AR320" s="855"/>
      <c r="AS320" s="855"/>
      <c r="AT320" s="855"/>
      <c r="AU320" s="856"/>
      <c r="AV320" s="524"/>
      <c r="AW320" s="524"/>
      <c r="AX320" s="854" t="s">
        <v>65</v>
      </c>
      <c r="AY320" s="855"/>
      <c r="AZ320" s="855"/>
      <c r="BA320" s="855"/>
      <c r="BB320" s="855"/>
      <c r="BC320" s="855"/>
      <c r="BD320" s="855"/>
      <c r="BE320" s="855"/>
      <c r="BF320" s="855"/>
      <c r="BG320" s="855"/>
      <c r="BH320" s="855"/>
      <c r="BI320" s="855"/>
      <c r="BJ320" s="855"/>
      <c r="BK320" s="856"/>
      <c r="BL320" s="524"/>
      <c r="BM320" s="848" t="s">
        <v>47</v>
      </c>
      <c r="BN320" s="849"/>
      <c r="BO320" s="849"/>
      <c r="BP320" s="849"/>
      <c r="BQ320" s="849"/>
      <c r="BR320" s="849"/>
      <c r="BS320" s="849"/>
      <c r="BT320" s="849"/>
      <c r="BU320" s="849"/>
      <c r="BV320" s="849"/>
      <c r="BW320" s="850"/>
      <c r="BX320" s="449"/>
      <c r="BY320" s="449"/>
      <c r="BZ320" s="449"/>
      <c r="CA320" s="449"/>
      <c r="CB320" s="449"/>
      <c r="CC320" s="449"/>
    </row>
    <row r="321" spans="1:81" ht="15" hidden="1" thickBot="1" x14ac:dyDescent="0.35">
      <c r="A321" s="437"/>
      <c r="B321" s="452">
        <v>1007</v>
      </c>
      <c r="C321" s="453">
        <v>1008</v>
      </c>
      <c r="D321" s="453">
        <v>1009</v>
      </c>
      <c r="E321" s="453">
        <v>1010</v>
      </c>
      <c r="F321" s="453">
        <v>1011</v>
      </c>
      <c r="G321" s="453">
        <v>1012</v>
      </c>
      <c r="H321" s="454">
        <v>1013</v>
      </c>
      <c r="I321" s="453" t="s">
        <v>23</v>
      </c>
      <c r="J321" s="453">
        <v>1015</v>
      </c>
      <c r="K321" s="453" t="s">
        <v>24</v>
      </c>
      <c r="L321" s="455">
        <v>1016</v>
      </c>
      <c r="M321" s="453" t="s">
        <v>25</v>
      </c>
      <c r="N321" s="453">
        <v>1017</v>
      </c>
      <c r="O321" s="456">
        <v>1021</v>
      </c>
      <c r="P321" s="457" t="s">
        <v>26</v>
      </c>
      <c r="Q321" s="457">
        <v>1022</v>
      </c>
      <c r="R321" s="454">
        <v>1023</v>
      </c>
      <c r="S321" s="453" t="s">
        <v>27</v>
      </c>
      <c r="T321" s="454">
        <v>1024</v>
      </c>
      <c r="U321" s="457" t="s">
        <v>28</v>
      </c>
      <c r="V321" s="453">
        <v>1025</v>
      </c>
      <c r="W321" s="453">
        <v>1026</v>
      </c>
      <c r="X321" s="453">
        <v>1029</v>
      </c>
      <c r="Y321" s="453">
        <v>1030</v>
      </c>
      <c r="Z321" s="453">
        <v>1031</v>
      </c>
      <c r="AA321" s="453">
        <v>1032</v>
      </c>
      <c r="AB321" s="453">
        <v>1033</v>
      </c>
      <c r="AC321" s="454">
        <v>1034</v>
      </c>
      <c r="AD321" s="453" t="s">
        <v>29</v>
      </c>
      <c r="AE321" s="454">
        <v>1035</v>
      </c>
      <c r="AF321" s="453" t="s">
        <v>30</v>
      </c>
      <c r="AG321" s="454">
        <v>1036</v>
      </c>
      <c r="AH321" s="458" t="s">
        <v>31</v>
      </c>
      <c r="AI321" s="455">
        <v>1037</v>
      </c>
      <c r="AJ321" s="227">
        <v>1051</v>
      </c>
      <c r="AK321" s="227">
        <v>1052</v>
      </c>
      <c r="AL321" s="227">
        <v>1053</v>
      </c>
      <c r="AM321" s="227">
        <v>1054</v>
      </c>
      <c r="AN321" s="227">
        <v>1055</v>
      </c>
      <c r="AO321" s="227">
        <v>1056</v>
      </c>
      <c r="AP321" s="227">
        <v>1057</v>
      </c>
      <c r="AQ321" s="227">
        <v>1058</v>
      </c>
      <c r="AR321" s="227">
        <v>1059</v>
      </c>
      <c r="AS321" s="227">
        <v>1060</v>
      </c>
      <c r="AT321" s="227">
        <v>1061</v>
      </c>
      <c r="AU321" s="227">
        <v>1062</v>
      </c>
      <c r="AV321" s="227">
        <v>1066</v>
      </c>
      <c r="AW321" s="227">
        <v>1067</v>
      </c>
      <c r="AX321" s="227">
        <v>1068</v>
      </c>
      <c r="AY321" s="227">
        <v>1069</v>
      </c>
      <c r="AZ321" s="227">
        <v>1070</v>
      </c>
      <c r="BA321" s="227">
        <v>1072</v>
      </c>
      <c r="BB321" s="227">
        <v>1073</v>
      </c>
      <c r="BC321" s="227"/>
      <c r="BD321" s="227">
        <v>1075</v>
      </c>
      <c r="BE321" s="227">
        <v>1076</v>
      </c>
      <c r="BF321" s="227">
        <v>1077</v>
      </c>
      <c r="BG321" s="227">
        <v>1078</v>
      </c>
      <c r="BH321" s="227">
        <v>1079</v>
      </c>
      <c r="BI321" s="227" t="s">
        <v>66</v>
      </c>
      <c r="BJ321" s="227"/>
      <c r="BK321" s="227">
        <v>1084</v>
      </c>
      <c r="BL321" s="450"/>
      <c r="BM321" s="450">
        <v>1090</v>
      </c>
      <c r="BN321" s="450">
        <v>1091</v>
      </c>
      <c r="BO321" s="450">
        <v>1092</v>
      </c>
      <c r="BP321" s="450">
        <v>1093</v>
      </c>
      <c r="BQ321" s="450">
        <v>1094</v>
      </c>
      <c r="BR321" s="450">
        <v>1095</v>
      </c>
      <c r="BS321" s="450">
        <v>1096</v>
      </c>
      <c r="BT321" s="450">
        <v>1097</v>
      </c>
      <c r="BU321" s="450">
        <v>1098</v>
      </c>
      <c r="BV321" s="450">
        <v>1099</v>
      </c>
      <c r="BW321" s="450">
        <v>1100</v>
      </c>
      <c r="BX321" s="450"/>
      <c r="BY321" s="450"/>
      <c r="BZ321" s="450"/>
      <c r="CA321" s="450"/>
      <c r="CB321" s="450"/>
      <c r="CC321" s="450"/>
    </row>
    <row r="322" spans="1:81" hidden="1" x14ac:dyDescent="0.3">
      <c r="A322" s="442">
        <v>43068</v>
      </c>
      <c r="B322" s="201"/>
      <c r="C322" s="201"/>
      <c r="D322" s="201"/>
      <c r="E322" s="201"/>
      <c r="F322" s="201"/>
      <c r="G322" s="201"/>
      <c r="H322" s="201"/>
      <c r="I322" s="201"/>
      <c r="J322" s="201"/>
      <c r="K322" s="201"/>
      <c r="L322" s="201"/>
      <c r="M322" s="201"/>
      <c r="N322" s="201"/>
      <c r="O322" s="201"/>
      <c r="P322" s="201"/>
      <c r="Q322" s="201"/>
      <c r="R322" s="201"/>
      <c r="S322" s="201"/>
      <c r="T322" s="201"/>
      <c r="U322" s="201"/>
      <c r="V322" s="201"/>
      <c r="W322" s="201"/>
      <c r="X322" s="201"/>
      <c r="Y322" s="201"/>
      <c r="Z322" s="201"/>
      <c r="AA322" s="201"/>
      <c r="AB322" s="201"/>
      <c r="AC322" s="201"/>
      <c r="AD322" s="201"/>
      <c r="AE322" s="201"/>
      <c r="AF322" s="201"/>
      <c r="AG322" s="201"/>
      <c r="AH322" s="201"/>
      <c r="AI322" s="201"/>
      <c r="AJ322" s="201"/>
      <c r="AK322" s="201"/>
      <c r="AL322" s="201"/>
      <c r="AM322" s="201"/>
      <c r="AN322" s="201"/>
      <c r="AO322" s="201"/>
      <c r="AP322" s="201"/>
      <c r="AQ322" s="201"/>
      <c r="AR322" s="201"/>
      <c r="AS322" s="201"/>
      <c r="AT322" s="201"/>
      <c r="AU322" s="201"/>
      <c r="AV322" s="201"/>
      <c r="AW322" s="201"/>
      <c r="AX322" s="201"/>
      <c r="AY322" s="201"/>
      <c r="AZ322" s="201"/>
      <c r="BA322" s="201"/>
      <c r="BB322" s="201"/>
      <c r="BC322" s="201"/>
      <c r="BD322" s="201"/>
      <c r="BE322" s="201"/>
      <c r="BF322" s="201"/>
      <c r="BG322" s="201"/>
      <c r="BH322" s="201"/>
      <c r="BI322" s="201"/>
      <c r="BJ322" s="201"/>
      <c r="BK322" s="201"/>
      <c r="BL322" s="201"/>
      <c r="BM322" s="478"/>
      <c r="BN322" s="201"/>
      <c r="BO322" s="201"/>
      <c r="BP322" s="201"/>
      <c r="BQ322" s="201"/>
      <c r="BR322" s="201"/>
      <c r="BS322" s="201"/>
      <c r="BT322" s="201"/>
      <c r="BU322" s="201"/>
      <c r="BV322" s="201"/>
      <c r="BW322" s="201"/>
      <c r="BX322" s="201"/>
      <c r="BY322" s="201"/>
      <c r="BZ322" s="201"/>
      <c r="CA322" s="201"/>
      <c r="CB322" s="201"/>
      <c r="CC322" s="201"/>
    </row>
    <row r="323" spans="1:81" hidden="1" x14ac:dyDescent="0.3">
      <c r="A323" s="442">
        <f>A46</f>
        <v>43129</v>
      </c>
      <c r="B323" s="201">
        <v>4.0000000000000001E-3</v>
      </c>
      <c r="C323" s="201">
        <v>5.0000000000000001E-3</v>
      </c>
      <c r="D323" s="201">
        <v>4.0000000000000001E-3</v>
      </c>
      <c r="E323" s="201">
        <v>1.4999999999999999E-2</v>
      </c>
      <c r="F323" s="201">
        <v>1.2E-2</v>
      </c>
      <c r="G323" s="201">
        <v>1.4E-2</v>
      </c>
      <c r="H323" s="201"/>
      <c r="I323" s="201">
        <v>5.0000000000000001E-3</v>
      </c>
      <c r="J323" s="201"/>
      <c r="K323" s="201"/>
      <c r="L323" s="201">
        <v>2.7E-2</v>
      </c>
      <c r="M323" s="201"/>
      <c r="N323" s="201">
        <v>5.0000000000000001E-3</v>
      </c>
      <c r="O323" s="201"/>
      <c r="P323" s="201"/>
      <c r="Q323" s="201">
        <v>3.1E-2</v>
      </c>
      <c r="R323" s="201"/>
      <c r="S323" s="201">
        <v>0.03</v>
      </c>
      <c r="T323" s="201"/>
      <c r="U323" s="201">
        <v>9.8000000000000004E-2</v>
      </c>
      <c r="V323" s="201">
        <v>0.03</v>
      </c>
      <c r="W323" s="201">
        <v>7.3999999999999996E-2</v>
      </c>
      <c r="X323" s="201"/>
      <c r="Y323" s="201"/>
      <c r="Z323" s="201"/>
      <c r="AA323" s="201"/>
      <c r="AB323" s="201"/>
      <c r="AC323" s="201"/>
      <c r="AD323" s="201">
        <v>6.7000000000000004E-2</v>
      </c>
      <c r="AE323" s="201"/>
      <c r="AF323" s="201">
        <v>7.2999999999999995E-2</v>
      </c>
      <c r="AG323" s="201"/>
      <c r="AH323" s="201">
        <v>0.11799999999999999</v>
      </c>
      <c r="AI323" s="201"/>
      <c r="AJ323" s="201"/>
      <c r="AK323" s="201"/>
      <c r="AL323" s="201">
        <v>7.2999999999999995E-2</v>
      </c>
      <c r="AM323" s="201"/>
      <c r="AN323" s="201">
        <v>3.6999999999999998E-2</v>
      </c>
      <c r="AO323" s="201">
        <v>9.2999999999999999E-2</v>
      </c>
      <c r="AP323" s="201"/>
      <c r="AQ323" s="201"/>
      <c r="AR323" s="201"/>
      <c r="AS323" s="201"/>
      <c r="AT323" s="201"/>
      <c r="AU323" s="201"/>
      <c r="AV323" s="201"/>
      <c r="AW323" s="201"/>
      <c r="AX323" s="201"/>
      <c r="AY323" s="201"/>
      <c r="AZ323" s="201"/>
      <c r="BA323" s="201"/>
      <c r="BB323" s="201"/>
      <c r="BC323" s="201"/>
      <c r="BD323" s="201"/>
      <c r="BE323" s="201"/>
      <c r="BF323" s="201"/>
      <c r="BG323" s="201"/>
      <c r="BH323" s="201"/>
      <c r="BI323" s="201"/>
      <c r="BJ323" s="201"/>
      <c r="BK323" s="201"/>
      <c r="BL323" s="201"/>
      <c r="BM323" s="478"/>
      <c r="BN323" s="201"/>
      <c r="BO323" s="201"/>
      <c r="BP323" s="201"/>
      <c r="BQ323" s="201"/>
      <c r="BR323" s="201"/>
      <c r="BS323" s="201"/>
      <c r="BT323" s="201"/>
      <c r="BU323" s="201"/>
      <c r="BV323" s="201"/>
      <c r="BW323" s="201"/>
      <c r="BX323" s="201"/>
      <c r="BY323" s="201"/>
      <c r="BZ323" s="201"/>
      <c r="CA323" s="201"/>
      <c r="CB323" s="201"/>
      <c r="CC323" s="201"/>
    </row>
    <row r="324" spans="1:81" hidden="1" x14ac:dyDescent="0.3">
      <c r="A324" s="442">
        <f>A47</f>
        <v>43188</v>
      </c>
      <c r="B324" s="201">
        <v>6.0000000000000001E-3</v>
      </c>
      <c r="C324" s="201">
        <v>3.0000000000000001E-3</v>
      </c>
      <c r="D324" s="201">
        <v>6.0000000000000001E-3</v>
      </c>
      <c r="E324" s="201">
        <v>1.7000000000000001E-2</v>
      </c>
      <c r="F324" s="201">
        <v>1.7999999999999999E-2</v>
      </c>
      <c r="G324" s="201">
        <v>1.7999999999999999E-2</v>
      </c>
      <c r="H324" s="201"/>
      <c r="I324" s="201">
        <v>1.2999999999999999E-2</v>
      </c>
      <c r="J324" s="201"/>
      <c r="K324" s="201"/>
      <c r="L324" s="201">
        <v>3.6999999999999998E-2</v>
      </c>
      <c r="M324" s="201"/>
      <c r="N324" s="201">
        <v>1.4E-2</v>
      </c>
      <c r="O324" s="201"/>
      <c r="P324" s="201"/>
      <c r="Q324" s="201">
        <v>3.1E-2</v>
      </c>
      <c r="R324" s="201"/>
      <c r="S324" s="201">
        <v>3.2000000000000001E-2</v>
      </c>
      <c r="T324" s="201"/>
      <c r="U324" s="201">
        <v>9.5000000000000001E-2</v>
      </c>
      <c r="V324" s="201">
        <v>0.04</v>
      </c>
      <c r="W324" s="201">
        <v>6.5000000000000002E-2</v>
      </c>
      <c r="X324" s="201"/>
      <c r="Y324" s="201"/>
      <c r="Z324" s="201"/>
      <c r="AA324" s="201"/>
      <c r="AB324" s="201"/>
      <c r="AC324" s="201"/>
      <c r="AD324" s="201">
        <v>6.3E-2</v>
      </c>
      <c r="AE324" s="201"/>
      <c r="AF324" s="201">
        <v>6.8000000000000005E-2</v>
      </c>
      <c r="AG324" s="201"/>
      <c r="AH324" s="201">
        <v>0.107</v>
      </c>
      <c r="AI324" s="201"/>
      <c r="AJ324" s="201"/>
      <c r="AK324" s="201"/>
      <c r="AL324" s="201">
        <v>6.9000000000000006E-2</v>
      </c>
      <c r="AM324" s="201"/>
      <c r="AN324" s="201">
        <v>3.5999999999999997E-2</v>
      </c>
      <c r="AO324" s="201">
        <v>8.5999999999999993E-2</v>
      </c>
      <c r="AP324" s="201"/>
      <c r="AQ324" s="201"/>
      <c r="AR324" s="201"/>
      <c r="AS324" s="201"/>
      <c r="AT324" s="201"/>
      <c r="AU324" s="201"/>
      <c r="AV324" s="201"/>
      <c r="AW324" s="201"/>
      <c r="AX324" s="201"/>
      <c r="AY324" s="201"/>
      <c r="AZ324" s="201"/>
      <c r="BA324" s="201"/>
      <c r="BB324" s="201"/>
      <c r="BC324" s="201"/>
      <c r="BD324" s="201"/>
      <c r="BE324" s="201">
        <v>0.05</v>
      </c>
      <c r="BF324" s="201"/>
      <c r="BG324" s="201"/>
      <c r="BH324" s="201"/>
      <c r="BI324" s="201"/>
      <c r="BJ324" s="201"/>
      <c r="BK324" s="201"/>
      <c r="BL324" s="201"/>
      <c r="BM324" s="478"/>
      <c r="BN324" s="201"/>
      <c r="BO324" s="201"/>
      <c r="BP324" s="201"/>
      <c r="BQ324" s="201"/>
      <c r="BR324" s="201"/>
      <c r="BS324" s="201"/>
      <c r="BT324" s="201"/>
      <c r="BU324" s="201"/>
      <c r="BV324" s="201"/>
      <c r="BW324" s="201"/>
      <c r="BX324" s="201"/>
      <c r="BY324" s="201"/>
      <c r="BZ324" s="201"/>
      <c r="CA324" s="201"/>
      <c r="CB324" s="201"/>
      <c r="CC324" s="201"/>
    </row>
    <row r="325" spans="1:81" hidden="1" x14ac:dyDescent="0.3">
      <c r="A325" s="442">
        <f>A48</f>
        <v>43251</v>
      </c>
      <c r="B325" s="201">
        <v>2E-3</v>
      </c>
      <c r="C325" s="201">
        <v>4.0000000000000001E-3</v>
      </c>
      <c r="D325" s="201">
        <v>8.9999999999999993E-3</v>
      </c>
      <c r="E325" s="201">
        <v>1.4E-2</v>
      </c>
      <c r="F325" s="201">
        <v>8.9999999999999993E-3</v>
      </c>
      <c r="G325" s="201">
        <v>6.0000000000000001E-3</v>
      </c>
      <c r="H325" s="201"/>
      <c r="I325" s="201">
        <v>6.0000000000000001E-3</v>
      </c>
      <c r="J325" s="201"/>
      <c r="K325" s="201"/>
      <c r="L325" s="201">
        <v>2.9000000000000001E-2</v>
      </c>
      <c r="M325" s="201"/>
      <c r="N325" s="201">
        <v>6.0000000000000001E-3</v>
      </c>
      <c r="O325" s="201"/>
      <c r="P325" s="201"/>
      <c r="Q325" s="201">
        <v>4.2000000000000003E-2</v>
      </c>
      <c r="R325" s="201"/>
      <c r="S325" s="201">
        <v>1.9E-2</v>
      </c>
      <c r="T325" s="201"/>
      <c r="U325" s="201">
        <v>9.7000000000000003E-2</v>
      </c>
      <c r="V325" s="201">
        <v>3.7999999999999999E-2</v>
      </c>
      <c r="W325" s="201">
        <v>7.0999999999999994E-2</v>
      </c>
      <c r="X325" s="201"/>
      <c r="Y325" s="201"/>
      <c r="Z325" s="201"/>
      <c r="AA325" s="201"/>
      <c r="AB325" s="201"/>
      <c r="AC325" s="201"/>
      <c r="AD325" s="201">
        <v>6.6000000000000003E-2</v>
      </c>
      <c r="AE325" s="201"/>
      <c r="AF325" s="201">
        <v>7.8E-2</v>
      </c>
      <c r="AG325" s="201"/>
      <c r="AH325" s="201">
        <v>0.114</v>
      </c>
      <c r="AI325" s="201"/>
      <c r="AJ325" s="201"/>
      <c r="AK325" s="201"/>
      <c r="AL325" s="201">
        <v>6.3E-2</v>
      </c>
      <c r="AM325" s="201"/>
      <c r="AN325" s="201">
        <v>4.2000000000000003E-2</v>
      </c>
      <c r="AO325" s="201">
        <v>9.4E-2</v>
      </c>
      <c r="AP325" s="201"/>
      <c r="AQ325" s="201"/>
      <c r="AR325" s="201"/>
      <c r="AS325" s="201"/>
      <c r="AT325" s="201"/>
      <c r="AU325" s="201"/>
      <c r="AV325" s="201"/>
      <c r="AW325" s="201"/>
      <c r="AX325" s="201"/>
      <c r="AY325" s="201"/>
      <c r="AZ325" s="201"/>
      <c r="BA325" s="201"/>
      <c r="BB325" s="201"/>
      <c r="BC325" s="201"/>
      <c r="BD325" s="201"/>
      <c r="BE325" s="201">
        <v>5.5E-2</v>
      </c>
      <c r="BF325" s="201"/>
      <c r="BG325" s="201"/>
      <c r="BH325" s="201"/>
      <c r="BI325" s="201"/>
      <c r="BJ325" s="201"/>
      <c r="BK325" s="201"/>
      <c r="BL325" s="201"/>
      <c r="BM325" s="478"/>
      <c r="BN325" s="201"/>
      <c r="BO325" s="201"/>
      <c r="BP325" s="201"/>
      <c r="BQ325" s="201"/>
      <c r="BR325" s="201"/>
      <c r="BS325" s="201"/>
      <c r="BT325" s="201"/>
      <c r="BU325" s="201"/>
      <c r="BV325" s="201"/>
      <c r="BW325" s="201"/>
      <c r="BX325" s="201"/>
      <c r="BY325" s="201"/>
      <c r="BZ325" s="201"/>
      <c r="CA325" s="201"/>
      <c r="CB325" s="201"/>
      <c r="CC325" s="201"/>
    </row>
    <row r="326" spans="1:81" hidden="1" x14ac:dyDescent="0.3">
      <c r="A326" s="442">
        <f>A49</f>
        <v>43312</v>
      </c>
      <c r="B326" s="201">
        <v>4.0000000000000001E-3</v>
      </c>
      <c r="C326" s="201">
        <v>6.0000000000000001E-3</v>
      </c>
      <c r="D326" s="201">
        <v>6.0000000000000001E-3</v>
      </c>
      <c r="E326" s="201">
        <v>6.0000000000000001E-3</v>
      </c>
      <c r="F326" s="201">
        <v>5.0000000000000001E-3</v>
      </c>
      <c r="G326" s="201">
        <v>8.0000000000000002E-3</v>
      </c>
      <c r="H326" s="201"/>
      <c r="I326" s="201">
        <v>5.0000000000000001E-3</v>
      </c>
      <c r="J326" s="201"/>
      <c r="K326" s="201"/>
      <c r="L326" s="201">
        <v>2.8000000000000001E-2</v>
      </c>
      <c r="M326" s="201"/>
      <c r="N326" s="201">
        <v>2E-3</v>
      </c>
      <c r="O326" s="201"/>
      <c r="P326" s="201"/>
      <c r="Q326" s="201">
        <v>3.9E-2</v>
      </c>
      <c r="R326" s="201"/>
      <c r="S326" s="201">
        <v>2.1000000000000001E-2</v>
      </c>
      <c r="T326" s="201"/>
      <c r="U326" s="201">
        <v>8.6999999999999994E-2</v>
      </c>
      <c r="V326" s="201">
        <v>0.03</v>
      </c>
      <c r="W326" s="201">
        <v>5.8000000000000003E-2</v>
      </c>
      <c r="X326" s="201"/>
      <c r="Y326" s="201"/>
      <c r="Z326" s="201"/>
      <c r="AA326" s="201"/>
      <c r="AB326" s="201"/>
      <c r="AC326" s="201"/>
      <c r="AD326" s="201">
        <v>5.5E-2</v>
      </c>
      <c r="AE326" s="201"/>
      <c r="AF326" s="201">
        <v>6.7000000000000004E-2</v>
      </c>
      <c r="AG326" s="201"/>
      <c r="AH326" s="201">
        <v>0.107</v>
      </c>
      <c r="AI326" s="201"/>
      <c r="AJ326" s="201"/>
      <c r="AK326" s="201"/>
      <c r="AL326" s="201">
        <v>5.7000000000000002E-2</v>
      </c>
      <c r="AM326" s="201"/>
      <c r="AN326" s="201">
        <v>3.3000000000000002E-2</v>
      </c>
      <c r="AO326" s="201">
        <v>8.4000000000000005E-2</v>
      </c>
      <c r="AP326" s="201"/>
      <c r="AQ326" s="201"/>
      <c r="AR326" s="201"/>
      <c r="AS326" s="201"/>
      <c r="AT326" s="201"/>
      <c r="AU326" s="201"/>
      <c r="AV326" s="201"/>
      <c r="AW326" s="201"/>
      <c r="AX326" s="201"/>
      <c r="AY326" s="201"/>
      <c r="AZ326" s="201"/>
      <c r="BA326" s="201"/>
      <c r="BB326" s="201"/>
      <c r="BC326" s="201"/>
      <c r="BD326" s="201"/>
      <c r="BE326" s="201">
        <v>4.3999999999999997E-2</v>
      </c>
      <c r="BF326" s="201"/>
      <c r="BG326" s="201"/>
      <c r="BH326" s="201"/>
      <c r="BI326" s="201"/>
      <c r="BJ326" s="201"/>
      <c r="BK326" s="201"/>
      <c r="BL326" s="201"/>
      <c r="BM326" s="478"/>
      <c r="BN326" s="201"/>
      <c r="BO326" s="201"/>
      <c r="BP326" s="201"/>
      <c r="BQ326" s="201"/>
      <c r="BR326" s="201"/>
      <c r="BS326" s="201"/>
      <c r="BT326" s="201"/>
      <c r="BU326" s="201"/>
      <c r="BV326" s="201"/>
      <c r="BW326" s="201"/>
      <c r="BX326" s="201"/>
      <c r="BY326" s="201"/>
      <c r="BZ326" s="201"/>
      <c r="CA326" s="201"/>
      <c r="CB326" s="201"/>
      <c r="CC326" s="201"/>
    </row>
    <row r="327" spans="1:81" hidden="1" x14ac:dyDescent="0.3">
      <c r="A327" s="442">
        <f>A50</f>
        <v>43375</v>
      </c>
      <c r="B327" s="201">
        <v>2E-3</v>
      </c>
      <c r="C327" s="201">
        <v>0</v>
      </c>
      <c r="D327" s="201">
        <v>7.0000000000000001E-3</v>
      </c>
      <c r="E327" s="201">
        <v>0.01</v>
      </c>
      <c r="F327" s="201">
        <v>8.9999999999999993E-3</v>
      </c>
      <c r="G327" s="201">
        <v>1.2999999999999999E-2</v>
      </c>
      <c r="H327" s="201"/>
      <c r="I327" s="201">
        <v>3.0000000000000001E-3</v>
      </c>
      <c r="J327" s="201"/>
      <c r="K327" s="201"/>
      <c r="L327" s="201">
        <v>3.5000000000000003E-2</v>
      </c>
      <c r="M327" s="201"/>
      <c r="N327" s="201">
        <v>1E-3</v>
      </c>
      <c r="O327" s="201"/>
      <c r="P327" s="201">
        <v>8.3000000000000004E-2</v>
      </c>
      <c r="Q327" s="201">
        <v>4.2000000000000003E-2</v>
      </c>
      <c r="R327" s="201"/>
      <c r="S327" s="201">
        <v>1.7000000000000001E-2</v>
      </c>
      <c r="T327" s="201"/>
      <c r="U327" s="201">
        <v>8.7999999999999995E-2</v>
      </c>
      <c r="V327" s="201">
        <v>3.7999999999999999E-2</v>
      </c>
      <c r="W327" s="201">
        <v>6.0999999999999999E-2</v>
      </c>
      <c r="X327" s="201"/>
      <c r="Y327" s="201"/>
      <c r="Z327" s="201"/>
      <c r="AA327" s="201"/>
      <c r="AB327" s="201"/>
      <c r="AC327" s="201"/>
      <c r="AD327" s="201">
        <v>0.06</v>
      </c>
      <c r="AE327" s="201"/>
      <c r="AF327" s="201">
        <v>7.0000000000000007E-2</v>
      </c>
      <c r="AG327" s="201"/>
      <c r="AH327" s="201">
        <v>0.104</v>
      </c>
      <c r="AI327" s="201"/>
      <c r="AJ327" s="201"/>
      <c r="AK327" s="201"/>
      <c r="AL327" s="201">
        <v>0.06</v>
      </c>
      <c r="AM327" s="201"/>
      <c r="AN327" s="201">
        <v>3.6999999999999998E-2</v>
      </c>
      <c r="AO327" s="201">
        <v>8.2000000000000003E-2</v>
      </c>
      <c r="AP327" s="201"/>
      <c r="AQ327" s="201"/>
      <c r="AR327" s="201"/>
      <c r="AS327" s="201"/>
      <c r="AT327" s="201"/>
      <c r="AU327" s="201"/>
      <c r="AV327" s="201"/>
      <c r="AW327" s="201"/>
      <c r="AX327" s="201"/>
      <c r="AY327" s="201"/>
      <c r="AZ327" s="201"/>
      <c r="BA327" s="201"/>
      <c r="BB327" s="201"/>
      <c r="BC327" s="201"/>
      <c r="BD327" s="201"/>
      <c r="BE327" s="201">
        <v>3.5000000000000003E-2</v>
      </c>
      <c r="BF327" s="201"/>
      <c r="BG327" s="201"/>
      <c r="BH327" s="201"/>
      <c r="BI327" s="201"/>
      <c r="BJ327" s="201"/>
      <c r="BK327" s="201"/>
      <c r="BL327" s="201"/>
      <c r="BM327" s="478">
        <v>5.8999999999999997E-2</v>
      </c>
      <c r="BN327" s="201">
        <v>6.9000000000000006E-2</v>
      </c>
      <c r="BO327" s="201">
        <v>0.105</v>
      </c>
      <c r="BP327" s="201">
        <v>7.1999999999999995E-2</v>
      </c>
      <c r="BQ327" s="201">
        <v>7.0999999999999994E-2</v>
      </c>
      <c r="BR327" s="201">
        <v>0.105</v>
      </c>
      <c r="BS327" s="201">
        <v>0.109</v>
      </c>
      <c r="BT327" s="201">
        <v>7.0999999999999994E-2</v>
      </c>
      <c r="BU327" s="201">
        <v>6.2E-2</v>
      </c>
      <c r="BV327" s="201">
        <v>7.4999999999999997E-2</v>
      </c>
      <c r="BW327" s="201">
        <v>6.9000000000000006E-2</v>
      </c>
      <c r="BX327" s="201"/>
      <c r="BY327" s="201"/>
      <c r="BZ327" s="201"/>
      <c r="CA327" s="201"/>
      <c r="CB327" s="201"/>
      <c r="CC327" s="201"/>
    </row>
    <row r="328" spans="1:81" hidden="1" x14ac:dyDescent="0.3">
      <c r="A328" s="442">
        <f>A51</f>
        <v>43438</v>
      </c>
      <c r="B328" s="201">
        <v>3.0000000000000001E-3</v>
      </c>
      <c r="C328" s="201">
        <v>2E-3</v>
      </c>
      <c r="D328" s="201">
        <v>8.9999999999999993E-3</v>
      </c>
      <c r="E328" s="201">
        <v>1.2E-2</v>
      </c>
      <c r="F328" s="201">
        <v>1.0999999999999999E-2</v>
      </c>
      <c r="G328" s="201">
        <v>1.0999999999999999E-2</v>
      </c>
      <c r="H328" s="201"/>
      <c r="I328" s="201">
        <v>6.0000000000000001E-3</v>
      </c>
      <c r="J328" s="201"/>
      <c r="K328" s="201"/>
      <c r="L328" s="201">
        <v>2.8000000000000001E-2</v>
      </c>
      <c r="M328" s="201"/>
      <c r="N328" s="201">
        <v>0.01</v>
      </c>
      <c r="O328" s="201"/>
      <c r="P328" s="201">
        <v>7.9000000000000001E-2</v>
      </c>
      <c r="Q328" s="201">
        <v>3.7999999999999999E-2</v>
      </c>
      <c r="R328" s="201"/>
      <c r="S328" s="201">
        <v>0.02</v>
      </c>
      <c r="T328" s="201"/>
      <c r="U328" s="201">
        <v>8.2000000000000003E-2</v>
      </c>
      <c r="V328" s="201">
        <v>3.3000000000000002E-2</v>
      </c>
      <c r="W328" s="201">
        <v>5.7000000000000002E-2</v>
      </c>
      <c r="X328" s="201"/>
      <c r="Y328" s="201"/>
      <c r="Z328" s="201"/>
      <c r="AA328" s="201"/>
      <c r="AB328" s="201"/>
      <c r="AC328" s="201"/>
      <c r="AD328" s="201">
        <v>5.8999999999999997E-2</v>
      </c>
      <c r="AE328" s="201"/>
      <c r="AF328" s="201">
        <v>7.1999999999999995E-2</v>
      </c>
      <c r="AG328" s="201"/>
      <c r="AH328" s="201">
        <v>0.10299999999999999</v>
      </c>
      <c r="AI328" s="201"/>
      <c r="AJ328" s="201"/>
      <c r="AK328" s="201"/>
      <c r="AL328" s="201">
        <v>5.2999999999999999E-2</v>
      </c>
      <c r="AM328" s="201"/>
      <c r="AN328" s="201">
        <v>3.5000000000000003E-2</v>
      </c>
      <c r="AO328" s="201">
        <v>7.3999999999999996E-2</v>
      </c>
      <c r="AP328" s="201"/>
      <c r="AQ328" s="201"/>
      <c r="AR328" s="201"/>
      <c r="AS328" s="201"/>
      <c r="AT328" s="201"/>
      <c r="AU328" s="201"/>
      <c r="AV328" s="201"/>
      <c r="AW328" s="201"/>
      <c r="AX328" s="201"/>
      <c r="AY328" s="201"/>
      <c r="AZ328" s="201"/>
      <c r="BA328" s="201"/>
      <c r="BB328" s="201"/>
      <c r="BC328" s="201"/>
      <c r="BD328" s="201"/>
      <c r="BE328" s="201">
        <v>0.04</v>
      </c>
      <c r="BF328" s="201"/>
      <c r="BG328" s="201"/>
      <c r="BH328" s="201"/>
      <c r="BI328" s="201"/>
      <c r="BJ328" s="201"/>
      <c r="BK328" s="201"/>
      <c r="BL328" s="201"/>
      <c r="BM328" s="478">
        <v>5.0999999999999997E-2</v>
      </c>
      <c r="BN328" s="201">
        <v>6.0999999999999999E-2</v>
      </c>
      <c r="BO328" s="201">
        <v>0.10199999999999999</v>
      </c>
      <c r="BP328" s="201">
        <v>6.5000000000000002E-2</v>
      </c>
      <c r="BQ328" s="201">
        <v>6.5000000000000002E-2</v>
      </c>
      <c r="BR328" s="201">
        <v>9.8000000000000004E-2</v>
      </c>
      <c r="BS328" s="201">
        <v>0.104</v>
      </c>
      <c r="BT328" s="201">
        <v>6.5000000000000002E-2</v>
      </c>
      <c r="BU328" s="201">
        <v>5.3999999999999999E-2</v>
      </c>
      <c r="BV328" s="201">
        <v>6.4000000000000001E-2</v>
      </c>
      <c r="BW328" s="201">
        <v>5.8999999999999997E-2</v>
      </c>
      <c r="BX328" s="201"/>
      <c r="BY328" s="201"/>
      <c r="BZ328" s="201"/>
      <c r="CA328" s="201"/>
      <c r="CB328" s="201"/>
      <c r="CC328" s="201"/>
    </row>
    <row r="329" spans="1:81" hidden="1" x14ac:dyDescent="0.3">
      <c r="A329" s="442">
        <f>A52</f>
        <v>43494</v>
      </c>
      <c r="B329" s="201">
        <v>4.0000000000000001E-3</v>
      </c>
      <c r="C329" s="201">
        <v>3.0000000000000001E-3</v>
      </c>
      <c r="D329" s="201">
        <v>1E-3</v>
      </c>
      <c r="E329" s="201">
        <v>4.0000000000000001E-3</v>
      </c>
      <c r="F329" s="201">
        <v>4.0000000000000001E-3</v>
      </c>
      <c r="G329" s="201">
        <v>0.01</v>
      </c>
      <c r="H329" s="201"/>
      <c r="I329" s="201">
        <v>8.9999999999999993E-3</v>
      </c>
      <c r="J329" s="201"/>
      <c r="K329" s="201"/>
      <c r="L329" s="201">
        <v>2.7E-2</v>
      </c>
      <c r="M329" s="201"/>
      <c r="N329" s="201">
        <v>4.0000000000000001E-3</v>
      </c>
      <c r="O329" s="201"/>
      <c r="P329" s="201">
        <v>7.0000000000000007E-2</v>
      </c>
      <c r="Q329" s="201">
        <v>3.2000000000000001E-2</v>
      </c>
      <c r="R329" s="201"/>
      <c r="S329" s="201">
        <v>1.9E-2</v>
      </c>
      <c r="T329" s="201"/>
      <c r="U329" s="201">
        <v>7.5999999999999998E-2</v>
      </c>
      <c r="V329" s="201">
        <v>0.03</v>
      </c>
      <c r="W329" s="201">
        <v>0.05</v>
      </c>
      <c r="X329" s="201">
        <v>8.0000000000000002E-3</v>
      </c>
      <c r="Y329" s="201">
        <v>1.7000000000000001E-2</v>
      </c>
      <c r="Z329" s="201">
        <v>1.6E-2</v>
      </c>
      <c r="AA329" s="201">
        <v>1.4999999999999999E-2</v>
      </c>
      <c r="AB329" s="201">
        <v>8.9999999999999993E-3</v>
      </c>
      <c r="AC329" s="201"/>
      <c r="AD329" s="201">
        <v>5.6000000000000001E-2</v>
      </c>
      <c r="AE329" s="201"/>
      <c r="AF329" s="201">
        <v>6.2E-2</v>
      </c>
      <c r="AG329" s="201"/>
      <c r="AH329" s="201">
        <v>9.4E-2</v>
      </c>
      <c r="AI329" s="201">
        <v>2E-3</v>
      </c>
      <c r="AJ329" s="201">
        <v>1E-3</v>
      </c>
      <c r="AK329" s="201">
        <v>5.0000000000000001E-3</v>
      </c>
      <c r="AL329" s="201">
        <v>5.2999999999999999E-2</v>
      </c>
      <c r="AM329" s="201">
        <v>2E-3</v>
      </c>
      <c r="AN329" s="201">
        <v>3.6999999999999998E-2</v>
      </c>
      <c r="AO329" s="201">
        <v>7.1999999999999995E-2</v>
      </c>
      <c r="AP329" s="201">
        <v>0.02</v>
      </c>
      <c r="AQ329" s="201">
        <v>1.6E-2</v>
      </c>
      <c r="AR329" s="201">
        <v>8.9999999999999993E-3</v>
      </c>
      <c r="AS329" s="201">
        <v>4.0000000000000001E-3</v>
      </c>
      <c r="AT329" s="201">
        <v>4.0000000000000001E-3</v>
      </c>
      <c r="AU329" s="201">
        <v>1E-3</v>
      </c>
      <c r="AV329" s="201">
        <v>4.0000000000000001E-3</v>
      </c>
      <c r="AW329" s="201">
        <v>3.0000000000000001E-3</v>
      </c>
      <c r="AX329" s="201">
        <v>0.01</v>
      </c>
      <c r="AY329" s="201">
        <v>4.0000000000000001E-3</v>
      </c>
      <c r="AZ329" s="201">
        <v>1.0999999999999999E-2</v>
      </c>
      <c r="BA329" s="201">
        <v>5.0000000000000001E-3</v>
      </c>
      <c r="BB329" s="201">
        <v>4.0000000000000001E-3</v>
      </c>
      <c r="BC329" s="201"/>
      <c r="BD329" s="201">
        <v>1E-3</v>
      </c>
      <c r="BE329" s="201">
        <v>5.0999999999999997E-2</v>
      </c>
      <c r="BF329" s="201">
        <v>7.0000000000000001E-3</v>
      </c>
      <c r="BG329" s="201">
        <v>8.0000000000000002E-3</v>
      </c>
      <c r="BH329" s="201">
        <v>0.01</v>
      </c>
      <c r="BI329" s="201">
        <v>7.0000000000000001E-3</v>
      </c>
      <c r="BJ329" s="201"/>
      <c r="BK329" s="201">
        <v>8.9999999999999993E-3</v>
      </c>
      <c r="BL329" s="201"/>
      <c r="BM329" s="478">
        <v>0.04</v>
      </c>
      <c r="BN329" s="201">
        <v>5.1999999999999998E-2</v>
      </c>
      <c r="BO329" s="201">
        <v>9.7000000000000003E-2</v>
      </c>
      <c r="BP329" s="201">
        <v>6.0999999999999999E-2</v>
      </c>
      <c r="BQ329" s="201">
        <v>0.06</v>
      </c>
      <c r="BR329" s="201">
        <v>9.5000000000000001E-2</v>
      </c>
      <c r="BS329" s="201">
        <v>9.4E-2</v>
      </c>
      <c r="BT329" s="201">
        <v>6.5000000000000002E-2</v>
      </c>
      <c r="BU329" s="201">
        <v>5.5E-2</v>
      </c>
      <c r="BV329" s="201">
        <v>6.5000000000000002E-2</v>
      </c>
      <c r="BW329" s="201">
        <v>5.8999999999999997E-2</v>
      </c>
      <c r="BX329" s="201"/>
      <c r="BY329" s="201"/>
      <c r="BZ329" s="201"/>
      <c r="CA329" s="201"/>
      <c r="CB329" s="201"/>
      <c r="CC329" s="201"/>
    </row>
    <row r="330" spans="1:81" hidden="1" x14ac:dyDescent="0.3">
      <c r="A330" s="442">
        <f>A53</f>
        <v>43551</v>
      </c>
      <c r="B330" s="201">
        <v>6.0000000000000001E-3</v>
      </c>
      <c r="C330" s="201">
        <v>5.0000000000000001E-3</v>
      </c>
      <c r="D330" s="201">
        <v>6.0000000000000001E-3</v>
      </c>
      <c r="E330" s="201">
        <v>7.0000000000000001E-3</v>
      </c>
      <c r="F330" s="201">
        <v>8.9999999999999993E-3</v>
      </c>
      <c r="G330" s="201">
        <v>1.4999999999999999E-2</v>
      </c>
      <c r="H330" s="201"/>
      <c r="I330" s="201">
        <v>7.0000000000000001E-3</v>
      </c>
      <c r="J330" s="201"/>
      <c r="K330" s="201"/>
      <c r="L330" s="201">
        <v>3.5000000000000003E-2</v>
      </c>
      <c r="M330" s="201"/>
      <c r="N330" s="201">
        <v>2E-3</v>
      </c>
      <c r="O330" s="201"/>
      <c r="P330" s="201">
        <v>6.6000000000000003E-2</v>
      </c>
      <c r="Q330" s="201">
        <v>0.03</v>
      </c>
      <c r="R330" s="201"/>
      <c r="S330" s="201">
        <v>0.02</v>
      </c>
      <c r="T330" s="201"/>
      <c r="U330" s="201">
        <v>7.3999999999999996E-2</v>
      </c>
      <c r="V330" s="201">
        <v>3.3000000000000002E-2</v>
      </c>
      <c r="W330" s="201">
        <v>5.1999999999999998E-2</v>
      </c>
      <c r="X330" s="201">
        <v>8.9999999999999993E-3</v>
      </c>
      <c r="Y330" s="201">
        <v>1.6E-2</v>
      </c>
      <c r="Z330" s="201">
        <v>1.4999999999999999E-2</v>
      </c>
      <c r="AA330" s="201">
        <v>1.4999999999999999E-2</v>
      </c>
      <c r="AB330" s="201">
        <v>1.0999999999999999E-2</v>
      </c>
      <c r="AC330" s="201"/>
      <c r="AD330" s="201">
        <v>5.1999999999999998E-2</v>
      </c>
      <c r="AE330" s="201"/>
      <c r="AF330" s="201">
        <v>5.8999999999999997E-2</v>
      </c>
      <c r="AG330" s="201"/>
      <c r="AH330" s="201">
        <v>9.0999999999999998E-2</v>
      </c>
      <c r="AI330" s="201">
        <v>5.0000000000000001E-3</v>
      </c>
      <c r="AJ330" s="201">
        <v>8.9999999999999993E-3</v>
      </c>
      <c r="AK330" s="201">
        <v>4.0000000000000001E-3</v>
      </c>
      <c r="AL330" s="201">
        <v>4.8000000000000001E-2</v>
      </c>
      <c r="AM330" s="201">
        <v>8.0000000000000002E-3</v>
      </c>
      <c r="AN330" s="201">
        <v>0.04</v>
      </c>
      <c r="AO330" s="201">
        <v>7.0000000000000007E-2</v>
      </c>
      <c r="AP330" s="201">
        <v>1.4E-2</v>
      </c>
      <c r="AQ330" s="201">
        <v>1.2999999999999999E-2</v>
      </c>
      <c r="AR330" s="201">
        <v>7.0000000000000001E-3</v>
      </c>
      <c r="AS330" s="201">
        <v>1E-3</v>
      </c>
      <c r="AT330" s="201">
        <v>2E-3</v>
      </c>
      <c r="AU330" s="201">
        <v>8.0000000000000002E-3</v>
      </c>
      <c r="AV330" s="201">
        <v>8.9999999999999993E-3</v>
      </c>
      <c r="AW330" s="201">
        <v>1.2E-2</v>
      </c>
      <c r="AX330" s="201">
        <v>1.6E-2</v>
      </c>
      <c r="AY330" s="201">
        <v>8.0000000000000002E-3</v>
      </c>
      <c r="AZ330" s="201">
        <v>6.0000000000000001E-3</v>
      </c>
      <c r="BA330" s="201">
        <v>0.01</v>
      </c>
      <c r="BB330" s="201">
        <v>3.0000000000000001E-3</v>
      </c>
      <c r="BC330" s="201"/>
      <c r="BD330" s="201">
        <v>8.9999999999999993E-3</v>
      </c>
      <c r="BE330" s="201">
        <v>3.4000000000000002E-2</v>
      </c>
      <c r="BF330" s="201">
        <v>2.5000000000000001E-2</v>
      </c>
      <c r="BG330" s="201">
        <v>1.7000000000000001E-2</v>
      </c>
      <c r="BH330" s="201">
        <v>0.02</v>
      </c>
      <c r="BI330" s="201">
        <v>1.2E-2</v>
      </c>
      <c r="BJ330" s="201"/>
      <c r="BK330" s="201">
        <v>0.01</v>
      </c>
      <c r="BL330" s="201"/>
      <c r="BM330" s="478">
        <v>3.7999999999999999E-2</v>
      </c>
      <c r="BN330" s="201">
        <v>4.7E-2</v>
      </c>
      <c r="BO330" s="201">
        <v>9.2999999999999999E-2</v>
      </c>
      <c r="BP330" s="201">
        <v>5.7000000000000002E-2</v>
      </c>
      <c r="BQ330" s="201">
        <v>5.6000000000000001E-2</v>
      </c>
      <c r="BR330" s="201">
        <v>8.6999999999999994E-2</v>
      </c>
      <c r="BS330" s="201">
        <v>8.7999999999999995E-2</v>
      </c>
      <c r="BT330" s="201">
        <v>6.0999999999999999E-2</v>
      </c>
      <c r="BU330" s="201">
        <v>4.7E-2</v>
      </c>
      <c r="BV330" s="201">
        <v>6.3E-2</v>
      </c>
      <c r="BW330" s="201">
        <v>5.2999999999999999E-2</v>
      </c>
      <c r="BX330" s="201"/>
      <c r="BY330" s="201"/>
      <c r="BZ330" s="201"/>
      <c r="CA330" s="201"/>
      <c r="CB330" s="201"/>
      <c r="CC330" s="201"/>
    </row>
    <row r="331" spans="1:81" hidden="1" x14ac:dyDescent="0.3">
      <c r="A331" s="442">
        <f>A54</f>
        <v>43613</v>
      </c>
      <c r="B331" s="201">
        <v>8.0000000000000002E-3</v>
      </c>
      <c r="C331" s="201">
        <v>5.0000000000000001E-3</v>
      </c>
      <c r="D331" s="201">
        <v>6.0000000000000001E-3</v>
      </c>
      <c r="E331" s="201">
        <v>7.0000000000000001E-3</v>
      </c>
      <c r="F331" s="201">
        <v>8.9999999999999993E-3</v>
      </c>
      <c r="G331" s="201">
        <v>1.4999999999999999E-2</v>
      </c>
      <c r="H331" s="201"/>
      <c r="I331" s="201">
        <v>7.0000000000000001E-3</v>
      </c>
      <c r="J331" s="201"/>
      <c r="K331" s="201"/>
      <c r="L331" s="201">
        <v>3.5000000000000003E-2</v>
      </c>
      <c r="M331" s="201"/>
      <c r="N331" s="201">
        <v>2E-3</v>
      </c>
      <c r="O331" s="201"/>
      <c r="P331" s="201">
        <v>6.6000000000000003E-2</v>
      </c>
      <c r="Q331" s="201">
        <v>0.03</v>
      </c>
      <c r="R331" s="201"/>
      <c r="S331" s="201">
        <v>0.02</v>
      </c>
      <c r="T331" s="201"/>
      <c r="U331" s="201">
        <v>7.3999999999999996E-2</v>
      </c>
      <c r="V331" s="201">
        <v>3.3000000000000002E-2</v>
      </c>
      <c r="W331" s="201">
        <v>5.1999999999999998E-2</v>
      </c>
      <c r="X331" s="201">
        <v>8.9999999999999993E-3</v>
      </c>
      <c r="Y331" s="201">
        <v>1.6E-2</v>
      </c>
      <c r="Z331" s="201">
        <v>1.4999999999999999E-2</v>
      </c>
      <c r="AA331" s="201">
        <v>1.4999999999999999E-2</v>
      </c>
      <c r="AB331" s="201">
        <v>1.0999999999999999E-2</v>
      </c>
      <c r="AC331" s="201"/>
      <c r="AD331" s="201">
        <v>5.1999999999999998E-2</v>
      </c>
      <c r="AE331" s="201"/>
      <c r="AF331" s="201">
        <v>5.8999999999999997E-2</v>
      </c>
      <c r="AG331" s="201"/>
      <c r="AH331" s="201">
        <v>9.0999999999999998E-2</v>
      </c>
      <c r="AI331" s="201">
        <v>5.0000000000000001E-3</v>
      </c>
      <c r="AJ331" s="201">
        <v>8.9999999999999993E-3</v>
      </c>
      <c r="AK331" s="201">
        <v>4.0000000000000001E-3</v>
      </c>
      <c r="AL331" s="201">
        <v>4.8000000000000001E-2</v>
      </c>
      <c r="AM331" s="201">
        <v>8.0000000000000002E-3</v>
      </c>
      <c r="AN331" s="201">
        <v>0.04</v>
      </c>
      <c r="AO331" s="201">
        <v>7.0000000000000007E-2</v>
      </c>
      <c r="AP331" s="201">
        <v>1.4E-2</v>
      </c>
      <c r="AQ331" s="201">
        <v>1.2999999999999999E-2</v>
      </c>
      <c r="AR331" s="201">
        <v>7.0000000000000001E-3</v>
      </c>
      <c r="AS331" s="201">
        <v>1E-3</v>
      </c>
      <c r="AT331" s="201">
        <v>2E-3</v>
      </c>
      <c r="AU331" s="201">
        <v>8.0000000000000002E-3</v>
      </c>
      <c r="AV331" s="201">
        <v>8.9999999999999993E-3</v>
      </c>
      <c r="AW331" s="201">
        <v>1.2E-2</v>
      </c>
      <c r="AX331" s="201">
        <v>1.6E-2</v>
      </c>
      <c r="AY331" s="201">
        <v>8.0000000000000002E-3</v>
      </c>
      <c r="AZ331" s="201">
        <v>6.0000000000000001E-3</v>
      </c>
      <c r="BA331" s="201">
        <v>0.01</v>
      </c>
      <c r="BB331" s="201">
        <v>3.0000000000000001E-3</v>
      </c>
      <c r="BC331" s="201"/>
      <c r="BD331" s="201">
        <v>8.9999999999999993E-3</v>
      </c>
      <c r="BE331" s="201">
        <v>3.4000000000000002E-2</v>
      </c>
      <c r="BF331" s="201">
        <v>2.5000000000000001E-2</v>
      </c>
      <c r="BG331" s="201">
        <v>1.7000000000000001E-2</v>
      </c>
      <c r="BH331" s="201">
        <v>0.02</v>
      </c>
      <c r="BI331" s="201">
        <v>1.2E-2</v>
      </c>
      <c r="BJ331" s="201"/>
      <c r="BK331" s="201">
        <v>0.01</v>
      </c>
      <c r="BL331" s="201"/>
      <c r="BM331" s="478">
        <v>3.7999999999999999E-2</v>
      </c>
      <c r="BN331" s="201">
        <v>4.7E-2</v>
      </c>
      <c r="BO331" s="201">
        <v>9.2999999999999999E-2</v>
      </c>
      <c r="BP331" s="201">
        <v>5.7000000000000002E-2</v>
      </c>
      <c r="BQ331" s="201">
        <v>5.6000000000000001E-2</v>
      </c>
      <c r="BR331" s="201">
        <v>8.6999999999999994E-2</v>
      </c>
      <c r="BS331" s="201">
        <v>8.7999999999999995E-2</v>
      </c>
      <c r="BT331" s="201">
        <v>6.0999999999999999E-2</v>
      </c>
      <c r="BU331" s="201">
        <v>4.7E-2</v>
      </c>
      <c r="BV331" s="201">
        <v>6.3E-2</v>
      </c>
      <c r="BW331" s="201">
        <v>5.2999999999999999E-2</v>
      </c>
      <c r="BX331" s="201"/>
      <c r="BY331" s="201"/>
      <c r="BZ331" s="201"/>
      <c r="CA331" s="201"/>
      <c r="CB331" s="201"/>
      <c r="CC331" s="201"/>
    </row>
    <row r="332" spans="1:81" ht="15" hidden="1" thickBot="1" x14ac:dyDescent="0.35">
      <c r="A332" s="44"/>
    </row>
    <row r="333" spans="1:81" ht="15" hidden="1" thickBot="1" x14ac:dyDescent="0.35">
      <c r="A333" s="393"/>
      <c r="B333" s="838" t="s">
        <v>68</v>
      </c>
      <c r="C333" s="839"/>
      <c r="D333" s="839"/>
      <c r="E333" s="839"/>
      <c r="F333" s="839"/>
      <c r="G333" s="839"/>
      <c r="H333" s="839"/>
      <c r="I333" s="839"/>
      <c r="J333" s="839"/>
      <c r="K333" s="839"/>
      <c r="L333" s="839"/>
      <c r="M333" s="839"/>
      <c r="N333" s="839"/>
      <c r="O333" s="839"/>
      <c r="P333" s="839"/>
      <c r="Q333" s="839"/>
      <c r="R333" s="839"/>
      <c r="S333" s="839"/>
      <c r="T333" s="839"/>
      <c r="U333" s="839"/>
      <c r="V333" s="839"/>
      <c r="W333" s="839"/>
      <c r="X333" s="839"/>
      <c r="Y333" s="839"/>
      <c r="Z333" s="839"/>
      <c r="AA333" s="839"/>
      <c r="AB333" s="839"/>
      <c r="AC333" s="839"/>
      <c r="AD333" s="839"/>
      <c r="AE333" s="839"/>
      <c r="AF333" s="839"/>
      <c r="AG333" s="839"/>
      <c r="AH333" s="839"/>
      <c r="AI333" s="860"/>
      <c r="AJ333" s="861" t="s">
        <v>68</v>
      </c>
      <c r="AK333" s="862"/>
      <c r="AL333" s="862"/>
      <c r="AM333" s="862"/>
      <c r="AN333" s="862"/>
      <c r="AO333" s="862"/>
      <c r="AP333" s="862"/>
      <c r="AQ333" s="862"/>
      <c r="AR333" s="862"/>
      <c r="AS333" s="862"/>
      <c r="AT333" s="862"/>
      <c r="AU333" s="863"/>
      <c r="AV333" s="525"/>
      <c r="AW333" s="525"/>
      <c r="AX333" s="861" t="s">
        <v>68</v>
      </c>
      <c r="AY333" s="862"/>
      <c r="AZ333" s="862"/>
      <c r="BA333" s="862"/>
      <c r="BB333" s="862"/>
      <c r="BC333" s="862"/>
      <c r="BD333" s="862"/>
      <c r="BE333" s="862"/>
      <c r="BF333" s="862"/>
      <c r="BG333" s="862"/>
      <c r="BH333" s="862"/>
      <c r="BI333" s="862"/>
      <c r="BJ333" s="862"/>
      <c r="BK333" s="862"/>
      <c r="BL333" s="862"/>
      <c r="BM333" s="862"/>
      <c r="BN333" s="862"/>
      <c r="BO333" s="862"/>
      <c r="BP333" s="862"/>
      <c r="BQ333" s="862"/>
      <c r="BR333" s="862"/>
      <c r="BS333" s="862"/>
      <c r="BT333" s="862"/>
      <c r="BU333" s="862"/>
      <c r="BV333" s="862"/>
      <c r="BW333" s="863"/>
      <c r="BX333" s="377"/>
      <c r="BY333" s="377"/>
      <c r="BZ333" s="377"/>
      <c r="CA333" s="377"/>
      <c r="CB333" s="377"/>
      <c r="CC333" s="377"/>
    </row>
    <row r="334" spans="1:81" ht="15" hidden="1" thickBot="1" x14ac:dyDescent="0.35">
      <c r="A334" s="394"/>
      <c r="B334" s="459">
        <v>1007</v>
      </c>
      <c r="C334" s="460">
        <v>1008</v>
      </c>
      <c r="D334" s="460">
        <v>1009</v>
      </c>
      <c r="E334" s="460">
        <v>1010</v>
      </c>
      <c r="F334" s="460">
        <v>1011</v>
      </c>
      <c r="G334" s="460">
        <v>1012</v>
      </c>
      <c r="H334" s="461">
        <v>1013</v>
      </c>
      <c r="I334" s="460" t="s">
        <v>23</v>
      </c>
      <c r="J334" s="460">
        <v>1015</v>
      </c>
      <c r="K334" s="460" t="s">
        <v>24</v>
      </c>
      <c r="L334" s="462">
        <v>1016</v>
      </c>
      <c r="M334" s="460" t="s">
        <v>25</v>
      </c>
      <c r="N334" s="460">
        <v>1017</v>
      </c>
      <c r="O334" s="463">
        <v>1021</v>
      </c>
      <c r="P334" s="464" t="s">
        <v>26</v>
      </c>
      <c r="Q334" s="464">
        <v>1022</v>
      </c>
      <c r="R334" s="461">
        <v>1023</v>
      </c>
      <c r="S334" s="460" t="s">
        <v>27</v>
      </c>
      <c r="T334" s="461">
        <v>1024</v>
      </c>
      <c r="U334" s="464" t="s">
        <v>28</v>
      </c>
      <c r="V334" s="460">
        <v>1025</v>
      </c>
      <c r="W334" s="460">
        <v>1026</v>
      </c>
      <c r="X334" s="460">
        <v>1029</v>
      </c>
      <c r="Y334" s="460">
        <v>1030</v>
      </c>
      <c r="Z334" s="460">
        <v>1031</v>
      </c>
      <c r="AA334" s="460">
        <v>1032</v>
      </c>
      <c r="AB334" s="460">
        <v>1033</v>
      </c>
      <c r="AC334" s="461">
        <v>1034</v>
      </c>
      <c r="AD334" s="460" t="s">
        <v>29</v>
      </c>
      <c r="AE334" s="461">
        <v>1035</v>
      </c>
      <c r="AF334" s="460" t="s">
        <v>30</v>
      </c>
      <c r="AG334" s="461">
        <v>1036</v>
      </c>
      <c r="AH334" s="465" t="s">
        <v>31</v>
      </c>
      <c r="AI334" s="462">
        <v>1037</v>
      </c>
      <c r="AJ334" s="466">
        <v>1051</v>
      </c>
      <c r="AK334" s="466">
        <v>1052</v>
      </c>
      <c r="AL334" s="466">
        <v>1053</v>
      </c>
      <c r="AM334" s="466">
        <v>1054</v>
      </c>
      <c r="AN334" s="466">
        <v>1055</v>
      </c>
      <c r="AO334" s="466">
        <v>1056</v>
      </c>
      <c r="AP334" s="466">
        <v>1057</v>
      </c>
      <c r="AQ334" s="466">
        <v>1058</v>
      </c>
      <c r="AR334" s="466">
        <v>1059</v>
      </c>
      <c r="AS334" s="466">
        <v>1060</v>
      </c>
      <c r="AT334" s="466">
        <v>1061</v>
      </c>
      <c r="AU334" s="466">
        <f>AU251</f>
        <v>5.0000000000000001E-3</v>
      </c>
      <c r="AV334" s="466">
        <v>1066</v>
      </c>
      <c r="AW334" s="466">
        <v>1067</v>
      </c>
      <c r="AX334" s="466">
        <v>1068</v>
      </c>
      <c r="AY334" s="466">
        <v>1069</v>
      </c>
      <c r="AZ334" s="466">
        <v>1070</v>
      </c>
      <c r="BA334" s="466">
        <v>1072</v>
      </c>
      <c r="BB334" s="466">
        <v>1073</v>
      </c>
      <c r="BC334" s="466"/>
      <c r="BD334" s="466">
        <v>1075</v>
      </c>
      <c r="BE334" s="466">
        <v>1076</v>
      </c>
      <c r="BF334" s="466">
        <v>1077</v>
      </c>
      <c r="BG334" s="466">
        <v>1078</v>
      </c>
      <c r="BH334" s="466">
        <v>1079</v>
      </c>
      <c r="BI334" s="466" t="s">
        <v>66</v>
      </c>
      <c r="BJ334" s="466"/>
      <c r="BK334" s="466">
        <v>1084</v>
      </c>
      <c r="BL334" s="377"/>
      <c r="BM334" s="377">
        <v>1090</v>
      </c>
      <c r="BN334" s="377">
        <v>1091</v>
      </c>
      <c r="BO334" s="377">
        <v>1092</v>
      </c>
      <c r="BP334" s="377">
        <v>1093</v>
      </c>
      <c r="BQ334" s="377">
        <v>1094</v>
      </c>
      <c r="BR334" s="377">
        <v>1095</v>
      </c>
      <c r="BS334" s="377">
        <v>1096</v>
      </c>
      <c r="BT334" s="377">
        <v>1097</v>
      </c>
      <c r="BU334" s="377">
        <v>1098</v>
      </c>
      <c r="BV334" s="377">
        <v>1099</v>
      </c>
      <c r="BW334" s="377">
        <v>1100</v>
      </c>
      <c r="BX334" s="377"/>
      <c r="BY334" s="377"/>
      <c r="BZ334" s="377"/>
      <c r="CA334" s="377"/>
      <c r="CB334" s="377"/>
      <c r="CC334" s="377"/>
    </row>
    <row r="335" spans="1:81" hidden="1" x14ac:dyDescent="0.3">
      <c r="A335" s="469">
        <f>A322</f>
        <v>43068</v>
      </c>
      <c r="B335" s="467"/>
      <c r="C335" s="467"/>
      <c r="D335" s="467"/>
      <c r="E335" s="467"/>
      <c r="F335" s="467"/>
      <c r="G335" s="467"/>
      <c r="H335" s="467"/>
      <c r="I335" s="467"/>
      <c r="J335" s="467"/>
      <c r="K335" s="467"/>
      <c r="L335" s="467"/>
      <c r="M335" s="467"/>
      <c r="N335" s="467"/>
      <c r="O335" s="467"/>
      <c r="P335" s="467"/>
      <c r="Q335" s="467"/>
      <c r="R335" s="467"/>
      <c r="S335" s="467"/>
      <c r="T335" s="467"/>
      <c r="U335" s="467"/>
      <c r="V335" s="467"/>
      <c r="W335" s="467"/>
      <c r="X335" s="467"/>
      <c r="Y335" s="467"/>
      <c r="Z335" s="467"/>
      <c r="AA335" s="467"/>
      <c r="AB335" s="467"/>
      <c r="AC335" s="467"/>
      <c r="AD335" s="467"/>
      <c r="AE335" s="467"/>
      <c r="AF335" s="467"/>
      <c r="AG335" s="467"/>
      <c r="AH335" s="467"/>
      <c r="AI335" s="467"/>
      <c r="AJ335" s="467"/>
      <c r="AK335" s="467"/>
      <c r="AL335" s="467"/>
      <c r="AM335" s="467"/>
      <c r="AN335" s="467"/>
      <c r="AO335" s="467"/>
      <c r="AP335" s="467"/>
      <c r="AQ335" s="467"/>
      <c r="AR335" s="467"/>
      <c r="AS335" s="467"/>
      <c r="AT335" s="467"/>
      <c r="AU335" s="467"/>
      <c r="AV335" s="467"/>
      <c r="AW335" s="467"/>
      <c r="AX335" s="467"/>
      <c r="AY335" s="467"/>
      <c r="AZ335" s="467"/>
      <c r="BA335" s="467"/>
      <c r="BB335" s="467"/>
      <c r="BC335" s="467"/>
      <c r="BD335" s="467"/>
      <c r="BE335" s="467"/>
      <c r="BF335" s="467"/>
      <c r="BG335" s="467"/>
      <c r="BH335" s="467"/>
      <c r="BI335" s="467"/>
      <c r="BJ335" s="467"/>
      <c r="BK335" s="467"/>
      <c r="BL335" s="467"/>
      <c r="BM335" s="468"/>
      <c r="BN335" s="467"/>
      <c r="BO335" s="467"/>
      <c r="BP335" s="467"/>
      <c r="BQ335" s="467"/>
      <c r="BR335" s="467"/>
      <c r="BS335" s="467"/>
      <c r="BT335" s="467"/>
      <c r="BU335" s="467"/>
      <c r="BV335" s="467"/>
      <c r="BW335" s="467"/>
      <c r="BX335" s="467"/>
      <c r="BY335" s="467"/>
      <c r="BZ335" s="467"/>
      <c r="CA335" s="467"/>
      <c r="CB335" s="467"/>
      <c r="CC335" s="467"/>
    </row>
    <row r="336" spans="1:81" hidden="1" x14ac:dyDescent="0.3">
      <c r="A336" s="469">
        <f t="shared" ref="A336:A342" si="116">A323</f>
        <v>43129</v>
      </c>
      <c r="B336" s="479">
        <v>0</v>
      </c>
      <c r="C336" s="479">
        <v>0</v>
      </c>
      <c r="D336" s="479">
        <v>0</v>
      </c>
      <c r="E336" s="479">
        <v>0</v>
      </c>
      <c r="F336" s="479">
        <v>0</v>
      </c>
      <c r="G336" s="479">
        <v>0</v>
      </c>
      <c r="H336" s="479">
        <v>0</v>
      </c>
      <c r="I336" s="479">
        <v>0</v>
      </c>
      <c r="J336" s="479">
        <v>0</v>
      </c>
      <c r="K336" s="479">
        <v>0</v>
      </c>
      <c r="L336" s="479">
        <v>0</v>
      </c>
      <c r="M336" s="479">
        <v>0</v>
      </c>
      <c r="N336" s="479">
        <v>0</v>
      </c>
      <c r="O336" s="479">
        <v>0</v>
      </c>
      <c r="P336" s="479">
        <v>0</v>
      </c>
      <c r="Q336" s="479">
        <v>0</v>
      </c>
      <c r="R336" s="479">
        <v>0</v>
      </c>
      <c r="S336" s="479">
        <v>0</v>
      </c>
      <c r="T336" s="479">
        <v>0</v>
      </c>
      <c r="U336" s="479">
        <v>0</v>
      </c>
      <c r="V336" s="479">
        <v>0</v>
      </c>
      <c r="W336" s="479">
        <v>0</v>
      </c>
      <c r="X336" s="479">
        <v>0</v>
      </c>
      <c r="Y336" s="479">
        <v>0</v>
      </c>
      <c r="Z336" s="479">
        <v>0</v>
      </c>
      <c r="AA336" s="479">
        <v>0</v>
      </c>
      <c r="AB336" s="479">
        <v>0</v>
      </c>
      <c r="AC336" s="479">
        <v>0</v>
      </c>
      <c r="AD336" s="479">
        <v>0</v>
      </c>
      <c r="AE336" s="479">
        <v>0</v>
      </c>
      <c r="AF336" s="479">
        <v>0</v>
      </c>
      <c r="AG336" s="479">
        <v>0</v>
      </c>
      <c r="AH336" s="479">
        <v>0</v>
      </c>
      <c r="AI336" s="479">
        <v>0</v>
      </c>
      <c r="AJ336" s="479">
        <v>0</v>
      </c>
      <c r="AK336" s="479">
        <v>0</v>
      </c>
      <c r="AL336" s="479">
        <v>0</v>
      </c>
      <c r="AM336" s="479">
        <v>0</v>
      </c>
      <c r="AN336" s="479">
        <v>0</v>
      </c>
      <c r="AO336" s="479">
        <v>0</v>
      </c>
      <c r="AP336" s="479">
        <v>0</v>
      </c>
      <c r="AQ336" s="479">
        <v>0</v>
      </c>
      <c r="AR336" s="479">
        <v>0</v>
      </c>
      <c r="AS336" s="479">
        <v>0</v>
      </c>
      <c r="AT336" s="479">
        <v>0</v>
      </c>
      <c r="AU336" s="479">
        <v>0</v>
      </c>
      <c r="AV336" s="479">
        <v>0</v>
      </c>
      <c r="AW336" s="479">
        <v>0</v>
      </c>
      <c r="AX336" s="479">
        <v>0</v>
      </c>
      <c r="AY336" s="479">
        <v>0</v>
      </c>
      <c r="AZ336" s="479">
        <v>0</v>
      </c>
      <c r="BA336" s="479">
        <v>0</v>
      </c>
      <c r="BB336" s="479">
        <v>0</v>
      </c>
      <c r="BC336" s="479">
        <v>0</v>
      </c>
      <c r="BD336" s="479">
        <v>0</v>
      </c>
      <c r="BE336" s="479">
        <v>0</v>
      </c>
      <c r="BF336" s="479">
        <v>0</v>
      </c>
      <c r="BG336" s="479">
        <v>0</v>
      </c>
      <c r="BH336" s="479">
        <v>0</v>
      </c>
      <c r="BI336" s="479">
        <v>0</v>
      </c>
      <c r="BJ336" s="479"/>
      <c r="BK336" s="479">
        <v>0</v>
      </c>
      <c r="BL336" s="479">
        <v>0</v>
      </c>
      <c r="BM336" s="479">
        <v>0</v>
      </c>
      <c r="BN336" s="479">
        <v>0</v>
      </c>
      <c r="BO336" s="479">
        <v>0</v>
      </c>
      <c r="BP336" s="479">
        <v>0</v>
      </c>
      <c r="BQ336" s="479">
        <v>0</v>
      </c>
      <c r="BR336" s="479">
        <v>0</v>
      </c>
      <c r="BS336" s="479">
        <v>0</v>
      </c>
      <c r="BT336" s="479">
        <v>0</v>
      </c>
      <c r="BU336" s="479">
        <v>0</v>
      </c>
      <c r="BV336" s="479">
        <v>0</v>
      </c>
      <c r="BW336" s="479">
        <v>0</v>
      </c>
      <c r="BX336" s="479"/>
      <c r="BY336" s="479"/>
      <c r="BZ336" s="479"/>
      <c r="CA336" s="479"/>
      <c r="CB336" s="479"/>
      <c r="CC336" s="479"/>
    </row>
    <row r="337" spans="1:81" hidden="1" x14ac:dyDescent="0.3">
      <c r="A337" s="469">
        <f t="shared" si="116"/>
        <v>43188</v>
      </c>
      <c r="B337" s="467"/>
      <c r="C337" s="467"/>
      <c r="D337" s="467"/>
      <c r="E337" s="467"/>
      <c r="F337" s="467"/>
      <c r="G337" s="467"/>
      <c r="H337" s="467"/>
      <c r="I337" s="467"/>
      <c r="J337" s="467"/>
      <c r="K337" s="467"/>
      <c r="L337" s="467"/>
      <c r="M337" s="467"/>
      <c r="N337" s="467"/>
      <c r="O337" s="467"/>
      <c r="P337" s="467">
        <v>1.2E-2</v>
      </c>
      <c r="Q337" s="467">
        <v>4.0000000000000001E-3</v>
      </c>
      <c r="R337" s="467"/>
      <c r="S337" s="467">
        <v>6.0000000000000001E-3</v>
      </c>
      <c r="T337" s="467"/>
      <c r="U337" s="467">
        <v>1.2E-2</v>
      </c>
      <c r="V337" s="467">
        <v>6.0000000000000001E-3</v>
      </c>
      <c r="W337" s="467">
        <v>7.0000000000000001E-3</v>
      </c>
      <c r="X337" s="467"/>
      <c r="Y337" s="467"/>
      <c r="Z337" s="467"/>
      <c r="AA337" s="467"/>
      <c r="AB337" s="467"/>
      <c r="AC337" s="467"/>
      <c r="AD337" s="467">
        <v>8.9999999999999993E-3</v>
      </c>
      <c r="AE337" s="467"/>
      <c r="AF337" s="467">
        <v>8.0000000000000002E-3</v>
      </c>
      <c r="AG337" s="467"/>
      <c r="AH337" s="467">
        <v>1.2E-2</v>
      </c>
      <c r="AI337" s="467"/>
      <c r="AJ337" s="467"/>
      <c r="AK337" s="467"/>
      <c r="AL337" s="467">
        <v>0.01</v>
      </c>
      <c r="AM337" s="467"/>
      <c r="AN337" s="467">
        <v>4.0000000000000001E-3</v>
      </c>
      <c r="AO337" s="467">
        <v>1.0999999999999999E-2</v>
      </c>
      <c r="AP337" s="467">
        <v>5.0000000000000001E-3</v>
      </c>
      <c r="AQ337" s="467">
        <v>7.0000000000000001E-3</v>
      </c>
      <c r="AR337" s="467"/>
      <c r="AS337" s="467"/>
      <c r="AT337" s="467"/>
      <c r="AU337" s="467"/>
      <c r="AV337" s="467"/>
      <c r="AW337" s="467"/>
      <c r="AX337" s="467"/>
      <c r="AY337" s="467"/>
      <c r="AZ337" s="467"/>
      <c r="BA337" s="467">
        <v>8.0000000000000002E-3</v>
      </c>
      <c r="BB337" s="467"/>
      <c r="BC337" s="467"/>
      <c r="BD337" s="467">
        <v>0.01</v>
      </c>
      <c r="BE337" s="467">
        <v>0.01</v>
      </c>
      <c r="BF337" s="467"/>
      <c r="BG337" s="467">
        <v>0.01</v>
      </c>
      <c r="BH337" s="467"/>
      <c r="BI337" s="467"/>
      <c r="BJ337" s="467"/>
      <c r="BK337" s="467"/>
      <c r="BL337" s="467"/>
      <c r="BM337" s="468">
        <v>8.9999999999999993E-3</v>
      </c>
      <c r="BN337" s="467">
        <v>0.01</v>
      </c>
      <c r="BO337" s="467">
        <v>1.2E-2</v>
      </c>
      <c r="BP337" s="467">
        <v>1.0999999999999999E-2</v>
      </c>
      <c r="BQ337" s="467">
        <v>1.0999999999999999E-2</v>
      </c>
      <c r="BR337" s="467">
        <v>1.6E-2</v>
      </c>
      <c r="BS337" s="467">
        <v>1.7000000000000001E-2</v>
      </c>
      <c r="BT337" s="467">
        <v>0.01</v>
      </c>
      <c r="BU337" s="467">
        <v>1.2E-2</v>
      </c>
      <c r="BV337" s="467">
        <v>5.0000000000000001E-3</v>
      </c>
      <c r="BW337" s="467">
        <v>8.9999999999999993E-3</v>
      </c>
      <c r="BX337" s="467"/>
      <c r="BY337" s="467"/>
      <c r="BZ337" s="467"/>
      <c r="CA337" s="467"/>
      <c r="CB337" s="467"/>
      <c r="CC337" s="467"/>
    </row>
    <row r="338" spans="1:81" hidden="1" x14ac:dyDescent="0.3">
      <c r="A338" s="469">
        <f t="shared" si="116"/>
        <v>43251</v>
      </c>
      <c r="B338" s="467"/>
      <c r="C338" s="467"/>
      <c r="D338" s="467"/>
      <c r="E338" s="467"/>
      <c r="F338" s="467"/>
      <c r="G338" s="467"/>
      <c r="H338" s="467"/>
      <c r="I338" s="467"/>
      <c r="J338" s="467"/>
      <c r="K338" s="467"/>
      <c r="L338" s="467"/>
      <c r="M338" s="467"/>
      <c r="N338" s="467"/>
      <c r="O338" s="467"/>
      <c r="P338" s="467">
        <v>2.5999999999999999E-2</v>
      </c>
      <c r="Q338" s="467">
        <v>1.2E-2</v>
      </c>
      <c r="R338" s="467"/>
      <c r="S338" s="467">
        <v>4.0000000000000001E-3</v>
      </c>
      <c r="T338" s="467"/>
      <c r="U338" s="467">
        <v>2.3E-2</v>
      </c>
      <c r="V338" s="467">
        <v>0.01</v>
      </c>
      <c r="W338" s="467">
        <v>0.02</v>
      </c>
      <c r="X338" s="467"/>
      <c r="Y338" s="467"/>
      <c r="Z338" s="467"/>
      <c r="AA338" s="467"/>
      <c r="AB338" s="467"/>
      <c r="AC338" s="467"/>
      <c r="AD338" s="467">
        <v>2.3E-2</v>
      </c>
      <c r="AE338" s="467"/>
      <c r="AF338" s="467">
        <v>2.9000000000000001E-2</v>
      </c>
      <c r="AG338" s="467"/>
      <c r="AH338" s="467">
        <v>3.6999999999999998E-2</v>
      </c>
      <c r="AI338" s="467"/>
      <c r="AJ338" s="467"/>
      <c r="AK338" s="467"/>
      <c r="AL338" s="467">
        <v>1.4E-2</v>
      </c>
      <c r="AM338" s="467"/>
      <c r="AN338" s="467">
        <v>1.2999999999999999E-2</v>
      </c>
      <c r="AO338" s="467">
        <v>2.5999999999999999E-2</v>
      </c>
      <c r="AP338" s="467">
        <v>5.0000000000000001E-3</v>
      </c>
      <c r="AQ338" s="467">
        <v>8.0000000000000002E-3</v>
      </c>
      <c r="AR338" s="467"/>
      <c r="AS338" s="467"/>
      <c r="AT338" s="467"/>
      <c r="AU338" s="467"/>
      <c r="AV338" s="467"/>
      <c r="AW338" s="467"/>
      <c r="AX338" s="467"/>
      <c r="AY338" s="467"/>
      <c r="AZ338" s="467"/>
      <c r="BA338" s="467">
        <v>4.0000000000000001E-3</v>
      </c>
      <c r="BB338" s="467"/>
      <c r="BC338" s="467"/>
      <c r="BD338" s="467">
        <v>5.0000000000000001E-3</v>
      </c>
      <c r="BE338" s="467">
        <v>1.7000000000000001E-2</v>
      </c>
      <c r="BF338" s="467"/>
      <c r="BG338" s="467">
        <v>4.0000000000000001E-3</v>
      </c>
      <c r="BH338" s="467"/>
      <c r="BI338" s="467"/>
      <c r="BJ338" s="467"/>
      <c r="BK338" s="467"/>
      <c r="BL338" s="467"/>
      <c r="BM338" s="468">
        <v>1.6E-2</v>
      </c>
      <c r="BN338" s="467">
        <v>0.02</v>
      </c>
      <c r="BO338" s="467">
        <v>3.5000000000000003E-2</v>
      </c>
      <c r="BP338" s="467">
        <v>2.5000000000000001E-2</v>
      </c>
      <c r="BQ338" s="467">
        <v>2.1999999999999999E-2</v>
      </c>
      <c r="BR338" s="467">
        <v>4.1000000000000002E-2</v>
      </c>
      <c r="BS338" s="467">
        <v>0.04</v>
      </c>
      <c r="BT338" s="467">
        <v>2.7E-2</v>
      </c>
      <c r="BU338" s="467">
        <v>2.5999999999999999E-2</v>
      </c>
      <c r="BV338" s="467">
        <v>3.3000000000000002E-2</v>
      </c>
      <c r="BW338" s="467">
        <v>2.9000000000000001E-2</v>
      </c>
      <c r="BX338" s="467"/>
      <c r="BY338" s="467"/>
      <c r="BZ338" s="467"/>
      <c r="CA338" s="467"/>
      <c r="CB338" s="467"/>
      <c r="CC338" s="467"/>
    </row>
    <row r="339" spans="1:81" hidden="1" x14ac:dyDescent="0.3">
      <c r="A339" s="469">
        <f t="shared" si="116"/>
        <v>43312</v>
      </c>
      <c r="B339" s="467"/>
      <c r="C339" s="467"/>
      <c r="D339" s="467"/>
      <c r="E339" s="467"/>
      <c r="F339" s="467"/>
      <c r="G339" s="467"/>
      <c r="H339" s="467"/>
      <c r="I339" s="467"/>
      <c r="J339" s="467"/>
      <c r="K339" s="467"/>
      <c r="L339" s="467"/>
      <c r="M339" s="467"/>
      <c r="N339" s="467"/>
      <c r="O339" s="467"/>
      <c r="P339" s="467">
        <v>3.6999999999999998E-2</v>
      </c>
      <c r="Q339" s="467">
        <v>1.6E-2</v>
      </c>
      <c r="R339" s="467"/>
      <c r="S339" s="467">
        <v>7.0000000000000001E-3</v>
      </c>
      <c r="T339" s="467"/>
      <c r="U339" s="467">
        <v>3.5000000000000003E-2</v>
      </c>
      <c r="V339" s="467">
        <v>1.9E-2</v>
      </c>
      <c r="W339" s="467">
        <v>0.03</v>
      </c>
      <c r="X339" s="467"/>
      <c r="Y339" s="467"/>
      <c r="Z339" s="467"/>
      <c r="AA339" s="467"/>
      <c r="AB339" s="467"/>
      <c r="AC339" s="467"/>
      <c r="AD339" s="467">
        <v>2.7E-2</v>
      </c>
      <c r="AE339" s="467"/>
      <c r="AF339" s="467">
        <v>3.5999999999999997E-2</v>
      </c>
      <c r="AG339" s="467"/>
      <c r="AH339" s="467">
        <v>5.0999999999999997E-2</v>
      </c>
      <c r="AI339" s="467"/>
      <c r="AJ339" s="467"/>
      <c r="AK339" s="467"/>
      <c r="AL339" s="467">
        <v>1.9E-2</v>
      </c>
      <c r="AM339" s="467"/>
      <c r="AN339" s="467">
        <v>0.01</v>
      </c>
      <c r="AO339" s="467">
        <v>3.5999999999999997E-2</v>
      </c>
      <c r="AP339" s="467">
        <v>8.9999999999999993E-3</v>
      </c>
      <c r="AQ339" s="467">
        <v>0.01</v>
      </c>
      <c r="AR339" s="467"/>
      <c r="AS339" s="467"/>
      <c r="AT339" s="467"/>
      <c r="AU339" s="467"/>
      <c r="AV339" s="467"/>
      <c r="AW339" s="467"/>
      <c r="AX339" s="467"/>
      <c r="AY339" s="467"/>
      <c r="AZ339" s="467"/>
      <c r="BA339" s="467">
        <v>5.0000000000000001E-3</v>
      </c>
      <c r="BB339" s="467"/>
      <c r="BC339" s="467"/>
      <c r="BD339" s="467">
        <v>7.0000000000000001E-3</v>
      </c>
      <c r="BE339" s="467">
        <v>0.02</v>
      </c>
      <c r="BF339" s="467"/>
      <c r="BG339" s="467">
        <v>5.0000000000000001E-3</v>
      </c>
      <c r="BH339" s="467"/>
      <c r="BI339" s="467"/>
      <c r="BJ339" s="467"/>
      <c r="BK339" s="467"/>
      <c r="BL339" s="467"/>
      <c r="BM339" s="468">
        <v>2.4E-2</v>
      </c>
      <c r="BN339" s="467">
        <v>2.8000000000000001E-2</v>
      </c>
      <c r="BO339" s="467">
        <v>5.1999999999999998E-2</v>
      </c>
      <c r="BP339" s="467">
        <v>3.2000000000000001E-2</v>
      </c>
      <c r="BQ339" s="467">
        <v>0.03</v>
      </c>
      <c r="BR339" s="467">
        <v>5.2999999999999999E-2</v>
      </c>
      <c r="BS339" s="467">
        <v>5.5E-2</v>
      </c>
      <c r="BT339" s="467">
        <v>3.5999999999999997E-2</v>
      </c>
      <c r="BU339" s="467">
        <v>0.03</v>
      </c>
      <c r="BV339" s="467">
        <v>4.1000000000000002E-2</v>
      </c>
      <c r="BW339" s="467">
        <v>3.5999999999999997E-2</v>
      </c>
      <c r="BX339" s="467"/>
      <c r="BY339" s="467"/>
      <c r="BZ339" s="467"/>
      <c r="CA339" s="467"/>
      <c r="CB339" s="467"/>
      <c r="CC339" s="467"/>
    </row>
    <row r="340" spans="1:81" hidden="1" x14ac:dyDescent="0.3">
      <c r="A340" s="469">
        <f t="shared" si="116"/>
        <v>43375</v>
      </c>
      <c r="B340" s="467"/>
      <c r="C340" s="467"/>
      <c r="D340" s="467"/>
      <c r="E340" s="467"/>
      <c r="F340" s="467"/>
      <c r="G340" s="467"/>
      <c r="H340" s="467"/>
      <c r="I340" s="467"/>
      <c r="J340" s="467"/>
      <c r="K340" s="467"/>
      <c r="L340" s="467"/>
      <c r="M340" s="467"/>
      <c r="N340" s="467"/>
      <c r="O340" s="467"/>
      <c r="P340" s="467">
        <v>0.05</v>
      </c>
      <c r="Q340" s="467">
        <v>2.4E-2</v>
      </c>
      <c r="R340" s="467"/>
      <c r="S340" s="467">
        <v>1.0999999999999999E-2</v>
      </c>
      <c r="T340" s="467"/>
      <c r="U340" s="467">
        <v>4.8000000000000001E-2</v>
      </c>
      <c r="V340" s="467">
        <v>2.8000000000000001E-2</v>
      </c>
      <c r="W340" s="467">
        <v>0.04</v>
      </c>
      <c r="X340" s="467"/>
      <c r="Y340" s="467"/>
      <c r="Z340" s="467"/>
      <c r="AA340" s="467"/>
      <c r="AB340" s="467"/>
      <c r="AC340" s="467"/>
      <c r="AD340" s="467">
        <v>3.7999999999999999E-2</v>
      </c>
      <c r="AE340" s="467"/>
      <c r="AF340" s="467">
        <v>4.8000000000000001E-2</v>
      </c>
      <c r="AG340" s="467"/>
      <c r="AH340" s="467">
        <v>6.5000000000000002E-2</v>
      </c>
      <c r="AI340" s="467"/>
      <c r="AJ340" s="467"/>
      <c r="AK340" s="467"/>
      <c r="AL340" s="467">
        <v>0.03</v>
      </c>
      <c r="AM340" s="467"/>
      <c r="AN340" s="467">
        <v>0.02</v>
      </c>
      <c r="AO340" s="467">
        <v>4.8000000000000001E-2</v>
      </c>
      <c r="AP340" s="467">
        <v>1.0999999999999999E-2</v>
      </c>
      <c r="AQ340" s="467">
        <v>1.2E-2</v>
      </c>
      <c r="AR340" s="467"/>
      <c r="AS340" s="467"/>
      <c r="AT340" s="467"/>
      <c r="AU340" s="467"/>
      <c r="AV340" s="467"/>
      <c r="AW340" s="467"/>
      <c r="AX340" s="467"/>
      <c r="AY340" s="467"/>
      <c r="AZ340" s="467"/>
      <c r="BA340" s="467">
        <v>1.6E-2</v>
      </c>
      <c r="BB340" s="467"/>
      <c r="BC340" s="467"/>
      <c r="BD340" s="467">
        <v>1.2999999999999999E-2</v>
      </c>
      <c r="BE340" s="467">
        <v>2.8000000000000001E-2</v>
      </c>
      <c r="BF340" s="467"/>
      <c r="BG340" s="467">
        <v>8.0000000000000002E-3</v>
      </c>
      <c r="BH340" s="467"/>
      <c r="BI340" s="467"/>
      <c r="BJ340" s="467"/>
      <c r="BK340" s="467"/>
      <c r="BL340" s="467"/>
      <c r="BM340" s="468">
        <v>3.3000000000000002E-2</v>
      </c>
      <c r="BN340" s="467">
        <v>3.9E-2</v>
      </c>
      <c r="BO340" s="467">
        <v>7.0000000000000007E-2</v>
      </c>
      <c r="BP340" s="467">
        <v>4.2999999999999997E-2</v>
      </c>
      <c r="BQ340" s="467">
        <v>4.1000000000000002E-2</v>
      </c>
      <c r="BR340" s="467">
        <v>7.0999999999999994E-2</v>
      </c>
      <c r="BS340" s="467">
        <v>7.1999999999999995E-2</v>
      </c>
      <c r="BT340" s="467">
        <v>4.7E-2</v>
      </c>
      <c r="BU340" s="467">
        <v>3.5999999999999997E-2</v>
      </c>
      <c r="BV340" s="467">
        <v>5.2999999999999999E-2</v>
      </c>
      <c r="BW340" s="467">
        <v>4.4999999999999998E-2</v>
      </c>
      <c r="BX340" s="467"/>
      <c r="BY340" s="467"/>
      <c r="BZ340" s="467"/>
      <c r="CA340" s="467"/>
      <c r="CB340" s="467"/>
      <c r="CC340" s="467"/>
    </row>
    <row r="341" spans="1:81" hidden="1" x14ac:dyDescent="0.3">
      <c r="A341" s="469">
        <f t="shared" si="116"/>
        <v>43438</v>
      </c>
      <c r="B341" s="467"/>
      <c r="C341" s="467"/>
      <c r="D341" s="467"/>
      <c r="E341" s="467"/>
      <c r="F341" s="467"/>
      <c r="G341" s="467"/>
      <c r="H341" s="467"/>
      <c r="I341" s="467"/>
      <c r="J341" s="467"/>
      <c r="K341" s="467"/>
      <c r="L341" s="467"/>
      <c r="M341" s="467"/>
      <c r="N341" s="467"/>
      <c r="O341" s="467"/>
      <c r="P341" s="467">
        <v>0.06</v>
      </c>
      <c r="Q341" s="467">
        <v>2.7E-2</v>
      </c>
      <c r="R341" s="467"/>
      <c r="S341" s="467">
        <v>1.7000000000000001E-2</v>
      </c>
      <c r="T341" s="467"/>
      <c r="U341" s="467">
        <v>6.0999999999999999E-2</v>
      </c>
      <c r="V341" s="467">
        <v>2.9000000000000001E-2</v>
      </c>
      <c r="W341" s="467">
        <v>4.5999999999999999E-2</v>
      </c>
      <c r="X341" s="467"/>
      <c r="Y341" s="467"/>
      <c r="Z341" s="467"/>
      <c r="AA341" s="467"/>
      <c r="AB341" s="467"/>
      <c r="AC341" s="467"/>
      <c r="AD341" s="467">
        <v>4.5999999999999999E-2</v>
      </c>
      <c r="AE341" s="467"/>
      <c r="AF341" s="467">
        <v>5.6000000000000001E-2</v>
      </c>
      <c r="AG341" s="467"/>
      <c r="AH341" s="467">
        <v>8.1000000000000003E-2</v>
      </c>
      <c r="AI341" s="467"/>
      <c r="AJ341" s="467"/>
      <c r="AK341" s="467"/>
      <c r="AL341" s="467">
        <v>3.5999999999999997E-2</v>
      </c>
      <c r="AM341" s="467"/>
      <c r="AN341" s="467">
        <v>2.7E-2</v>
      </c>
      <c r="AO341" s="467">
        <v>5.5E-2</v>
      </c>
      <c r="AP341" s="467">
        <v>8.0000000000000002E-3</v>
      </c>
      <c r="AQ341" s="467">
        <v>1.4999999999999999E-2</v>
      </c>
      <c r="AR341" s="467"/>
      <c r="AS341" s="467"/>
      <c r="AT341" s="467"/>
      <c r="AU341" s="467"/>
      <c r="AV341" s="467"/>
      <c r="AW341" s="467"/>
      <c r="AX341" s="467"/>
      <c r="AY341" s="467"/>
      <c r="AZ341" s="467"/>
      <c r="BA341" s="467">
        <v>1.6E-2</v>
      </c>
      <c r="BB341" s="467"/>
      <c r="BC341" s="467"/>
      <c r="BD341" s="467">
        <v>1.6E-2</v>
      </c>
      <c r="BE341" s="467">
        <v>3.3000000000000002E-2</v>
      </c>
      <c r="BF341" s="467"/>
      <c r="BG341" s="467">
        <v>7.0000000000000001E-3</v>
      </c>
      <c r="BH341" s="467"/>
      <c r="BI341" s="467"/>
      <c r="BJ341" s="467"/>
      <c r="BK341" s="467"/>
      <c r="BL341" s="467"/>
      <c r="BM341" s="468">
        <v>3.6999999999999998E-2</v>
      </c>
      <c r="BN341" s="467">
        <v>4.5999999999999999E-2</v>
      </c>
      <c r="BO341" s="467">
        <v>8.1000000000000003E-2</v>
      </c>
      <c r="BP341" s="467">
        <v>4.9000000000000002E-2</v>
      </c>
      <c r="BQ341" s="467">
        <v>4.8000000000000001E-2</v>
      </c>
      <c r="BR341" s="467">
        <v>0.08</v>
      </c>
      <c r="BS341" s="467">
        <v>8.1000000000000003E-2</v>
      </c>
      <c r="BT341" s="467">
        <v>5.5E-2</v>
      </c>
      <c r="BU341" s="467">
        <v>4.3999999999999997E-2</v>
      </c>
      <c r="BV341" s="467">
        <v>5.5E-2</v>
      </c>
      <c r="BW341" s="467">
        <v>4.8000000000000001E-2</v>
      </c>
      <c r="BX341" s="467"/>
      <c r="BY341" s="467"/>
      <c r="BZ341" s="467"/>
      <c r="CA341" s="467"/>
      <c r="CB341" s="467"/>
      <c r="CC341" s="467"/>
    </row>
    <row r="342" spans="1:81" hidden="1" x14ac:dyDescent="0.3">
      <c r="A342" s="469">
        <f t="shared" si="116"/>
        <v>43494</v>
      </c>
      <c r="B342" s="467"/>
      <c r="C342" s="467"/>
      <c r="D342" s="467"/>
      <c r="E342" s="467"/>
      <c r="F342" s="467"/>
      <c r="G342" s="467"/>
      <c r="H342" s="467"/>
      <c r="I342" s="467"/>
      <c r="J342" s="467"/>
      <c r="K342" s="467"/>
      <c r="L342" s="467"/>
      <c r="M342" s="467"/>
      <c r="N342" s="467"/>
      <c r="O342" s="467"/>
      <c r="P342" s="467">
        <v>7.0000000000000007E-2</v>
      </c>
      <c r="Q342" s="467">
        <v>3.2000000000000001E-2</v>
      </c>
      <c r="R342" s="467"/>
      <c r="S342" s="467">
        <v>1.9E-2</v>
      </c>
      <c r="T342" s="467"/>
      <c r="U342" s="467">
        <v>7.5999999999999998E-2</v>
      </c>
      <c r="V342" s="467">
        <v>0.03</v>
      </c>
      <c r="W342" s="467">
        <v>0.05</v>
      </c>
      <c r="X342" s="467"/>
      <c r="Y342" s="467"/>
      <c r="Z342" s="467"/>
      <c r="AA342" s="467"/>
      <c r="AB342" s="467"/>
      <c r="AC342" s="467"/>
      <c r="AD342" s="467">
        <v>5.6000000000000001E-2</v>
      </c>
      <c r="AE342" s="467"/>
      <c r="AF342" s="467">
        <v>6.2E-2</v>
      </c>
      <c r="AG342" s="467"/>
      <c r="AH342" s="467">
        <v>9.4E-2</v>
      </c>
      <c r="AI342" s="467"/>
      <c r="AJ342" s="467"/>
      <c r="AK342" s="467"/>
      <c r="AL342" s="467">
        <v>5.2999999999999999E-2</v>
      </c>
      <c r="AM342" s="467"/>
      <c r="AN342" s="467">
        <v>3.6999999999999998E-2</v>
      </c>
      <c r="AO342" s="467">
        <v>7.1999999999999995E-2</v>
      </c>
      <c r="AP342" s="467">
        <v>0.02</v>
      </c>
      <c r="AQ342" s="467">
        <v>1.6E-2</v>
      </c>
      <c r="AR342" s="467"/>
      <c r="AS342" s="467"/>
      <c r="AT342" s="467"/>
      <c r="AU342" s="467"/>
      <c r="AV342" s="467"/>
      <c r="AW342" s="467"/>
      <c r="AX342" s="467"/>
      <c r="AY342" s="467"/>
      <c r="AZ342" s="467"/>
      <c r="BA342" s="467">
        <v>5.0000000000000001E-3</v>
      </c>
      <c r="BB342" s="467"/>
      <c r="BC342" s="467"/>
      <c r="BD342" s="467">
        <v>1E-3</v>
      </c>
      <c r="BE342" s="467">
        <v>5.0999999999999997E-2</v>
      </c>
      <c r="BF342" s="467"/>
      <c r="BG342" s="467">
        <v>8.0000000000000002E-3</v>
      </c>
      <c r="BH342" s="467"/>
      <c r="BI342" s="467"/>
      <c r="BJ342" s="467"/>
      <c r="BK342" s="467"/>
      <c r="BL342" s="467"/>
      <c r="BM342" s="468">
        <v>0.04</v>
      </c>
      <c r="BN342" s="467">
        <v>5.1999999999999998E-2</v>
      </c>
      <c r="BO342" s="467">
        <v>9.7000000000000003E-2</v>
      </c>
      <c r="BP342" s="467">
        <v>6.0999999999999999E-2</v>
      </c>
      <c r="BQ342" s="467">
        <v>0.06</v>
      </c>
      <c r="BR342" s="467">
        <v>9.5000000000000001E-2</v>
      </c>
      <c r="BS342" s="467">
        <v>9.4E-2</v>
      </c>
      <c r="BT342" s="467">
        <v>6.5000000000000002E-2</v>
      </c>
      <c r="BU342" s="467">
        <v>5.5E-2</v>
      </c>
      <c r="BV342" s="467">
        <v>6.5000000000000002E-2</v>
      </c>
      <c r="BW342" s="467">
        <v>5.8999999999999997E-2</v>
      </c>
      <c r="BX342" s="467"/>
      <c r="BY342" s="467"/>
      <c r="BZ342" s="467"/>
      <c r="CA342" s="467"/>
      <c r="CB342" s="467"/>
      <c r="CC342" s="467"/>
    </row>
    <row r="343" spans="1:81" x14ac:dyDescent="0.3"/>
    <row r="344" spans="1:81" x14ac:dyDescent="0.3">
      <c r="B344" s="126">
        <f>B317*100*30/($A317-$A316)</f>
        <v>0.44610699150644956</v>
      </c>
      <c r="C344" s="126">
        <f t="shared" ref="C344:BN344" si="117">C317*100*30/($A317-$A316)</f>
        <v>0.45904029702927396</v>
      </c>
      <c r="D344" s="126">
        <f t="shared" si="117"/>
        <v>0.30982862180527126</v>
      </c>
      <c r="E344" s="126">
        <f t="shared" si="117"/>
        <v>0.21639366284767786</v>
      </c>
      <c r="F344" s="126">
        <f t="shared" si="117"/>
        <v>0.30602687240519599</v>
      </c>
      <c r="G344" s="126">
        <f t="shared" si="117"/>
        <v>0.27371877895803604</v>
      </c>
      <c r="H344" s="126">
        <f t="shared" si="117"/>
        <v>0</v>
      </c>
      <c r="I344" s="126">
        <f t="shared" si="117"/>
        <v>9.67741925119152E-2</v>
      </c>
      <c r="J344" s="126">
        <f t="shared" si="117"/>
        <v>0</v>
      </c>
      <c r="K344" s="126">
        <f t="shared" si="117"/>
        <v>0.64556440312945584</v>
      </c>
      <c r="L344" s="126">
        <f t="shared" si="117"/>
        <v>0</v>
      </c>
      <c r="M344" s="126">
        <f t="shared" si="117"/>
        <v>0</v>
      </c>
      <c r="N344" s="126">
        <f t="shared" si="117"/>
        <v>0.47900783031572197</v>
      </c>
      <c r="O344" s="126">
        <f t="shared" si="117"/>
        <v>0</v>
      </c>
      <c r="P344" s="126">
        <f t="shared" si="117"/>
        <v>1.6550933684610514</v>
      </c>
      <c r="Q344" s="126">
        <f t="shared" si="117"/>
        <v>0.67221503650943637</v>
      </c>
      <c r="R344" s="126">
        <f t="shared" si="117"/>
        <v>0</v>
      </c>
      <c r="S344" s="126">
        <f t="shared" si="117"/>
        <v>0.62903226281010149</v>
      </c>
      <c r="T344" s="126">
        <f t="shared" si="117"/>
        <v>0</v>
      </c>
      <c r="U344" s="126">
        <f t="shared" si="117"/>
        <v>0</v>
      </c>
      <c r="V344" s="126">
        <f t="shared" si="117"/>
        <v>0.65098180322266297</v>
      </c>
      <c r="W344" s="126">
        <f t="shared" si="117"/>
        <v>0.93950747747529983</v>
      </c>
      <c r="X344" s="126">
        <f t="shared" si="117"/>
        <v>0.17446214021738113</v>
      </c>
      <c r="Y344" s="126">
        <f t="shared" si="117"/>
        <v>0.24193547846328828</v>
      </c>
      <c r="Z344" s="126">
        <f t="shared" si="117"/>
        <v>0.38709674751566303</v>
      </c>
      <c r="AA344" s="126">
        <f t="shared" si="117"/>
        <v>0.19950509853371931</v>
      </c>
      <c r="AB344" s="126">
        <f t="shared" si="117"/>
        <v>0.13685938748745213</v>
      </c>
      <c r="AC344" s="126">
        <f t="shared" si="117"/>
        <v>0</v>
      </c>
      <c r="AD344" s="126">
        <f t="shared" si="117"/>
        <v>1.1296081459728655</v>
      </c>
      <c r="AE344" s="126">
        <f t="shared" si="117"/>
        <v>0</v>
      </c>
      <c r="AF344" s="126">
        <f t="shared" si="117"/>
        <v>1.4435258388369832</v>
      </c>
      <c r="AG344" s="126">
        <f t="shared" si="117"/>
        <v>0</v>
      </c>
      <c r="AH344" s="126">
        <f t="shared" si="117"/>
        <v>2.0873859133356594</v>
      </c>
      <c r="AI344" s="126">
        <f t="shared" si="117"/>
        <v>0.58064516070449068</v>
      </c>
      <c r="AJ344" s="126">
        <f t="shared" si="117"/>
        <v>0.39010923716579421</v>
      </c>
      <c r="AK344" s="126">
        <f t="shared" si="117"/>
        <v>0.48628430548537876</v>
      </c>
      <c r="AL344" s="126">
        <f t="shared" si="117"/>
        <v>1.7452924837047847</v>
      </c>
      <c r="AM344" s="126">
        <f t="shared" si="117"/>
        <v>0.17446216833901432</v>
      </c>
      <c r="AN344" s="126">
        <f t="shared" si="117"/>
        <v>0.5663564457990552</v>
      </c>
      <c r="AO344" s="126">
        <f t="shared" si="117"/>
        <v>1.4748145476498853</v>
      </c>
      <c r="AP344" s="126">
        <f t="shared" si="117"/>
        <v>0.14516129158437252</v>
      </c>
      <c r="AQ344" s="126">
        <f t="shared" si="117"/>
        <v>0</v>
      </c>
      <c r="AR344" s="126">
        <f t="shared" si="117"/>
        <v>0.75116972715803365</v>
      </c>
      <c r="AS344" s="126">
        <f t="shared" si="117"/>
        <v>0.29432717669814751</v>
      </c>
      <c r="AT344" s="126">
        <f t="shared" si="117"/>
        <v>0.15301345846898345</v>
      </c>
      <c r="AU344" s="126">
        <f t="shared" si="117"/>
        <v>4.8387104705456763E-2</v>
      </c>
      <c r="AV344" s="126">
        <f t="shared" si="117"/>
        <v>6.8429663870240701E-2</v>
      </c>
      <c r="AW344" s="126">
        <f t="shared" si="117"/>
        <v>0.15301343887456442</v>
      </c>
      <c r="AX344" s="126">
        <f t="shared" si="117"/>
        <v>0.2943272211489989</v>
      </c>
      <c r="AY344" s="126">
        <f t="shared" si="117"/>
        <v>0.2943272211489989</v>
      </c>
      <c r="AZ344" s="126">
        <f t="shared" si="117"/>
        <v>0.48387096593937573</v>
      </c>
      <c r="BA344" s="126">
        <f t="shared" si="117"/>
        <v>0.10819684527918565</v>
      </c>
      <c r="BB344" s="126">
        <f t="shared" si="117"/>
        <v>0.37791530898162617</v>
      </c>
      <c r="BC344" s="126">
        <f t="shared" si="117"/>
        <v>0.61586718593811696</v>
      </c>
      <c r="BD344" s="126">
        <f t="shared" si="117"/>
        <v>0.51436190216831046</v>
      </c>
      <c r="BE344" s="126">
        <f t="shared" si="117"/>
        <v>0.91808061721558787</v>
      </c>
      <c r="BF344" s="126">
        <f t="shared" si="117"/>
        <v>0.89221396101745409</v>
      </c>
      <c r="BG344" s="126">
        <f t="shared" si="117"/>
        <v>0.24672674580577603</v>
      </c>
      <c r="BH344" s="126">
        <f t="shared" si="117"/>
        <v>0.17446217771289213</v>
      </c>
      <c r="BI344" s="126">
        <f t="shared" si="117"/>
        <v>0.27371877497490427</v>
      </c>
      <c r="BJ344" s="126">
        <f t="shared" si="117"/>
        <v>0</v>
      </c>
      <c r="BK344" s="126">
        <f t="shared" si="117"/>
        <v>0</v>
      </c>
      <c r="BL344" s="126">
        <f t="shared" si="117"/>
        <v>0</v>
      </c>
      <c r="BM344" s="126">
        <f t="shared" si="117"/>
        <v>0.87231079295090519</v>
      </c>
      <c r="BN344" s="126">
        <f t="shared" si="117"/>
        <v>1.1171028751686343</v>
      </c>
      <c r="BO344" s="126">
        <f t="shared" ref="BO344:BW344" si="118">BO317*100*30/($A317-$A316)</f>
        <v>2.0420271943059336</v>
      </c>
      <c r="BP344" s="126">
        <f t="shared" si="118"/>
        <v>1.3073473635551924</v>
      </c>
      <c r="BQ344" s="126">
        <f t="shared" si="118"/>
        <v>1.3100309403598234</v>
      </c>
      <c r="BR344" s="126">
        <f t="shared" si="118"/>
        <v>1.7909763424824099</v>
      </c>
      <c r="BS344" s="126">
        <f t="shared" si="118"/>
        <v>1.9068445485640206</v>
      </c>
      <c r="BT344" s="126">
        <f t="shared" si="118"/>
        <v>0.92948580207548692</v>
      </c>
      <c r="BU344" s="126">
        <f t="shared" si="118"/>
        <v>0</v>
      </c>
      <c r="BV344" s="126">
        <f t="shared" si="118"/>
        <v>0</v>
      </c>
      <c r="BW344" s="126">
        <f t="shared" si="118"/>
        <v>0.7401802363126061</v>
      </c>
    </row>
  </sheetData>
  <mergeCells count="27">
    <mergeCell ref="BX15:CC15"/>
    <mergeCell ref="BM15:BW15"/>
    <mergeCell ref="A3:AI3"/>
    <mergeCell ref="AJ17:AU17"/>
    <mergeCell ref="B15:AI15"/>
    <mergeCell ref="AJ15:AU15"/>
    <mergeCell ref="AV15:BK15"/>
    <mergeCell ref="AX17:BK17"/>
    <mergeCell ref="B75:AI75"/>
    <mergeCell ref="AJ75:AU75"/>
    <mergeCell ref="AV75:BK75"/>
    <mergeCell ref="B134:AI134"/>
    <mergeCell ref="AJ134:AU134"/>
    <mergeCell ref="B188:AI188"/>
    <mergeCell ref="AJ188:AU188"/>
    <mergeCell ref="AV188:BK188"/>
    <mergeCell ref="BM243:BW243"/>
    <mergeCell ref="BM245:BW245"/>
    <mergeCell ref="AX243:BK243"/>
    <mergeCell ref="AJ243:AU243"/>
    <mergeCell ref="AJ320:AU320"/>
    <mergeCell ref="AX320:BK320"/>
    <mergeCell ref="BM320:BW320"/>
    <mergeCell ref="B320:AI320"/>
    <mergeCell ref="B333:AI333"/>
    <mergeCell ref="AJ333:AU333"/>
    <mergeCell ref="AX333:BW333"/>
  </mergeCells>
  <pageMargins left="0.70000000000000007" right="0.70000000000000007" top="0.75" bottom="0.75" header="0.30000000000000004" footer="0.30000000000000004"/>
  <pageSetup paperSize="9" orientation="portrait" r:id="rId1"/>
  <drawing r:id="rId2"/>
  <legacy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WVV147"/>
  <sheetViews>
    <sheetView topLeftCell="AR92" zoomScale="70" zoomScaleNormal="70" workbookViewId="0">
      <selection activeCell="BK91" sqref="BK91"/>
    </sheetView>
  </sheetViews>
  <sheetFormatPr baseColWidth="10" defaultColWidth="11.44140625" defaultRowHeight="14.4" outlineLevelCol="1" x14ac:dyDescent="0.3"/>
  <cols>
    <col min="1" max="1" width="10" style="222" bestFit="1" customWidth="1"/>
    <col min="2" max="2" width="14.6640625" style="222" customWidth="1"/>
    <col min="3" max="4" width="12.6640625" style="614" bestFit="1" customWidth="1" outlineLevel="1"/>
    <col min="5" max="5" width="8.109375" style="614" customWidth="1" outlineLevel="1"/>
    <col min="6" max="7" width="12.6640625" style="614" bestFit="1" customWidth="1" outlineLevel="1"/>
    <col min="8" max="8" width="8.21875" style="614" bestFit="1" customWidth="1" outlineLevel="1"/>
    <col min="9" max="10" width="12.6640625" style="614" bestFit="1" customWidth="1" outlineLevel="1"/>
    <col min="11" max="11" width="8.21875" style="614" bestFit="1" customWidth="1" outlineLevel="1"/>
    <col min="12" max="13" width="12.6640625" style="614" customWidth="1" outlineLevel="1"/>
    <col min="14" max="14" width="8.6640625" style="614" customWidth="1" outlineLevel="1"/>
    <col min="15" max="16" width="12.6640625" style="614" bestFit="1" customWidth="1" outlineLevel="1"/>
    <col min="17" max="17" width="8.88671875" style="614" bestFit="1" customWidth="1" outlineLevel="1"/>
    <col min="18" max="18" width="13" style="614" bestFit="1" customWidth="1" outlineLevel="1"/>
    <col min="19" max="19" width="12.6640625" style="614" bestFit="1" customWidth="1" outlineLevel="1"/>
    <col min="20" max="20" width="8.21875" style="614" bestFit="1" customWidth="1" outlineLevel="1"/>
    <col min="21" max="22" width="12.6640625" style="614" bestFit="1" customWidth="1"/>
    <col min="23" max="23" width="8.21875" style="614" bestFit="1" customWidth="1"/>
    <col min="24" max="24" width="11.6640625" style="614" bestFit="1" customWidth="1"/>
    <col min="25" max="25" width="11.6640625" style="614" customWidth="1"/>
    <col min="26" max="26" width="7.44140625" style="614" bestFit="1" customWidth="1"/>
    <col min="27" max="27" width="10.109375" style="10" bestFit="1" customWidth="1"/>
    <col min="28" max="28" width="7.21875" style="222" bestFit="1" customWidth="1"/>
    <col min="29" max="29" width="7.6640625" style="222" customWidth="1"/>
    <col min="30" max="31" width="12.21875" style="222" customWidth="1"/>
    <col min="32" max="34" width="8.5546875" style="222" customWidth="1"/>
    <col min="35" max="35" width="11.5546875" style="222" bestFit="1" customWidth="1"/>
    <col min="36" max="36" width="8.21875" style="222" bestFit="1" customWidth="1"/>
    <col min="37" max="37" width="9.6640625" style="222" customWidth="1"/>
    <col min="38" max="38" width="10.109375" style="222" bestFit="1" customWidth="1"/>
    <col min="39" max="46" width="14.6640625" style="222" customWidth="1"/>
    <col min="47" max="130" width="11.44140625" style="222"/>
    <col min="131" max="131" width="10" style="222" bestFit="1" customWidth="1"/>
    <col min="132" max="132" width="10.21875" style="222" customWidth="1"/>
    <col min="133" max="134" width="12.5546875" style="222" bestFit="1" customWidth="1"/>
    <col min="135" max="135" width="8.5546875" style="222" bestFit="1" customWidth="1"/>
    <col min="136" max="136" width="12" style="222" bestFit="1" customWidth="1"/>
    <col min="137" max="137" width="12.6640625" style="222" customWidth="1"/>
    <col min="138" max="138" width="8.109375" style="222" bestFit="1" customWidth="1"/>
    <col min="139" max="139" width="11.6640625" style="222" hidden="1" customWidth="1"/>
    <col min="140" max="140" width="7.44140625" style="222" hidden="1" customWidth="1"/>
    <col min="141" max="141" width="10.109375" style="222" hidden="1" customWidth="1"/>
    <col min="142" max="142" width="7.21875" style="222" hidden="1" customWidth="1"/>
    <col min="143" max="143" width="7.6640625" style="222" hidden="1" customWidth="1"/>
    <col min="144" max="145" width="12.21875" style="222" hidden="1" customWidth="1"/>
    <col min="146" max="151" width="8.5546875" style="222" hidden="1" customWidth="1"/>
    <col min="152" max="154" width="9.6640625" style="222" hidden="1" customWidth="1"/>
    <col min="155" max="155" width="10.109375" style="222" hidden="1" customWidth="1"/>
    <col min="156" max="157" width="5" style="222" hidden="1" customWidth="1"/>
    <col min="158" max="158" width="6.44140625" style="222" hidden="1" customWidth="1"/>
    <col min="159" max="160" width="11.5546875" style="222" hidden="1" customWidth="1"/>
    <col min="161" max="161" width="7.5546875" style="222" hidden="1" customWidth="1"/>
    <col min="162" max="162" width="11.44140625" style="222" hidden="1" customWidth="1"/>
    <col min="163" max="164" width="11.6640625" style="222" bestFit="1" customWidth="1"/>
    <col min="165" max="165" width="8.77734375" style="222" customWidth="1"/>
    <col min="166" max="192" width="11.44140625" style="222" hidden="1" customWidth="1"/>
    <col min="193" max="194" width="12.6640625" style="222" bestFit="1" customWidth="1"/>
    <col min="195" max="195" width="8" style="222" bestFit="1" customWidth="1"/>
    <col min="196" max="201" width="11.44140625" style="222" hidden="1" customWidth="1"/>
    <col min="202" max="203" width="11.6640625" style="222" customWidth="1"/>
    <col min="204" max="204" width="7.6640625" style="222" customWidth="1"/>
    <col min="205" max="270" width="11.44140625" style="222" hidden="1" customWidth="1"/>
    <col min="271" max="272" width="11.6640625" style="222" bestFit="1" customWidth="1"/>
    <col min="273" max="273" width="7.6640625" style="222" bestFit="1" customWidth="1"/>
    <col min="274" max="274" width="11.6640625" style="222" bestFit="1" customWidth="1"/>
    <col min="275" max="275" width="11.6640625" style="222" customWidth="1"/>
    <col min="276" max="276" width="7.44140625" style="222" bestFit="1" customWidth="1"/>
    <col min="277" max="277" width="10.109375" style="222" bestFit="1" customWidth="1"/>
    <col min="278" max="278" width="7.21875" style="222" bestFit="1" customWidth="1"/>
    <col min="279" max="279" width="7.6640625" style="222" customWidth="1"/>
    <col min="280" max="281" width="12.21875" style="222" customWidth="1"/>
    <col min="282" max="287" width="8.5546875" style="222" customWidth="1"/>
    <col min="288" max="290" width="9.6640625" style="222" customWidth="1"/>
    <col min="291" max="291" width="10.109375" style="222" bestFit="1" customWidth="1"/>
    <col min="292" max="293" width="5" style="222" customWidth="1"/>
    <col min="294" max="294" width="6.44140625" style="222" customWidth="1"/>
    <col min="295" max="296" width="11.5546875" style="222" customWidth="1"/>
    <col min="297" max="297" width="7.5546875" style="222" customWidth="1"/>
    <col min="298" max="386" width="11.44140625" style="222"/>
    <col min="387" max="387" width="10" style="222" bestFit="1" customWidth="1"/>
    <col min="388" max="388" width="10.21875" style="222" customWidth="1"/>
    <col min="389" max="390" width="12.5546875" style="222" bestFit="1" customWidth="1"/>
    <col min="391" max="391" width="8.5546875" style="222" bestFit="1" customWidth="1"/>
    <col min="392" max="392" width="12" style="222" bestFit="1" customWidth="1"/>
    <col min="393" max="393" width="12.6640625" style="222" customWidth="1"/>
    <col min="394" max="394" width="8.109375" style="222" bestFit="1" customWidth="1"/>
    <col min="395" max="418" width="11.44140625" style="222" hidden="1" customWidth="1"/>
    <col min="419" max="420" width="11.6640625" style="222" bestFit="1" customWidth="1"/>
    <col min="421" max="421" width="8.77734375" style="222" customWidth="1"/>
    <col min="422" max="448" width="11.44140625" style="222" hidden="1" customWidth="1"/>
    <col min="449" max="450" width="12.6640625" style="222" bestFit="1" customWidth="1"/>
    <col min="451" max="451" width="8" style="222" bestFit="1" customWidth="1"/>
    <col min="452" max="457" width="11.44140625" style="222" hidden="1" customWidth="1"/>
    <col min="458" max="459" width="11.6640625" style="222" customWidth="1"/>
    <col min="460" max="460" width="7.6640625" style="222" customWidth="1"/>
    <col min="461" max="526" width="11.44140625" style="222" hidden="1" customWidth="1"/>
    <col min="527" max="528" width="11.6640625" style="222" bestFit="1" customWidth="1"/>
    <col min="529" max="529" width="7.6640625" style="222" bestFit="1" customWidth="1"/>
    <col min="530" max="530" width="11.6640625" style="222" bestFit="1" customWidth="1"/>
    <col min="531" max="531" width="11.6640625" style="222" customWidth="1"/>
    <col min="532" max="532" width="7.44140625" style="222" bestFit="1" customWidth="1"/>
    <col min="533" max="533" width="10.109375" style="222" bestFit="1" customWidth="1"/>
    <col min="534" max="534" width="7.21875" style="222" bestFit="1" customWidth="1"/>
    <col min="535" max="535" width="7.6640625" style="222" customWidth="1"/>
    <col min="536" max="537" width="12.21875" style="222" customWidth="1"/>
    <col min="538" max="543" width="8.5546875" style="222" customWidth="1"/>
    <col min="544" max="546" width="9.6640625" style="222" customWidth="1"/>
    <col min="547" max="547" width="10.109375" style="222" bestFit="1" customWidth="1"/>
    <col min="548" max="549" width="5" style="222" customWidth="1"/>
    <col min="550" max="550" width="6.44140625" style="222" customWidth="1"/>
    <col min="551" max="552" width="11.5546875" style="222" customWidth="1"/>
    <col min="553" max="553" width="7.5546875" style="222" customWidth="1"/>
    <col min="554" max="642" width="11.44140625" style="222"/>
    <col min="643" max="643" width="10" style="222" bestFit="1" customWidth="1"/>
    <col min="644" max="644" width="10.21875" style="222" customWidth="1"/>
    <col min="645" max="646" width="12.5546875" style="222" bestFit="1" customWidth="1"/>
    <col min="647" max="647" width="8.5546875" style="222" bestFit="1" customWidth="1"/>
    <col min="648" max="648" width="12" style="222" bestFit="1" customWidth="1"/>
    <col min="649" max="649" width="12.6640625" style="222" customWidth="1"/>
    <col min="650" max="650" width="8.109375" style="222" bestFit="1" customWidth="1"/>
    <col min="651" max="674" width="11.44140625" style="222" hidden="1" customWidth="1"/>
    <col min="675" max="676" width="11.6640625" style="222" bestFit="1" customWidth="1"/>
    <col min="677" max="677" width="8.77734375" style="222" customWidth="1"/>
    <col min="678" max="704" width="11.44140625" style="222" hidden="1" customWidth="1"/>
    <col min="705" max="706" width="12.6640625" style="222" bestFit="1" customWidth="1"/>
    <col min="707" max="707" width="8" style="222" bestFit="1" customWidth="1"/>
    <col min="708" max="713" width="11.44140625" style="222" hidden="1" customWidth="1"/>
    <col min="714" max="715" width="11.6640625" style="222" customWidth="1"/>
    <col min="716" max="716" width="7.6640625" style="222" customWidth="1"/>
    <col min="717" max="782" width="11.44140625" style="222" hidden="1" customWidth="1"/>
    <col min="783" max="784" width="11.6640625" style="222" bestFit="1" customWidth="1"/>
    <col min="785" max="785" width="7.6640625" style="222" bestFit="1" customWidth="1"/>
    <col min="786" max="786" width="11.6640625" style="222" bestFit="1" customWidth="1"/>
    <col min="787" max="787" width="11.6640625" style="222" customWidth="1"/>
    <col min="788" max="788" width="7.44140625" style="222" bestFit="1" customWidth="1"/>
    <col min="789" max="789" width="10.109375" style="222" bestFit="1" customWidth="1"/>
    <col min="790" max="790" width="7.21875" style="222" bestFit="1" customWidth="1"/>
    <col min="791" max="791" width="7.6640625" style="222" customWidth="1"/>
    <col min="792" max="793" width="12.21875" style="222" customWidth="1"/>
    <col min="794" max="799" width="8.5546875" style="222" customWidth="1"/>
    <col min="800" max="802" width="9.6640625" style="222" customWidth="1"/>
    <col min="803" max="803" width="10.109375" style="222" bestFit="1" customWidth="1"/>
    <col min="804" max="805" width="5" style="222" customWidth="1"/>
    <col min="806" max="806" width="6.44140625" style="222" customWidth="1"/>
    <col min="807" max="808" width="11.5546875" style="222" customWidth="1"/>
    <col min="809" max="809" width="7.5546875" style="222" customWidth="1"/>
    <col min="810" max="898" width="11.44140625" style="222"/>
    <col min="899" max="899" width="10" style="222" bestFit="1" customWidth="1"/>
    <col min="900" max="900" width="10.21875" style="222" customWidth="1"/>
    <col min="901" max="902" width="12.5546875" style="222" bestFit="1" customWidth="1"/>
    <col min="903" max="903" width="8.5546875" style="222" bestFit="1" customWidth="1"/>
    <col min="904" max="904" width="12" style="222" bestFit="1" customWidth="1"/>
    <col min="905" max="905" width="12.6640625" style="222" customWidth="1"/>
    <col min="906" max="906" width="8.109375" style="222" bestFit="1" customWidth="1"/>
    <col min="907" max="930" width="11.44140625" style="222" hidden="1" customWidth="1"/>
    <col min="931" max="932" width="11.6640625" style="222" bestFit="1" customWidth="1"/>
    <col min="933" max="933" width="8.77734375" style="222" customWidth="1"/>
    <col min="934" max="960" width="11.44140625" style="222" hidden="1" customWidth="1"/>
    <col min="961" max="962" width="12.6640625" style="222" bestFit="1" customWidth="1"/>
    <col min="963" max="963" width="8" style="222" bestFit="1" customWidth="1"/>
    <col min="964" max="969" width="11.44140625" style="222" hidden="1" customWidth="1"/>
    <col min="970" max="971" width="11.6640625" style="222" customWidth="1"/>
    <col min="972" max="972" width="7.6640625" style="222" customWidth="1"/>
    <col min="973" max="1038" width="11.44140625" style="222" hidden="1" customWidth="1"/>
    <col min="1039" max="1040" width="11.6640625" style="222" bestFit="1" customWidth="1"/>
    <col min="1041" max="1041" width="7.6640625" style="222" bestFit="1" customWidth="1"/>
    <col min="1042" max="1042" width="11.6640625" style="222" bestFit="1" customWidth="1"/>
    <col min="1043" max="1043" width="11.6640625" style="222" customWidth="1"/>
    <col min="1044" max="1044" width="7.44140625" style="222" bestFit="1" customWidth="1"/>
    <col min="1045" max="1045" width="10.109375" style="222" bestFit="1" customWidth="1"/>
    <col min="1046" max="1046" width="7.21875" style="222" bestFit="1" customWidth="1"/>
    <col min="1047" max="1047" width="7.6640625" style="222" customWidth="1"/>
    <col min="1048" max="1049" width="12.21875" style="222" customWidth="1"/>
    <col min="1050" max="1055" width="8.5546875" style="222" customWidth="1"/>
    <col min="1056" max="1058" width="9.6640625" style="222" customWidth="1"/>
    <col min="1059" max="1059" width="10.109375" style="222" bestFit="1" customWidth="1"/>
    <col min="1060" max="1061" width="5" style="222" customWidth="1"/>
    <col min="1062" max="1062" width="6.44140625" style="222" customWidth="1"/>
    <col min="1063" max="1064" width="11.5546875" style="222" customWidth="1"/>
    <col min="1065" max="1065" width="7.5546875" style="222" customWidth="1"/>
    <col min="1066" max="1154" width="11.44140625" style="222"/>
    <col min="1155" max="1155" width="10" style="222" bestFit="1" customWidth="1"/>
    <col min="1156" max="1156" width="10.21875" style="222" customWidth="1"/>
    <col min="1157" max="1158" width="12.5546875" style="222" bestFit="1" customWidth="1"/>
    <col min="1159" max="1159" width="8.5546875" style="222" bestFit="1" customWidth="1"/>
    <col min="1160" max="1160" width="12" style="222" bestFit="1" customWidth="1"/>
    <col min="1161" max="1161" width="12.6640625" style="222" customWidth="1"/>
    <col min="1162" max="1162" width="8.109375" style="222" bestFit="1" customWidth="1"/>
    <col min="1163" max="1186" width="11.44140625" style="222" hidden="1" customWidth="1"/>
    <col min="1187" max="1188" width="11.6640625" style="222" bestFit="1" customWidth="1"/>
    <col min="1189" max="1189" width="8.77734375" style="222" customWidth="1"/>
    <col min="1190" max="1216" width="11.44140625" style="222" hidden="1" customWidth="1"/>
    <col min="1217" max="1218" width="12.6640625" style="222" bestFit="1" customWidth="1"/>
    <col min="1219" max="1219" width="8" style="222" bestFit="1" customWidth="1"/>
    <col min="1220" max="1225" width="11.44140625" style="222" hidden="1" customWidth="1"/>
    <col min="1226" max="1227" width="11.6640625" style="222" customWidth="1"/>
    <col min="1228" max="1228" width="7.6640625" style="222" customWidth="1"/>
    <col min="1229" max="1294" width="11.44140625" style="222" hidden="1" customWidth="1"/>
    <col min="1295" max="1296" width="11.6640625" style="222" bestFit="1" customWidth="1"/>
    <col min="1297" max="1297" width="7.6640625" style="222" bestFit="1" customWidth="1"/>
    <col min="1298" max="1298" width="11.6640625" style="222" bestFit="1" customWidth="1"/>
    <col min="1299" max="1299" width="11.6640625" style="222" customWidth="1"/>
    <col min="1300" max="1300" width="7.44140625" style="222" bestFit="1" customWidth="1"/>
    <col min="1301" max="1301" width="10.109375" style="222" bestFit="1" customWidth="1"/>
    <col min="1302" max="1302" width="7.21875" style="222" bestFit="1" customWidth="1"/>
    <col min="1303" max="1303" width="7.6640625" style="222" customWidth="1"/>
    <col min="1304" max="1305" width="12.21875" style="222" customWidth="1"/>
    <col min="1306" max="1311" width="8.5546875" style="222" customWidth="1"/>
    <col min="1312" max="1314" width="9.6640625" style="222" customWidth="1"/>
    <col min="1315" max="1315" width="10.109375" style="222" bestFit="1" customWidth="1"/>
    <col min="1316" max="1317" width="5" style="222" customWidth="1"/>
    <col min="1318" max="1318" width="6.44140625" style="222" customWidth="1"/>
    <col min="1319" max="1320" width="11.5546875" style="222" customWidth="1"/>
    <col min="1321" max="1321" width="7.5546875" style="222" customWidth="1"/>
    <col min="1322" max="1410" width="11.44140625" style="222"/>
    <col min="1411" max="1411" width="10" style="222" bestFit="1" customWidth="1"/>
    <col min="1412" max="1412" width="10.21875" style="222" customWidth="1"/>
    <col min="1413" max="1414" width="12.5546875" style="222" bestFit="1" customWidth="1"/>
    <col min="1415" max="1415" width="8.5546875" style="222" bestFit="1" customWidth="1"/>
    <col min="1416" max="1416" width="12" style="222" bestFit="1" customWidth="1"/>
    <col min="1417" max="1417" width="12.6640625" style="222" customWidth="1"/>
    <col min="1418" max="1418" width="8.109375" style="222" bestFit="1" customWidth="1"/>
    <col min="1419" max="1442" width="11.44140625" style="222" hidden="1" customWidth="1"/>
    <col min="1443" max="1444" width="11.6640625" style="222" bestFit="1" customWidth="1"/>
    <col min="1445" max="1445" width="8.77734375" style="222" customWidth="1"/>
    <col min="1446" max="1472" width="11.44140625" style="222" hidden="1" customWidth="1"/>
    <col min="1473" max="1474" width="12.6640625" style="222" bestFit="1" customWidth="1"/>
    <col min="1475" max="1475" width="8" style="222" bestFit="1" customWidth="1"/>
    <col min="1476" max="1481" width="11.44140625" style="222" hidden="1" customWidth="1"/>
    <col min="1482" max="1483" width="11.6640625" style="222" customWidth="1"/>
    <col min="1484" max="1484" width="7.6640625" style="222" customWidth="1"/>
    <col min="1485" max="1550" width="11.44140625" style="222" hidden="1" customWidth="1"/>
    <col min="1551" max="1552" width="11.6640625" style="222" bestFit="1" customWidth="1"/>
    <col min="1553" max="1553" width="7.6640625" style="222" bestFit="1" customWidth="1"/>
    <col min="1554" max="1554" width="11.6640625" style="222" bestFit="1" customWidth="1"/>
    <col min="1555" max="1555" width="11.6640625" style="222" customWidth="1"/>
    <col min="1556" max="1556" width="7.44140625" style="222" bestFit="1" customWidth="1"/>
    <col min="1557" max="1557" width="10.109375" style="222" bestFit="1" customWidth="1"/>
    <col min="1558" max="1558" width="7.21875" style="222" bestFit="1" customWidth="1"/>
    <col min="1559" max="1559" width="7.6640625" style="222" customWidth="1"/>
    <col min="1560" max="1561" width="12.21875" style="222" customWidth="1"/>
    <col min="1562" max="1567" width="8.5546875" style="222" customWidth="1"/>
    <col min="1568" max="1570" width="9.6640625" style="222" customWidth="1"/>
    <col min="1571" max="1571" width="10.109375" style="222" bestFit="1" customWidth="1"/>
    <col min="1572" max="1573" width="5" style="222" customWidth="1"/>
    <col min="1574" max="1574" width="6.44140625" style="222" customWidth="1"/>
    <col min="1575" max="1576" width="11.5546875" style="222" customWidth="1"/>
    <col min="1577" max="1577" width="7.5546875" style="222" customWidth="1"/>
    <col min="1578" max="1666" width="11.44140625" style="222"/>
    <col min="1667" max="1667" width="10" style="222" bestFit="1" customWidth="1"/>
    <col min="1668" max="1668" width="10.21875" style="222" customWidth="1"/>
    <col min="1669" max="1670" width="12.5546875" style="222" bestFit="1" customWidth="1"/>
    <col min="1671" max="1671" width="8.5546875" style="222" bestFit="1" customWidth="1"/>
    <col min="1672" max="1672" width="12" style="222" bestFit="1" customWidth="1"/>
    <col min="1673" max="1673" width="12.6640625" style="222" customWidth="1"/>
    <col min="1674" max="1674" width="8.109375" style="222" bestFit="1" customWidth="1"/>
    <col min="1675" max="1698" width="11.44140625" style="222" hidden="1" customWidth="1"/>
    <col min="1699" max="1700" width="11.6640625" style="222" bestFit="1" customWidth="1"/>
    <col min="1701" max="1701" width="8.77734375" style="222" customWidth="1"/>
    <col min="1702" max="1728" width="11.44140625" style="222" hidden="1" customWidth="1"/>
    <col min="1729" max="1730" width="12.6640625" style="222" bestFit="1" customWidth="1"/>
    <col min="1731" max="1731" width="8" style="222" bestFit="1" customWidth="1"/>
    <col min="1732" max="1737" width="11.44140625" style="222" hidden="1" customWidth="1"/>
    <col min="1738" max="1739" width="11.6640625" style="222" customWidth="1"/>
    <col min="1740" max="1740" width="7.6640625" style="222" customWidth="1"/>
    <col min="1741" max="1806" width="11.44140625" style="222" hidden="1" customWidth="1"/>
    <col min="1807" max="1808" width="11.6640625" style="222" bestFit="1" customWidth="1"/>
    <col min="1809" max="1809" width="7.6640625" style="222" bestFit="1" customWidth="1"/>
    <col min="1810" max="1810" width="11.6640625" style="222" bestFit="1" customWidth="1"/>
    <col min="1811" max="1811" width="11.6640625" style="222" customWidth="1"/>
    <col min="1812" max="1812" width="7.44140625" style="222" bestFit="1" customWidth="1"/>
    <col min="1813" max="1813" width="10.109375" style="222" bestFit="1" customWidth="1"/>
    <col min="1814" max="1814" width="7.21875" style="222" bestFit="1" customWidth="1"/>
    <col min="1815" max="1815" width="7.6640625" style="222" customWidth="1"/>
    <col min="1816" max="1817" width="12.21875" style="222" customWidth="1"/>
    <col min="1818" max="1823" width="8.5546875" style="222" customWidth="1"/>
    <col min="1824" max="1826" width="9.6640625" style="222" customWidth="1"/>
    <col min="1827" max="1827" width="10.109375" style="222" bestFit="1" customWidth="1"/>
    <col min="1828" max="1829" width="5" style="222" customWidth="1"/>
    <col min="1830" max="1830" width="6.44140625" style="222" customWidth="1"/>
    <col min="1831" max="1832" width="11.5546875" style="222" customWidth="1"/>
    <col min="1833" max="1833" width="7.5546875" style="222" customWidth="1"/>
    <col min="1834" max="1922" width="11.44140625" style="222"/>
    <col min="1923" max="1923" width="10" style="222" bestFit="1" customWidth="1"/>
    <col min="1924" max="1924" width="10.21875" style="222" customWidth="1"/>
    <col min="1925" max="1926" width="12.5546875" style="222" bestFit="1" customWidth="1"/>
    <col min="1927" max="1927" width="8.5546875" style="222" bestFit="1" customWidth="1"/>
    <col min="1928" max="1928" width="12" style="222" bestFit="1" customWidth="1"/>
    <col min="1929" max="1929" width="12.6640625" style="222" customWidth="1"/>
    <col min="1930" max="1930" width="8.109375" style="222" bestFit="1" customWidth="1"/>
    <col min="1931" max="1954" width="11.44140625" style="222" hidden="1" customWidth="1"/>
    <col min="1955" max="1956" width="11.6640625" style="222" bestFit="1" customWidth="1"/>
    <col min="1957" max="1957" width="8.77734375" style="222" customWidth="1"/>
    <col min="1958" max="1984" width="11.44140625" style="222" hidden="1" customWidth="1"/>
    <col min="1985" max="1986" width="12.6640625" style="222" bestFit="1" customWidth="1"/>
    <col min="1987" max="1987" width="8" style="222" bestFit="1" customWidth="1"/>
    <col min="1988" max="1993" width="11.44140625" style="222" hidden="1" customWidth="1"/>
    <col min="1994" max="1995" width="11.6640625" style="222" customWidth="1"/>
    <col min="1996" max="1996" width="7.6640625" style="222" customWidth="1"/>
    <col min="1997" max="2062" width="11.44140625" style="222" hidden="1" customWidth="1"/>
    <col min="2063" max="2064" width="11.6640625" style="222" bestFit="1" customWidth="1"/>
    <col min="2065" max="2065" width="7.6640625" style="222" bestFit="1" customWidth="1"/>
    <col min="2066" max="2066" width="11.6640625" style="222" bestFit="1" customWidth="1"/>
    <col min="2067" max="2067" width="11.6640625" style="222" customWidth="1"/>
    <col min="2068" max="2068" width="7.44140625" style="222" bestFit="1" customWidth="1"/>
    <col min="2069" max="2069" width="10.109375" style="222" bestFit="1" customWidth="1"/>
    <col min="2070" max="2070" width="7.21875" style="222" bestFit="1" customWidth="1"/>
    <col min="2071" max="2071" width="7.6640625" style="222" customWidth="1"/>
    <col min="2072" max="2073" width="12.21875" style="222" customWidth="1"/>
    <col min="2074" max="2079" width="8.5546875" style="222" customWidth="1"/>
    <col min="2080" max="2082" width="9.6640625" style="222" customWidth="1"/>
    <col min="2083" max="2083" width="10.109375" style="222" bestFit="1" customWidth="1"/>
    <col min="2084" max="2085" width="5" style="222" customWidth="1"/>
    <col min="2086" max="2086" width="6.44140625" style="222" customWidth="1"/>
    <col min="2087" max="2088" width="11.5546875" style="222" customWidth="1"/>
    <col min="2089" max="2089" width="7.5546875" style="222" customWidth="1"/>
    <col min="2090" max="2178" width="11.44140625" style="222"/>
    <col min="2179" max="2179" width="10" style="222" bestFit="1" customWidth="1"/>
    <col min="2180" max="2180" width="10.21875" style="222" customWidth="1"/>
    <col min="2181" max="2182" width="12.5546875" style="222" bestFit="1" customWidth="1"/>
    <col min="2183" max="2183" width="8.5546875" style="222" bestFit="1" customWidth="1"/>
    <col min="2184" max="2184" width="12" style="222" bestFit="1" customWidth="1"/>
    <col min="2185" max="2185" width="12.6640625" style="222" customWidth="1"/>
    <col min="2186" max="2186" width="8.109375" style="222" bestFit="1" customWidth="1"/>
    <col min="2187" max="2210" width="11.44140625" style="222" hidden="1" customWidth="1"/>
    <col min="2211" max="2212" width="11.6640625" style="222" bestFit="1" customWidth="1"/>
    <col min="2213" max="2213" width="8.77734375" style="222" customWidth="1"/>
    <col min="2214" max="2240" width="11.44140625" style="222" hidden="1" customWidth="1"/>
    <col min="2241" max="2242" width="12.6640625" style="222" bestFit="1" customWidth="1"/>
    <col min="2243" max="2243" width="8" style="222" bestFit="1" customWidth="1"/>
    <col min="2244" max="2249" width="11.44140625" style="222" hidden="1" customWidth="1"/>
    <col min="2250" max="2251" width="11.6640625" style="222" customWidth="1"/>
    <col min="2252" max="2252" width="7.6640625" style="222" customWidth="1"/>
    <col min="2253" max="2318" width="11.44140625" style="222" hidden="1" customWidth="1"/>
    <col min="2319" max="2320" width="11.6640625" style="222" bestFit="1" customWidth="1"/>
    <col min="2321" max="2321" width="7.6640625" style="222" bestFit="1" customWidth="1"/>
    <col min="2322" max="2322" width="11.6640625" style="222" bestFit="1" customWidth="1"/>
    <col min="2323" max="2323" width="11.6640625" style="222" customWidth="1"/>
    <col min="2324" max="2324" width="7.44140625" style="222" bestFit="1" customWidth="1"/>
    <col min="2325" max="2325" width="10.109375" style="222" bestFit="1" customWidth="1"/>
    <col min="2326" max="2326" width="7.21875" style="222" bestFit="1" customWidth="1"/>
    <col min="2327" max="2327" width="7.6640625" style="222" customWidth="1"/>
    <col min="2328" max="2329" width="12.21875" style="222" customWidth="1"/>
    <col min="2330" max="2335" width="8.5546875" style="222" customWidth="1"/>
    <col min="2336" max="2338" width="9.6640625" style="222" customWidth="1"/>
    <col min="2339" max="2339" width="10.109375" style="222" bestFit="1" customWidth="1"/>
    <col min="2340" max="2341" width="5" style="222" customWidth="1"/>
    <col min="2342" max="2342" width="6.44140625" style="222" customWidth="1"/>
    <col min="2343" max="2344" width="11.5546875" style="222" customWidth="1"/>
    <col min="2345" max="2345" width="7.5546875" style="222" customWidth="1"/>
    <col min="2346" max="2434" width="11.44140625" style="222"/>
    <col min="2435" max="2435" width="10" style="222" bestFit="1" customWidth="1"/>
    <col min="2436" max="2436" width="10.21875" style="222" customWidth="1"/>
    <col min="2437" max="2438" width="12.5546875" style="222" bestFit="1" customWidth="1"/>
    <col min="2439" max="2439" width="8.5546875" style="222" bestFit="1" customWidth="1"/>
    <col min="2440" max="2440" width="12" style="222" bestFit="1" customWidth="1"/>
    <col min="2441" max="2441" width="12.6640625" style="222" customWidth="1"/>
    <col min="2442" max="2442" width="8.109375" style="222" bestFit="1" customWidth="1"/>
    <col min="2443" max="2466" width="11.44140625" style="222" hidden="1" customWidth="1"/>
    <col min="2467" max="2468" width="11.6640625" style="222" bestFit="1" customWidth="1"/>
    <col min="2469" max="2469" width="8.77734375" style="222" customWidth="1"/>
    <col min="2470" max="2496" width="11.44140625" style="222" hidden="1" customWidth="1"/>
    <col min="2497" max="2498" width="12.6640625" style="222" bestFit="1" customWidth="1"/>
    <col min="2499" max="2499" width="8" style="222" bestFit="1" customWidth="1"/>
    <col min="2500" max="2505" width="11.44140625" style="222" hidden="1" customWidth="1"/>
    <col min="2506" max="2507" width="11.6640625" style="222" customWidth="1"/>
    <col min="2508" max="2508" width="7.6640625" style="222" customWidth="1"/>
    <col min="2509" max="2574" width="11.44140625" style="222" hidden="1" customWidth="1"/>
    <col min="2575" max="2576" width="11.6640625" style="222" bestFit="1" customWidth="1"/>
    <col min="2577" max="2577" width="7.6640625" style="222" bestFit="1" customWidth="1"/>
    <col min="2578" max="2578" width="11.6640625" style="222" bestFit="1" customWidth="1"/>
    <col min="2579" max="2579" width="11.6640625" style="222" customWidth="1"/>
    <col min="2580" max="2580" width="7.44140625" style="222" bestFit="1" customWidth="1"/>
    <col min="2581" max="2581" width="10.109375" style="222" bestFit="1" customWidth="1"/>
    <col min="2582" max="2582" width="7.21875" style="222" bestFit="1" customWidth="1"/>
    <col min="2583" max="2583" width="7.6640625" style="222" customWidth="1"/>
    <col min="2584" max="2585" width="12.21875" style="222" customWidth="1"/>
    <col min="2586" max="2591" width="8.5546875" style="222" customWidth="1"/>
    <col min="2592" max="2594" width="9.6640625" style="222" customWidth="1"/>
    <col min="2595" max="2595" width="10.109375" style="222" bestFit="1" customWidth="1"/>
    <col min="2596" max="2597" width="5" style="222" customWidth="1"/>
    <col min="2598" max="2598" width="6.44140625" style="222" customWidth="1"/>
    <col min="2599" max="2600" width="11.5546875" style="222" customWidth="1"/>
    <col min="2601" max="2601" width="7.5546875" style="222" customWidth="1"/>
    <col min="2602" max="2690" width="11.44140625" style="222"/>
    <col min="2691" max="2691" width="10" style="222" bestFit="1" customWidth="1"/>
    <col min="2692" max="2692" width="10.21875" style="222" customWidth="1"/>
    <col min="2693" max="2694" width="12.5546875" style="222" bestFit="1" customWidth="1"/>
    <col min="2695" max="2695" width="8.5546875" style="222" bestFit="1" customWidth="1"/>
    <col min="2696" max="2696" width="12" style="222" bestFit="1" customWidth="1"/>
    <col min="2697" max="2697" width="12.6640625" style="222" customWidth="1"/>
    <col min="2698" max="2698" width="8.109375" style="222" bestFit="1" customWidth="1"/>
    <col min="2699" max="2722" width="11.44140625" style="222" hidden="1" customWidth="1"/>
    <col min="2723" max="2724" width="11.6640625" style="222" bestFit="1" customWidth="1"/>
    <col min="2725" max="2725" width="8.77734375" style="222" customWidth="1"/>
    <col min="2726" max="2752" width="11.44140625" style="222" hidden="1" customWidth="1"/>
    <col min="2753" max="2754" width="12.6640625" style="222" bestFit="1" customWidth="1"/>
    <col min="2755" max="2755" width="8" style="222" bestFit="1" customWidth="1"/>
    <col min="2756" max="2761" width="11.44140625" style="222" hidden="1" customWidth="1"/>
    <col min="2762" max="2763" width="11.6640625" style="222" customWidth="1"/>
    <col min="2764" max="2764" width="7.6640625" style="222" customWidth="1"/>
    <col min="2765" max="2830" width="11.44140625" style="222" hidden="1" customWidth="1"/>
    <col min="2831" max="2832" width="11.6640625" style="222" bestFit="1" customWidth="1"/>
    <col min="2833" max="2833" width="7.6640625" style="222" bestFit="1" customWidth="1"/>
    <col min="2834" max="2834" width="11.6640625" style="222" bestFit="1" customWidth="1"/>
    <col min="2835" max="2835" width="11.6640625" style="222" customWidth="1"/>
    <col min="2836" max="2836" width="7.44140625" style="222" bestFit="1" customWidth="1"/>
    <col min="2837" max="2837" width="10.109375" style="222" bestFit="1" customWidth="1"/>
    <col min="2838" max="2838" width="7.21875" style="222" bestFit="1" customWidth="1"/>
    <col min="2839" max="2839" width="7.6640625" style="222" customWidth="1"/>
    <col min="2840" max="2841" width="12.21875" style="222" customWidth="1"/>
    <col min="2842" max="2847" width="8.5546875" style="222" customWidth="1"/>
    <col min="2848" max="2850" width="9.6640625" style="222" customWidth="1"/>
    <col min="2851" max="2851" width="10.109375" style="222" bestFit="1" customWidth="1"/>
    <col min="2852" max="2853" width="5" style="222" customWidth="1"/>
    <col min="2854" max="2854" width="6.44140625" style="222" customWidth="1"/>
    <col min="2855" max="2856" width="11.5546875" style="222" customWidth="1"/>
    <col min="2857" max="2857" width="7.5546875" style="222" customWidth="1"/>
    <col min="2858" max="2946" width="11.44140625" style="222"/>
    <col min="2947" max="2947" width="10" style="222" bestFit="1" customWidth="1"/>
    <col min="2948" max="2948" width="10.21875" style="222" customWidth="1"/>
    <col min="2949" max="2950" width="12.5546875" style="222" bestFit="1" customWidth="1"/>
    <col min="2951" max="2951" width="8.5546875" style="222" bestFit="1" customWidth="1"/>
    <col min="2952" max="2952" width="12" style="222" bestFit="1" customWidth="1"/>
    <col min="2953" max="2953" width="12.6640625" style="222" customWidth="1"/>
    <col min="2954" max="2954" width="8.109375" style="222" bestFit="1" customWidth="1"/>
    <col min="2955" max="2978" width="11.44140625" style="222" hidden="1" customWidth="1"/>
    <col min="2979" max="2980" width="11.6640625" style="222" bestFit="1" customWidth="1"/>
    <col min="2981" max="2981" width="8.77734375" style="222" customWidth="1"/>
    <col min="2982" max="3008" width="11.44140625" style="222" hidden="1" customWidth="1"/>
    <col min="3009" max="3010" width="12.6640625" style="222" bestFit="1" customWidth="1"/>
    <col min="3011" max="3011" width="8" style="222" bestFit="1" customWidth="1"/>
    <col min="3012" max="3017" width="11.44140625" style="222" hidden="1" customWidth="1"/>
    <col min="3018" max="3019" width="11.6640625" style="222" customWidth="1"/>
    <col min="3020" max="3020" width="7.6640625" style="222" customWidth="1"/>
    <col min="3021" max="3086" width="11.44140625" style="222" hidden="1" customWidth="1"/>
    <col min="3087" max="3088" width="11.6640625" style="222" bestFit="1" customWidth="1"/>
    <col min="3089" max="3089" width="7.6640625" style="222" bestFit="1" customWidth="1"/>
    <col min="3090" max="3090" width="11.6640625" style="222" bestFit="1" customWidth="1"/>
    <col min="3091" max="3091" width="11.6640625" style="222" customWidth="1"/>
    <col min="3092" max="3092" width="7.44140625" style="222" bestFit="1" customWidth="1"/>
    <col min="3093" max="3093" width="10.109375" style="222" bestFit="1" customWidth="1"/>
    <col min="3094" max="3094" width="7.21875" style="222" bestFit="1" customWidth="1"/>
    <col min="3095" max="3095" width="7.6640625" style="222" customWidth="1"/>
    <col min="3096" max="3097" width="12.21875" style="222" customWidth="1"/>
    <col min="3098" max="3103" width="8.5546875" style="222" customWidth="1"/>
    <col min="3104" max="3106" width="9.6640625" style="222" customWidth="1"/>
    <col min="3107" max="3107" width="10.109375" style="222" bestFit="1" customWidth="1"/>
    <col min="3108" max="3109" width="5" style="222" customWidth="1"/>
    <col min="3110" max="3110" width="6.44140625" style="222" customWidth="1"/>
    <col min="3111" max="3112" width="11.5546875" style="222" customWidth="1"/>
    <col min="3113" max="3113" width="7.5546875" style="222" customWidth="1"/>
    <col min="3114" max="3202" width="11.44140625" style="222"/>
    <col min="3203" max="3203" width="10" style="222" bestFit="1" customWidth="1"/>
    <col min="3204" max="3204" width="10.21875" style="222" customWidth="1"/>
    <col min="3205" max="3206" width="12.5546875" style="222" bestFit="1" customWidth="1"/>
    <col min="3207" max="3207" width="8.5546875" style="222" bestFit="1" customWidth="1"/>
    <col min="3208" max="3208" width="12" style="222" bestFit="1" customWidth="1"/>
    <col min="3209" max="3209" width="12.6640625" style="222" customWidth="1"/>
    <col min="3210" max="3210" width="8.109375" style="222" bestFit="1" customWidth="1"/>
    <col min="3211" max="3234" width="11.44140625" style="222" hidden="1" customWidth="1"/>
    <col min="3235" max="3236" width="11.6640625" style="222" bestFit="1" customWidth="1"/>
    <col min="3237" max="3237" width="8.77734375" style="222" customWidth="1"/>
    <col min="3238" max="3264" width="11.44140625" style="222" hidden="1" customWidth="1"/>
    <col min="3265" max="3266" width="12.6640625" style="222" bestFit="1" customWidth="1"/>
    <col min="3267" max="3267" width="8" style="222" bestFit="1" customWidth="1"/>
    <col min="3268" max="3273" width="11.44140625" style="222" hidden="1" customWidth="1"/>
    <col min="3274" max="3275" width="11.6640625" style="222" customWidth="1"/>
    <col min="3276" max="3276" width="7.6640625" style="222" customWidth="1"/>
    <col min="3277" max="3342" width="11.44140625" style="222" hidden="1" customWidth="1"/>
    <col min="3343" max="3344" width="11.6640625" style="222" bestFit="1" customWidth="1"/>
    <col min="3345" max="3345" width="7.6640625" style="222" bestFit="1" customWidth="1"/>
    <col min="3346" max="3346" width="11.6640625" style="222" bestFit="1" customWidth="1"/>
    <col min="3347" max="3347" width="11.6640625" style="222" customWidth="1"/>
    <col min="3348" max="3348" width="7.44140625" style="222" bestFit="1" customWidth="1"/>
    <col min="3349" max="3349" width="10.109375" style="222" bestFit="1" customWidth="1"/>
    <col min="3350" max="3350" width="7.21875" style="222" bestFit="1" customWidth="1"/>
    <col min="3351" max="3351" width="7.6640625" style="222" customWidth="1"/>
    <col min="3352" max="3353" width="12.21875" style="222" customWidth="1"/>
    <col min="3354" max="3359" width="8.5546875" style="222" customWidth="1"/>
    <col min="3360" max="3362" width="9.6640625" style="222" customWidth="1"/>
    <col min="3363" max="3363" width="10.109375" style="222" bestFit="1" customWidth="1"/>
    <col min="3364" max="3365" width="5" style="222" customWidth="1"/>
    <col min="3366" max="3366" width="6.44140625" style="222" customWidth="1"/>
    <col min="3367" max="3368" width="11.5546875" style="222" customWidth="1"/>
    <col min="3369" max="3369" width="7.5546875" style="222" customWidth="1"/>
    <col min="3370" max="3458" width="11.44140625" style="222"/>
    <col min="3459" max="3459" width="10" style="222" bestFit="1" customWidth="1"/>
    <col min="3460" max="3460" width="10.21875" style="222" customWidth="1"/>
    <col min="3461" max="3462" width="12.5546875" style="222" bestFit="1" customWidth="1"/>
    <col min="3463" max="3463" width="8.5546875" style="222" bestFit="1" customWidth="1"/>
    <col min="3464" max="3464" width="12" style="222" bestFit="1" customWidth="1"/>
    <col min="3465" max="3465" width="12.6640625" style="222" customWidth="1"/>
    <col min="3466" max="3466" width="8.109375" style="222" bestFit="1" customWidth="1"/>
    <col min="3467" max="3490" width="11.44140625" style="222" hidden="1" customWidth="1"/>
    <col min="3491" max="3492" width="11.6640625" style="222" bestFit="1" customWidth="1"/>
    <col min="3493" max="3493" width="8.77734375" style="222" customWidth="1"/>
    <col min="3494" max="3520" width="11.44140625" style="222" hidden="1" customWidth="1"/>
    <col min="3521" max="3522" width="12.6640625" style="222" bestFit="1" customWidth="1"/>
    <col min="3523" max="3523" width="8" style="222" bestFit="1" customWidth="1"/>
    <col min="3524" max="3529" width="11.44140625" style="222" hidden="1" customWidth="1"/>
    <col min="3530" max="3531" width="11.6640625" style="222" customWidth="1"/>
    <col min="3532" max="3532" width="7.6640625" style="222" customWidth="1"/>
    <col min="3533" max="3598" width="11.44140625" style="222" hidden="1" customWidth="1"/>
    <col min="3599" max="3600" width="11.6640625" style="222" bestFit="1" customWidth="1"/>
    <col min="3601" max="3601" width="7.6640625" style="222" bestFit="1" customWidth="1"/>
    <col min="3602" max="3602" width="11.6640625" style="222" bestFit="1" customWidth="1"/>
    <col min="3603" max="3603" width="11.6640625" style="222" customWidth="1"/>
    <col min="3604" max="3604" width="7.44140625" style="222" bestFit="1" customWidth="1"/>
    <col min="3605" max="3605" width="10.109375" style="222" bestFit="1" customWidth="1"/>
    <col min="3606" max="3606" width="7.21875" style="222" bestFit="1" customWidth="1"/>
    <col min="3607" max="3607" width="7.6640625" style="222" customWidth="1"/>
    <col min="3608" max="3609" width="12.21875" style="222" customWidth="1"/>
    <col min="3610" max="3615" width="8.5546875" style="222" customWidth="1"/>
    <col min="3616" max="3618" width="9.6640625" style="222" customWidth="1"/>
    <col min="3619" max="3619" width="10.109375" style="222" bestFit="1" customWidth="1"/>
    <col min="3620" max="3621" width="5" style="222" customWidth="1"/>
    <col min="3622" max="3622" width="6.44140625" style="222" customWidth="1"/>
    <col min="3623" max="3624" width="11.5546875" style="222" customWidth="1"/>
    <col min="3625" max="3625" width="7.5546875" style="222" customWidth="1"/>
    <col min="3626" max="3714" width="11.44140625" style="222"/>
    <col min="3715" max="3715" width="10" style="222" bestFit="1" customWidth="1"/>
    <col min="3716" max="3716" width="10.21875" style="222" customWidth="1"/>
    <col min="3717" max="3718" width="12.5546875" style="222" bestFit="1" customWidth="1"/>
    <col min="3719" max="3719" width="8.5546875" style="222" bestFit="1" customWidth="1"/>
    <col min="3720" max="3720" width="12" style="222" bestFit="1" customWidth="1"/>
    <col min="3721" max="3721" width="12.6640625" style="222" customWidth="1"/>
    <col min="3722" max="3722" width="8.109375" style="222" bestFit="1" customWidth="1"/>
    <col min="3723" max="3746" width="11.44140625" style="222" hidden="1" customWidth="1"/>
    <col min="3747" max="3748" width="11.6640625" style="222" bestFit="1" customWidth="1"/>
    <col min="3749" max="3749" width="8.77734375" style="222" customWidth="1"/>
    <col min="3750" max="3776" width="11.44140625" style="222" hidden="1" customWidth="1"/>
    <col min="3777" max="3778" width="12.6640625" style="222" bestFit="1" customWidth="1"/>
    <col min="3779" max="3779" width="8" style="222" bestFit="1" customWidth="1"/>
    <col min="3780" max="3785" width="11.44140625" style="222" hidden="1" customWidth="1"/>
    <col min="3786" max="3787" width="11.6640625" style="222" customWidth="1"/>
    <col min="3788" max="3788" width="7.6640625" style="222" customWidth="1"/>
    <col min="3789" max="3854" width="11.44140625" style="222" hidden="1" customWidth="1"/>
    <col min="3855" max="3856" width="11.6640625" style="222" bestFit="1" customWidth="1"/>
    <col min="3857" max="3857" width="7.6640625" style="222" bestFit="1" customWidth="1"/>
    <col min="3858" max="3858" width="11.6640625" style="222" bestFit="1" customWidth="1"/>
    <col min="3859" max="3859" width="11.6640625" style="222" customWidth="1"/>
    <col min="3860" max="3860" width="7.44140625" style="222" bestFit="1" customWidth="1"/>
    <col min="3861" max="3861" width="10.109375" style="222" bestFit="1" customWidth="1"/>
    <col min="3862" max="3862" width="7.21875" style="222" bestFit="1" customWidth="1"/>
    <col min="3863" max="3863" width="7.6640625" style="222" customWidth="1"/>
    <col min="3864" max="3865" width="12.21875" style="222" customWidth="1"/>
    <col min="3866" max="3871" width="8.5546875" style="222" customWidth="1"/>
    <col min="3872" max="3874" width="9.6640625" style="222" customWidth="1"/>
    <col min="3875" max="3875" width="10.109375" style="222" bestFit="1" customWidth="1"/>
    <col min="3876" max="3877" width="5" style="222" customWidth="1"/>
    <col min="3878" max="3878" width="6.44140625" style="222" customWidth="1"/>
    <col min="3879" max="3880" width="11.5546875" style="222" customWidth="1"/>
    <col min="3881" max="3881" width="7.5546875" style="222" customWidth="1"/>
    <col min="3882" max="3970" width="11.44140625" style="222"/>
    <col min="3971" max="3971" width="10" style="222" bestFit="1" customWidth="1"/>
    <col min="3972" max="3972" width="10.21875" style="222" customWidth="1"/>
    <col min="3973" max="3974" width="12.5546875" style="222" bestFit="1" customWidth="1"/>
    <col min="3975" max="3975" width="8.5546875" style="222" bestFit="1" customWidth="1"/>
    <col min="3976" max="3976" width="12" style="222" bestFit="1" customWidth="1"/>
    <col min="3977" max="3977" width="12.6640625" style="222" customWidth="1"/>
    <col min="3978" max="3978" width="8.109375" style="222" bestFit="1" customWidth="1"/>
    <col min="3979" max="4002" width="11.44140625" style="222" hidden="1" customWidth="1"/>
    <col min="4003" max="4004" width="11.6640625" style="222" bestFit="1" customWidth="1"/>
    <col min="4005" max="4005" width="8.77734375" style="222" customWidth="1"/>
    <col min="4006" max="4032" width="11.44140625" style="222" hidden="1" customWidth="1"/>
    <col min="4033" max="4034" width="12.6640625" style="222" bestFit="1" customWidth="1"/>
    <col min="4035" max="4035" width="8" style="222" bestFit="1" customWidth="1"/>
    <col min="4036" max="4041" width="11.44140625" style="222" hidden="1" customWidth="1"/>
    <col min="4042" max="4043" width="11.6640625" style="222" customWidth="1"/>
    <col min="4044" max="4044" width="7.6640625" style="222" customWidth="1"/>
    <col min="4045" max="4110" width="11.44140625" style="222" hidden="1" customWidth="1"/>
    <col min="4111" max="4112" width="11.6640625" style="222" bestFit="1" customWidth="1"/>
    <col min="4113" max="4113" width="7.6640625" style="222" bestFit="1" customWidth="1"/>
    <col min="4114" max="4114" width="11.6640625" style="222" bestFit="1" customWidth="1"/>
    <col min="4115" max="4115" width="11.6640625" style="222" customWidth="1"/>
    <col min="4116" max="4116" width="7.44140625" style="222" bestFit="1" customWidth="1"/>
    <col min="4117" max="4117" width="10.109375" style="222" bestFit="1" customWidth="1"/>
    <col min="4118" max="4118" width="7.21875" style="222" bestFit="1" customWidth="1"/>
    <col min="4119" max="4119" width="7.6640625" style="222" customWidth="1"/>
    <col min="4120" max="4121" width="12.21875" style="222" customWidth="1"/>
    <col min="4122" max="4127" width="8.5546875" style="222" customWidth="1"/>
    <col min="4128" max="4130" width="9.6640625" style="222" customWidth="1"/>
    <col min="4131" max="4131" width="10.109375" style="222" bestFit="1" customWidth="1"/>
    <col min="4132" max="4133" width="5" style="222" customWidth="1"/>
    <col min="4134" max="4134" width="6.44140625" style="222" customWidth="1"/>
    <col min="4135" max="4136" width="11.5546875" style="222" customWidth="1"/>
    <col min="4137" max="4137" width="7.5546875" style="222" customWidth="1"/>
    <col min="4138" max="4226" width="11.44140625" style="222"/>
    <col min="4227" max="4227" width="10" style="222" bestFit="1" customWidth="1"/>
    <col min="4228" max="4228" width="10.21875" style="222" customWidth="1"/>
    <col min="4229" max="4230" width="12.5546875" style="222" bestFit="1" customWidth="1"/>
    <col min="4231" max="4231" width="8.5546875" style="222" bestFit="1" customWidth="1"/>
    <col min="4232" max="4232" width="12" style="222" bestFit="1" customWidth="1"/>
    <col min="4233" max="4233" width="12.6640625" style="222" customWidth="1"/>
    <col min="4234" max="4234" width="8.109375" style="222" bestFit="1" customWidth="1"/>
    <col min="4235" max="4258" width="11.44140625" style="222" hidden="1" customWidth="1"/>
    <col min="4259" max="4260" width="11.6640625" style="222" bestFit="1" customWidth="1"/>
    <col min="4261" max="4261" width="8.77734375" style="222" customWidth="1"/>
    <col min="4262" max="4288" width="11.44140625" style="222" hidden="1" customWidth="1"/>
    <col min="4289" max="4290" width="12.6640625" style="222" bestFit="1" customWidth="1"/>
    <col min="4291" max="4291" width="8" style="222" bestFit="1" customWidth="1"/>
    <col min="4292" max="4297" width="11.44140625" style="222" hidden="1" customWidth="1"/>
    <col min="4298" max="4299" width="11.6640625" style="222" customWidth="1"/>
    <col min="4300" max="4300" width="7.6640625" style="222" customWidth="1"/>
    <col min="4301" max="4366" width="11.44140625" style="222" hidden="1" customWidth="1"/>
    <col min="4367" max="4368" width="11.6640625" style="222" bestFit="1" customWidth="1"/>
    <col min="4369" max="4369" width="7.6640625" style="222" bestFit="1" customWidth="1"/>
    <col min="4370" max="4370" width="11.6640625" style="222" bestFit="1" customWidth="1"/>
    <col min="4371" max="4371" width="11.6640625" style="222" customWidth="1"/>
    <col min="4372" max="4372" width="7.44140625" style="222" bestFit="1" customWidth="1"/>
    <col min="4373" max="4373" width="10.109375" style="222" bestFit="1" customWidth="1"/>
    <col min="4374" max="4374" width="7.21875" style="222" bestFit="1" customWidth="1"/>
    <col min="4375" max="4375" width="7.6640625" style="222" customWidth="1"/>
    <col min="4376" max="4377" width="12.21875" style="222" customWidth="1"/>
    <col min="4378" max="4383" width="8.5546875" style="222" customWidth="1"/>
    <col min="4384" max="4386" width="9.6640625" style="222" customWidth="1"/>
    <col min="4387" max="4387" width="10.109375" style="222" bestFit="1" customWidth="1"/>
    <col min="4388" max="4389" width="5" style="222" customWidth="1"/>
    <col min="4390" max="4390" width="6.44140625" style="222" customWidth="1"/>
    <col min="4391" max="4392" width="11.5546875" style="222" customWidth="1"/>
    <col min="4393" max="4393" width="7.5546875" style="222" customWidth="1"/>
    <col min="4394" max="4482" width="11.44140625" style="222"/>
    <col min="4483" max="4483" width="10" style="222" bestFit="1" customWidth="1"/>
    <col min="4484" max="4484" width="10.21875" style="222" customWidth="1"/>
    <col min="4485" max="4486" width="12.5546875" style="222" bestFit="1" customWidth="1"/>
    <col min="4487" max="4487" width="8.5546875" style="222" bestFit="1" customWidth="1"/>
    <col min="4488" max="4488" width="12" style="222" bestFit="1" customWidth="1"/>
    <col min="4489" max="4489" width="12.6640625" style="222" customWidth="1"/>
    <col min="4490" max="4490" width="8.109375" style="222" bestFit="1" customWidth="1"/>
    <col min="4491" max="4514" width="11.44140625" style="222" hidden="1" customWidth="1"/>
    <col min="4515" max="4516" width="11.6640625" style="222" bestFit="1" customWidth="1"/>
    <col min="4517" max="4517" width="8.77734375" style="222" customWidth="1"/>
    <col min="4518" max="4544" width="11.44140625" style="222" hidden="1" customWidth="1"/>
    <col min="4545" max="4546" width="12.6640625" style="222" bestFit="1" customWidth="1"/>
    <col min="4547" max="4547" width="8" style="222" bestFit="1" customWidth="1"/>
    <col min="4548" max="4553" width="11.44140625" style="222" hidden="1" customWidth="1"/>
    <col min="4554" max="4555" width="11.6640625" style="222" customWidth="1"/>
    <col min="4556" max="4556" width="7.6640625" style="222" customWidth="1"/>
    <col min="4557" max="4622" width="11.44140625" style="222" hidden="1" customWidth="1"/>
    <col min="4623" max="4624" width="11.6640625" style="222" bestFit="1" customWidth="1"/>
    <col min="4625" max="4625" width="7.6640625" style="222" bestFit="1" customWidth="1"/>
    <col min="4626" max="4626" width="11.6640625" style="222" bestFit="1" customWidth="1"/>
    <col min="4627" max="4627" width="11.6640625" style="222" customWidth="1"/>
    <col min="4628" max="4628" width="7.44140625" style="222" bestFit="1" customWidth="1"/>
    <col min="4629" max="4629" width="10.109375" style="222" bestFit="1" customWidth="1"/>
    <col min="4630" max="4630" width="7.21875" style="222" bestFit="1" customWidth="1"/>
    <col min="4631" max="4631" width="7.6640625" style="222" customWidth="1"/>
    <col min="4632" max="4633" width="12.21875" style="222" customWidth="1"/>
    <col min="4634" max="4639" width="8.5546875" style="222" customWidth="1"/>
    <col min="4640" max="4642" width="9.6640625" style="222" customWidth="1"/>
    <col min="4643" max="4643" width="10.109375" style="222" bestFit="1" customWidth="1"/>
    <col min="4644" max="4645" width="5" style="222" customWidth="1"/>
    <col min="4646" max="4646" width="6.44140625" style="222" customWidth="1"/>
    <col min="4647" max="4648" width="11.5546875" style="222" customWidth="1"/>
    <col min="4649" max="4649" width="7.5546875" style="222" customWidth="1"/>
    <col min="4650" max="4738" width="11.44140625" style="222"/>
    <col min="4739" max="4739" width="10" style="222" bestFit="1" customWidth="1"/>
    <col min="4740" max="4740" width="10.21875" style="222" customWidth="1"/>
    <col min="4741" max="4742" width="12.5546875" style="222" bestFit="1" customWidth="1"/>
    <col min="4743" max="4743" width="8.5546875" style="222" bestFit="1" customWidth="1"/>
    <col min="4744" max="4744" width="12" style="222" bestFit="1" customWidth="1"/>
    <col min="4745" max="4745" width="12.6640625" style="222" customWidth="1"/>
    <col min="4746" max="4746" width="8.109375" style="222" bestFit="1" customWidth="1"/>
    <col min="4747" max="4770" width="11.44140625" style="222" hidden="1" customWidth="1"/>
    <col min="4771" max="4772" width="11.6640625" style="222" bestFit="1" customWidth="1"/>
    <col min="4773" max="4773" width="8.77734375" style="222" customWidth="1"/>
    <col min="4774" max="4800" width="11.44140625" style="222" hidden="1" customWidth="1"/>
    <col min="4801" max="4802" width="12.6640625" style="222" bestFit="1" customWidth="1"/>
    <col min="4803" max="4803" width="8" style="222" bestFit="1" customWidth="1"/>
    <col min="4804" max="4809" width="11.44140625" style="222" hidden="1" customWidth="1"/>
    <col min="4810" max="4811" width="11.6640625" style="222" customWidth="1"/>
    <col min="4812" max="4812" width="7.6640625" style="222" customWidth="1"/>
    <col min="4813" max="4878" width="11.44140625" style="222" hidden="1" customWidth="1"/>
    <col min="4879" max="4880" width="11.6640625" style="222" bestFit="1" customWidth="1"/>
    <col min="4881" max="4881" width="7.6640625" style="222" bestFit="1" customWidth="1"/>
    <col min="4882" max="4882" width="11.6640625" style="222" bestFit="1" customWidth="1"/>
    <col min="4883" max="4883" width="11.6640625" style="222" customWidth="1"/>
    <col min="4884" max="4884" width="7.44140625" style="222" bestFit="1" customWidth="1"/>
    <col min="4885" max="4885" width="10.109375" style="222" bestFit="1" customWidth="1"/>
    <col min="4886" max="4886" width="7.21875" style="222" bestFit="1" customWidth="1"/>
    <col min="4887" max="4887" width="7.6640625" style="222" customWidth="1"/>
    <col min="4888" max="4889" width="12.21875" style="222" customWidth="1"/>
    <col min="4890" max="4895" width="8.5546875" style="222" customWidth="1"/>
    <col min="4896" max="4898" width="9.6640625" style="222" customWidth="1"/>
    <col min="4899" max="4899" width="10.109375" style="222" bestFit="1" customWidth="1"/>
    <col min="4900" max="4901" width="5" style="222" customWidth="1"/>
    <col min="4902" max="4902" width="6.44140625" style="222" customWidth="1"/>
    <col min="4903" max="4904" width="11.5546875" style="222" customWidth="1"/>
    <col min="4905" max="4905" width="7.5546875" style="222" customWidth="1"/>
    <col min="4906" max="4994" width="11.44140625" style="222"/>
    <col min="4995" max="4995" width="10" style="222" bestFit="1" customWidth="1"/>
    <col min="4996" max="4996" width="10.21875" style="222" customWidth="1"/>
    <col min="4997" max="4998" width="12.5546875" style="222" bestFit="1" customWidth="1"/>
    <col min="4999" max="4999" width="8.5546875" style="222" bestFit="1" customWidth="1"/>
    <col min="5000" max="5000" width="12" style="222" bestFit="1" customWidth="1"/>
    <col min="5001" max="5001" width="12.6640625" style="222" customWidth="1"/>
    <col min="5002" max="5002" width="8.109375" style="222" bestFit="1" customWidth="1"/>
    <col min="5003" max="5026" width="11.44140625" style="222" hidden="1" customWidth="1"/>
    <col min="5027" max="5028" width="11.6640625" style="222" bestFit="1" customWidth="1"/>
    <col min="5029" max="5029" width="8.77734375" style="222" customWidth="1"/>
    <col min="5030" max="5056" width="11.44140625" style="222" hidden="1" customWidth="1"/>
    <col min="5057" max="5058" width="12.6640625" style="222" bestFit="1" customWidth="1"/>
    <col min="5059" max="5059" width="8" style="222" bestFit="1" customWidth="1"/>
    <col min="5060" max="5065" width="11.44140625" style="222" hidden="1" customWidth="1"/>
    <col min="5066" max="5067" width="11.6640625" style="222" customWidth="1"/>
    <col min="5068" max="5068" width="7.6640625" style="222" customWidth="1"/>
    <col min="5069" max="5134" width="11.44140625" style="222" hidden="1" customWidth="1"/>
    <col min="5135" max="5136" width="11.6640625" style="222" bestFit="1" customWidth="1"/>
    <col min="5137" max="5137" width="7.6640625" style="222" bestFit="1" customWidth="1"/>
    <col min="5138" max="5138" width="11.6640625" style="222" bestFit="1" customWidth="1"/>
    <col min="5139" max="5139" width="11.6640625" style="222" customWidth="1"/>
    <col min="5140" max="5140" width="7.44140625" style="222" bestFit="1" customWidth="1"/>
    <col min="5141" max="5141" width="10.109375" style="222" bestFit="1" customWidth="1"/>
    <col min="5142" max="5142" width="7.21875" style="222" bestFit="1" customWidth="1"/>
    <col min="5143" max="5143" width="7.6640625" style="222" customWidth="1"/>
    <col min="5144" max="5145" width="12.21875" style="222" customWidth="1"/>
    <col min="5146" max="5151" width="8.5546875" style="222" customWidth="1"/>
    <col min="5152" max="5154" width="9.6640625" style="222" customWidth="1"/>
    <col min="5155" max="5155" width="10.109375" style="222" bestFit="1" customWidth="1"/>
    <col min="5156" max="5157" width="5" style="222" customWidth="1"/>
    <col min="5158" max="5158" width="6.44140625" style="222" customWidth="1"/>
    <col min="5159" max="5160" width="11.5546875" style="222" customWidth="1"/>
    <col min="5161" max="5161" width="7.5546875" style="222" customWidth="1"/>
    <col min="5162" max="5250" width="11.44140625" style="222"/>
    <col min="5251" max="5251" width="10" style="222" bestFit="1" customWidth="1"/>
    <col min="5252" max="5252" width="10.21875" style="222" customWidth="1"/>
    <col min="5253" max="5254" width="12.5546875" style="222" bestFit="1" customWidth="1"/>
    <col min="5255" max="5255" width="8.5546875" style="222" bestFit="1" customWidth="1"/>
    <col min="5256" max="5256" width="12" style="222" bestFit="1" customWidth="1"/>
    <col min="5257" max="5257" width="12.6640625" style="222" customWidth="1"/>
    <col min="5258" max="5258" width="8.109375" style="222" bestFit="1" customWidth="1"/>
    <col min="5259" max="5282" width="11.44140625" style="222" hidden="1" customWidth="1"/>
    <col min="5283" max="5284" width="11.6640625" style="222" bestFit="1" customWidth="1"/>
    <col min="5285" max="5285" width="8.77734375" style="222" customWidth="1"/>
    <col min="5286" max="5312" width="11.44140625" style="222" hidden="1" customWidth="1"/>
    <col min="5313" max="5314" width="12.6640625" style="222" bestFit="1" customWidth="1"/>
    <col min="5315" max="5315" width="8" style="222" bestFit="1" customWidth="1"/>
    <col min="5316" max="5321" width="11.44140625" style="222" hidden="1" customWidth="1"/>
    <col min="5322" max="5323" width="11.6640625" style="222" customWidth="1"/>
    <col min="5324" max="5324" width="7.6640625" style="222" customWidth="1"/>
    <col min="5325" max="5390" width="11.44140625" style="222" hidden="1" customWidth="1"/>
    <col min="5391" max="5392" width="11.6640625" style="222" bestFit="1" customWidth="1"/>
    <col min="5393" max="5393" width="7.6640625" style="222" bestFit="1" customWidth="1"/>
    <col min="5394" max="5394" width="11.6640625" style="222" bestFit="1" customWidth="1"/>
    <col min="5395" max="5395" width="11.6640625" style="222" customWidth="1"/>
    <col min="5396" max="5396" width="7.44140625" style="222" bestFit="1" customWidth="1"/>
    <col min="5397" max="5397" width="10.109375" style="222" bestFit="1" customWidth="1"/>
    <col min="5398" max="5398" width="7.21875" style="222" bestFit="1" customWidth="1"/>
    <col min="5399" max="5399" width="7.6640625" style="222" customWidth="1"/>
    <col min="5400" max="5401" width="12.21875" style="222" customWidth="1"/>
    <col min="5402" max="5407" width="8.5546875" style="222" customWidth="1"/>
    <col min="5408" max="5410" width="9.6640625" style="222" customWidth="1"/>
    <col min="5411" max="5411" width="10.109375" style="222" bestFit="1" customWidth="1"/>
    <col min="5412" max="5413" width="5" style="222" customWidth="1"/>
    <col min="5414" max="5414" width="6.44140625" style="222" customWidth="1"/>
    <col min="5415" max="5416" width="11.5546875" style="222" customWidth="1"/>
    <col min="5417" max="5417" width="7.5546875" style="222" customWidth="1"/>
    <col min="5418" max="5506" width="11.44140625" style="222"/>
    <col min="5507" max="5507" width="10" style="222" bestFit="1" customWidth="1"/>
    <col min="5508" max="5508" width="10.21875" style="222" customWidth="1"/>
    <col min="5509" max="5510" width="12.5546875" style="222" bestFit="1" customWidth="1"/>
    <col min="5511" max="5511" width="8.5546875" style="222" bestFit="1" customWidth="1"/>
    <col min="5512" max="5512" width="12" style="222" bestFit="1" customWidth="1"/>
    <col min="5513" max="5513" width="12.6640625" style="222" customWidth="1"/>
    <col min="5514" max="5514" width="8.109375" style="222" bestFit="1" customWidth="1"/>
    <col min="5515" max="5538" width="11.44140625" style="222" hidden="1" customWidth="1"/>
    <col min="5539" max="5540" width="11.6640625" style="222" bestFit="1" customWidth="1"/>
    <col min="5541" max="5541" width="8.77734375" style="222" customWidth="1"/>
    <col min="5542" max="5568" width="11.44140625" style="222" hidden="1" customWidth="1"/>
    <col min="5569" max="5570" width="12.6640625" style="222" bestFit="1" customWidth="1"/>
    <col min="5571" max="5571" width="8" style="222" bestFit="1" customWidth="1"/>
    <col min="5572" max="5577" width="11.44140625" style="222" hidden="1" customWidth="1"/>
    <col min="5578" max="5579" width="11.6640625" style="222" customWidth="1"/>
    <col min="5580" max="5580" width="7.6640625" style="222" customWidth="1"/>
    <col min="5581" max="5646" width="11.44140625" style="222" hidden="1" customWidth="1"/>
    <col min="5647" max="5648" width="11.6640625" style="222" bestFit="1" customWidth="1"/>
    <col min="5649" max="5649" width="7.6640625" style="222" bestFit="1" customWidth="1"/>
    <col min="5650" max="5650" width="11.6640625" style="222" bestFit="1" customWidth="1"/>
    <col min="5651" max="5651" width="11.6640625" style="222" customWidth="1"/>
    <col min="5652" max="5652" width="7.44140625" style="222" bestFit="1" customWidth="1"/>
    <col min="5653" max="5653" width="10.109375" style="222" bestFit="1" customWidth="1"/>
    <col min="5654" max="5654" width="7.21875" style="222" bestFit="1" customWidth="1"/>
    <col min="5655" max="5655" width="7.6640625" style="222" customWidth="1"/>
    <col min="5656" max="5657" width="12.21875" style="222" customWidth="1"/>
    <col min="5658" max="5663" width="8.5546875" style="222" customWidth="1"/>
    <col min="5664" max="5666" width="9.6640625" style="222" customWidth="1"/>
    <col min="5667" max="5667" width="10.109375" style="222" bestFit="1" customWidth="1"/>
    <col min="5668" max="5669" width="5" style="222" customWidth="1"/>
    <col min="5670" max="5670" width="6.44140625" style="222" customWidth="1"/>
    <col min="5671" max="5672" width="11.5546875" style="222" customWidth="1"/>
    <col min="5673" max="5673" width="7.5546875" style="222" customWidth="1"/>
    <col min="5674" max="5762" width="11.44140625" style="222"/>
    <col min="5763" max="5763" width="10" style="222" bestFit="1" customWidth="1"/>
    <col min="5764" max="5764" width="10.21875" style="222" customWidth="1"/>
    <col min="5765" max="5766" width="12.5546875" style="222" bestFit="1" customWidth="1"/>
    <col min="5767" max="5767" width="8.5546875" style="222" bestFit="1" customWidth="1"/>
    <col min="5768" max="5768" width="12" style="222" bestFit="1" customWidth="1"/>
    <col min="5769" max="5769" width="12.6640625" style="222" customWidth="1"/>
    <col min="5770" max="5770" width="8.109375" style="222" bestFit="1" customWidth="1"/>
    <col min="5771" max="5794" width="11.44140625" style="222" hidden="1" customWidth="1"/>
    <col min="5795" max="5796" width="11.6640625" style="222" bestFit="1" customWidth="1"/>
    <col min="5797" max="5797" width="8.77734375" style="222" customWidth="1"/>
    <col min="5798" max="5824" width="11.44140625" style="222" hidden="1" customWidth="1"/>
    <col min="5825" max="5826" width="12.6640625" style="222" bestFit="1" customWidth="1"/>
    <col min="5827" max="5827" width="8" style="222" bestFit="1" customWidth="1"/>
    <col min="5828" max="5833" width="11.44140625" style="222" hidden="1" customWidth="1"/>
    <col min="5834" max="5835" width="11.6640625" style="222" customWidth="1"/>
    <col min="5836" max="5836" width="7.6640625" style="222" customWidth="1"/>
    <col min="5837" max="5902" width="11.44140625" style="222" hidden="1" customWidth="1"/>
    <col min="5903" max="5904" width="11.6640625" style="222" bestFit="1" customWidth="1"/>
    <col min="5905" max="5905" width="7.6640625" style="222" bestFit="1" customWidth="1"/>
    <col min="5906" max="5906" width="11.6640625" style="222" bestFit="1" customWidth="1"/>
    <col min="5907" max="5907" width="11.6640625" style="222" customWidth="1"/>
    <col min="5908" max="5908" width="7.44140625" style="222" bestFit="1" customWidth="1"/>
    <col min="5909" max="5909" width="10.109375" style="222" bestFit="1" customWidth="1"/>
    <col min="5910" max="5910" width="7.21875" style="222" bestFit="1" customWidth="1"/>
    <col min="5911" max="5911" width="7.6640625" style="222" customWidth="1"/>
    <col min="5912" max="5913" width="12.21875" style="222" customWidth="1"/>
    <col min="5914" max="5919" width="8.5546875" style="222" customWidth="1"/>
    <col min="5920" max="5922" width="9.6640625" style="222" customWidth="1"/>
    <col min="5923" max="5923" width="10.109375" style="222" bestFit="1" customWidth="1"/>
    <col min="5924" max="5925" width="5" style="222" customWidth="1"/>
    <col min="5926" max="5926" width="6.44140625" style="222" customWidth="1"/>
    <col min="5927" max="5928" width="11.5546875" style="222" customWidth="1"/>
    <col min="5929" max="5929" width="7.5546875" style="222" customWidth="1"/>
    <col min="5930" max="6018" width="11.44140625" style="222"/>
    <col min="6019" max="6019" width="10" style="222" bestFit="1" customWidth="1"/>
    <col min="6020" max="6020" width="10.21875" style="222" customWidth="1"/>
    <col min="6021" max="6022" width="12.5546875" style="222" bestFit="1" customWidth="1"/>
    <col min="6023" max="6023" width="8.5546875" style="222" bestFit="1" customWidth="1"/>
    <col min="6024" max="6024" width="12" style="222" bestFit="1" customWidth="1"/>
    <col min="6025" max="6025" width="12.6640625" style="222" customWidth="1"/>
    <col min="6026" max="6026" width="8.109375" style="222" bestFit="1" customWidth="1"/>
    <col min="6027" max="6050" width="11.44140625" style="222" hidden="1" customWidth="1"/>
    <col min="6051" max="6052" width="11.6640625" style="222" bestFit="1" customWidth="1"/>
    <col min="6053" max="6053" width="8.77734375" style="222" customWidth="1"/>
    <col min="6054" max="6080" width="11.44140625" style="222" hidden="1" customWidth="1"/>
    <col min="6081" max="6082" width="12.6640625" style="222" bestFit="1" customWidth="1"/>
    <col min="6083" max="6083" width="8" style="222" bestFit="1" customWidth="1"/>
    <col min="6084" max="6089" width="11.44140625" style="222" hidden="1" customWidth="1"/>
    <col min="6090" max="6091" width="11.6640625" style="222" customWidth="1"/>
    <col min="6092" max="6092" width="7.6640625" style="222" customWidth="1"/>
    <col min="6093" max="6158" width="11.44140625" style="222" hidden="1" customWidth="1"/>
    <col min="6159" max="6160" width="11.6640625" style="222" bestFit="1" customWidth="1"/>
    <col min="6161" max="6161" width="7.6640625" style="222" bestFit="1" customWidth="1"/>
    <col min="6162" max="6162" width="11.6640625" style="222" bestFit="1" customWidth="1"/>
    <col min="6163" max="6163" width="11.6640625" style="222" customWidth="1"/>
    <col min="6164" max="6164" width="7.44140625" style="222" bestFit="1" customWidth="1"/>
    <col min="6165" max="6165" width="10.109375" style="222" bestFit="1" customWidth="1"/>
    <col min="6166" max="6166" width="7.21875" style="222" bestFit="1" customWidth="1"/>
    <col min="6167" max="6167" width="7.6640625" style="222" customWidth="1"/>
    <col min="6168" max="6169" width="12.21875" style="222" customWidth="1"/>
    <col min="6170" max="6175" width="8.5546875" style="222" customWidth="1"/>
    <col min="6176" max="6178" width="9.6640625" style="222" customWidth="1"/>
    <col min="6179" max="6179" width="10.109375" style="222" bestFit="1" customWidth="1"/>
    <col min="6180" max="6181" width="5" style="222" customWidth="1"/>
    <col min="6182" max="6182" width="6.44140625" style="222" customWidth="1"/>
    <col min="6183" max="6184" width="11.5546875" style="222" customWidth="1"/>
    <col min="6185" max="6185" width="7.5546875" style="222" customWidth="1"/>
    <col min="6186" max="6274" width="11.44140625" style="222"/>
    <col min="6275" max="6275" width="10" style="222" bestFit="1" customWidth="1"/>
    <col min="6276" max="6276" width="10.21875" style="222" customWidth="1"/>
    <col min="6277" max="6278" width="12.5546875" style="222" bestFit="1" customWidth="1"/>
    <col min="6279" max="6279" width="8.5546875" style="222" bestFit="1" customWidth="1"/>
    <col min="6280" max="6280" width="12" style="222" bestFit="1" customWidth="1"/>
    <col min="6281" max="6281" width="12.6640625" style="222" customWidth="1"/>
    <col min="6282" max="6282" width="8.109375" style="222" bestFit="1" customWidth="1"/>
    <col min="6283" max="6306" width="11.44140625" style="222" hidden="1" customWidth="1"/>
    <col min="6307" max="6308" width="11.6640625" style="222" bestFit="1" customWidth="1"/>
    <col min="6309" max="6309" width="8.77734375" style="222" customWidth="1"/>
    <col min="6310" max="6336" width="11.44140625" style="222" hidden="1" customWidth="1"/>
    <col min="6337" max="6338" width="12.6640625" style="222" bestFit="1" customWidth="1"/>
    <col min="6339" max="6339" width="8" style="222" bestFit="1" customWidth="1"/>
    <col min="6340" max="6345" width="11.44140625" style="222" hidden="1" customWidth="1"/>
    <col min="6346" max="6347" width="11.6640625" style="222" customWidth="1"/>
    <col min="6348" max="6348" width="7.6640625" style="222" customWidth="1"/>
    <col min="6349" max="6414" width="11.44140625" style="222" hidden="1" customWidth="1"/>
    <col min="6415" max="6416" width="11.6640625" style="222" bestFit="1" customWidth="1"/>
    <col min="6417" max="6417" width="7.6640625" style="222" bestFit="1" customWidth="1"/>
    <col min="6418" max="6418" width="11.6640625" style="222" bestFit="1" customWidth="1"/>
    <col min="6419" max="6419" width="11.6640625" style="222" customWidth="1"/>
    <col min="6420" max="6420" width="7.44140625" style="222" bestFit="1" customWidth="1"/>
    <col min="6421" max="6421" width="10.109375" style="222" bestFit="1" customWidth="1"/>
    <col min="6422" max="6422" width="7.21875" style="222" bestFit="1" customWidth="1"/>
    <col min="6423" max="6423" width="7.6640625" style="222" customWidth="1"/>
    <col min="6424" max="6425" width="12.21875" style="222" customWidth="1"/>
    <col min="6426" max="6431" width="8.5546875" style="222" customWidth="1"/>
    <col min="6432" max="6434" width="9.6640625" style="222" customWidth="1"/>
    <col min="6435" max="6435" width="10.109375" style="222" bestFit="1" customWidth="1"/>
    <col min="6436" max="6437" width="5" style="222" customWidth="1"/>
    <col min="6438" max="6438" width="6.44140625" style="222" customWidth="1"/>
    <col min="6439" max="6440" width="11.5546875" style="222" customWidth="1"/>
    <col min="6441" max="6441" width="7.5546875" style="222" customWidth="1"/>
    <col min="6442" max="6530" width="11.44140625" style="222"/>
    <col min="6531" max="6531" width="10" style="222" bestFit="1" customWidth="1"/>
    <col min="6532" max="6532" width="10.21875" style="222" customWidth="1"/>
    <col min="6533" max="6534" width="12.5546875" style="222" bestFit="1" customWidth="1"/>
    <col min="6535" max="6535" width="8.5546875" style="222" bestFit="1" customWidth="1"/>
    <col min="6536" max="6536" width="12" style="222" bestFit="1" customWidth="1"/>
    <col min="6537" max="6537" width="12.6640625" style="222" customWidth="1"/>
    <col min="6538" max="6538" width="8.109375" style="222" bestFit="1" customWidth="1"/>
    <col min="6539" max="6562" width="11.44140625" style="222" hidden="1" customWidth="1"/>
    <col min="6563" max="6564" width="11.6640625" style="222" bestFit="1" customWidth="1"/>
    <col min="6565" max="6565" width="8.77734375" style="222" customWidth="1"/>
    <col min="6566" max="6592" width="11.44140625" style="222" hidden="1" customWidth="1"/>
    <col min="6593" max="6594" width="12.6640625" style="222" bestFit="1" customWidth="1"/>
    <col min="6595" max="6595" width="8" style="222" bestFit="1" customWidth="1"/>
    <col min="6596" max="6601" width="11.44140625" style="222" hidden="1" customWidth="1"/>
    <col min="6602" max="6603" width="11.6640625" style="222" customWidth="1"/>
    <col min="6604" max="6604" width="7.6640625" style="222" customWidth="1"/>
    <col min="6605" max="6670" width="11.44140625" style="222" hidden="1" customWidth="1"/>
    <col min="6671" max="6672" width="11.6640625" style="222" bestFit="1" customWidth="1"/>
    <col min="6673" max="6673" width="7.6640625" style="222" bestFit="1" customWidth="1"/>
    <col min="6674" max="6674" width="11.6640625" style="222" bestFit="1" customWidth="1"/>
    <col min="6675" max="6675" width="11.6640625" style="222" customWidth="1"/>
    <col min="6676" max="6676" width="7.44140625" style="222" bestFit="1" customWidth="1"/>
    <col min="6677" max="6677" width="10.109375" style="222" bestFit="1" customWidth="1"/>
    <col min="6678" max="6678" width="7.21875" style="222" bestFit="1" customWidth="1"/>
    <col min="6679" max="6679" width="7.6640625" style="222" customWidth="1"/>
    <col min="6680" max="6681" width="12.21875" style="222" customWidth="1"/>
    <col min="6682" max="6687" width="8.5546875" style="222" customWidth="1"/>
    <col min="6688" max="6690" width="9.6640625" style="222" customWidth="1"/>
    <col min="6691" max="6691" width="10.109375" style="222" bestFit="1" customWidth="1"/>
    <col min="6692" max="6693" width="5" style="222" customWidth="1"/>
    <col min="6694" max="6694" width="6.44140625" style="222" customWidth="1"/>
    <col min="6695" max="6696" width="11.5546875" style="222" customWidth="1"/>
    <col min="6697" max="6697" width="7.5546875" style="222" customWidth="1"/>
    <col min="6698" max="6786" width="11.44140625" style="222"/>
    <col min="6787" max="6787" width="10" style="222" bestFit="1" customWidth="1"/>
    <col min="6788" max="6788" width="10.21875" style="222" customWidth="1"/>
    <col min="6789" max="6790" width="12.5546875" style="222" bestFit="1" customWidth="1"/>
    <col min="6791" max="6791" width="8.5546875" style="222" bestFit="1" customWidth="1"/>
    <col min="6792" max="6792" width="12" style="222" bestFit="1" customWidth="1"/>
    <col min="6793" max="6793" width="12.6640625" style="222" customWidth="1"/>
    <col min="6794" max="6794" width="8.109375" style="222" bestFit="1" customWidth="1"/>
    <col min="6795" max="6818" width="11.44140625" style="222" hidden="1" customWidth="1"/>
    <col min="6819" max="6820" width="11.6640625" style="222" bestFit="1" customWidth="1"/>
    <col min="6821" max="6821" width="8.77734375" style="222" customWidth="1"/>
    <col min="6822" max="6848" width="11.44140625" style="222" hidden="1" customWidth="1"/>
    <col min="6849" max="6850" width="12.6640625" style="222" bestFit="1" customWidth="1"/>
    <col min="6851" max="6851" width="8" style="222" bestFit="1" customWidth="1"/>
    <col min="6852" max="6857" width="11.44140625" style="222" hidden="1" customWidth="1"/>
    <col min="6858" max="6859" width="11.6640625" style="222" customWidth="1"/>
    <col min="6860" max="6860" width="7.6640625" style="222" customWidth="1"/>
    <col min="6861" max="6926" width="11.44140625" style="222" hidden="1" customWidth="1"/>
    <col min="6927" max="6928" width="11.6640625" style="222" bestFit="1" customWidth="1"/>
    <col min="6929" max="6929" width="7.6640625" style="222" bestFit="1" customWidth="1"/>
    <col min="6930" max="6930" width="11.6640625" style="222" bestFit="1" customWidth="1"/>
    <col min="6931" max="6931" width="11.6640625" style="222" customWidth="1"/>
    <col min="6932" max="6932" width="7.44140625" style="222" bestFit="1" customWidth="1"/>
    <col min="6933" max="6933" width="10.109375" style="222" bestFit="1" customWidth="1"/>
    <col min="6934" max="6934" width="7.21875" style="222" bestFit="1" customWidth="1"/>
    <col min="6935" max="6935" width="7.6640625" style="222" customWidth="1"/>
    <col min="6936" max="6937" width="12.21875" style="222" customWidth="1"/>
    <col min="6938" max="6943" width="8.5546875" style="222" customWidth="1"/>
    <col min="6944" max="6946" width="9.6640625" style="222" customWidth="1"/>
    <col min="6947" max="6947" width="10.109375" style="222" bestFit="1" customWidth="1"/>
    <col min="6948" max="6949" width="5" style="222" customWidth="1"/>
    <col min="6950" max="6950" width="6.44140625" style="222" customWidth="1"/>
    <col min="6951" max="6952" width="11.5546875" style="222" customWidth="1"/>
    <col min="6953" max="6953" width="7.5546875" style="222" customWidth="1"/>
    <col min="6954" max="7042" width="11.44140625" style="222"/>
    <col min="7043" max="7043" width="10" style="222" bestFit="1" customWidth="1"/>
    <col min="7044" max="7044" width="10.21875" style="222" customWidth="1"/>
    <col min="7045" max="7046" width="12.5546875" style="222" bestFit="1" customWidth="1"/>
    <col min="7047" max="7047" width="8.5546875" style="222" bestFit="1" customWidth="1"/>
    <col min="7048" max="7048" width="12" style="222" bestFit="1" customWidth="1"/>
    <col min="7049" max="7049" width="12.6640625" style="222" customWidth="1"/>
    <col min="7050" max="7050" width="8.109375" style="222" bestFit="1" customWidth="1"/>
    <col min="7051" max="7074" width="11.44140625" style="222" hidden="1" customWidth="1"/>
    <col min="7075" max="7076" width="11.6640625" style="222" bestFit="1" customWidth="1"/>
    <col min="7077" max="7077" width="8.77734375" style="222" customWidth="1"/>
    <col min="7078" max="7104" width="11.44140625" style="222" hidden="1" customWidth="1"/>
    <col min="7105" max="7106" width="12.6640625" style="222" bestFit="1" customWidth="1"/>
    <col min="7107" max="7107" width="8" style="222" bestFit="1" customWidth="1"/>
    <col min="7108" max="7113" width="11.44140625" style="222" hidden="1" customWidth="1"/>
    <col min="7114" max="7115" width="11.6640625" style="222" customWidth="1"/>
    <col min="7116" max="7116" width="7.6640625" style="222" customWidth="1"/>
    <col min="7117" max="7182" width="11.44140625" style="222" hidden="1" customWidth="1"/>
    <col min="7183" max="7184" width="11.6640625" style="222" bestFit="1" customWidth="1"/>
    <col min="7185" max="7185" width="7.6640625" style="222" bestFit="1" customWidth="1"/>
    <col min="7186" max="7186" width="11.6640625" style="222" bestFit="1" customWidth="1"/>
    <col min="7187" max="7187" width="11.6640625" style="222" customWidth="1"/>
    <col min="7188" max="7188" width="7.44140625" style="222" bestFit="1" customWidth="1"/>
    <col min="7189" max="7189" width="10.109375" style="222" bestFit="1" customWidth="1"/>
    <col min="7190" max="7190" width="7.21875" style="222" bestFit="1" customWidth="1"/>
    <col min="7191" max="7191" width="7.6640625" style="222" customWidth="1"/>
    <col min="7192" max="7193" width="12.21875" style="222" customWidth="1"/>
    <col min="7194" max="7199" width="8.5546875" style="222" customWidth="1"/>
    <col min="7200" max="7202" width="9.6640625" style="222" customWidth="1"/>
    <col min="7203" max="7203" width="10.109375" style="222" bestFit="1" customWidth="1"/>
    <col min="7204" max="7205" width="5" style="222" customWidth="1"/>
    <col min="7206" max="7206" width="6.44140625" style="222" customWidth="1"/>
    <col min="7207" max="7208" width="11.5546875" style="222" customWidth="1"/>
    <col min="7209" max="7209" width="7.5546875" style="222" customWidth="1"/>
    <col min="7210" max="7298" width="11.44140625" style="222"/>
    <col min="7299" max="7299" width="10" style="222" bestFit="1" customWidth="1"/>
    <col min="7300" max="7300" width="10.21875" style="222" customWidth="1"/>
    <col min="7301" max="7302" width="12.5546875" style="222" bestFit="1" customWidth="1"/>
    <col min="7303" max="7303" width="8.5546875" style="222" bestFit="1" customWidth="1"/>
    <col min="7304" max="7304" width="12" style="222" bestFit="1" customWidth="1"/>
    <col min="7305" max="7305" width="12.6640625" style="222" customWidth="1"/>
    <col min="7306" max="7306" width="8.109375" style="222" bestFit="1" customWidth="1"/>
    <col min="7307" max="7330" width="11.44140625" style="222" hidden="1" customWidth="1"/>
    <col min="7331" max="7332" width="11.6640625" style="222" bestFit="1" customWidth="1"/>
    <col min="7333" max="7333" width="8.77734375" style="222" customWidth="1"/>
    <col min="7334" max="7360" width="11.44140625" style="222" hidden="1" customWidth="1"/>
    <col min="7361" max="7362" width="12.6640625" style="222" bestFit="1" customWidth="1"/>
    <col min="7363" max="7363" width="8" style="222" bestFit="1" customWidth="1"/>
    <col min="7364" max="7369" width="11.44140625" style="222" hidden="1" customWidth="1"/>
    <col min="7370" max="7371" width="11.6640625" style="222" customWidth="1"/>
    <col min="7372" max="7372" width="7.6640625" style="222" customWidth="1"/>
    <col min="7373" max="7438" width="11.44140625" style="222" hidden="1" customWidth="1"/>
    <col min="7439" max="7440" width="11.6640625" style="222" bestFit="1" customWidth="1"/>
    <col min="7441" max="7441" width="7.6640625" style="222" bestFit="1" customWidth="1"/>
    <col min="7442" max="7442" width="11.6640625" style="222" bestFit="1" customWidth="1"/>
    <col min="7443" max="7443" width="11.6640625" style="222" customWidth="1"/>
    <col min="7444" max="7444" width="7.44140625" style="222" bestFit="1" customWidth="1"/>
    <col min="7445" max="7445" width="10.109375" style="222" bestFit="1" customWidth="1"/>
    <col min="7446" max="7446" width="7.21875" style="222" bestFit="1" customWidth="1"/>
    <col min="7447" max="7447" width="7.6640625" style="222" customWidth="1"/>
    <col min="7448" max="7449" width="12.21875" style="222" customWidth="1"/>
    <col min="7450" max="7455" width="8.5546875" style="222" customWidth="1"/>
    <col min="7456" max="7458" width="9.6640625" style="222" customWidth="1"/>
    <col min="7459" max="7459" width="10.109375" style="222" bestFit="1" customWidth="1"/>
    <col min="7460" max="7461" width="5" style="222" customWidth="1"/>
    <col min="7462" max="7462" width="6.44140625" style="222" customWidth="1"/>
    <col min="7463" max="7464" width="11.5546875" style="222" customWidth="1"/>
    <col min="7465" max="7465" width="7.5546875" style="222" customWidth="1"/>
    <col min="7466" max="7554" width="11.44140625" style="222"/>
    <col min="7555" max="7555" width="10" style="222" bestFit="1" customWidth="1"/>
    <col min="7556" max="7556" width="10.21875" style="222" customWidth="1"/>
    <col min="7557" max="7558" width="12.5546875" style="222" bestFit="1" customWidth="1"/>
    <col min="7559" max="7559" width="8.5546875" style="222" bestFit="1" customWidth="1"/>
    <col min="7560" max="7560" width="12" style="222" bestFit="1" customWidth="1"/>
    <col min="7561" max="7561" width="12.6640625" style="222" customWidth="1"/>
    <col min="7562" max="7562" width="8.109375" style="222" bestFit="1" customWidth="1"/>
    <col min="7563" max="7586" width="11.44140625" style="222" hidden="1" customWidth="1"/>
    <col min="7587" max="7588" width="11.6640625" style="222" bestFit="1" customWidth="1"/>
    <col min="7589" max="7589" width="8.77734375" style="222" customWidth="1"/>
    <col min="7590" max="7616" width="11.44140625" style="222" hidden="1" customWidth="1"/>
    <col min="7617" max="7618" width="12.6640625" style="222" bestFit="1" customWidth="1"/>
    <col min="7619" max="7619" width="8" style="222" bestFit="1" customWidth="1"/>
    <col min="7620" max="7625" width="11.44140625" style="222" hidden="1" customWidth="1"/>
    <col min="7626" max="7627" width="11.6640625" style="222" customWidth="1"/>
    <col min="7628" max="7628" width="7.6640625" style="222" customWidth="1"/>
    <col min="7629" max="7694" width="11.44140625" style="222" hidden="1" customWidth="1"/>
    <col min="7695" max="7696" width="11.6640625" style="222" bestFit="1" customWidth="1"/>
    <col min="7697" max="7697" width="7.6640625" style="222" bestFit="1" customWidth="1"/>
    <col min="7698" max="7698" width="11.6640625" style="222" bestFit="1" customWidth="1"/>
    <col min="7699" max="7699" width="11.6640625" style="222" customWidth="1"/>
    <col min="7700" max="7700" width="7.44140625" style="222" bestFit="1" customWidth="1"/>
    <col min="7701" max="7701" width="10.109375" style="222" bestFit="1" customWidth="1"/>
    <col min="7702" max="7702" width="7.21875" style="222" bestFit="1" customWidth="1"/>
    <col min="7703" max="7703" width="7.6640625" style="222" customWidth="1"/>
    <col min="7704" max="7705" width="12.21875" style="222" customWidth="1"/>
    <col min="7706" max="7711" width="8.5546875" style="222" customWidth="1"/>
    <col min="7712" max="7714" width="9.6640625" style="222" customWidth="1"/>
    <col min="7715" max="7715" width="10.109375" style="222" bestFit="1" customWidth="1"/>
    <col min="7716" max="7717" width="5" style="222" customWidth="1"/>
    <col min="7718" max="7718" width="6.44140625" style="222" customWidth="1"/>
    <col min="7719" max="7720" width="11.5546875" style="222" customWidth="1"/>
    <col min="7721" max="7721" width="7.5546875" style="222" customWidth="1"/>
    <col min="7722" max="7810" width="11.44140625" style="222"/>
    <col min="7811" max="7811" width="10" style="222" bestFit="1" customWidth="1"/>
    <col min="7812" max="7812" width="10.21875" style="222" customWidth="1"/>
    <col min="7813" max="7814" width="12.5546875" style="222" bestFit="1" customWidth="1"/>
    <col min="7815" max="7815" width="8.5546875" style="222" bestFit="1" customWidth="1"/>
    <col min="7816" max="7816" width="12" style="222" bestFit="1" customWidth="1"/>
    <col min="7817" max="7817" width="12.6640625" style="222" customWidth="1"/>
    <col min="7818" max="7818" width="8.109375" style="222" bestFit="1" customWidth="1"/>
    <col min="7819" max="7842" width="11.44140625" style="222" hidden="1" customWidth="1"/>
    <col min="7843" max="7844" width="11.6640625" style="222" bestFit="1" customWidth="1"/>
    <col min="7845" max="7845" width="8.77734375" style="222" customWidth="1"/>
    <col min="7846" max="7872" width="11.44140625" style="222" hidden="1" customWidth="1"/>
    <col min="7873" max="7874" width="12.6640625" style="222" bestFit="1" customWidth="1"/>
    <col min="7875" max="7875" width="8" style="222" bestFit="1" customWidth="1"/>
    <col min="7876" max="7881" width="11.44140625" style="222" hidden="1" customWidth="1"/>
    <col min="7882" max="7883" width="11.6640625" style="222" customWidth="1"/>
    <col min="7884" max="7884" width="7.6640625" style="222" customWidth="1"/>
    <col min="7885" max="7950" width="11.44140625" style="222" hidden="1" customWidth="1"/>
    <col min="7951" max="7952" width="11.6640625" style="222" bestFit="1" customWidth="1"/>
    <col min="7953" max="7953" width="7.6640625" style="222" bestFit="1" customWidth="1"/>
    <col min="7954" max="7954" width="11.6640625" style="222" bestFit="1" customWidth="1"/>
    <col min="7955" max="7955" width="11.6640625" style="222" customWidth="1"/>
    <col min="7956" max="7956" width="7.44140625" style="222" bestFit="1" customWidth="1"/>
    <col min="7957" max="7957" width="10.109375" style="222" bestFit="1" customWidth="1"/>
    <col min="7958" max="7958" width="7.21875" style="222" bestFit="1" customWidth="1"/>
    <col min="7959" max="7959" width="7.6640625" style="222" customWidth="1"/>
    <col min="7960" max="7961" width="12.21875" style="222" customWidth="1"/>
    <col min="7962" max="7967" width="8.5546875" style="222" customWidth="1"/>
    <col min="7968" max="7970" width="9.6640625" style="222" customWidth="1"/>
    <col min="7971" max="7971" width="10.109375" style="222" bestFit="1" customWidth="1"/>
    <col min="7972" max="7973" width="5" style="222" customWidth="1"/>
    <col min="7974" max="7974" width="6.44140625" style="222" customWidth="1"/>
    <col min="7975" max="7976" width="11.5546875" style="222" customWidth="1"/>
    <col min="7977" max="7977" width="7.5546875" style="222" customWidth="1"/>
    <col min="7978" max="8066" width="11.44140625" style="222"/>
    <col min="8067" max="8067" width="10" style="222" bestFit="1" customWidth="1"/>
    <col min="8068" max="8068" width="10.21875" style="222" customWidth="1"/>
    <col min="8069" max="8070" width="12.5546875" style="222" bestFit="1" customWidth="1"/>
    <col min="8071" max="8071" width="8.5546875" style="222" bestFit="1" customWidth="1"/>
    <col min="8072" max="8072" width="12" style="222" bestFit="1" customWidth="1"/>
    <col min="8073" max="8073" width="12.6640625" style="222" customWidth="1"/>
    <col min="8074" max="8074" width="8.109375" style="222" bestFit="1" customWidth="1"/>
    <col min="8075" max="8098" width="11.44140625" style="222" hidden="1" customWidth="1"/>
    <col min="8099" max="8100" width="11.6640625" style="222" bestFit="1" customWidth="1"/>
    <col min="8101" max="8101" width="8.77734375" style="222" customWidth="1"/>
    <col min="8102" max="8128" width="11.44140625" style="222" hidden="1" customWidth="1"/>
    <col min="8129" max="8130" width="12.6640625" style="222" bestFit="1" customWidth="1"/>
    <col min="8131" max="8131" width="8" style="222" bestFit="1" customWidth="1"/>
    <col min="8132" max="8137" width="11.44140625" style="222" hidden="1" customWidth="1"/>
    <col min="8138" max="8139" width="11.6640625" style="222" customWidth="1"/>
    <col min="8140" max="8140" width="7.6640625" style="222" customWidth="1"/>
    <col min="8141" max="8206" width="11.44140625" style="222" hidden="1" customWidth="1"/>
    <col min="8207" max="8208" width="11.6640625" style="222" bestFit="1" customWidth="1"/>
    <col min="8209" max="8209" width="7.6640625" style="222" bestFit="1" customWidth="1"/>
    <col min="8210" max="8210" width="11.6640625" style="222" bestFit="1" customWidth="1"/>
    <col min="8211" max="8211" width="11.6640625" style="222" customWidth="1"/>
    <col min="8212" max="8212" width="7.44140625" style="222" bestFit="1" customWidth="1"/>
    <col min="8213" max="8213" width="10.109375" style="222" bestFit="1" customWidth="1"/>
    <col min="8214" max="8214" width="7.21875" style="222" bestFit="1" customWidth="1"/>
    <col min="8215" max="8215" width="7.6640625" style="222" customWidth="1"/>
    <col min="8216" max="8217" width="12.21875" style="222" customWidth="1"/>
    <col min="8218" max="8223" width="8.5546875" style="222" customWidth="1"/>
    <col min="8224" max="8226" width="9.6640625" style="222" customWidth="1"/>
    <col min="8227" max="8227" width="10.109375" style="222" bestFit="1" customWidth="1"/>
    <col min="8228" max="8229" width="5" style="222" customWidth="1"/>
    <col min="8230" max="8230" width="6.44140625" style="222" customWidth="1"/>
    <col min="8231" max="8232" width="11.5546875" style="222" customWidth="1"/>
    <col min="8233" max="8233" width="7.5546875" style="222" customWidth="1"/>
    <col min="8234" max="8322" width="11.44140625" style="222"/>
    <col min="8323" max="8323" width="10" style="222" bestFit="1" customWidth="1"/>
    <col min="8324" max="8324" width="10.21875" style="222" customWidth="1"/>
    <col min="8325" max="8326" width="12.5546875" style="222" bestFit="1" customWidth="1"/>
    <col min="8327" max="8327" width="8.5546875" style="222" bestFit="1" customWidth="1"/>
    <col min="8328" max="8328" width="12" style="222" bestFit="1" customWidth="1"/>
    <col min="8329" max="8329" width="12.6640625" style="222" customWidth="1"/>
    <col min="8330" max="8330" width="8.109375" style="222" bestFit="1" customWidth="1"/>
    <col min="8331" max="8354" width="11.44140625" style="222" hidden="1" customWidth="1"/>
    <col min="8355" max="8356" width="11.6640625" style="222" bestFit="1" customWidth="1"/>
    <col min="8357" max="8357" width="8.77734375" style="222" customWidth="1"/>
    <col min="8358" max="8384" width="11.44140625" style="222" hidden="1" customWidth="1"/>
    <col min="8385" max="8386" width="12.6640625" style="222" bestFit="1" customWidth="1"/>
    <col min="8387" max="8387" width="8" style="222" bestFit="1" customWidth="1"/>
    <col min="8388" max="8393" width="11.44140625" style="222" hidden="1" customWidth="1"/>
    <col min="8394" max="8395" width="11.6640625" style="222" customWidth="1"/>
    <col min="8396" max="8396" width="7.6640625" style="222" customWidth="1"/>
    <col min="8397" max="8462" width="11.44140625" style="222" hidden="1" customWidth="1"/>
    <col min="8463" max="8464" width="11.6640625" style="222" bestFit="1" customWidth="1"/>
    <col min="8465" max="8465" width="7.6640625" style="222" bestFit="1" customWidth="1"/>
    <col min="8466" max="8466" width="11.6640625" style="222" bestFit="1" customWidth="1"/>
    <col min="8467" max="8467" width="11.6640625" style="222" customWidth="1"/>
    <col min="8468" max="8468" width="7.44140625" style="222" bestFit="1" customWidth="1"/>
    <col min="8469" max="8469" width="10.109375" style="222" bestFit="1" customWidth="1"/>
    <col min="8470" max="8470" width="7.21875" style="222" bestFit="1" customWidth="1"/>
    <col min="8471" max="8471" width="7.6640625" style="222" customWidth="1"/>
    <col min="8472" max="8473" width="12.21875" style="222" customWidth="1"/>
    <col min="8474" max="8479" width="8.5546875" style="222" customWidth="1"/>
    <col min="8480" max="8482" width="9.6640625" style="222" customWidth="1"/>
    <col min="8483" max="8483" width="10.109375" style="222" bestFit="1" customWidth="1"/>
    <col min="8484" max="8485" width="5" style="222" customWidth="1"/>
    <col min="8486" max="8486" width="6.44140625" style="222" customWidth="1"/>
    <col min="8487" max="8488" width="11.5546875" style="222" customWidth="1"/>
    <col min="8489" max="8489" width="7.5546875" style="222" customWidth="1"/>
    <col min="8490" max="8578" width="11.44140625" style="222"/>
    <col min="8579" max="8579" width="10" style="222" bestFit="1" customWidth="1"/>
    <col min="8580" max="8580" width="10.21875" style="222" customWidth="1"/>
    <col min="8581" max="8582" width="12.5546875" style="222" bestFit="1" customWidth="1"/>
    <col min="8583" max="8583" width="8.5546875" style="222" bestFit="1" customWidth="1"/>
    <col min="8584" max="8584" width="12" style="222" bestFit="1" customWidth="1"/>
    <col min="8585" max="8585" width="12.6640625" style="222" customWidth="1"/>
    <col min="8586" max="8586" width="8.109375" style="222" bestFit="1" customWidth="1"/>
    <col min="8587" max="8610" width="11.44140625" style="222" hidden="1" customWidth="1"/>
    <col min="8611" max="8612" width="11.6640625" style="222" bestFit="1" customWidth="1"/>
    <col min="8613" max="8613" width="8.77734375" style="222" customWidth="1"/>
    <col min="8614" max="8640" width="11.44140625" style="222" hidden="1" customWidth="1"/>
    <col min="8641" max="8642" width="12.6640625" style="222" bestFit="1" customWidth="1"/>
    <col min="8643" max="8643" width="8" style="222" bestFit="1" customWidth="1"/>
    <col min="8644" max="8649" width="11.44140625" style="222" hidden="1" customWidth="1"/>
    <col min="8650" max="8651" width="11.6640625" style="222" customWidth="1"/>
    <col min="8652" max="8652" width="7.6640625" style="222" customWidth="1"/>
    <col min="8653" max="8718" width="11.44140625" style="222" hidden="1" customWidth="1"/>
    <col min="8719" max="8720" width="11.6640625" style="222" bestFit="1" customWidth="1"/>
    <col min="8721" max="8721" width="7.6640625" style="222" bestFit="1" customWidth="1"/>
    <col min="8722" max="8722" width="11.6640625" style="222" bestFit="1" customWidth="1"/>
    <col min="8723" max="8723" width="11.6640625" style="222" customWidth="1"/>
    <col min="8724" max="8724" width="7.44140625" style="222" bestFit="1" customWidth="1"/>
    <col min="8725" max="8725" width="10.109375" style="222" bestFit="1" customWidth="1"/>
    <col min="8726" max="8726" width="7.21875" style="222" bestFit="1" customWidth="1"/>
    <col min="8727" max="8727" width="7.6640625" style="222" customWidth="1"/>
    <col min="8728" max="8729" width="12.21875" style="222" customWidth="1"/>
    <col min="8730" max="8735" width="8.5546875" style="222" customWidth="1"/>
    <col min="8736" max="8738" width="9.6640625" style="222" customWidth="1"/>
    <col min="8739" max="8739" width="10.109375" style="222" bestFit="1" customWidth="1"/>
    <col min="8740" max="8741" width="5" style="222" customWidth="1"/>
    <col min="8742" max="8742" width="6.44140625" style="222" customWidth="1"/>
    <col min="8743" max="8744" width="11.5546875" style="222" customWidth="1"/>
    <col min="8745" max="8745" width="7.5546875" style="222" customWidth="1"/>
    <col min="8746" max="8834" width="11.44140625" style="222"/>
    <col min="8835" max="8835" width="10" style="222" bestFit="1" customWidth="1"/>
    <col min="8836" max="8836" width="10.21875" style="222" customWidth="1"/>
    <col min="8837" max="8838" width="12.5546875" style="222" bestFit="1" customWidth="1"/>
    <col min="8839" max="8839" width="8.5546875" style="222" bestFit="1" customWidth="1"/>
    <col min="8840" max="8840" width="12" style="222" bestFit="1" customWidth="1"/>
    <col min="8841" max="8841" width="12.6640625" style="222" customWidth="1"/>
    <col min="8842" max="8842" width="8.109375" style="222" bestFit="1" customWidth="1"/>
    <col min="8843" max="8866" width="11.44140625" style="222" hidden="1" customWidth="1"/>
    <col min="8867" max="8868" width="11.6640625" style="222" bestFit="1" customWidth="1"/>
    <col min="8869" max="8869" width="8.77734375" style="222" customWidth="1"/>
    <col min="8870" max="8896" width="11.44140625" style="222" hidden="1" customWidth="1"/>
    <col min="8897" max="8898" width="12.6640625" style="222" bestFit="1" customWidth="1"/>
    <col min="8899" max="8899" width="8" style="222" bestFit="1" customWidth="1"/>
    <col min="8900" max="8905" width="11.44140625" style="222" hidden="1" customWidth="1"/>
    <col min="8906" max="8907" width="11.6640625" style="222" customWidth="1"/>
    <col min="8908" max="8908" width="7.6640625" style="222" customWidth="1"/>
    <col min="8909" max="8974" width="11.44140625" style="222" hidden="1" customWidth="1"/>
    <col min="8975" max="8976" width="11.6640625" style="222" bestFit="1" customWidth="1"/>
    <col min="8977" max="8977" width="7.6640625" style="222" bestFit="1" customWidth="1"/>
    <col min="8978" max="8978" width="11.6640625" style="222" bestFit="1" customWidth="1"/>
    <col min="8979" max="8979" width="11.6640625" style="222" customWidth="1"/>
    <col min="8980" max="8980" width="7.44140625" style="222" bestFit="1" customWidth="1"/>
    <col min="8981" max="8981" width="10.109375" style="222" bestFit="1" customWidth="1"/>
    <col min="8982" max="8982" width="7.21875" style="222" bestFit="1" customWidth="1"/>
    <col min="8983" max="8983" width="7.6640625" style="222" customWidth="1"/>
    <col min="8984" max="8985" width="12.21875" style="222" customWidth="1"/>
    <col min="8986" max="8991" width="8.5546875" style="222" customWidth="1"/>
    <col min="8992" max="8994" width="9.6640625" style="222" customWidth="1"/>
    <col min="8995" max="8995" width="10.109375" style="222" bestFit="1" customWidth="1"/>
    <col min="8996" max="8997" width="5" style="222" customWidth="1"/>
    <col min="8998" max="8998" width="6.44140625" style="222" customWidth="1"/>
    <col min="8999" max="9000" width="11.5546875" style="222" customWidth="1"/>
    <col min="9001" max="9001" width="7.5546875" style="222" customWidth="1"/>
    <col min="9002" max="9090" width="11.44140625" style="222"/>
    <col min="9091" max="9091" width="10" style="222" bestFit="1" customWidth="1"/>
    <col min="9092" max="9092" width="10.21875" style="222" customWidth="1"/>
    <col min="9093" max="9094" width="12.5546875" style="222" bestFit="1" customWidth="1"/>
    <col min="9095" max="9095" width="8.5546875" style="222" bestFit="1" customWidth="1"/>
    <col min="9096" max="9096" width="12" style="222" bestFit="1" customWidth="1"/>
    <col min="9097" max="9097" width="12.6640625" style="222" customWidth="1"/>
    <col min="9098" max="9098" width="8.109375" style="222" bestFit="1" customWidth="1"/>
    <col min="9099" max="9122" width="11.44140625" style="222" hidden="1" customWidth="1"/>
    <col min="9123" max="9124" width="11.6640625" style="222" bestFit="1" customWidth="1"/>
    <col min="9125" max="9125" width="8.77734375" style="222" customWidth="1"/>
    <col min="9126" max="9152" width="11.44140625" style="222" hidden="1" customWidth="1"/>
    <col min="9153" max="9154" width="12.6640625" style="222" bestFit="1" customWidth="1"/>
    <col min="9155" max="9155" width="8" style="222" bestFit="1" customWidth="1"/>
    <col min="9156" max="9161" width="11.44140625" style="222" hidden="1" customWidth="1"/>
    <col min="9162" max="9163" width="11.6640625" style="222" customWidth="1"/>
    <col min="9164" max="9164" width="7.6640625" style="222" customWidth="1"/>
    <col min="9165" max="9230" width="11.44140625" style="222" hidden="1" customWidth="1"/>
    <col min="9231" max="9232" width="11.6640625" style="222" bestFit="1" customWidth="1"/>
    <col min="9233" max="9233" width="7.6640625" style="222" bestFit="1" customWidth="1"/>
    <col min="9234" max="9234" width="11.6640625" style="222" bestFit="1" customWidth="1"/>
    <col min="9235" max="9235" width="11.6640625" style="222" customWidth="1"/>
    <col min="9236" max="9236" width="7.44140625" style="222" bestFit="1" customWidth="1"/>
    <col min="9237" max="9237" width="10.109375" style="222" bestFit="1" customWidth="1"/>
    <col min="9238" max="9238" width="7.21875" style="222" bestFit="1" customWidth="1"/>
    <col min="9239" max="9239" width="7.6640625" style="222" customWidth="1"/>
    <col min="9240" max="9241" width="12.21875" style="222" customWidth="1"/>
    <col min="9242" max="9247" width="8.5546875" style="222" customWidth="1"/>
    <col min="9248" max="9250" width="9.6640625" style="222" customWidth="1"/>
    <col min="9251" max="9251" width="10.109375" style="222" bestFit="1" customWidth="1"/>
    <col min="9252" max="9253" width="5" style="222" customWidth="1"/>
    <col min="9254" max="9254" width="6.44140625" style="222" customWidth="1"/>
    <col min="9255" max="9256" width="11.5546875" style="222" customWidth="1"/>
    <col min="9257" max="9257" width="7.5546875" style="222" customWidth="1"/>
    <col min="9258" max="9346" width="11.44140625" style="222"/>
    <col min="9347" max="9347" width="10" style="222" bestFit="1" customWidth="1"/>
    <col min="9348" max="9348" width="10.21875" style="222" customWidth="1"/>
    <col min="9349" max="9350" width="12.5546875" style="222" bestFit="1" customWidth="1"/>
    <col min="9351" max="9351" width="8.5546875" style="222" bestFit="1" customWidth="1"/>
    <col min="9352" max="9352" width="12" style="222" bestFit="1" customWidth="1"/>
    <col min="9353" max="9353" width="12.6640625" style="222" customWidth="1"/>
    <col min="9354" max="9354" width="8.109375" style="222" bestFit="1" customWidth="1"/>
    <col min="9355" max="9378" width="11.44140625" style="222" hidden="1" customWidth="1"/>
    <col min="9379" max="9380" width="11.6640625" style="222" bestFit="1" customWidth="1"/>
    <col min="9381" max="9381" width="8.77734375" style="222" customWidth="1"/>
    <col min="9382" max="9408" width="11.44140625" style="222" hidden="1" customWidth="1"/>
    <col min="9409" max="9410" width="12.6640625" style="222" bestFit="1" customWidth="1"/>
    <col min="9411" max="9411" width="8" style="222" bestFit="1" customWidth="1"/>
    <col min="9412" max="9417" width="11.44140625" style="222" hidden="1" customWidth="1"/>
    <col min="9418" max="9419" width="11.6640625" style="222" customWidth="1"/>
    <col min="9420" max="9420" width="7.6640625" style="222" customWidth="1"/>
    <col min="9421" max="9486" width="11.44140625" style="222" hidden="1" customWidth="1"/>
    <col min="9487" max="9488" width="11.6640625" style="222" bestFit="1" customWidth="1"/>
    <col min="9489" max="9489" width="7.6640625" style="222" bestFit="1" customWidth="1"/>
    <col min="9490" max="9490" width="11.6640625" style="222" bestFit="1" customWidth="1"/>
    <col min="9491" max="9491" width="11.6640625" style="222" customWidth="1"/>
    <col min="9492" max="9492" width="7.44140625" style="222" bestFit="1" customWidth="1"/>
    <col min="9493" max="9493" width="10.109375" style="222" bestFit="1" customWidth="1"/>
    <col min="9494" max="9494" width="7.21875" style="222" bestFit="1" customWidth="1"/>
    <col min="9495" max="9495" width="7.6640625" style="222" customWidth="1"/>
    <col min="9496" max="9497" width="12.21875" style="222" customWidth="1"/>
    <col min="9498" max="9503" width="8.5546875" style="222" customWidth="1"/>
    <col min="9504" max="9506" width="9.6640625" style="222" customWidth="1"/>
    <col min="9507" max="9507" width="10.109375" style="222" bestFit="1" customWidth="1"/>
    <col min="9508" max="9509" width="5" style="222" customWidth="1"/>
    <col min="9510" max="9510" width="6.44140625" style="222" customWidth="1"/>
    <col min="9511" max="9512" width="11.5546875" style="222" customWidth="1"/>
    <col min="9513" max="9513" width="7.5546875" style="222" customWidth="1"/>
    <col min="9514" max="9602" width="11.44140625" style="222"/>
    <col min="9603" max="9603" width="10" style="222" bestFit="1" customWidth="1"/>
    <col min="9604" max="9604" width="10.21875" style="222" customWidth="1"/>
    <col min="9605" max="9606" width="12.5546875" style="222" bestFit="1" customWidth="1"/>
    <col min="9607" max="9607" width="8.5546875" style="222" bestFit="1" customWidth="1"/>
    <col min="9608" max="9608" width="12" style="222" bestFit="1" customWidth="1"/>
    <col min="9609" max="9609" width="12.6640625" style="222" customWidth="1"/>
    <col min="9610" max="9610" width="8.109375" style="222" bestFit="1" customWidth="1"/>
    <col min="9611" max="9634" width="11.44140625" style="222" hidden="1" customWidth="1"/>
    <col min="9635" max="9636" width="11.6640625" style="222" bestFit="1" customWidth="1"/>
    <col min="9637" max="9637" width="8.77734375" style="222" customWidth="1"/>
    <col min="9638" max="9664" width="11.44140625" style="222" hidden="1" customWidth="1"/>
    <col min="9665" max="9666" width="12.6640625" style="222" bestFit="1" customWidth="1"/>
    <col min="9667" max="9667" width="8" style="222" bestFit="1" customWidth="1"/>
    <col min="9668" max="9673" width="11.44140625" style="222" hidden="1" customWidth="1"/>
    <col min="9674" max="9675" width="11.6640625" style="222" customWidth="1"/>
    <col min="9676" max="9676" width="7.6640625" style="222" customWidth="1"/>
    <col min="9677" max="9742" width="11.44140625" style="222" hidden="1" customWidth="1"/>
    <col min="9743" max="9744" width="11.6640625" style="222" bestFit="1" customWidth="1"/>
    <col min="9745" max="9745" width="7.6640625" style="222" bestFit="1" customWidth="1"/>
    <col min="9746" max="9746" width="11.6640625" style="222" bestFit="1" customWidth="1"/>
    <col min="9747" max="9747" width="11.6640625" style="222" customWidth="1"/>
    <col min="9748" max="9748" width="7.44140625" style="222" bestFit="1" customWidth="1"/>
    <col min="9749" max="9749" width="10.109375" style="222" bestFit="1" customWidth="1"/>
    <col min="9750" max="9750" width="7.21875" style="222" bestFit="1" customWidth="1"/>
    <col min="9751" max="9751" width="7.6640625" style="222" customWidth="1"/>
    <col min="9752" max="9753" width="12.21875" style="222" customWidth="1"/>
    <col min="9754" max="9759" width="8.5546875" style="222" customWidth="1"/>
    <col min="9760" max="9762" width="9.6640625" style="222" customWidth="1"/>
    <col min="9763" max="9763" width="10.109375" style="222" bestFit="1" customWidth="1"/>
    <col min="9764" max="9765" width="5" style="222" customWidth="1"/>
    <col min="9766" max="9766" width="6.44140625" style="222" customWidth="1"/>
    <col min="9767" max="9768" width="11.5546875" style="222" customWidth="1"/>
    <col min="9769" max="9769" width="7.5546875" style="222" customWidth="1"/>
    <col min="9770" max="9858" width="11.44140625" style="222"/>
    <col min="9859" max="9859" width="10" style="222" bestFit="1" customWidth="1"/>
    <col min="9860" max="9860" width="10.21875" style="222" customWidth="1"/>
    <col min="9861" max="9862" width="12.5546875" style="222" bestFit="1" customWidth="1"/>
    <col min="9863" max="9863" width="8.5546875" style="222" bestFit="1" customWidth="1"/>
    <col min="9864" max="9864" width="12" style="222" bestFit="1" customWidth="1"/>
    <col min="9865" max="9865" width="12.6640625" style="222" customWidth="1"/>
    <col min="9866" max="9866" width="8.109375" style="222" bestFit="1" customWidth="1"/>
    <col min="9867" max="9890" width="11.44140625" style="222" hidden="1" customWidth="1"/>
    <col min="9891" max="9892" width="11.6640625" style="222" bestFit="1" customWidth="1"/>
    <col min="9893" max="9893" width="8.77734375" style="222" customWidth="1"/>
    <col min="9894" max="9920" width="11.44140625" style="222" hidden="1" customWidth="1"/>
    <col min="9921" max="9922" width="12.6640625" style="222" bestFit="1" customWidth="1"/>
    <col min="9923" max="9923" width="8" style="222" bestFit="1" customWidth="1"/>
    <col min="9924" max="9929" width="11.44140625" style="222" hidden="1" customWidth="1"/>
    <col min="9930" max="9931" width="11.6640625" style="222" customWidth="1"/>
    <col min="9932" max="9932" width="7.6640625" style="222" customWidth="1"/>
    <col min="9933" max="9998" width="11.44140625" style="222" hidden="1" customWidth="1"/>
    <col min="9999" max="10000" width="11.6640625" style="222" bestFit="1" customWidth="1"/>
    <col min="10001" max="10001" width="7.6640625" style="222" bestFit="1" customWidth="1"/>
    <col min="10002" max="10002" width="11.6640625" style="222" bestFit="1" customWidth="1"/>
    <col min="10003" max="10003" width="11.6640625" style="222" customWidth="1"/>
    <col min="10004" max="10004" width="7.44140625" style="222" bestFit="1" customWidth="1"/>
    <col min="10005" max="10005" width="10.109375" style="222" bestFit="1" customWidth="1"/>
    <col min="10006" max="10006" width="7.21875" style="222" bestFit="1" customWidth="1"/>
    <col min="10007" max="10007" width="7.6640625" style="222" customWidth="1"/>
    <col min="10008" max="10009" width="12.21875" style="222" customWidth="1"/>
    <col min="10010" max="10015" width="8.5546875" style="222" customWidth="1"/>
    <col min="10016" max="10018" width="9.6640625" style="222" customWidth="1"/>
    <col min="10019" max="10019" width="10.109375" style="222" bestFit="1" customWidth="1"/>
    <col min="10020" max="10021" width="5" style="222" customWidth="1"/>
    <col min="10022" max="10022" width="6.44140625" style="222" customWidth="1"/>
    <col min="10023" max="10024" width="11.5546875" style="222" customWidth="1"/>
    <col min="10025" max="10025" width="7.5546875" style="222" customWidth="1"/>
    <col min="10026" max="10114" width="11.44140625" style="222"/>
    <col min="10115" max="10115" width="10" style="222" bestFit="1" customWidth="1"/>
    <col min="10116" max="10116" width="10.21875" style="222" customWidth="1"/>
    <col min="10117" max="10118" width="12.5546875" style="222" bestFit="1" customWidth="1"/>
    <col min="10119" max="10119" width="8.5546875" style="222" bestFit="1" customWidth="1"/>
    <col min="10120" max="10120" width="12" style="222" bestFit="1" customWidth="1"/>
    <col min="10121" max="10121" width="12.6640625" style="222" customWidth="1"/>
    <col min="10122" max="10122" width="8.109375" style="222" bestFit="1" customWidth="1"/>
    <col min="10123" max="10146" width="11.44140625" style="222" hidden="1" customWidth="1"/>
    <col min="10147" max="10148" width="11.6640625" style="222" bestFit="1" customWidth="1"/>
    <col min="10149" max="10149" width="8.77734375" style="222" customWidth="1"/>
    <col min="10150" max="10176" width="11.44140625" style="222" hidden="1" customWidth="1"/>
    <col min="10177" max="10178" width="12.6640625" style="222" bestFit="1" customWidth="1"/>
    <col min="10179" max="10179" width="8" style="222" bestFit="1" customWidth="1"/>
    <col min="10180" max="10185" width="11.44140625" style="222" hidden="1" customWidth="1"/>
    <col min="10186" max="10187" width="11.6640625" style="222" customWidth="1"/>
    <col min="10188" max="10188" width="7.6640625" style="222" customWidth="1"/>
    <col min="10189" max="10254" width="11.44140625" style="222" hidden="1" customWidth="1"/>
    <col min="10255" max="10256" width="11.6640625" style="222" bestFit="1" customWidth="1"/>
    <col min="10257" max="10257" width="7.6640625" style="222" bestFit="1" customWidth="1"/>
    <col min="10258" max="10258" width="11.6640625" style="222" bestFit="1" customWidth="1"/>
    <col min="10259" max="10259" width="11.6640625" style="222" customWidth="1"/>
    <col min="10260" max="10260" width="7.44140625" style="222" bestFit="1" customWidth="1"/>
    <col min="10261" max="10261" width="10.109375" style="222" bestFit="1" customWidth="1"/>
    <col min="10262" max="10262" width="7.21875" style="222" bestFit="1" customWidth="1"/>
    <col min="10263" max="10263" width="7.6640625" style="222" customWidth="1"/>
    <col min="10264" max="10265" width="12.21875" style="222" customWidth="1"/>
    <col min="10266" max="10271" width="8.5546875" style="222" customWidth="1"/>
    <col min="10272" max="10274" width="9.6640625" style="222" customWidth="1"/>
    <col min="10275" max="10275" width="10.109375" style="222" bestFit="1" customWidth="1"/>
    <col min="10276" max="10277" width="5" style="222" customWidth="1"/>
    <col min="10278" max="10278" width="6.44140625" style="222" customWidth="1"/>
    <col min="10279" max="10280" width="11.5546875" style="222" customWidth="1"/>
    <col min="10281" max="10281" width="7.5546875" style="222" customWidth="1"/>
    <col min="10282" max="10370" width="11.44140625" style="222"/>
    <col min="10371" max="10371" width="10" style="222" bestFit="1" customWidth="1"/>
    <col min="10372" max="10372" width="10.21875" style="222" customWidth="1"/>
    <col min="10373" max="10374" width="12.5546875" style="222" bestFit="1" customWidth="1"/>
    <col min="10375" max="10375" width="8.5546875" style="222" bestFit="1" customWidth="1"/>
    <col min="10376" max="10376" width="12" style="222" bestFit="1" customWidth="1"/>
    <col min="10377" max="10377" width="12.6640625" style="222" customWidth="1"/>
    <col min="10378" max="10378" width="8.109375" style="222" bestFit="1" customWidth="1"/>
    <col min="10379" max="10402" width="11.44140625" style="222" hidden="1" customWidth="1"/>
    <col min="10403" max="10404" width="11.6640625" style="222" bestFit="1" customWidth="1"/>
    <col min="10405" max="10405" width="8.77734375" style="222" customWidth="1"/>
    <col min="10406" max="10432" width="11.44140625" style="222" hidden="1" customWidth="1"/>
    <col min="10433" max="10434" width="12.6640625" style="222" bestFit="1" customWidth="1"/>
    <col min="10435" max="10435" width="8" style="222" bestFit="1" customWidth="1"/>
    <col min="10436" max="10441" width="11.44140625" style="222" hidden="1" customWidth="1"/>
    <col min="10442" max="10443" width="11.6640625" style="222" customWidth="1"/>
    <col min="10444" max="10444" width="7.6640625" style="222" customWidth="1"/>
    <col min="10445" max="10510" width="11.44140625" style="222" hidden="1" customWidth="1"/>
    <col min="10511" max="10512" width="11.6640625" style="222" bestFit="1" customWidth="1"/>
    <col min="10513" max="10513" width="7.6640625" style="222" bestFit="1" customWidth="1"/>
    <col min="10514" max="10514" width="11.6640625" style="222" bestFit="1" customWidth="1"/>
    <col min="10515" max="10515" width="11.6640625" style="222" customWidth="1"/>
    <col min="10516" max="10516" width="7.44140625" style="222" bestFit="1" customWidth="1"/>
    <col min="10517" max="10517" width="10.109375" style="222" bestFit="1" customWidth="1"/>
    <col min="10518" max="10518" width="7.21875" style="222" bestFit="1" customWidth="1"/>
    <col min="10519" max="10519" width="7.6640625" style="222" customWidth="1"/>
    <col min="10520" max="10521" width="12.21875" style="222" customWidth="1"/>
    <col min="10522" max="10527" width="8.5546875" style="222" customWidth="1"/>
    <col min="10528" max="10530" width="9.6640625" style="222" customWidth="1"/>
    <col min="10531" max="10531" width="10.109375" style="222" bestFit="1" customWidth="1"/>
    <col min="10532" max="10533" width="5" style="222" customWidth="1"/>
    <col min="10534" max="10534" width="6.44140625" style="222" customWidth="1"/>
    <col min="10535" max="10536" width="11.5546875" style="222" customWidth="1"/>
    <col min="10537" max="10537" width="7.5546875" style="222" customWidth="1"/>
    <col min="10538" max="10626" width="11.44140625" style="222"/>
    <col min="10627" max="10627" width="10" style="222" bestFit="1" customWidth="1"/>
    <col min="10628" max="10628" width="10.21875" style="222" customWidth="1"/>
    <col min="10629" max="10630" width="12.5546875" style="222" bestFit="1" customWidth="1"/>
    <col min="10631" max="10631" width="8.5546875" style="222" bestFit="1" customWidth="1"/>
    <col min="10632" max="10632" width="12" style="222" bestFit="1" customWidth="1"/>
    <col min="10633" max="10633" width="12.6640625" style="222" customWidth="1"/>
    <col min="10634" max="10634" width="8.109375" style="222" bestFit="1" customWidth="1"/>
    <col min="10635" max="10658" width="11.44140625" style="222" hidden="1" customWidth="1"/>
    <col min="10659" max="10660" width="11.6640625" style="222" bestFit="1" customWidth="1"/>
    <col min="10661" max="10661" width="8.77734375" style="222" customWidth="1"/>
    <col min="10662" max="10688" width="11.44140625" style="222" hidden="1" customWidth="1"/>
    <col min="10689" max="10690" width="12.6640625" style="222" bestFit="1" customWidth="1"/>
    <col min="10691" max="10691" width="8" style="222" bestFit="1" customWidth="1"/>
    <col min="10692" max="10697" width="11.44140625" style="222" hidden="1" customWidth="1"/>
    <col min="10698" max="10699" width="11.6640625" style="222" customWidth="1"/>
    <col min="10700" max="10700" width="7.6640625" style="222" customWidth="1"/>
    <col min="10701" max="10766" width="11.44140625" style="222" hidden="1" customWidth="1"/>
    <col min="10767" max="10768" width="11.6640625" style="222" bestFit="1" customWidth="1"/>
    <col min="10769" max="10769" width="7.6640625" style="222" bestFit="1" customWidth="1"/>
    <col min="10770" max="10770" width="11.6640625" style="222" bestFit="1" customWidth="1"/>
    <col min="10771" max="10771" width="11.6640625" style="222" customWidth="1"/>
    <col min="10772" max="10772" width="7.44140625" style="222" bestFit="1" customWidth="1"/>
    <col min="10773" max="10773" width="10.109375" style="222" bestFit="1" customWidth="1"/>
    <col min="10774" max="10774" width="7.21875" style="222" bestFit="1" customWidth="1"/>
    <col min="10775" max="10775" width="7.6640625" style="222" customWidth="1"/>
    <col min="10776" max="10777" width="12.21875" style="222" customWidth="1"/>
    <col min="10778" max="10783" width="8.5546875" style="222" customWidth="1"/>
    <col min="10784" max="10786" width="9.6640625" style="222" customWidth="1"/>
    <col min="10787" max="10787" width="10.109375" style="222" bestFit="1" customWidth="1"/>
    <col min="10788" max="10789" width="5" style="222" customWidth="1"/>
    <col min="10790" max="10790" width="6.44140625" style="222" customWidth="1"/>
    <col min="10791" max="10792" width="11.5546875" style="222" customWidth="1"/>
    <col min="10793" max="10793" width="7.5546875" style="222" customWidth="1"/>
    <col min="10794" max="10882" width="11.44140625" style="222"/>
    <col min="10883" max="10883" width="10" style="222" bestFit="1" customWidth="1"/>
    <col min="10884" max="10884" width="10.21875" style="222" customWidth="1"/>
    <col min="10885" max="10886" width="12.5546875" style="222" bestFit="1" customWidth="1"/>
    <col min="10887" max="10887" width="8.5546875" style="222" bestFit="1" customWidth="1"/>
    <col min="10888" max="10888" width="12" style="222" bestFit="1" customWidth="1"/>
    <col min="10889" max="10889" width="12.6640625" style="222" customWidth="1"/>
    <col min="10890" max="10890" width="8.109375" style="222" bestFit="1" customWidth="1"/>
    <col min="10891" max="10914" width="11.44140625" style="222" hidden="1" customWidth="1"/>
    <col min="10915" max="10916" width="11.6640625" style="222" bestFit="1" customWidth="1"/>
    <col min="10917" max="10917" width="8.77734375" style="222" customWidth="1"/>
    <col min="10918" max="10944" width="11.44140625" style="222" hidden="1" customWidth="1"/>
    <col min="10945" max="10946" width="12.6640625" style="222" bestFit="1" customWidth="1"/>
    <col min="10947" max="10947" width="8" style="222" bestFit="1" customWidth="1"/>
    <col min="10948" max="10953" width="11.44140625" style="222" hidden="1" customWidth="1"/>
    <col min="10954" max="10955" width="11.6640625" style="222" customWidth="1"/>
    <col min="10956" max="10956" width="7.6640625" style="222" customWidth="1"/>
    <col min="10957" max="11022" width="11.44140625" style="222" hidden="1" customWidth="1"/>
    <col min="11023" max="11024" width="11.6640625" style="222" bestFit="1" customWidth="1"/>
    <col min="11025" max="11025" width="7.6640625" style="222" bestFit="1" customWidth="1"/>
    <col min="11026" max="11026" width="11.6640625" style="222" bestFit="1" customWidth="1"/>
    <col min="11027" max="11027" width="11.6640625" style="222" customWidth="1"/>
    <col min="11028" max="11028" width="7.44140625" style="222" bestFit="1" customWidth="1"/>
    <col min="11029" max="11029" width="10.109375" style="222" bestFit="1" customWidth="1"/>
    <col min="11030" max="11030" width="7.21875" style="222" bestFit="1" customWidth="1"/>
    <col min="11031" max="11031" width="7.6640625" style="222" customWidth="1"/>
    <col min="11032" max="11033" width="12.21875" style="222" customWidth="1"/>
    <col min="11034" max="11039" width="8.5546875" style="222" customWidth="1"/>
    <col min="11040" max="11042" width="9.6640625" style="222" customWidth="1"/>
    <col min="11043" max="11043" width="10.109375" style="222" bestFit="1" customWidth="1"/>
    <col min="11044" max="11045" width="5" style="222" customWidth="1"/>
    <col min="11046" max="11046" width="6.44140625" style="222" customWidth="1"/>
    <col min="11047" max="11048" width="11.5546875" style="222" customWidth="1"/>
    <col min="11049" max="11049" width="7.5546875" style="222" customWidth="1"/>
    <col min="11050" max="11138" width="11.44140625" style="222"/>
    <col min="11139" max="11139" width="10" style="222" bestFit="1" customWidth="1"/>
    <col min="11140" max="11140" width="10.21875" style="222" customWidth="1"/>
    <col min="11141" max="11142" width="12.5546875" style="222" bestFit="1" customWidth="1"/>
    <col min="11143" max="11143" width="8.5546875" style="222" bestFit="1" customWidth="1"/>
    <col min="11144" max="11144" width="12" style="222" bestFit="1" customWidth="1"/>
    <col min="11145" max="11145" width="12.6640625" style="222" customWidth="1"/>
    <col min="11146" max="11146" width="8.109375" style="222" bestFit="1" customWidth="1"/>
    <col min="11147" max="11170" width="11.44140625" style="222" hidden="1" customWidth="1"/>
    <col min="11171" max="11172" width="11.6640625" style="222" bestFit="1" customWidth="1"/>
    <col min="11173" max="11173" width="8.77734375" style="222" customWidth="1"/>
    <col min="11174" max="11200" width="11.44140625" style="222" hidden="1" customWidth="1"/>
    <col min="11201" max="11202" width="12.6640625" style="222" bestFit="1" customWidth="1"/>
    <col min="11203" max="11203" width="8" style="222" bestFit="1" customWidth="1"/>
    <col min="11204" max="11209" width="11.44140625" style="222" hidden="1" customWidth="1"/>
    <col min="11210" max="11211" width="11.6640625" style="222" customWidth="1"/>
    <col min="11212" max="11212" width="7.6640625" style="222" customWidth="1"/>
    <col min="11213" max="11278" width="11.44140625" style="222" hidden="1" customWidth="1"/>
    <col min="11279" max="11280" width="11.6640625" style="222" bestFit="1" customWidth="1"/>
    <col min="11281" max="11281" width="7.6640625" style="222" bestFit="1" customWidth="1"/>
    <col min="11282" max="11282" width="11.6640625" style="222" bestFit="1" customWidth="1"/>
    <col min="11283" max="11283" width="11.6640625" style="222" customWidth="1"/>
    <col min="11284" max="11284" width="7.44140625" style="222" bestFit="1" customWidth="1"/>
    <col min="11285" max="11285" width="10.109375" style="222" bestFit="1" customWidth="1"/>
    <col min="11286" max="11286" width="7.21875" style="222" bestFit="1" customWidth="1"/>
    <col min="11287" max="11287" width="7.6640625" style="222" customWidth="1"/>
    <col min="11288" max="11289" width="12.21875" style="222" customWidth="1"/>
    <col min="11290" max="11295" width="8.5546875" style="222" customWidth="1"/>
    <col min="11296" max="11298" width="9.6640625" style="222" customWidth="1"/>
    <col min="11299" max="11299" width="10.109375" style="222" bestFit="1" customWidth="1"/>
    <col min="11300" max="11301" width="5" style="222" customWidth="1"/>
    <col min="11302" max="11302" width="6.44140625" style="222" customWidth="1"/>
    <col min="11303" max="11304" width="11.5546875" style="222" customWidth="1"/>
    <col min="11305" max="11305" width="7.5546875" style="222" customWidth="1"/>
    <col min="11306" max="11394" width="11.44140625" style="222"/>
    <col min="11395" max="11395" width="10" style="222" bestFit="1" customWidth="1"/>
    <col min="11396" max="11396" width="10.21875" style="222" customWidth="1"/>
    <col min="11397" max="11398" width="12.5546875" style="222" bestFit="1" customWidth="1"/>
    <col min="11399" max="11399" width="8.5546875" style="222" bestFit="1" customWidth="1"/>
    <col min="11400" max="11400" width="12" style="222" bestFit="1" customWidth="1"/>
    <col min="11401" max="11401" width="12.6640625" style="222" customWidth="1"/>
    <col min="11402" max="11402" width="8.109375" style="222" bestFit="1" customWidth="1"/>
    <col min="11403" max="11426" width="11.44140625" style="222" hidden="1" customWidth="1"/>
    <col min="11427" max="11428" width="11.6640625" style="222" bestFit="1" customWidth="1"/>
    <col min="11429" max="11429" width="8.77734375" style="222" customWidth="1"/>
    <col min="11430" max="11456" width="11.44140625" style="222" hidden="1" customWidth="1"/>
    <col min="11457" max="11458" width="12.6640625" style="222" bestFit="1" customWidth="1"/>
    <col min="11459" max="11459" width="8" style="222" bestFit="1" customWidth="1"/>
    <col min="11460" max="11465" width="11.44140625" style="222" hidden="1" customWidth="1"/>
    <col min="11466" max="11467" width="11.6640625" style="222" customWidth="1"/>
    <col min="11468" max="11468" width="7.6640625" style="222" customWidth="1"/>
    <col min="11469" max="11534" width="11.44140625" style="222" hidden="1" customWidth="1"/>
    <col min="11535" max="11536" width="11.6640625" style="222" bestFit="1" customWidth="1"/>
    <col min="11537" max="11537" width="7.6640625" style="222" bestFit="1" customWidth="1"/>
    <col min="11538" max="11538" width="11.6640625" style="222" bestFit="1" customWidth="1"/>
    <col min="11539" max="11539" width="11.6640625" style="222" customWidth="1"/>
    <col min="11540" max="11540" width="7.44140625" style="222" bestFit="1" customWidth="1"/>
    <col min="11541" max="11541" width="10.109375" style="222" bestFit="1" customWidth="1"/>
    <col min="11542" max="11542" width="7.21875" style="222" bestFit="1" customWidth="1"/>
    <col min="11543" max="11543" width="7.6640625" style="222" customWidth="1"/>
    <col min="11544" max="11545" width="12.21875" style="222" customWidth="1"/>
    <col min="11546" max="11551" width="8.5546875" style="222" customWidth="1"/>
    <col min="11552" max="11554" width="9.6640625" style="222" customWidth="1"/>
    <col min="11555" max="11555" width="10.109375" style="222" bestFit="1" customWidth="1"/>
    <col min="11556" max="11557" width="5" style="222" customWidth="1"/>
    <col min="11558" max="11558" width="6.44140625" style="222" customWidth="1"/>
    <col min="11559" max="11560" width="11.5546875" style="222" customWidth="1"/>
    <col min="11561" max="11561" width="7.5546875" style="222" customWidth="1"/>
    <col min="11562" max="11650" width="11.44140625" style="222"/>
    <col min="11651" max="11651" width="10" style="222" bestFit="1" customWidth="1"/>
    <col min="11652" max="11652" width="10.21875" style="222" customWidth="1"/>
    <col min="11653" max="11654" width="12.5546875" style="222" bestFit="1" customWidth="1"/>
    <col min="11655" max="11655" width="8.5546875" style="222" bestFit="1" customWidth="1"/>
    <col min="11656" max="11656" width="12" style="222" bestFit="1" customWidth="1"/>
    <col min="11657" max="11657" width="12.6640625" style="222" customWidth="1"/>
    <col min="11658" max="11658" width="8.109375" style="222" bestFit="1" customWidth="1"/>
    <col min="11659" max="11682" width="11.44140625" style="222" hidden="1" customWidth="1"/>
    <col min="11683" max="11684" width="11.6640625" style="222" bestFit="1" customWidth="1"/>
    <col min="11685" max="11685" width="8.77734375" style="222" customWidth="1"/>
    <col min="11686" max="11712" width="11.44140625" style="222" hidden="1" customWidth="1"/>
    <col min="11713" max="11714" width="12.6640625" style="222" bestFit="1" customWidth="1"/>
    <col min="11715" max="11715" width="8" style="222" bestFit="1" customWidth="1"/>
    <col min="11716" max="11721" width="11.44140625" style="222" hidden="1" customWidth="1"/>
    <col min="11722" max="11723" width="11.6640625" style="222" customWidth="1"/>
    <col min="11724" max="11724" width="7.6640625" style="222" customWidth="1"/>
    <col min="11725" max="11790" width="11.44140625" style="222" hidden="1" customWidth="1"/>
    <col min="11791" max="11792" width="11.6640625" style="222" bestFit="1" customWidth="1"/>
    <col min="11793" max="11793" width="7.6640625" style="222" bestFit="1" customWidth="1"/>
    <col min="11794" max="11794" width="11.6640625" style="222" bestFit="1" customWidth="1"/>
    <col min="11795" max="11795" width="11.6640625" style="222" customWidth="1"/>
    <col min="11796" max="11796" width="7.44140625" style="222" bestFit="1" customWidth="1"/>
    <col min="11797" max="11797" width="10.109375" style="222" bestFit="1" customWidth="1"/>
    <col min="11798" max="11798" width="7.21875" style="222" bestFit="1" customWidth="1"/>
    <col min="11799" max="11799" width="7.6640625" style="222" customWidth="1"/>
    <col min="11800" max="11801" width="12.21875" style="222" customWidth="1"/>
    <col min="11802" max="11807" width="8.5546875" style="222" customWidth="1"/>
    <col min="11808" max="11810" width="9.6640625" style="222" customWidth="1"/>
    <col min="11811" max="11811" width="10.109375" style="222" bestFit="1" customWidth="1"/>
    <col min="11812" max="11813" width="5" style="222" customWidth="1"/>
    <col min="11814" max="11814" width="6.44140625" style="222" customWidth="1"/>
    <col min="11815" max="11816" width="11.5546875" style="222" customWidth="1"/>
    <col min="11817" max="11817" width="7.5546875" style="222" customWidth="1"/>
    <col min="11818" max="11906" width="11.44140625" style="222"/>
    <col min="11907" max="11907" width="10" style="222" bestFit="1" customWidth="1"/>
    <col min="11908" max="11908" width="10.21875" style="222" customWidth="1"/>
    <col min="11909" max="11910" width="12.5546875" style="222" bestFit="1" customWidth="1"/>
    <col min="11911" max="11911" width="8.5546875" style="222" bestFit="1" customWidth="1"/>
    <col min="11912" max="11912" width="12" style="222" bestFit="1" customWidth="1"/>
    <col min="11913" max="11913" width="12.6640625" style="222" customWidth="1"/>
    <col min="11914" max="11914" width="8.109375" style="222" bestFit="1" customWidth="1"/>
    <col min="11915" max="11938" width="11.44140625" style="222" hidden="1" customWidth="1"/>
    <col min="11939" max="11940" width="11.6640625" style="222" bestFit="1" customWidth="1"/>
    <col min="11941" max="11941" width="8.77734375" style="222" customWidth="1"/>
    <col min="11942" max="11968" width="11.44140625" style="222" hidden="1" customWidth="1"/>
    <col min="11969" max="11970" width="12.6640625" style="222" bestFit="1" customWidth="1"/>
    <col min="11971" max="11971" width="8" style="222" bestFit="1" customWidth="1"/>
    <col min="11972" max="11977" width="11.44140625" style="222" hidden="1" customWidth="1"/>
    <col min="11978" max="11979" width="11.6640625" style="222" customWidth="1"/>
    <col min="11980" max="11980" width="7.6640625" style="222" customWidth="1"/>
    <col min="11981" max="12046" width="11.44140625" style="222" hidden="1" customWidth="1"/>
    <col min="12047" max="12048" width="11.6640625" style="222" bestFit="1" customWidth="1"/>
    <col min="12049" max="12049" width="7.6640625" style="222" bestFit="1" customWidth="1"/>
    <col min="12050" max="12050" width="11.6640625" style="222" bestFit="1" customWidth="1"/>
    <col min="12051" max="12051" width="11.6640625" style="222" customWidth="1"/>
    <col min="12052" max="12052" width="7.44140625" style="222" bestFit="1" customWidth="1"/>
    <col min="12053" max="12053" width="10.109375" style="222" bestFit="1" customWidth="1"/>
    <col min="12054" max="12054" width="7.21875" style="222" bestFit="1" customWidth="1"/>
    <col min="12055" max="12055" width="7.6640625" style="222" customWidth="1"/>
    <col min="12056" max="12057" width="12.21875" style="222" customWidth="1"/>
    <col min="12058" max="12063" width="8.5546875" style="222" customWidth="1"/>
    <col min="12064" max="12066" width="9.6640625" style="222" customWidth="1"/>
    <col min="12067" max="12067" width="10.109375" style="222" bestFit="1" customWidth="1"/>
    <col min="12068" max="12069" width="5" style="222" customWidth="1"/>
    <col min="12070" max="12070" width="6.44140625" style="222" customWidth="1"/>
    <col min="12071" max="12072" width="11.5546875" style="222" customWidth="1"/>
    <col min="12073" max="12073" width="7.5546875" style="222" customWidth="1"/>
    <col min="12074" max="12162" width="11.44140625" style="222"/>
    <col min="12163" max="12163" width="10" style="222" bestFit="1" customWidth="1"/>
    <col min="12164" max="12164" width="10.21875" style="222" customWidth="1"/>
    <col min="12165" max="12166" width="12.5546875" style="222" bestFit="1" customWidth="1"/>
    <col min="12167" max="12167" width="8.5546875" style="222" bestFit="1" customWidth="1"/>
    <col min="12168" max="12168" width="12" style="222" bestFit="1" customWidth="1"/>
    <col min="12169" max="12169" width="12.6640625" style="222" customWidth="1"/>
    <col min="12170" max="12170" width="8.109375" style="222" bestFit="1" customWidth="1"/>
    <col min="12171" max="12194" width="11.44140625" style="222" hidden="1" customWidth="1"/>
    <col min="12195" max="12196" width="11.6640625" style="222" bestFit="1" customWidth="1"/>
    <col min="12197" max="12197" width="8.77734375" style="222" customWidth="1"/>
    <col min="12198" max="12224" width="11.44140625" style="222" hidden="1" customWidth="1"/>
    <col min="12225" max="12226" width="12.6640625" style="222" bestFit="1" customWidth="1"/>
    <col min="12227" max="12227" width="8" style="222" bestFit="1" customWidth="1"/>
    <col min="12228" max="12233" width="11.44140625" style="222" hidden="1" customWidth="1"/>
    <col min="12234" max="12235" width="11.6640625" style="222" customWidth="1"/>
    <col min="12236" max="12236" width="7.6640625" style="222" customWidth="1"/>
    <col min="12237" max="12302" width="11.44140625" style="222" hidden="1" customWidth="1"/>
    <col min="12303" max="12304" width="11.6640625" style="222" bestFit="1" customWidth="1"/>
    <col min="12305" max="12305" width="7.6640625" style="222" bestFit="1" customWidth="1"/>
    <col min="12306" max="12306" width="11.6640625" style="222" bestFit="1" customWidth="1"/>
    <col min="12307" max="12307" width="11.6640625" style="222" customWidth="1"/>
    <col min="12308" max="12308" width="7.44140625" style="222" bestFit="1" customWidth="1"/>
    <col min="12309" max="12309" width="10.109375" style="222" bestFit="1" customWidth="1"/>
    <col min="12310" max="12310" width="7.21875" style="222" bestFit="1" customWidth="1"/>
    <col min="12311" max="12311" width="7.6640625" style="222" customWidth="1"/>
    <col min="12312" max="12313" width="12.21875" style="222" customWidth="1"/>
    <col min="12314" max="12319" width="8.5546875" style="222" customWidth="1"/>
    <col min="12320" max="12322" width="9.6640625" style="222" customWidth="1"/>
    <col min="12323" max="12323" width="10.109375" style="222" bestFit="1" customWidth="1"/>
    <col min="12324" max="12325" width="5" style="222" customWidth="1"/>
    <col min="12326" max="12326" width="6.44140625" style="222" customWidth="1"/>
    <col min="12327" max="12328" width="11.5546875" style="222" customWidth="1"/>
    <col min="12329" max="12329" width="7.5546875" style="222" customWidth="1"/>
    <col min="12330" max="12418" width="11.44140625" style="222"/>
    <col min="12419" max="12419" width="10" style="222" bestFit="1" customWidth="1"/>
    <col min="12420" max="12420" width="10.21875" style="222" customWidth="1"/>
    <col min="12421" max="12422" width="12.5546875" style="222" bestFit="1" customWidth="1"/>
    <col min="12423" max="12423" width="8.5546875" style="222" bestFit="1" customWidth="1"/>
    <col min="12424" max="12424" width="12" style="222" bestFit="1" customWidth="1"/>
    <col min="12425" max="12425" width="12.6640625" style="222" customWidth="1"/>
    <col min="12426" max="12426" width="8.109375" style="222" bestFit="1" customWidth="1"/>
    <col min="12427" max="12450" width="11.44140625" style="222" hidden="1" customWidth="1"/>
    <col min="12451" max="12452" width="11.6640625" style="222" bestFit="1" customWidth="1"/>
    <col min="12453" max="12453" width="8.77734375" style="222" customWidth="1"/>
    <col min="12454" max="12480" width="11.44140625" style="222" hidden="1" customWidth="1"/>
    <col min="12481" max="12482" width="12.6640625" style="222" bestFit="1" customWidth="1"/>
    <col min="12483" max="12483" width="8" style="222" bestFit="1" customWidth="1"/>
    <col min="12484" max="12489" width="11.44140625" style="222" hidden="1" customWidth="1"/>
    <col min="12490" max="12491" width="11.6640625" style="222" customWidth="1"/>
    <col min="12492" max="12492" width="7.6640625" style="222" customWidth="1"/>
    <col min="12493" max="12558" width="11.44140625" style="222" hidden="1" customWidth="1"/>
    <col min="12559" max="12560" width="11.6640625" style="222" bestFit="1" customWidth="1"/>
    <col min="12561" max="12561" width="7.6640625" style="222" bestFit="1" customWidth="1"/>
    <col min="12562" max="12562" width="11.6640625" style="222" bestFit="1" customWidth="1"/>
    <col min="12563" max="12563" width="11.6640625" style="222" customWidth="1"/>
    <col min="12564" max="12564" width="7.44140625" style="222" bestFit="1" customWidth="1"/>
    <col min="12565" max="12565" width="10.109375" style="222" bestFit="1" customWidth="1"/>
    <col min="12566" max="12566" width="7.21875" style="222" bestFit="1" customWidth="1"/>
    <col min="12567" max="12567" width="7.6640625" style="222" customWidth="1"/>
    <col min="12568" max="12569" width="12.21875" style="222" customWidth="1"/>
    <col min="12570" max="12575" width="8.5546875" style="222" customWidth="1"/>
    <col min="12576" max="12578" width="9.6640625" style="222" customWidth="1"/>
    <col min="12579" max="12579" width="10.109375" style="222" bestFit="1" customWidth="1"/>
    <col min="12580" max="12581" width="5" style="222" customWidth="1"/>
    <col min="12582" max="12582" width="6.44140625" style="222" customWidth="1"/>
    <col min="12583" max="12584" width="11.5546875" style="222" customWidth="1"/>
    <col min="12585" max="12585" width="7.5546875" style="222" customWidth="1"/>
    <col min="12586" max="12674" width="11.44140625" style="222"/>
    <col min="12675" max="12675" width="10" style="222" bestFit="1" customWidth="1"/>
    <col min="12676" max="12676" width="10.21875" style="222" customWidth="1"/>
    <col min="12677" max="12678" width="12.5546875" style="222" bestFit="1" customWidth="1"/>
    <col min="12679" max="12679" width="8.5546875" style="222" bestFit="1" customWidth="1"/>
    <col min="12680" max="12680" width="12" style="222" bestFit="1" customWidth="1"/>
    <col min="12681" max="12681" width="12.6640625" style="222" customWidth="1"/>
    <col min="12682" max="12682" width="8.109375" style="222" bestFit="1" customWidth="1"/>
    <col min="12683" max="12706" width="11.44140625" style="222" hidden="1" customWidth="1"/>
    <col min="12707" max="12708" width="11.6640625" style="222" bestFit="1" customWidth="1"/>
    <col min="12709" max="12709" width="8.77734375" style="222" customWidth="1"/>
    <col min="12710" max="12736" width="11.44140625" style="222" hidden="1" customWidth="1"/>
    <col min="12737" max="12738" width="12.6640625" style="222" bestFit="1" customWidth="1"/>
    <col min="12739" max="12739" width="8" style="222" bestFit="1" customWidth="1"/>
    <col min="12740" max="12745" width="11.44140625" style="222" hidden="1" customWidth="1"/>
    <col min="12746" max="12747" width="11.6640625" style="222" customWidth="1"/>
    <col min="12748" max="12748" width="7.6640625" style="222" customWidth="1"/>
    <col min="12749" max="12814" width="11.44140625" style="222" hidden="1" customWidth="1"/>
    <col min="12815" max="12816" width="11.6640625" style="222" bestFit="1" customWidth="1"/>
    <col min="12817" max="12817" width="7.6640625" style="222" bestFit="1" customWidth="1"/>
    <col min="12818" max="12818" width="11.6640625" style="222" bestFit="1" customWidth="1"/>
    <col min="12819" max="12819" width="11.6640625" style="222" customWidth="1"/>
    <col min="12820" max="12820" width="7.44140625" style="222" bestFit="1" customWidth="1"/>
    <col min="12821" max="12821" width="10.109375" style="222" bestFit="1" customWidth="1"/>
    <col min="12822" max="12822" width="7.21875" style="222" bestFit="1" customWidth="1"/>
    <col min="12823" max="12823" width="7.6640625" style="222" customWidth="1"/>
    <col min="12824" max="12825" width="12.21875" style="222" customWidth="1"/>
    <col min="12826" max="12831" width="8.5546875" style="222" customWidth="1"/>
    <col min="12832" max="12834" width="9.6640625" style="222" customWidth="1"/>
    <col min="12835" max="12835" width="10.109375" style="222" bestFit="1" customWidth="1"/>
    <col min="12836" max="12837" width="5" style="222" customWidth="1"/>
    <col min="12838" max="12838" width="6.44140625" style="222" customWidth="1"/>
    <col min="12839" max="12840" width="11.5546875" style="222" customWidth="1"/>
    <col min="12841" max="12841" width="7.5546875" style="222" customWidth="1"/>
    <col min="12842" max="12930" width="11.44140625" style="222"/>
    <col min="12931" max="12931" width="10" style="222" bestFit="1" customWidth="1"/>
    <col min="12932" max="12932" width="10.21875" style="222" customWidth="1"/>
    <col min="12933" max="12934" width="12.5546875" style="222" bestFit="1" customWidth="1"/>
    <col min="12935" max="12935" width="8.5546875" style="222" bestFit="1" customWidth="1"/>
    <col min="12936" max="12936" width="12" style="222" bestFit="1" customWidth="1"/>
    <col min="12937" max="12937" width="12.6640625" style="222" customWidth="1"/>
    <col min="12938" max="12938" width="8.109375" style="222" bestFit="1" customWidth="1"/>
    <col min="12939" max="12962" width="11.44140625" style="222" hidden="1" customWidth="1"/>
    <col min="12963" max="12964" width="11.6640625" style="222" bestFit="1" customWidth="1"/>
    <col min="12965" max="12965" width="8.77734375" style="222" customWidth="1"/>
    <col min="12966" max="12992" width="11.44140625" style="222" hidden="1" customWidth="1"/>
    <col min="12993" max="12994" width="12.6640625" style="222" bestFit="1" customWidth="1"/>
    <col min="12995" max="12995" width="8" style="222" bestFit="1" customWidth="1"/>
    <col min="12996" max="13001" width="11.44140625" style="222" hidden="1" customWidth="1"/>
    <col min="13002" max="13003" width="11.6640625" style="222" customWidth="1"/>
    <col min="13004" max="13004" width="7.6640625" style="222" customWidth="1"/>
    <col min="13005" max="13070" width="11.44140625" style="222" hidden="1" customWidth="1"/>
    <col min="13071" max="13072" width="11.6640625" style="222" bestFit="1" customWidth="1"/>
    <col min="13073" max="13073" width="7.6640625" style="222" bestFit="1" customWidth="1"/>
    <col min="13074" max="13074" width="11.6640625" style="222" bestFit="1" customWidth="1"/>
    <col min="13075" max="13075" width="11.6640625" style="222" customWidth="1"/>
    <col min="13076" max="13076" width="7.44140625" style="222" bestFit="1" customWidth="1"/>
    <col min="13077" max="13077" width="10.109375" style="222" bestFit="1" customWidth="1"/>
    <col min="13078" max="13078" width="7.21875" style="222" bestFit="1" customWidth="1"/>
    <col min="13079" max="13079" width="7.6640625" style="222" customWidth="1"/>
    <col min="13080" max="13081" width="12.21875" style="222" customWidth="1"/>
    <col min="13082" max="13087" width="8.5546875" style="222" customWidth="1"/>
    <col min="13088" max="13090" width="9.6640625" style="222" customWidth="1"/>
    <col min="13091" max="13091" width="10.109375" style="222" bestFit="1" customWidth="1"/>
    <col min="13092" max="13093" width="5" style="222" customWidth="1"/>
    <col min="13094" max="13094" width="6.44140625" style="222" customWidth="1"/>
    <col min="13095" max="13096" width="11.5546875" style="222" customWidth="1"/>
    <col min="13097" max="13097" width="7.5546875" style="222" customWidth="1"/>
    <col min="13098" max="13186" width="11.44140625" style="222"/>
    <col min="13187" max="13187" width="10" style="222" bestFit="1" customWidth="1"/>
    <col min="13188" max="13188" width="10.21875" style="222" customWidth="1"/>
    <col min="13189" max="13190" width="12.5546875" style="222" bestFit="1" customWidth="1"/>
    <col min="13191" max="13191" width="8.5546875" style="222" bestFit="1" customWidth="1"/>
    <col min="13192" max="13192" width="12" style="222" bestFit="1" customWidth="1"/>
    <col min="13193" max="13193" width="12.6640625" style="222" customWidth="1"/>
    <col min="13194" max="13194" width="8.109375" style="222" bestFit="1" customWidth="1"/>
    <col min="13195" max="13218" width="11.44140625" style="222" hidden="1" customWidth="1"/>
    <col min="13219" max="13220" width="11.6640625" style="222" bestFit="1" customWidth="1"/>
    <col min="13221" max="13221" width="8.77734375" style="222" customWidth="1"/>
    <col min="13222" max="13248" width="11.44140625" style="222" hidden="1" customWidth="1"/>
    <col min="13249" max="13250" width="12.6640625" style="222" bestFit="1" customWidth="1"/>
    <col min="13251" max="13251" width="8" style="222" bestFit="1" customWidth="1"/>
    <col min="13252" max="13257" width="11.44140625" style="222" hidden="1" customWidth="1"/>
    <col min="13258" max="13259" width="11.6640625" style="222" customWidth="1"/>
    <col min="13260" max="13260" width="7.6640625" style="222" customWidth="1"/>
    <col min="13261" max="13326" width="11.44140625" style="222" hidden="1" customWidth="1"/>
    <col min="13327" max="13328" width="11.6640625" style="222" bestFit="1" customWidth="1"/>
    <col min="13329" max="13329" width="7.6640625" style="222" bestFit="1" customWidth="1"/>
    <col min="13330" max="13330" width="11.6640625" style="222" bestFit="1" customWidth="1"/>
    <col min="13331" max="13331" width="11.6640625" style="222" customWidth="1"/>
    <col min="13332" max="13332" width="7.44140625" style="222" bestFit="1" customWidth="1"/>
    <col min="13333" max="13333" width="10.109375" style="222" bestFit="1" customWidth="1"/>
    <col min="13334" max="13334" width="7.21875" style="222" bestFit="1" customWidth="1"/>
    <col min="13335" max="13335" width="7.6640625" style="222" customWidth="1"/>
    <col min="13336" max="13337" width="12.21875" style="222" customWidth="1"/>
    <col min="13338" max="13343" width="8.5546875" style="222" customWidth="1"/>
    <col min="13344" max="13346" width="9.6640625" style="222" customWidth="1"/>
    <col min="13347" max="13347" width="10.109375" style="222" bestFit="1" customWidth="1"/>
    <col min="13348" max="13349" width="5" style="222" customWidth="1"/>
    <col min="13350" max="13350" width="6.44140625" style="222" customWidth="1"/>
    <col min="13351" max="13352" width="11.5546875" style="222" customWidth="1"/>
    <col min="13353" max="13353" width="7.5546875" style="222" customWidth="1"/>
    <col min="13354" max="13442" width="11.44140625" style="222"/>
    <col min="13443" max="13443" width="10" style="222" bestFit="1" customWidth="1"/>
    <col min="13444" max="13444" width="10.21875" style="222" customWidth="1"/>
    <col min="13445" max="13446" width="12.5546875" style="222" bestFit="1" customWidth="1"/>
    <col min="13447" max="13447" width="8.5546875" style="222" bestFit="1" customWidth="1"/>
    <col min="13448" max="13448" width="12" style="222" bestFit="1" customWidth="1"/>
    <col min="13449" max="13449" width="12.6640625" style="222" customWidth="1"/>
    <col min="13450" max="13450" width="8.109375" style="222" bestFit="1" customWidth="1"/>
    <col min="13451" max="13474" width="11.44140625" style="222" hidden="1" customWidth="1"/>
    <col min="13475" max="13476" width="11.6640625" style="222" bestFit="1" customWidth="1"/>
    <col min="13477" max="13477" width="8.77734375" style="222" customWidth="1"/>
    <col min="13478" max="13504" width="11.44140625" style="222" hidden="1" customWidth="1"/>
    <col min="13505" max="13506" width="12.6640625" style="222" bestFit="1" customWidth="1"/>
    <col min="13507" max="13507" width="8" style="222" bestFit="1" customWidth="1"/>
    <col min="13508" max="13513" width="11.44140625" style="222" hidden="1" customWidth="1"/>
    <col min="13514" max="13515" width="11.6640625" style="222" customWidth="1"/>
    <col min="13516" max="13516" width="7.6640625" style="222" customWidth="1"/>
    <col min="13517" max="13582" width="11.44140625" style="222" hidden="1" customWidth="1"/>
    <col min="13583" max="13584" width="11.6640625" style="222" bestFit="1" customWidth="1"/>
    <col min="13585" max="13585" width="7.6640625" style="222" bestFit="1" customWidth="1"/>
    <col min="13586" max="13586" width="11.6640625" style="222" bestFit="1" customWidth="1"/>
    <col min="13587" max="13587" width="11.6640625" style="222" customWidth="1"/>
    <col min="13588" max="13588" width="7.44140625" style="222" bestFit="1" customWidth="1"/>
    <col min="13589" max="13589" width="10.109375" style="222" bestFit="1" customWidth="1"/>
    <col min="13590" max="13590" width="7.21875" style="222" bestFit="1" customWidth="1"/>
    <col min="13591" max="13591" width="7.6640625" style="222" customWidth="1"/>
    <col min="13592" max="13593" width="12.21875" style="222" customWidth="1"/>
    <col min="13594" max="13599" width="8.5546875" style="222" customWidth="1"/>
    <col min="13600" max="13602" width="9.6640625" style="222" customWidth="1"/>
    <col min="13603" max="13603" width="10.109375" style="222" bestFit="1" customWidth="1"/>
    <col min="13604" max="13605" width="5" style="222" customWidth="1"/>
    <col min="13606" max="13606" width="6.44140625" style="222" customWidth="1"/>
    <col min="13607" max="13608" width="11.5546875" style="222" customWidth="1"/>
    <col min="13609" max="13609" width="7.5546875" style="222" customWidth="1"/>
    <col min="13610" max="13698" width="11.44140625" style="222"/>
    <col min="13699" max="13699" width="10" style="222" bestFit="1" customWidth="1"/>
    <col min="13700" max="13700" width="10.21875" style="222" customWidth="1"/>
    <col min="13701" max="13702" width="12.5546875" style="222" bestFit="1" customWidth="1"/>
    <col min="13703" max="13703" width="8.5546875" style="222" bestFit="1" customWidth="1"/>
    <col min="13704" max="13704" width="12" style="222" bestFit="1" customWidth="1"/>
    <col min="13705" max="13705" width="12.6640625" style="222" customWidth="1"/>
    <col min="13706" max="13706" width="8.109375" style="222" bestFit="1" customWidth="1"/>
    <col min="13707" max="13730" width="11.44140625" style="222" hidden="1" customWidth="1"/>
    <col min="13731" max="13732" width="11.6640625" style="222" bestFit="1" customWidth="1"/>
    <col min="13733" max="13733" width="8.77734375" style="222" customWidth="1"/>
    <col min="13734" max="13760" width="11.44140625" style="222" hidden="1" customWidth="1"/>
    <col min="13761" max="13762" width="12.6640625" style="222" bestFit="1" customWidth="1"/>
    <col min="13763" max="13763" width="8" style="222" bestFit="1" customWidth="1"/>
    <col min="13764" max="13769" width="11.44140625" style="222" hidden="1" customWidth="1"/>
    <col min="13770" max="13771" width="11.6640625" style="222" customWidth="1"/>
    <col min="13772" max="13772" width="7.6640625" style="222" customWidth="1"/>
    <col min="13773" max="13838" width="11.44140625" style="222" hidden="1" customWidth="1"/>
    <col min="13839" max="13840" width="11.6640625" style="222" bestFit="1" customWidth="1"/>
    <col min="13841" max="13841" width="7.6640625" style="222" bestFit="1" customWidth="1"/>
    <col min="13842" max="13842" width="11.6640625" style="222" bestFit="1" customWidth="1"/>
    <col min="13843" max="13843" width="11.6640625" style="222" customWidth="1"/>
    <col min="13844" max="13844" width="7.44140625" style="222" bestFit="1" customWidth="1"/>
    <col min="13845" max="13845" width="10.109375" style="222" bestFit="1" customWidth="1"/>
    <col min="13846" max="13846" width="7.21875" style="222" bestFit="1" customWidth="1"/>
    <col min="13847" max="13847" width="7.6640625" style="222" customWidth="1"/>
    <col min="13848" max="13849" width="12.21875" style="222" customWidth="1"/>
    <col min="13850" max="13855" width="8.5546875" style="222" customWidth="1"/>
    <col min="13856" max="13858" width="9.6640625" style="222" customWidth="1"/>
    <col min="13859" max="13859" width="10.109375" style="222" bestFit="1" customWidth="1"/>
    <col min="13860" max="13861" width="5" style="222" customWidth="1"/>
    <col min="13862" max="13862" width="6.44140625" style="222" customWidth="1"/>
    <col min="13863" max="13864" width="11.5546875" style="222" customWidth="1"/>
    <col min="13865" max="13865" width="7.5546875" style="222" customWidth="1"/>
    <col min="13866" max="13954" width="11.44140625" style="222"/>
    <col min="13955" max="13955" width="10" style="222" bestFit="1" customWidth="1"/>
    <col min="13956" max="13956" width="10.21875" style="222" customWidth="1"/>
    <col min="13957" max="13958" width="12.5546875" style="222" bestFit="1" customWidth="1"/>
    <col min="13959" max="13959" width="8.5546875" style="222" bestFit="1" customWidth="1"/>
    <col min="13960" max="13960" width="12" style="222" bestFit="1" customWidth="1"/>
    <col min="13961" max="13961" width="12.6640625" style="222" customWidth="1"/>
    <col min="13962" max="13962" width="8.109375" style="222" bestFit="1" customWidth="1"/>
    <col min="13963" max="13986" width="11.44140625" style="222" hidden="1" customWidth="1"/>
    <col min="13987" max="13988" width="11.6640625" style="222" bestFit="1" customWidth="1"/>
    <col min="13989" max="13989" width="8.77734375" style="222" customWidth="1"/>
    <col min="13990" max="14016" width="11.44140625" style="222" hidden="1" customWidth="1"/>
    <col min="14017" max="14018" width="12.6640625" style="222" bestFit="1" customWidth="1"/>
    <col min="14019" max="14019" width="8" style="222" bestFit="1" customWidth="1"/>
    <col min="14020" max="14025" width="11.44140625" style="222" hidden="1" customWidth="1"/>
    <col min="14026" max="14027" width="11.6640625" style="222" customWidth="1"/>
    <col min="14028" max="14028" width="7.6640625" style="222" customWidth="1"/>
    <col min="14029" max="14094" width="11.44140625" style="222" hidden="1" customWidth="1"/>
    <col min="14095" max="14096" width="11.6640625" style="222" bestFit="1" customWidth="1"/>
    <col min="14097" max="14097" width="7.6640625" style="222" bestFit="1" customWidth="1"/>
    <col min="14098" max="14098" width="11.6640625" style="222" bestFit="1" customWidth="1"/>
    <col min="14099" max="14099" width="11.6640625" style="222" customWidth="1"/>
    <col min="14100" max="14100" width="7.44140625" style="222" bestFit="1" customWidth="1"/>
    <col min="14101" max="14101" width="10.109375" style="222" bestFit="1" customWidth="1"/>
    <col min="14102" max="14102" width="7.21875" style="222" bestFit="1" customWidth="1"/>
    <col min="14103" max="14103" width="7.6640625" style="222" customWidth="1"/>
    <col min="14104" max="14105" width="12.21875" style="222" customWidth="1"/>
    <col min="14106" max="14111" width="8.5546875" style="222" customWidth="1"/>
    <col min="14112" max="14114" width="9.6640625" style="222" customWidth="1"/>
    <col min="14115" max="14115" width="10.109375" style="222" bestFit="1" customWidth="1"/>
    <col min="14116" max="14117" width="5" style="222" customWidth="1"/>
    <col min="14118" max="14118" width="6.44140625" style="222" customWidth="1"/>
    <col min="14119" max="14120" width="11.5546875" style="222" customWidth="1"/>
    <col min="14121" max="14121" width="7.5546875" style="222" customWidth="1"/>
    <col min="14122" max="14210" width="11.44140625" style="222"/>
    <col min="14211" max="14211" width="10" style="222" bestFit="1" customWidth="1"/>
    <col min="14212" max="14212" width="10.21875" style="222" customWidth="1"/>
    <col min="14213" max="14214" width="12.5546875" style="222" bestFit="1" customWidth="1"/>
    <col min="14215" max="14215" width="8.5546875" style="222" bestFit="1" customWidth="1"/>
    <col min="14216" max="14216" width="12" style="222" bestFit="1" customWidth="1"/>
    <col min="14217" max="14217" width="12.6640625" style="222" customWidth="1"/>
    <col min="14218" max="14218" width="8.109375" style="222" bestFit="1" customWidth="1"/>
    <col min="14219" max="14242" width="11.44140625" style="222" hidden="1" customWidth="1"/>
    <col min="14243" max="14244" width="11.6640625" style="222" bestFit="1" customWidth="1"/>
    <col min="14245" max="14245" width="8.77734375" style="222" customWidth="1"/>
    <col min="14246" max="14272" width="11.44140625" style="222" hidden="1" customWidth="1"/>
    <col min="14273" max="14274" width="12.6640625" style="222" bestFit="1" customWidth="1"/>
    <col min="14275" max="14275" width="8" style="222" bestFit="1" customWidth="1"/>
    <col min="14276" max="14281" width="11.44140625" style="222" hidden="1" customWidth="1"/>
    <col min="14282" max="14283" width="11.6640625" style="222" customWidth="1"/>
    <col min="14284" max="14284" width="7.6640625" style="222" customWidth="1"/>
    <col min="14285" max="14350" width="11.44140625" style="222" hidden="1" customWidth="1"/>
    <col min="14351" max="14352" width="11.6640625" style="222" bestFit="1" customWidth="1"/>
    <col min="14353" max="14353" width="7.6640625" style="222" bestFit="1" customWidth="1"/>
    <col min="14354" max="14354" width="11.6640625" style="222" bestFit="1" customWidth="1"/>
    <col min="14355" max="14355" width="11.6640625" style="222" customWidth="1"/>
    <col min="14356" max="14356" width="7.44140625" style="222" bestFit="1" customWidth="1"/>
    <col min="14357" max="14357" width="10.109375" style="222" bestFit="1" customWidth="1"/>
    <col min="14358" max="14358" width="7.21875" style="222" bestFit="1" customWidth="1"/>
    <col min="14359" max="14359" width="7.6640625" style="222" customWidth="1"/>
    <col min="14360" max="14361" width="12.21875" style="222" customWidth="1"/>
    <col min="14362" max="14367" width="8.5546875" style="222" customWidth="1"/>
    <col min="14368" max="14370" width="9.6640625" style="222" customWidth="1"/>
    <col min="14371" max="14371" width="10.109375" style="222" bestFit="1" customWidth="1"/>
    <col min="14372" max="14373" width="5" style="222" customWidth="1"/>
    <col min="14374" max="14374" width="6.44140625" style="222" customWidth="1"/>
    <col min="14375" max="14376" width="11.5546875" style="222" customWidth="1"/>
    <col min="14377" max="14377" width="7.5546875" style="222" customWidth="1"/>
    <col min="14378" max="14466" width="11.44140625" style="222"/>
    <col min="14467" max="14467" width="10" style="222" bestFit="1" customWidth="1"/>
    <col min="14468" max="14468" width="10.21875" style="222" customWidth="1"/>
    <col min="14469" max="14470" width="12.5546875" style="222" bestFit="1" customWidth="1"/>
    <col min="14471" max="14471" width="8.5546875" style="222" bestFit="1" customWidth="1"/>
    <col min="14472" max="14472" width="12" style="222" bestFit="1" customWidth="1"/>
    <col min="14473" max="14473" width="12.6640625" style="222" customWidth="1"/>
    <col min="14474" max="14474" width="8.109375" style="222" bestFit="1" customWidth="1"/>
    <col min="14475" max="14498" width="11.44140625" style="222" hidden="1" customWidth="1"/>
    <col min="14499" max="14500" width="11.6640625" style="222" bestFit="1" customWidth="1"/>
    <col min="14501" max="14501" width="8.77734375" style="222" customWidth="1"/>
    <col min="14502" max="14528" width="11.44140625" style="222" hidden="1" customWidth="1"/>
    <col min="14529" max="14530" width="12.6640625" style="222" bestFit="1" customWidth="1"/>
    <col min="14531" max="14531" width="8" style="222" bestFit="1" customWidth="1"/>
    <col min="14532" max="14537" width="11.44140625" style="222" hidden="1" customWidth="1"/>
    <col min="14538" max="14539" width="11.6640625" style="222" customWidth="1"/>
    <col min="14540" max="14540" width="7.6640625" style="222" customWidth="1"/>
    <col min="14541" max="14606" width="11.44140625" style="222" hidden="1" customWidth="1"/>
    <col min="14607" max="14608" width="11.6640625" style="222" bestFit="1" customWidth="1"/>
    <col min="14609" max="14609" width="7.6640625" style="222" bestFit="1" customWidth="1"/>
    <col min="14610" max="14610" width="11.6640625" style="222" bestFit="1" customWidth="1"/>
    <col min="14611" max="14611" width="11.6640625" style="222" customWidth="1"/>
    <col min="14612" max="14612" width="7.44140625" style="222" bestFit="1" customWidth="1"/>
    <col min="14613" max="14613" width="10.109375" style="222" bestFit="1" customWidth="1"/>
    <col min="14614" max="14614" width="7.21875" style="222" bestFit="1" customWidth="1"/>
    <col min="14615" max="14615" width="7.6640625" style="222" customWidth="1"/>
    <col min="14616" max="14617" width="12.21875" style="222" customWidth="1"/>
    <col min="14618" max="14623" width="8.5546875" style="222" customWidth="1"/>
    <col min="14624" max="14626" width="9.6640625" style="222" customWidth="1"/>
    <col min="14627" max="14627" width="10.109375" style="222" bestFit="1" customWidth="1"/>
    <col min="14628" max="14629" width="5" style="222" customWidth="1"/>
    <col min="14630" max="14630" width="6.44140625" style="222" customWidth="1"/>
    <col min="14631" max="14632" width="11.5546875" style="222" customWidth="1"/>
    <col min="14633" max="14633" width="7.5546875" style="222" customWidth="1"/>
    <col min="14634" max="14722" width="11.44140625" style="222"/>
    <col min="14723" max="14723" width="10" style="222" bestFit="1" customWidth="1"/>
    <col min="14724" max="14724" width="10.21875" style="222" customWidth="1"/>
    <col min="14725" max="14726" width="12.5546875" style="222" bestFit="1" customWidth="1"/>
    <col min="14727" max="14727" width="8.5546875" style="222" bestFit="1" customWidth="1"/>
    <col min="14728" max="14728" width="12" style="222" bestFit="1" customWidth="1"/>
    <col min="14729" max="14729" width="12.6640625" style="222" customWidth="1"/>
    <col min="14730" max="14730" width="8.109375" style="222" bestFit="1" customWidth="1"/>
    <col min="14731" max="14754" width="11.44140625" style="222" hidden="1" customWidth="1"/>
    <col min="14755" max="14756" width="11.6640625" style="222" bestFit="1" customWidth="1"/>
    <col min="14757" max="14757" width="8.77734375" style="222" customWidth="1"/>
    <col min="14758" max="14784" width="11.44140625" style="222" hidden="1" customWidth="1"/>
    <col min="14785" max="14786" width="12.6640625" style="222" bestFit="1" customWidth="1"/>
    <col min="14787" max="14787" width="8" style="222" bestFit="1" customWidth="1"/>
    <col min="14788" max="14793" width="11.44140625" style="222" hidden="1" customWidth="1"/>
    <col min="14794" max="14795" width="11.6640625" style="222" customWidth="1"/>
    <col min="14796" max="14796" width="7.6640625" style="222" customWidth="1"/>
    <col min="14797" max="14862" width="11.44140625" style="222" hidden="1" customWidth="1"/>
    <col min="14863" max="14864" width="11.6640625" style="222" bestFit="1" customWidth="1"/>
    <col min="14865" max="14865" width="7.6640625" style="222" bestFit="1" customWidth="1"/>
    <col min="14866" max="14866" width="11.6640625" style="222" bestFit="1" customWidth="1"/>
    <col min="14867" max="14867" width="11.6640625" style="222" customWidth="1"/>
    <col min="14868" max="14868" width="7.44140625" style="222" bestFit="1" customWidth="1"/>
    <col min="14869" max="14869" width="10.109375" style="222" bestFit="1" customWidth="1"/>
    <col min="14870" max="14870" width="7.21875" style="222" bestFit="1" customWidth="1"/>
    <col min="14871" max="14871" width="7.6640625" style="222" customWidth="1"/>
    <col min="14872" max="14873" width="12.21875" style="222" customWidth="1"/>
    <col min="14874" max="14879" width="8.5546875" style="222" customWidth="1"/>
    <col min="14880" max="14882" width="9.6640625" style="222" customWidth="1"/>
    <col min="14883" max="14883" width="10.109375" style="222" bestFit="1" customWidth="1"/>
    <col min="14884" max="14885" width="5" style="222" customWidth="1"/>
    <col min="14886" max="14886" width="6.44140625" style="222" customWidth="1"/>
    <col min="14887" max="14888" width="11.5546875" style="222" customWidth="1"/>
    <col min="14889" max="14889" width="7.5546875" style="222" customWidth="1"/>
    <col min="14890" max="14978" width="11.44140625" style="222"/>
    <col min="14979" max="14979" width="10" style="222" bestFit="1" customWidth="1"/>
    <col min="14980" max="14980" width="10.21875" style="222" customWidth="1"/>
    <col min="14981" max="14982" width="12.5546875" style="222" bestFit="1" customWidth="1"/>
    <col min="14983" max="14983" width="8.5546875" style="222" bestFit="1" customWidth="1"/>
    <col min="14984" max="14984" width="12" style="222" bestFit="1" customWidth="1"/>
    <col min="14985" max="14985" width="12.6640625" style="222" customWidth="1"/>
    <col min="14986" max="14986" width="8.109375" style="222" bestFit="1" customWidth="1"/>
    <col min="14987" max="15010" width="11.44140625" style="222" hidden="1" customWidth="1"/>
    <col min="15011" max="15012" width="11.6640625" style="222" bestFit="1" customWidth="1"/>
    <col min="15013" max="15013" width="8.77734375" style="222" customWidth="1"/>
    <col min="15014" max="15040" width="11.44140625" style="222" hidden="1" customWidth="1"/>
    <col min="15041" max="15042" width="12.6640625" style="222" bestFit="1" customWidth="1"/>
    <col min="15043" max="15043" width="8" style="222" bestFit="1" customWidth="1"/>
    <col min="15044" max="15049" width="11.44140625" style="222" hidden="1" customWidth="1"/>
    <col min="15050" max="15051" width="11.6640625" style="222" customWidth="1"/>
    <col min="15052" max="15052" width="7.6640625" style="222" customWidth="1"/>
    <col min="15053" max="15118" width="11.44140625" style="222" hidden="1" customWidth="1"/>
    <col min="15119" max="15120" width="11.6640625" style="222" bestFit="1" customWidth="1"/>
    <col min="15121" max="15121" width="7.6640625" style="222" bestFit="1" customWidth="1"/>
    <col min="15122" max="15122" width="11.6640625" style="222" bestFit="1" customWidth="1"/>
    <col min="15123" max="15123" width="11.6640625" style="222" customWidth="1"/>
    <col min="15124" max="15124" width="7.44140625" style="222" bestFit="1" customWidth="1"/>
    <col min="15125" max="15125" width="10.109375" style="222" bestFit="1" customWidth="1"/>
    <col min="15126" max="15126" width="7.21875" style="222" bestFit="1" customWidth="1"/>
    <col min="15127" max="15127" width="7.6640625" style="222" customWidth="1"/>
    <col min="15128" max="15129" width="12.21875" style="222" customWidth="1"/>
    <col min="15130" max="15135" width="8.5546875" style="222" customWidth="1"/>
    <col min="15136" max="15138" width="9.6640625" style="222" customWidth="1"/>
    <col min="15139" max="15139" width="10.109375" style="222" bestFit="1" customWidth="1"/>
    <col min="15140" max="15141" width="5" style="222" customWidth="1"/>
    <col min="15142" max="15142" width="6.44140625" style="222" customWidth="1"/>
    <col min="15143" max="15144" width="11.5546875" style="222" customWidth="1"/>
    <col min="15145" max="15145" width="7.5546875" style="222" customWidth="1"/>
    <col min="15146" max="15234" width="11.44140625" style="222"/>
    <col min="15235" max="15235" width="10" style="222" bestFit="1" customWidth="1"/>
    <col min="15236" max="15236" width="10.21875" style="222" customWidth="1"/>
    <col min="15237" max="15238" width="12.5546875" style="222" bestFit="1" customWidth="1"/>
    <col min="15239" max="15239" width="8.5546875" style="222" bestFit="1" customWidth="1"/>
    <col min="15240" max="15240" width="12" style="222" bestFit="1" customWidth="1"/>
    <col min="15241" max="15241" width="12.6640625" style="222" customWidth="1"/>
    <col min="15242" max="15242" width="8.109375" style="222" bestFit="1" customWidth="1"/>
    <col min="15243" max="15266" width="11.44140625" style="222" hidden="1" customWidth="1"/>
    <col min="15267" max="15268" width="11.6640625" style="222" bestFit="1" customWidth="1"/>
    <col min="15269" max="15269" width="8.77734375" style="222" customWidth="1"/>
    <col min="15270" max="15296" width="11.44140625" style="222" hidden="1" customWidth="1"/>
    <col min="15297" max="15298" width="12.6640625" style="222" bestFit="1" customWidth="1"/>
    <col min="15299" max="15299" width="8" style="222" bestFit="1" customWidth="1"/>
    <col min="15300" max="15305" width="11.44140625" style="222" hidden="1" customWidth="1"/>
    <col min="15306" max="15307" width="11.6640625" style="222" customWidth="1"/>
    <col min="15308" max="15308" width="7.6640625" style="222" customWidth="1"/>
    <col min="15309" max="15374" width="11.44140625" style="222" hidden="1" customWidth="1"/>
    <col min="15375" max="15376" width="11.6640625" style="222" bestFit="1" customWidth="1"/>
    <col min="15377" max="15377" width="7.6640625" style="222" bestFit="1" customWidth="1"/>
    <col min="15378" max="15378" width="11.6640625" style="222" bestFit="1" customWidth="1"/>
    <col min="15379" max="15379" width="11.6640625" style="222" customWidth="1"/>
    <col min="15380" max="15380" width="7.44140625" style="222" bestFit="1" customWidth="1"/>
    <col min="15381" max="15381" width="10.109375" style="222" bestFit="1" customWidth="1"/>
    <col min="15382" max="15382" width="7.21875" style="222" bestFit="1" customWidth="1"/>
    <col min="15383" max="15383" width="7.6640625" style="222" customWidth="1"/>
    <col min="15384" max="15385" width="12.21875" style="222" customWidth="1"/>
    <col min="15386" max="15391" width="8.5546875" style="222" customWidth="1"/>
    <col min="15392" max="15394" width="9.6640625" style="222" customWidth="1"/>
    <col min="15395" max="15395" width="10.109375" style="222" bestFit="1" customWidth="1"/>
    <col min="15396" max="15397" width="5" style="222" customWidth="1"/>
    <col min="15398" max="15398" width="6.44140625" style="222" customWidth="1"/>
    <col min="15399" max="15400" width="11.5546875" style="222" customWidth="1"/>
    <col min="15401" max="15401" width="7.5546875" style="222" customWidth="1"/>
    <col min="15402" max="15490" width="11.44140625" style="222"/>
    <col min="15491" max="15491" width="10" style="222" bestFit="1" customWidth="1"/>
    <col min="15492" max="15492" width="10.21875" style="222" customWidth="1"/>
    <col min="15493" max="15494" width="12.5546875" style="222" bestFit="1" customWidth="1"/>
    <col min="15495" max="15495" width="8.5546875" style="222" bestFit="1" customWidth="1"/>
    <col min="15496" max="15496" width="12" style="222" bestFit="1" customWidth="1"/>
    <col min="15497" max="15497" width="12.6640625" style="222" customWidth="1"/>
    <col min="15498" max="15498" width="8.109375" style="222" bestFit="1" customWidth="1"/>
    <col min="15499" max="15522" width="11.44140625" style="222" hidden="1" customWidth="1"/>
    <col min="15523" max="15524" width="11.6640625" style="222" bestFit="1" customWidth="1"/>
    <col min="15525" max="15525" width="8.77734375" style="222" customWidth="1"/>
    <col min="15526" max="15552" width="11.44140625" style="222" hidden="1" customWidth="1"/>
    <col min="15553" max="15554" width="12.6640625" style="222" bestFit="1" customWidth="1"/>
    <col min="15555" max="15555" width="8" style="222" bestFit="1" customWidth="1"/>
    <col min="15556" max="15561" width="11.44140625" style="222" hidden="1" customWidth="1"/>
    <col min="15562" max="15563" width="11.6640625" style="222" customWidth="1"/>
    <col min="15564" max="15564" width="7.6640625" style="222" customWidth="1"/>
    <col min="15565" max="15630" width="11.44140625" style="222" hidden="1" customWidth="1"/>
    <col min="15631" max="15632" width="11.6640625" style="222" bestFit="1" customWidth="1"/>
    <col min="15633" max="15633" width="7.6640625" style="222" bestFit="1" customWidth="1"/>
    <col min="15634" max="15634" width="11.6640625" style="222" bestFit="1" customWidth="1"/>
    <col min="15635" max="15635" width="11.6640625" style="222" customWidth="1"/>
    <col min="15636" max="15636" width="7.44140625" style="222" bestFit="1" customWidth="1"/>
    <col min="15637" max="15637" width="10.109375" style="222" bestFit="1" customWidth="1"/>
    <col min="15638" max="15638" width="7.21875" style="222" bestFit="1" customWidth="1"/>
    <col min="15639" max="15639" width="7.6640625" style="222" customWidth="1"/>
    <col min="15640" max="15641" width="12.21875" style="222" customWidth="1"/>
    <col min="15642" max="15647" width="8.5546875" style="222" customWidth="1"/>
    <col min="15648" max="15650" width="9.6640625" style="222" customWidth="1"/>
    <col min="15651" max="15651" width="10.109375" style="222" bestFit="1" customWidth="1"/>
    <col min="15652" max="15653" width="5" style="222" customWidth="1"/>
    <col min="15654" max="15654" width="6.44140625" style="222" customWidth="1"/>
    <col min="15655" max="15656" width="11.5546875" style="222" customWidth="1"/>
    <col min="15657" max="15657" width="7.5546875" style="222" customWidth="1"/>
    <col min="15658" max="15746" width="11.44140625" style="222"/>
    <col min="15747" max="15747" width="10" style="222" bestFit="1" customWidth="1"/>
    <col min="15748" max="15748" width="10.21875" style="222" customWidth="1"/>
    <col min="15749" max="15750" width="12.5546875" style="222" bestFit="1" customWidth="1"/>
    <col min="15751" max="15751" width="8.5546875" style="222" bestFit="1" customWidth="1"/>
    <col min="15752" max="15752" width="12" style="222" bestFit="1" customWidth="1"/>
    <col min="15753" max="15753" width="12.6640625" style="222" customWidth="1"/>
    <col min="15754" max="15754" width="8.109375" style="222" bestFit="1" customWidth="1"/>
    <col min="15755" max="15778" width="11.44140625" style="222" hidden="1" customWidth="1"/>
    <col min="15779" max="15780" width="11.6640625" style="222" bestFit="1" customWidth="1"/>
    <col min="15781" max="15781" width="8.77734375" style="222" customWidth="1"/>
    <col min="15782" max="15808" width="11.44140625" style="222" hidden="1" customWidth="1"/>
    <col min="15809" max="15810" width="12.6640625" style="222" bestFit="1" customWidth="1"/>
    <col min="15811" max="15811" width="8" style="222" bestFit="1" customWidth="1"/>
    <col min="15812" max="15817" width="11.44140625" style="222" hidden="1" customWidth="1"/>
    <col min="15818" max="15819" width="11.6640625" style="222" customWidth="1"/>
    <col min="15820" max="15820" width="7.6640625" style="222" customWidth="1"/>
    <col min="15821" max="15886" width="11.44140625" style="222" hidden="1" customWidth="1"/>
    <col min="15887" max="15888" width="11.6640625" style="222" bestFit="1" customWidth="1"/>
    <col min="15889" max="15889" width="7.6640625" style="222" bestFit="1" customWidth="1"/>
    <col min="15890" max="15890" width="11.6640625" style="222" bestFit="1" customWidth="1"/>
    <col min="15891" max="15891" width="11.6640625" style="222" customWidth="1"/>
    <col min="15892" max="15892" width="7.44140625" style="222" bestFit="1" customWidth="1"/>
    <col min="15893" max="15893" width="10.109375" style="222" bestFit="1" customWidth="1"/>
    <col min="15894" max="15894" width="7.21875" style="222" bestFit="1" customWidth="1"/>
    <col min="15895" max="15895" width="7.6640625" style="222" customWidth="1"/>
    <col min="15896" max="15897" width="12.21875" style="222" customWidth="1"/>
    <col min="15898" max="15903" width="8.5546875" style="222" customWidth="1"/>
    <col min="15904" max="15906" width="9.6640625" style="222" customWidth="1"/>
    <col min="15907" max="15907" width="10.109375" style="222" bestFit="1" customWidth="1"/>
    <col min="15908" max="15909" width="5" style="222" customWidth="1"/>
    <col min="15910" max="15910" width="6.44140625" style="222" customWidth="1"/>
    <col min="15911" max="15912" width="11.5546875" style="222" customWidth="1"/>
    <col min="15913" max="15913" width="7.5546875" style="222" customWidth="1"/>
    <col min="15914" max="16002" width="11.44140625" style="222"/>
    <col min="16003" max="16003" width="10" style="222" bestFit="1" customWidth="1"/>
    <col min="16004" max="16004" width="10.21875" style="222" customWidth="1"/>
    <col min="16005" max="16006" width="12.5546875" style="222" bestFit="1" customWidth="1"/>
    <col min="16007" max="16007" width="8.5546875" style="222" bestFit="1" customWidth="1"/>
    <col min="16008" max="16008" width="12" style="222" bestFit="1" customWidth="1"/>
    <col min="16009" max="16009" width="12.6640625" style="222" customWidth="1"/>
    <col min="16010" max="16010" width="8.109375" style="222" bestFit="1" customWidth="1"/>
    <col min="16011" max="16034" width="11.44140625" style="222" hidden="1" customWidth="1"/>
    <col min="16035" max="16036" width="11.6640625" style="222" bestFit="1" customWidth="1"/>
    <col min="16037" max="16037" width="8.77734375" style="222" customWidth="1"/>
    <col min="16038" max="16064" width="11.44140625" style="222" hidden="1" customWidth="1"/>
    <col min="16065" max="16066" width="12.6640625" style="222" bestFit="1" customWidth="1"/>
    <col min="16067" max="16067" width="8" style="222" bestFit="1" customWidth="1"/>
    <col min="16068" max="16073" width="11.44140625" style="222" hidden="1" customWidth="1"/>
    <col min="16074" max="16075" width="11.6640625" style="222" customWidth="1"/>
    <col min="16076" max="16076" width="7.6640625" style="222" customWidth="1"/>
    <col min="16077" max="16142" width="11.44140625" style="222" hidden="1" customWidth="1"/>
    <col min="16143" max="16144" width="11.6640625" style="222" bestFit="1" customWidth="1"/>
    <col min="16145" max="16145" width="7.6640625" style="222" bestFit="1" customWidth="1"/>
    <col min="16146" max="16146" width="11.6640625" style="222" bestFit="1" customWidth="1"/>
    <col min="16147" max="16147" width="11.6640625" style="222" customWidth="1"/>
    <col min="16148" max="16148" width="7.44140625" style="222" bestFit="1" customWidth="1"/>
    <col min="16149" max="16149" width="10.109375" style="222" bestFit="1" customWidth="1"/>
    <col min="16150" max="16150" width="7.21875" style="222" bestFit="1" customWidth="1"/>
    <col min="16151" max="16151" width="7.6640625" style="222" customWidth="1"/>
    <col min="16152" max="16153" width="12.21875" style="222" customWidth="1"/>
    <col min="16154" max="16159" width="8.5546875" style="222" customWidth="1"/>
    <col min="16160" max="16162" width="9.6640625" style="222" customWidth="1"/>
    <col min="16163" max="16163" width="10.109375" style="222" bestFit="1" customWidth="1"/>
    <col min="16164" max="16165" width="5" style="222" customWidth="1"/>
    <col min="16166" max="16166" width="6.44140625" style="222" customWidth="1"/>
    <col min="16167" max="16168" width="11.5546875" style="222" customWidth="1"/>
    <col min="16169" max="16169" width="7.5546875" style="222" customWidth="1"/>
    <col min="16170" max="16384" width="11.44140625" style="222"/>
  </cols>
  <sheetData>
    <row r="1" spans="1:46" ht="34.5" customHeight="1" x14ac:dyDescent="0.3">
      <c r="A1" s="912" t="s">
        <v>80</v>
      </c>
      <c r="B1" s="912"/>
      <c r="C1" s="912"/>
      <c r="D1" s="912"/>
      <c r="E1" s="912"/>
      <c r="F1" s="912"/>
      <c r="G1" s="912"/>
      <c r="H1" s="912"/>
      <c r="I1" s="912"/>
      <c r="J1" s="912"/>
      <c r="K1" s="912"/>
      <c r="L1" s="912"/>
      <c r="M1" s="912"/>
      <c r="N1" s="912"/>
      <c r="O1" s="912"/>
      <c r="P1" s="912"/>
      <c r="Q1" s="912"/>
      <c r="R1" s="912"/>
      <c r="S1" s="912"/>
      <c r="T1" s="912"/>
      <c r="U1" s="912"/>
      <c r="V1" s="912"/>
      <c r="W1" s="912"/>
      <c r="X1" s="912"/>
      <c r="Y1" s="912"/>
      <c r="Z1" s="912"/>
      <c r="AA1" s="912"/>
      <c r="AB1" s="912"/>
      <c r="AC1" s="912"/>
      <c r="AD1" s="912"/>
      <c r="AE1" s="912"/>
      <c r="AF1" s="912"/>
      <c r="AG1" s="912"/>
      <c r="AH1" s="912"/>
      <c r="AI1" s="912"/>
      <c r="AJ1" s="912"/>
      <c r="AK1" s="912"/>
      <c r="AL1" s="912"/>
    </row>
    <row r="2" spans="1:46" x14ac:dyDescent="0.3">
      <c r="A2" s="613"/>
      <c r="B2" s="613"/>
    </row>
    <row r="3" spans="1:46" ht="27.75" customHeight="1" x14ac:dyDescent="0.3">
      <c r="A3" s="913" t="s">
        <v>81</v>
      </c>
      <c r="B3" s="914"/>
      <c r="C3" s="914"/>
      <c r="D3" s="914"/>
      <c r="E3" s="914"/>
      <c r="F3" s="914"/>
      <c r="G3" s="914"/>
      <c r="H3" s="914"/>
      <c r="I3" s="914"/>
      <c r="J3" s="914"/>
      <c r="K3" s="914"/>
      <c r="L3" s="914"/>
      <c r="M3" s="914"/>
      <c r="N3" s="914"/>
      <c r="O3" s="914"/>
      <c r="P3" s="914"/>
      <c r="Q3" s="914"/>
      <c r="R3" s="914"/>
      <c r="S3" s="914"/>
      <c r="T3" s="914"/>
      <c r="U3" s="914"/>
      <c r="V3" s="914"/>
      <c r="W3" s="914"/>
      <c r="X3" s="914"/>
      <c r="Y3" s="914"/>
      <c r="Z3" s="914"/>
      <c r="AA3" s="914"/>
      <c r="AB3" s="914"/>
      <c r="AC3" s="914"/>
      <c r="AD3" s="914"/>
      <c r="AE3" s="914"/>
      <c r="AF3" s="914"/>
      <c r="AG3" s="914"/>
      <c r="AH3" s="914"/>
      <c r="AI3" s="914"/>
      <c r="AJ3" s="914"/>
      <c r="AK3" s="914"/>
      <c r="AL3" s="915"/>
    </row>
    <row r="4" spans="1:46" x14ac:dyDescent="0.3">
      <c r="C4" s="615"/>
      <c r="D4" s="615"/>
      <c r="E4" s="615"/>
      <c r="F4" s="615"/>
      <c r="G4" s="615"/>
      <c r="H4" s="615"/>
      <c r="I4" s="615"/>
      <c r="J4" s="615"/>
      <c r="K4" s="615"/>
      <c r="L4" s="615"/>
      <c r="M4" s="615"/>
      <c r="N4" s="615"/>
      <c r="O4" s="615"/>
      <c r="P4" s="615"/>
      <c r="Q4" s="615"/>
      <c r="R4" s="615"/>
      <c r="S4" s="615"/>
      <c r="T4" s="615"/>
      <c r="U4" s="615"/>
      <c r="V4" s="615"/>
      <c r="W4" s="615"/>
      <c r="X4" s="615"/>
      <c r="Y4" s="615"/>
      <c r="Z4" s="615"/>
      <c r="AA4" s="616"/>
      <c r="AB4" s="617"/>
      <c r="AC4" s="617"/>
    </row>
    <row r="5" spans="1:46" x14ac:dyDescent="0.3">
      <c r="A5" s="916" t="s">
        <v>82</v>
      </c>
      <c r="B5" s="916"/>
      <c r="C5" s="615"/>
      <c r="D5" s="615"/>
      <c r="E5" s="615"/>
      <c r="F5" s="615"/>
      <c r="G5" s="615"/>
      <c r="H5" s="615"/>
      <c r="I5" s="615"/>
      <c r="J5" s="615"/>
      <c r="K5" s="615"/>
      <c r="L5" s="615"/>
      <c r="M5" s="615"/>
      <c r="N5" s="615"/>
      <c r="O5" s="615"/>
      <c r="P5" s="615"/>
      <c r="Q5" s="615"/>
      <c r="R5" s="615"/>
      <c r="S5" s="615"/>
      <c r="T5" s="615"/>
      <c r="U5" s="615"/>
      <c r="V5" s="615"/>
      <c r="W5" s="615"/>
      <c r="X5" s="615"/>
      <c r="Y5" s="615"/>
      <c r="Z5" s="615"/>
      <c r="AA5" s="917" t="s">
        <v>83</v>
      </c>
      <c r="AB5" s="918"/>
      <c r="AC5" s="918"/>
      <c r="AD5" s="918"/>
      <c r="AE5" s="918"/>
      <c r="AF5" s="618"/>
      <c r="AG5" s="618"/>
      <c r="AH5" s="618"/>
      <c r="AI5" s="618"/>
      <c r="AJ5" s="618"/>
      <c r="AK5" s="618"/>
      <c r="AL5" s="618"/>
    </row>
    <row r="6" spans="1:46" x14ac:dyDescent="0.3">
      <c r="A6" s="908" t="s">
        <v>84</v>
      </c>
      <c r="B6" s="908"/>
      <c r="C6" s="619"/>
      <c r="D6" s="619"/>
      <c r="E6" s="619"/>
      <c r="F6" s="619"/>
      <c r="G6" s="619"/>
      <c r="H6" s="619"/>
      <c r="I6" s="619"/>
      <c r="J6" s="619"/>
      <c r="K6" s="619"/>
      <c r="L6" s="619"/>
      <c r="M6" s="619"/>
      <c r="N6" s="619"/>
      <c r="O6" s="619"/>
      <c r="P6" s="619"/>
      <c r="Q6" s="619"/>
      <c r="R6" s="619"/>
      <c r="S6" s="619"/>
      <c r="T6" s="619"/>
      <c r="U6" s="619"/>
      <c r="V6" s="619"/>
      <c r="W6" s="619"/>
      <c r="X6" s="619"/>
      <c r="Y6" s="619"/>
      <c r="Z6" s="619"/>
      <c r="AA6" s="620" t="s">
        <v>85</v>
      </c>
      <c r="AB6" s="919" t="s">
        <v>86</v>
      </c>
      <c r="AC6" s="920"/>
      <c r="AD6" s="620" t="s">
        <v>87</v>
      </c>
      <c r="AE6" s="620" t="s">
        <v>88</v>
      </c>
      <c r="AF6" s="618"/>
      <c r="AG6" s="618"/>
      <c r="AH6" s="618"/>
      <c r="AI6" s="618"/>
      <c r="AJ6" s="618"/>
      <c r="AK6" s="618"/>
      <c r="AL6" s="618"/>
    </row>
    <row r="7" spans="1:46" x14ac:dyDescent="0.3">
      <c r="A7" s="908" t="s">
        <v>89</v>
      </c>
      <c r="B7" s="908"/>
      <c r="C7" s="621"/>
      <c r="D7" s="621"/>
      <c r="E7" s="621"/>
      <c r="F7" s="621"/>
      <c r="G7" s="621"/>
      <c r="H7" s="621"/>
      <c r="I7" s="621"/>
      <c r="J7" s="621"/>
      <c r="K7" s="621"/>
      <c r="L7" s="621"/>
      <c r="M7" s="621"/>
      <c r="N7" s="621"/>
      <c r="O7" s="621"/>
      <c r="P7" s="621"/>
      <c r="Q7" s="621"/>
      <c r="R7" s="621"/>
      <c r="S7" s="621"/>
      <c r="T7" s="621"/>
      <c r="U7" s="621"/>
      <c r="V7" s="621"/>
      <c r="W7" s="621"/>
      <c r="X7" s="621"/>
      <c r="Y7" s="621"/>
      <c r="Z7" s="621"/>
      <c r="AA7" s="620">
        <v>1</v>
      </c>
      <c r="AB7" s="909">
        <v>1025317.8689999999</v>
      </c>
      <c r="AC7" s="910"/>
      <c r="AD7" s="622">
        <v>6853177.426</v>
      </c>
      <c r="AE7" s="622">
        <v>237.33799999999999</v>
      </c>
      <c r="AF7" s="618"/>
      <c r="AG7" s="618"/>
      <c r="AH7" s="618"/>
      <c r="AI7" s="618"/>
      <c r="AJ7" s="618"/>
      <c r="AK7" s="618"/>
      <c r="AL7" s="618"/>
    </row>
    <row r="8" spans="1:46" x14ac:dyDescent="0.3">
      <c r="A8" s="908" t="s">
        <v>90</v>
      </c>
      <c r="B8" s="908"/>
      <c r="C8" s="621"/>
      <c r="D8" s="621"/>
      <c r="E8" s="621"/>
      <c r="F8" s="621"/>
      <c r="G8" s="621"/>
      <c r="H8" s="621"/>
      <c r="I8" s="621"/>
      <c r="J8" s="621"/>
      <c r="K8" s="621"/>
      <c r="L8" s="621"/>
      <c r="M8" s="621"/>
      <c r="N8" s="621"/>
      <c r="O8" s="621"/>
      <c r="P8" s="621"/>
      <c r="Q8" s="621"/>
      <c r="R8" s="621"/>
      <c r="S8" s="621"/>
      <c r="T8" s="621"/>
      <c r="U8" s="621"/>
      <c r="V8" s="621"/>
      <c r="W8" s="621"/>
      <c r="X8" s="621"/>
      <c r="Y8" s="621"/>
      <c r="Z8" s="621"/>
      <c r="AA8" s="620">
        <v>4</v>
      </c>
      <c r="AB8" s="909">
        <v>1024850.4669999999</v>
      </c>
      <c r="AC8" s="910"/>
      <c r="AD8" s="622">
        <v>6853276.3789999997</v>
      </c>
      <c r="AE8" s="622">
        <v>219.74</v>
      </c>
      <c r="AF8" s="618"/>
      <c r="AG8" s="618"/>
      <c r="AH8" s="618"/>
      <c r="AI8" s="618"/>
      <c r="AJ8" s="618"/>
      <c r="AK8" s="618"/>
      <c r="AL8" s="618"/>
    </row>
    <row r="9" spans="1:46" x14ac:dyDescent="0.3">
      <c r="A9" s="908" t="s">
        <v>91</v>
      </c>
      <c r="B9" s="908"/>
      <c r="C9" s="623"/>
      <c r="D9" s="623"/>
      <c r="E9" s="623"/>
      <c r="F9" s="623"/>
      <c r="G9" s="623"/>
      <c r="H9" s="623"/>
      <c r="I9" s="623"/>
      <c r="J9" s="623"/>
      <c r="K9" s="623"/>
      <c r="L9" s="623"/>
      <c r="M9" s="623"/>
      <c r="N9" s="623"/>
      <c r="O9" s="623"/>
      <c r="P9" s="623"/>
      <c r="Q9" s="623"/>
      <c r="R9" s="623"/>
      <c r="S9" s="623"/>
      <c r="T9" s="623"/>
      <c r="U9" s="623"/>
      <c r="V9" s="623"/>
      <c r="W9" s="623"/>
      <c r="X9" s="623"/>
      <c r="Y9" s="623"/>
      <c r="Z9" s="623"/>
      <c r="AA9" s="620">
        <v>6</v>
      </c>
      <c r="AB9" s="909">
        <v>1025051.796</v>
      </c>
      <c r="AC9" s="910"/>
      <c r="AD9" s="622">
        <v>6852623.6330000004</v>
      </c>
      <c r="AE9" s="622">
        <v>214.285</v>
      </c>
      <c r="AF9" s="618"/>
      <c r="AG9" s="618"/>
      <c r="AH9" s="618"/>
      <c r="AI9" s="618"/>
      <c r="AJ9" s="618"/>
      <c r="AK9" s="618"/>
      <c r="AL9" s="618"/>
    </row>
    <row r="10" spans="1:46" x14ac:dyDescent="0.3">
      <c r="A10" s="908" t="s">
        <v>92</v>
      </c>
      <c r="B10" s="908"/>
      <c r="C10" s="624"/>
      <c r="D10" s="624"/>
      <c r="E10" s="624"/>
      <c r="F10" s="624"/>
      <c r="G10" s="624"/>
      <c r="H10" s="624"/>
      <c r="I10" s="624"/>
      <c r="J10" s="624"/>
      <c r="K10" s="624"/>
      <c r="L10" s="624"/>
      <c r="M10" s="624"/>
      <c r="N10" s="624"/>
      <c r="O10" s="624"/>
      <c r="P10" s="624"/>
      <c r="Q10" s="624"/>
      <c r="R10" s="624"/>
      <c r="S10" s="624"/>
      <c r="T10" s="624"/>
      <c r="U10" s="624"/>
      <c r="V10" s="624"/>
      <c r="W10" s="624"/>
      <c r="X10" s="624"/>
      <c r="Y10" s="624"/>
      <c r="Z10" s="624"/>
      <c r="AA10" s="620">
        <v>8</v>
      </c>
      <c r="AB10" s="909">
        <v>1024686.5330000001</v>
      </c>
      <c r="AC10" s="910"/>
      <c r="AD10" s="622">
        <v>6852831.7410000004</v>
      </c>
      <c r="AE10" s="622">
        <v>211.35499999999999</v>
      </c>
      <c r="AF10" s="618"/>
      <c r="AG10" s="618"/>
      <c r="AH10" s="618"/>
      <c r="AI10" s="618"/>
      <c r="AJ10" s="618"/>
      <c r="AK10" s="618"/>
      <c r="AL10" s="618"/>
    </row>
    <row r="11" spans="1:46" x14ac:dyDescent="0.3">
      <c r="A11" s="908" t="s">
        <v>93</v>
      </c>
      <c r="B11" s="908"/>
      <c r="C11" s="624"/>
      <c r="D11" s="624"/>
      <c r="E11" s="624"/>
      <c r="F11" s="624"/>
      <c r="G11" s="624"/>
      <c r="H11" s="624"/>
      <c r="I11" s="624"/>
      <c r="J11" s="624"/>
      <c r="K11" s="624"/>
      <c r="L11" s="624"/>
      <c r="M11" s="624"/>
      <c r="N11" s="624"/>
      <c r="O11" s="624"/>
      <c r="P11" s="624"/>
      <c r="Q11" s="624"/>
      <c r="R11" s="624"/>
      <c r="S11" s="624"/>
      <c r="T11" s="624"/>
      <c r="U11" s="624"/>
      <c r="V11" s="624"/>
      <c r="W11" s="624"/>
      <c r="X11" s="624"/>
      <c r="Y11" s="624"/>
      <c r="Z11" s="624"/>
      <c r="AA11" s="620">
        <v>10</v>
      </c>
      <c r="AB11" s="909">
        <v>1024678.768</v>
      </c>
      <c r="AC11" s="910"/>
      <c r="AD11" s="622">
        <v>6853039.5149999997</v>
      </c>
      <c r="AE11" s="622">
        <v>209.28899999999999</v>
      </c>
      <c r="AF11" s="618"/>
      <c r="AG11" s="618"/>
      <c r="AH11" s="618"/>
      <c r="AI11" s="618"/>
      <c r="AJ11" s="618"/>
      <c r="AK11" s="618"/>
      <c r="AL11" s="618"/>
    </row>
    <row r="12" spans="1:46" x14ac:dyDescent="0.3">
      <c r="A12" s="625"/>
      <c r="B12" s="625"/>
      <c r="C12" s="624"/>
      <c r="D12" s="624"/>
      <c r="E12" s="624"/>
      <c r="F12" s="624"/>
      <c r="G12" s="624"/>
      <c r="H12" s="624"/>
      <c r="I12" s="624"/>
      <c r="J12" s="624"/>
      <c r="K12" s="624"/>
      <c r="L12" s="624"/>
      <c r="M12" s="624"/>
      <c r="N12" s="624"/>
      <c r="O12" s="624"/>
      <c r="P12" s="624"/>
      <c r="Q12" s="624"/>
      <c r="R12" s="624"/>
      <c r="S12" s="624"/>
      <c r="T12" s="624"/>
      <c r="U12" s="624"/>
      <c r="V12" s="624"/>
      <c r="W12" s="624"/>
      <c r="X12" s="624"/>
      <c r="Y12" s="624"/>
      <c r="Z12" s="624"/>
      <c r="AA12" s="625"/>
      <c r="AB12" s="911"/>
      <c r="AC12" s="911"/>
      <c r="AD12" s="784"/>
      <c r="AE12" s="784"/>
      <c r="AF12" s="618"/>
      <c r="AG12" s="618"/>
      <c r="AH12" s="618"/>
      <c r="AI12" s="618"/>
      <c r="AJ12" s="618"/>
      <c r="AK12" s="618"/>
      <c r="AL12" s="618"/>
    </row>
    <row r="13" spans="1:46" ht="15" thickBot="1" x14ac:dyDescent="0.35">
      <c r="A13" s="906" t="s">
        <v>94</v>
      </c>
      <c r="B13" s="907"/>
      <c r="C13" s="624"/>
      <c r="D13" s="624"/>
      <c r="E13" s="624"/>
      <c r="F13" s="624"/>
      <c r="G13" s="624"/>
      <c r="H13" s="624"/>
      <c r="I13" s="624"/>
      <c r="J13" s="624"/>
      <c r="K13" s="624"/>
      <c r="L13" s="624"/>
      <c r="M13" s="624"/>
      <c r="N13" s="624"/>
      <c r="O13" s="624"/>
      <c r="P13" s="624"/>
      <c r="Q13" s="624"/>
      <c r="R13" s="624"/>
      <c r="S13" s="624"/>
      <c r="T13" s="624"/>
      <c r="U13" s="624"/>
      <c r="V13" s="624"/>
      <c r="W13" s="624"/>
      <c r="X13" s="624"/>
      <c r="Y13" s="624"/>
      <c r="Z13" s="624"/>
      <c r="AA13" s="626"/>
      <c r="AB13" s="618"/>
      <c r="AC13" s="618"/>
      <c r="AD13" s="618"/>
      <c r="AE13" s="618"/>
      <c r="AF13" s="618"/>
      <c r="AG13" s="618"/>
      <c r="AH13" s="618"/>
      <c r="AI13" s="618"/>
      <c r="AJ13" s="618"/>
      <c r="AK13" s="618"/>
      <c r="AL13" s="618"/>
    </row>
    <row r="14" spans="1:46" ht="12.75" customHeight="1" x14ac:dyDescent="0.3">
      <c r="A14" s="618"/>
      <c r="B14" s="618"/>
      <c r="C14" s="624"/>
      <c r="D14" s="624"/>
      <c r="E14" s="624"/>
      <c r="F14" s="624"/>
      <c r="G14" s="624"/>
      <c r="H14" s="624"/>
      <c r="I14" s="624"/>
      <c r="J14" s="624"/>
      <c r="K14" s="624"/>
      <c r="L14" s="624"/>
      <c r="M14" s="624"/>
      <c r="N14" s="624"/>
      <c r="O14" s="624"/>
      <c r="P14" s="624"/>
      <c r="Q14" s="624"/>
      <c r="R14" s="624"/>
      <c r="S14" s="624"/>
      <c r="T14" s="624"/>
      <c r="U14" s="624"/>
      <c r="V14" s="624"/>
      <c r="W14" s="624"/>
      <c r="X14" s="624"/>
      <c r="Y14" s="624"/>
      <c r="Z14" s="624"/>
      <c r="AA14" s="626"/>
      <c r="AB14" s="879" t="s">
        <v>95</v>
      </c>
      <c r="AC14" s="883"/>
      <c r="AD14" s="879" t="s">
        <v>96</v>
      </c>
      <c r="AE14" s="880"/>
      <c r="AF14" s="879" t="s">
        <v>97</v>
      </c>
      <c r="AG14" s="883"/>
      <c r="AH14" s="880"/>
      <c r="AI14" s="879" t="s">
        <v>98</v>
      </c>
      <c r="AJ14" s="883"/>
      <c r="AK14" s="880"/>
      <c r="AL14" s="618"/>
    </row>
    <row r="15" spans="1:46" ht="15" thickBot="1" x14ac:dyDescent="0.35">
      <c r="A15" s="618"/>
      <c r="B15" s="618"/>
      <c r="C15" s="624"/>
      <c r="D15" s="624"/>
      <c r="E15" s="624"/>
      <c r="F15" s="624"/>
      <c r="G15" s="624"/>
      <c r="H15" s="624"/>
      <c r="I15" s="624"/>
      <c r="J15" s="624"/>
      <c r="K15" s="624"/>
      <c r="L15" s="624"/>
      <c r="M15" s="624"/>
      <c r="N15" s="624"/>
      <c r="O15" s="624"/>
      <c r="P15" s="624"/>
      <c r="Q15" s="624"/>
      <c r="R15" s="624"/>
      <c r="S15" s="624"/>
      <c r="T15" s="624"/>
      <c r="U15" s="624"/>
      <c r="V15" s="624"/>
      <c r="W15" s="624"/>
      <c r="X15" s="624"/>
      <c r="Y15" s="624"/>
      <c r="Z15" s="624"/>
      <c r="AA15" s="626"/>
      <c r="AB15" s="881"/>
      <c r="AC15" s="887"/>
      <c r="AD15" s="881"/>
      <c r="AE15" s="882"/>
      <c r="AF15" s="884"/>
      <c r="AG15" s="885"/>
      <c r="AH15" s="886"/>
      <c r="AI15" s="881"/>
      <c r="AJ15" s="887"/>
      <c r="AK15" s="882"/>
      <c r="AL15" s="618"/>
      <c r="AN15" s="222">
        <v>3</v>
      </c>
      <c r="AO15" s="222">
        <v>6</v>
      </c>
      <c r="AP15" s="222">
        <v>9</v>
      </c>
      <c r="AQ15" s="222">
        <v>12</v>
      </c>
      <c r="AR15" s="222">
        <v>15</v>
      </c>
      <c r="AS15" s="222">
        <v>18</v>
      </c>
      <c r="AT15" s="222">
        <v>21</v>
      </c>
    </row>
    <row r="16" spans="1:46" x14ac:dyDescent="0.3">
      <c r="A16" s="888" t="s">
        <v>85</v>
      </c>
      <c r="B16" s="890" t="s">
        <v>99</v>
      </c>
      <c r="C16" s="892" t="s">
        <v>127</v>
      </c>
      <c r="D16" s="893"/>
      <c r="E16" s="894"/>
      <c r="F16" s="892" t="s">
        <v>128</v>
      </c>
      <c r="G16" s="893"/>
      <c r="H16" s="894"/>
      <c r="I16" s="892" t="s">
        <v>129</v>
      </c>
      <c r="J16" s="893"/>
      <c r="K16" s="894"/>
      <c r="L16" s="892" t="s">
        <v>131</v>
      </c>
      <c r="M16" s="893"/>
      <c r="N16" s="894"/>
      <c r="O16" s="892" t="s">
        <v>132</v>
      </c>
      <c r="P16" s="893"/>
      <c r="Q16" s="894"/>
      <c r="R16" s="892" t="s">
        <v>133</v>
      </c>
      <c r="S16" s="893"/>
      <c r="T16" s="894"/>
      <c r="U16" s="892" t="s">
        <v>134</v>
      </c>
      <c r="V16" s="893"/>
      <c r="W16" s="894"/>
      <c r="X16" s="900"/>
      <c r="Y16" s="901"/>
      <c r="Z16" s="902"/>
      <c r="AA16" s="903" t="s">
        <v>85</v>
      </c>
      <c r="AB16" s="905" t="s">
        <v>100</v>
      </c>
      <c r="AC16" s="898"/>
      <c r="AD16" s="895" t="s">
        <v>101</v>
      </c>
      <c r="AE16" s="896"/>
      <c r="AF16" s="895" t="s">
        <v>102</v>
      </c>
      <c r="AG16" s="897"/>
      <c r="AH16" s="896"/>
      <c r="AI16" s="898" t="s">
        <v>103</v>
      </c>
      <c r="AJ16" s="898"/>
      <c r="AK16" s="899"/>
      <c r="AL16" s="627" t="s">
        <v>85</v>
      </c>
      <c r="AM16" s="628"/>
      <c r="AN16" s="628"/>
      <c r="AO16" s="628"/>
      <c r="AP16" s="628"/>
      <c r="AQ16" s="628"/>
      <c r="AR16" s="628"/>
      <c r="AS16" s="628"/>
      <c r="AT16" s="628"/>
    </row>
    <row r="17" spans="1:49" x14ac:dyDescent="0.3">
      <c r="A17" s="889"/>
      <c r="B17" s="891"/>
      <c r="C17" s="629" t="s">
        <v>86</v>
      </c>
      <c r="D17" s="630" t="s">
        <v>87</v>
      </c>
      <c r="E17" s="631" t="s">
        <v>88</v>
      </c>
      <c r="F17" s="632" t="s">
        <v>86</v>
      </c>
      <c r="G17" s="630" t="s">
        <v>87</v>
      </c>
      <c r="H17" s="633" t="s">
        <v>88</v>
      </c>
      <c r="I17" s="629" t="s">
        <v>86</v>
      </c>
      <c r="J17" s="630" t="s">
        <v>87</v>
      </c>
      <c r="K17" s="631" t="s">
        <v>88</v>
      </c>
      <c r="L17" s="629" t="s">
        <v>86</v>
      </c>
      <c r="M17" s="630" t="s">
        <v>87</v>
      </c>
      <c r="N17" s="631" t="s">
        <v>88</v>
      </c>
      <c r="O17" s="629" t="s">
        <v>86</v>
      </c>
      <c r="P17" s="630" t="s">
        <v>87</v>
      </c>
      <c r="Q17" s="633" t="s">
        <v>88</v>
      </c>
      <c r="R17" s="629" t="s">
        <v>86</v>
      </c>
      <c r="S17" s="630" t="s">
        <v>87</v>
      </c>
      <c r="T17" s="631" t="s">
        <v>88</v>
      </c>
      <c r="U17" s="629" t="s">
        <v>86</v>
      </c>
      <c r="V17" s="630" t="s">
        <v>87</v>
      </c>
      <c r="W17" s="633" t="s">
        <v>88</v>
      </c>
      <c r="X17" s="629" t="s">
        <v>86</v>
      </c>
      <c r="Y17" s="630" t="s">
        <v>87</v>
      </c>
      <c r="Z17" s="631" t="s">
        <v>88</v>
      </c>
      <c r="AA17" s="904"/>
      <c r="AB17" s="634" t="s">
        <v>104</v>
      </c>
      <c r="AC17" s="635" t="s">
        <v>105</v>
      </c>
      <c r="AD17" s="636" t="s">
        <v>104</v>
      </c>
      <c r="AE17" s="637" t="s">
        <v>105</v>
      </c>
      <c r="AF17" s="636" t="s">
        <v>104</v>
      </c>
      <c r="AG17" s="638" t="s">
        <v>105</v>
      </c>
      <c r="AH17" s="637" t="s">
        <v>106</v>
      </c>
      <c r="AI17" s="634" t="s">
        <v>104</v>
      </c>
      <c r="AJ17" s="638" t="s">
        <v>105</v>
      </c>
      <c r="AK17" s="637" t="s">
        <v>106</v>
      </c>
      <c r="AL17" s="639"/>
      <c r="AM17" s="640">
        <v>44504</v>
      </c>
      <c r="AN17" s="640">
        <v>44531</v>
      </c>
      <c r="AO17" s="640">
        <v>44592</v>
      </c>
      <c r="AP17" s="640">
        <v>44650</v>
      </c>
      <c r="AQ17" s="640">
        <v>44711</v>
      </c>
      <c r="AR17" s="640">
        <v>44770</v>
      </c>
      <c r="AS17" s="640">
        <v>44833</v>
      </c>
      <c r="AT17" s="640"/>
    </row>
    <row r="18" spans="1:49" x14ac:dyDescent="0.3">
      <c r="A18" s="641">
        <v>1001</v>
      </c>
      <c r="B18" s="642"/>
      <c r="C18" s="646">
        <v>1025145.862</v>
      </c>
      <c r="D18" s="647">
        <v>6853145.8760000002</v>
      </c>
      <c r="E18" s="648">
        <v>227.21899999999999</v>
      </c>
      <c r="F18" s="643">
        <v>1025145.855</v>
      </c>
      <c r="G18" s="644">
        <v>6853145.8820000002</v>
      </c>
      <c r="H18" s="645">
        <v>227.22200000000001</v>
      </c>
      <c r="I18" s="649">
        <v>1025145.862</v>
      </c>
      <c r="J18" s="600">
        <v>6853145.8789999997</v>
      </c>
      <c r="K18" s="650">
        <v>227.22</v>
      </c>
      <c r="L18" s="651">
        <v>1025145.866</v>
      </c>
      <c r="M18" s="600">
        <v>6853145.8760000002</v>
      </c>
      <c r="N18" s="602">
        <v>227.22</v>
      </c>
      <c r="O18" s="649">
        <v>1025145.8639999999</v>
      </c>
      <c r="P18" s="600">
        <v>6853145.8820000002</v>
      </c>
      <c r="Q18" s="650">
        <v>227.22</v>
      </c>
      <c r="R18" s="649">
        <v>1025145.875</v>
      </c>
      <c r="S18" s="600">
        <v>6853145.8770000003</v>
      </c>
      <c r="T18" s="650">
        <v>227.214</v>
      </c>
      <c r="U18" s="649">
        <v>1025145.879</v>
      </c>
      <c r="V18" s="600">
        <v>6853145.8859999999</v>
      </c>
      <c r="W18" s="650">
        <v>227.21899999999999</v>
      </c>
      <c r="X18" s="649"/>
      <c r="Y18" s="600"/>
      <c r="Z18" s="650"/>
      <c r="AA18" s="641">
        <v>1001</v>
      </c>
      <c r="AB18" s="652"/>
      <c r="AC18" s="653"/>
      <c r="AD18" s="654">
        <v>9.8488574303586107E-3</v>
      </c>
      <c r="AE18" s="655">
        <v>4.9999999999954525E-3</v>
      </c>
      <c r="AF18" s="656"/>
      <c r="AG18" s="657"/>
      <c r="AH18" s="658"/>
      <c r="AI18" s="659">
        <v>1.8941429954848415E-2</v>
      </c>
      <c r="AJ18" s="660">
        <v>0</v>
      </c>
      <c r="AK18" s="655">
        <v>68.478838498527963</v>
      </c>
      <c r="AL18" s="661">
        <f>$A18</f>
        <v>1001</v>
      </c>
      <c r="AM18" s="662">
        <v>0</v>
      </c>
      <c r="AN18" s="662">
        <f ca="1">IF(OFFSET($C18,0,AN$15,1,1)=0,AM18,SQRT(($C18-OFFSET($C18,0,AN$15,1,1))*($C18-OFFSET($C18,0,AN$15,1,1))+(OFFSET($D18,0,AN$15,1,1)-$D18)*(OFFSET($D18,0,AN$15,1,1)-$D18)))</f>
        <v>9.2195444785062725E-3</v>
      </c>
      <c r="AO18" s="662">
        <f ca="1">IF(OFFSET($C18,0,AO$15,1,1)=0,AN18,SQRT(($C18-OFFSET($C18,0,AO$15,1,1))*($C18-OFFSET($C18,0,AO$15,1,1))+(OFFSET($D18,0,AO$15,1,1)-$D18)*(OFFSET($D18,0,AO$15,1,1)-$D18)))</f>
        <v>2.9999995604157448E-3</v>
      </c>
      <c r="AP18" s="662">
        <f ca="1">IF(OFFSET($C18,0,AP$15,1,1)=0,AO18,SQRT(($C18-OFFSET($C18,0,AP$15,1,1))*($C18-OFFSET($C18,0,AP$15,1,1))+(OFFSET($D18,0,AP$15,1,1)-$D18)*(OFFSET($D18,0,AP$15,1,1)-$D18)))</f>
        <v>4.0000000735744834E-3</v>
      </c>
      <c r="AQ18" s="662">
        <f t="shared" ref="AQ18:AS18" ca="1" si="0">IF(OFFSET($C18,0,AQ$15,1,1)=0,AP18,SQRT(($C18-OFFSET($C18,0,AQ$15,1,1))*($C18-OFFSET($C18,0,AQ$15,1,1))+(OFFSET($D18,0,AQ$15,1,1)-$D18)*(OFFSET($D18,0,AQ$15,1,1)-$D18)))</f>
        <v>6.3245553630407172E-3</v>
      </c>
      <c r="AR18" s="662">
        <f t="shared" ca="1" si="0"/>
        <v>1.303840485826285E-2</v>
      </c>
      <c r="AS18" s="662">
        <f t="shared" ca="1" si="0"/>
        <v>1.9723082803566282E-2</v>
      </c>
      <c r="AT18" s="662"/>
      <c r="AU18" s="663"/>
      <c r="AV18" s="663"/>
      <c r="AW18" s="663"/>
    </row>
    <row r="19" spans="1:49" x14ac:dyDescent="0.3">
      <c r="A19" s="641">
        <v>1002</v>
      </c>
      <c r="B19" s="642"/>
      <c r="C19" s="646">
        <v>1025100.126</v>
      </c>
      <c r="D19" s="647">
        <v>6853130.9610000001</v>
      </c>
      <c r="E19" s="648">
        <v>224.13800000000001</v>
      </c>
      <c r="F19" s="643">
        <v>1025100.127</v>
      </c>
      <c r="G19" s="644">
        <v>6853130.9670000002</v>
      </c>
      <c r="H19" s="645">
        <v>224.14099999999999</v>
      </c>
      <c r="I19" s="649">
        <v>1025100.127</v>
      </c>
      <c r="J19" s="600">
        <v>6853130.9649999999</v>
      </c>
      <c r="K19" s="650">
        <v>224.14</v>
      </c>
      <c r="L19" s="651">
        <v>1025100.132</v>
      </c>
      <c r="M19" s="600">
        <v>6853130.96</v>
      </c>
      <c r="N19" s="602">
        <v>224.14</v>
      </c>
      <c r="O19" s="649">
        <v>1025100.13</v>
      </c>
      <c r="P19" s="600">
        <v>6853130.9639999997</v>
      </c>
      <c r="Q19" s="650">
        <v>224.14099999999999</v>
      </c>
      <c r="R19" s="649">
        <v>1025100.134</v>
      </c>
      <c r="S19" s="600">
        <v>6853130.9620000003</v>
      </c>
      <c r="T19" s="650">
        <v>224.137</v>
      </c>
      <c r="U19" s="649">
        <v>1025100.137</v>
      </c>
      <c r="V19" s="600">
        <v>6853130.9670000002</v>
      </c>
      <c r="W19" s="650">
        <v>224.13800000000001</v>
      </c>
      <c r="X19" s="649"/>
      <c r="Y19" s="600"/>
      <c r="Z19" s="650"/>
      <c r="AA19" s="641">
        <v>1002</v>
      </c>
      <c r="AB19" s="652"/>
      <c r="AC19" s="653"/>
      <c r="AD19" s="654">
        <v>5.8309518124295212E-3</v>
      </c>
      <c r="AE19" s="655">
        <v>1.0000000000047748E-3</v>
      </c>
      <c r="AF19" s="656"/>
      <c r="AG19" s="657"/>
      <c r="AH19" s="658"/>
      <c r="AI19" s="659">
        <v>1.1513277278268239E-2</v>
      </c>
      <c r="AJ19" s="660">
        <v>0</v>
      </c>
      <c r="AK19" s="655">
        <v>75.433947421564469</v>
      </c>
      <c r="AL19" s="661">
        <f t="shared" ref="AL19:AL77" si="1">$A19</f>
        <v>1002</v>
      </c>
      <c r="AM19" s="662">
        <v>0</v>
      </c>
      <c r="AN19" s="662">
        <f t="shared" ref="AN19:AS34" ca="1" si="2">IF(OFFSET($C19,0,AN$15,1,1)=0,AM19,SQRT(($C19-OFFSET($C19,0,AN$15,1,1))*($C19-OFFSET($C19,0,AN$15,1,1))+(OFFSET($D19,0,AN$15,1,1)-$D19)*(OFFSET($D19,0,AN$15,1,1)-$D19)))</f>
        <v>6.0827625704126444E-3</v>
      </c>
      <c r="AO19" s="662">
        <f t="shared" ca="1" si="2"/>
        <v>4.1231053414620012E-3</v>
      </c>
      <c r="AP19" s="662">
        <f t="shared" ca="1" si="2"/>
        <v>6.0827624938584023E-3</v>
      </c>
      <c r="AQ19" s="662">
        <f t="shared" ca="1" si="2"/>
        <v>4.9999997019767864E-3</v>
      </c>
      <c r="AR19" s="662">
        <f t="shared" ca="1" si="2"/>
        <v>8.0622576836093963E-3</v>
      </c>
      <c r="AS19" s="662">
        <f t="shared" ca="1" si="2"/>
        <v>1.25299640587891E-2</v>
      </c>
      <c r="AT19" s="662"/>
      <c r="AU19" s="663"/>
      <c r="AV19" s="663"/>
      <c r="AW19" s="663"/>
    </row>
    <row r="20" spans="1:49" x14ac:dyDescent="0.3">
      <c r="A20" s="641">
        <v>1003</v>
      </c>
      <c r="B20" s="642"/>
      <c r="C20" s="646">
        <v>1025049.656</v>
      </c>
      <c r="D20" s="647">
        <v>6853119.699</v>
      </c>
      <c r="E20" s="648">
        <v>220.91900000000001</v>
      </c>
      <c r="F20" s="643">
        <v>1025049.648</v>
      </c>
      <c r="G20" s="644">
        <v>6853119.699</v>
      </c>
      <c r="H20" s="645">
        <v>220.92099999999999</v>
      </c>
      <c r="I20" s="649">
        <v>1025049.651</v>
      </c>
      <c r="J20" s="600">
        <v>6853119.7039999999</v>
      </c>
      <c r="K20" s="650">
        <v>220.92</v>
      </c>
      <c r="L20" s="651">
        <v>1025049.6580000001</v>
      </c>
      <c r="M20" s="600">
        <v>6853119.6979999999</v>
      </c>
      <c r="N20" s="602">
        <v>220.923</v>
      </c>
      <c r="O20" s="649">
        <v>1025049.662</v>
      </c>
      <c r="P20" s="600">
        <v>6853119.6969999997</v>
      </c>
      <c r="Q20" s="650">
        <v>220.923</v>
      </c>
      <c r="R20" s="649">
        <v>1025049.665</v>
      </c>
      <c r="S20" s="600">
        <v>6853119.6960000005</v>
      </c>
      <c r="T20" s="650">
        <v>220.917</v>
      </c>
      <c r="U20" s="649">
        <v>1025049.666</v>
      </c>
      <c r="V20" s="600">
        <v>6853119.7060000002</v>
      </c>
      <c r="W20" s="650">
        <v>220.92099999999999</v>
      </c>
      <c r="X20" s="649"/>
      <c r="Y20" s="600"/>
      <c r="Z20" s="650"/>
      <c r="AA20" s="641">
        <v>1003</v>
      </c>
      <c r="AB20" s="652"/>
      <c r="AC20" s="653"/>
      <c r="AD20" s="654">
        <v>1.0049875391855163E-2</v>
      </c>
      <c r="AE20" s="655">
        <v>3.9999999999906777E-3</v>
      </c>
      <c r="AF20" s="656"/>
      <c r="AG20" s="657"/>
      <c r="AH20" s="658"/>
      <c r="AI20" s="659">
        <v>1.074967698367691E-2</v>
      </c>
      <c r="AJ20" s="660">
        <v>1.999999999981128E-3</v>
      </c>
      <c r="AK20" s="655">
        <v>66.950132234343158</v>
      </c>
      <c r="AL20" s="661">
        <f t="shared" si="1"/>
        <v>1003</v>
      </c>
      <c r="AM20" s="662">
        <v>0</v>
      </c>
      <c r="AN20" s="662">
        <f t="shared" ca="1" si="2"/>
        <v>7.9999999143183231E-3</v>
      </c>
      <c r="AO20" s="662">
        <f t="shared" ca="1" si="2"/>
        <v>7.0710677361328573E-3</v>
      </c>
      <c r="AP20" s="662">
        <f t="shared" ca="1" si="2"/>
        <v>2.2360681357698367E-3</v>
      </c>
      <c r="AQ20" s="662">
        <f t="shared" ca="1" si="2"/>
        <v>6.3245554734819949E-3</v>
      </c>
      <c r="AR20" s="662">
        <f t="shared" ca="1" si="2"/>
        <v>9.4868329157129349E-3</v>
      </c>
      <c r="AS20" s="662">
        <f t="shared" ca="1" si="2"/>
        <v>1.2206555747269591E-2</v>
      </c>
      <c r="AT20" s="662"/>
      <c r="AU20" s="663"/>
      <c r="AV20" s="663"/>
      <c r="AW20" s="663"/>
    </row>
    <row r="21" spans="1:49" x14ac:dyDescent="0.3">
      <c r="A21" s="641">
        <v>1004</v>
      </c>
      <c r="B21" s="642"/>
      <c r="C21" s="646">
        <v>1024955.577</v>
      </c>
      <c r="D21" s="647">
        <v>6853121.3310000002</v>
      </c>
      <c r="E21" s="648">
        <v>214.88800000000001</v>
      </c>
      <c r="F21" s="643">
        <v>1024955.58</v>
      </c>
      <c r="G21" s="644">
        <v>6853121.3260000004</v>
      </c>
      <c r="H21" s="645">
        <v>214.892</v>
      </c>
      <c r="I21" s="649">
        <v>1024955.578</v>
      </c>
      <c r="J21" s="600">
        <v>6853121.3310000002</v>
      </c>
      <c r="K21" s="650">
        <v>214.89</v>
      </c>
      <c r="L21" s="651">
        <v>1024955.5870000001</v>
      </c>
      <c r="M21" s="600">
        <v>6853121.3300000001</v>
      </c>
      <c r="N21" s="602">
        <v>214.892</v>
      </c>
      <c r="O21" s="649">
        <v>1024955.585</v>
      </c>
      <c r="P21" s="600">
        <v>6853121.3300000001</v>
      </c>
      <c r="Q21" s="650">
        <v>214.893</v>
      </c>
      <c r="R21" s="649">
        <v>1024955.583</v>
      </c>
      <c r="S21" s="600">
        <v>6853121.3320000004</v>
      </c>
      <c r="T21" s="650">
        <v>214.88800000000001</v>
      </c>
      <c r="U21" s="649">
        <v>1024955.58</v>
      </c>
      <c r="V21" s="600">
        <v>6853121.3399999999</v>
      </c>
      <c r="W21" s="650">
        <v>214.88900000000001</v>
      </c>
      <c r="X21" s="649"/>
      <c r="Y21" s="600"/>
      <c r="Z21" s="650"/>
      <c r="AA21" s="641">
        <v>1004</v>
      </c>
      <c r="AB21" s="652"/>
      <c r="AC21" s="653"/>
      <c r="AD21" s="654">
        <v>8.5440032382352871E-3</v>
      </c>
      <c r="AE21" s="655">
        <v>1.0000000000047748E-3</v>
      </c>
      <c r="AF21" s="656"/>
      <c r="AG21" s="657"/>
      <c r="AH21" s="658"/>
      <c r="AI21" s="659">
        <v>8.2462107111588648E-3</v>
      </c>
      <c r="AJ21" s="660">
        <v>-3.3333333331597714E-4</v>
      </c>
      <c r="AK21" s="655">
        <v>15.595826947383284</v>
      </c>
      <c r="AL21" s="661">
        <f t="shared" si="1"/>
        <v>1004</v>
      </c>
      <c r="AM21" s="662">
        <v>0</v>
      </c>
      <c r="AN21" s="662">
        <f t="shared" ca="1" si="2"/>
        <v>5.8309517525343317E-3</v>
      </c>
      <c r="AO21" s="662">
        <f t="shared" ca="1" si="2"/>
        <v>9.9999993108212948E-4</v>
      </c>
      <c r="AP21" s="662">
        <f t="shared" ca="1" si="2"/>
        <v>1.0049875646697829E-2</v>
      </c>
      <c r="AQ21" s="662">
        <f t="shared" ca="1" si="2"/>
        <v>8.0622576836093963E-3</v>
      </c>
      <c r="AR21" s="662">
        <f t="shared" ca="1" si="2"/>
        <v>6.0827624938584023E-3</v>
      </c>
      <c r="AS21" s="662">
        <f t="shared" ca="1" si="2"/>
        <v>9.4868325843891106E-3</v>
      </c>
      <c r="AT21" s="662"/>
      <c r="AU21" s="663"/>
      <c r="AV21" s="663"/>
      <c r="AW21" s="663"/>
    </row>
    <row r="22" spans="1:49" x14ac:dyDescent="0.3">
      <c r="A22" s="664">
        <v>1005</v>
      </c>
      <c r="B22" s="642"/>
      <c r="C22" s="643"/>
      <c r="D22" s="644"/>
      <c r="E22" s="665"/>
      <c r="F22" s="643"/>
      <c r="G22" s="644"/>
      <c r="H22" s="645"/>
      <c r="I22" s="643"/>
      <c r="J22" s="644"/>
      <c r="K22" s="665"/>
      <c r="L22" s="643"/>
      <c r="M22" s="644"/>
      <c r="N22" s="665"/>
      <c r="O22" s="643"/>
      <c r="P22" s="644"/>
      <c r="Q22" s="665"/>
      <c r="R22" s="643"/>
      <c r="S22" s="644"/>
      <c r="T22" s="665"/>
      <c r="U22" s="643"/>
      <c r="V22" s="644"/>
      <c r="W22" s="665"/>
      <c r="X22" s="643"/>
      <c r="Y22" s="644"/>
      <c r="Z22" s="665"/>
      <c r="AA22" s="664">
        <v>1005</v>
      </c>
      <c r="AB22" s="652"/>
      <c r="AC22" s="653"/>
      <c r="AD22" s="654"/>
      <c r="AE22" s="655"/>
      <c r="AF22" s="666"/>
      <c r="AG22" s="667"/>
      <c r="AH22" s="668"/>
      <c r="AI22" s="659"/>
      <c r="AJ22" s="660"/>
      <c r="AK22" s="655"/>
      <c r="AL22" s="669">
        <v>1005</v>
      </c>
      <c r="AM22" s="662">
        <v>0</v>
      </c>
      <c r="AN22" s="662">
        <f t="shared" ca="1" si="2"/>
        <v>0</v>
      </c>
      <c r="AO22" s="662">
        <f t="shared" ca="1" si="2"/>
        <v>0</v>
      </c>
      <c r="AP22" s="662">
        <f t="shared" ca="1" si="2"/>
        <v>0</v>
      </c>
      <c r="AQ22" s="662">
        <f t="shared" ca="1" si="2"/>
        <v>0</v>
      </c>
      <c r="AR22" s="662">
        <f t="shared" ca="1" si="2"/>
        <v>0</v>
      </c>
      <c r="AS22" s="662">
        <f t="shared" ca="1" si="2"/>
        <v>0</v>
      </c>
      <c r="AT22" s="662"/>
      <c r="AU22" s="663"/>
      <c r="AV22" s="663"/>
      <c r="AW22" s="663"/>
    </row>
    <row r="23" spans="1:49" ht="12.75" customHeight="1" x14ac:dyDescent="0.3">
      <c r="A23" s="641" t="s">
        <v>107</v>
      </c>
      <c r="B23" s="642"/>
      <c r="C23" s="646">
        <v>1024922.6310000001</v>
      </c>
      <c r="D23" s="647">
        <v>6853104.0999999996</v>
      </c>
      <c r="E23" s="648">
        <v>213.06399999999999</v>
      </c>
      <c r="F23" s="643">
        <v>1024922.634</v>
      </c>
      <c r="G23" s="644">
        <v>6853104.0959999999</v>
      </c>
      <c r="H23" s="645">
        <v>213.06800000000001</v>
      </c>
      <c r="I23" s="649">
        <v>1024922.633</v>
      </c>
      <c r="J23" s="600">
        <v>6853104.0999999996</v>
      </c>
      <c r="K23" s="650">
        <v>213.066</v>
      </c>
      <c r="L23" s="651">
        <v>1024922.642</v>
      </c>
      <c r="M23" s="600">
        <v>6853104.0999999996</v>
      </c>
      <c r="N23" s="602">
        <v>213.06700000000001</v>
      </c>
      <c r="O23" s="649">
        <v>1024922.6409999999</v>
      </c>
      <c r="P23" s="600">
        <v>6853104.0980000002</v>
      </c>
      <c r="Q23" s="650">
        <v>213.06700000000001</v>
      </c>
      <c r="R23" s="649">
        <v>1024922.639</v>
      </c>
      <c r="S23" s="600">
        <v>6853104.0959999999</v>
      </c>
      <c r="T23" s="650">
        <v>213.066</v>
      </c>
      <c r="U23" s="649">
        <v>1024922.637</v>
      </c>
      <c r="V23" s="600">
        <v>6853104.1129999999</v>
      </c>
      <c r="W23" s="650">
        <v>213.06800000000001</v>
      </c>
      <c r="X23" s="649"/>
      <c r="Y23" s="600"/>
      <c r="Z23" s="650"/>
      <c r="AA23" s="641" t="s">
        <v>107</v>
      </c>
      <c r="AB23" s="652"/>
      <c r="AC23" s="653"/>
      <c r="AD23" s="654">
        <v>1.7117242758721351E-2</v>
      </c>
      <c r="AE23" s="655">
        <v>2.0000000000095497E-3</v>
      </c>
      <c r="AF23" s="666"/>
      <c r="AG23" s="667"/>
      <c r="AH23" s="668"/>
      <c r="AI23" s="659">
        <v>1.3568755045788335E-2</v>
      </c>
      <c r="AJ23" s="660">
        <v>3.3333333333587234E-3</v>
      </c>
      <c r="AK23" s="655">
        <v>30.915662380809529</v>
      </c>
      <c r="AL23" s="661" t="str">
        <f t="shared" si="1"/>
        <v>1005a</v>
      </c>
      <c r="AM23" s="662">
        <v>0</v>
      </c>
      <c r="AN23" s="662">
        <f t="shared" ca="1" si="2"/>
        <v>4.9999997252598415E-3</v>
      </c>
      <c r="AO23" s="662">
        <f t="shared" ca="1" si="2"/>
        <v>1.9999999785795808E-3</v>
      </c>
      <c r="AP23" s="662">
        <f t="shared" ca="1" si="2"/>
        <v>1.0999999940395355E-2</v>
      </c>
      <c r="AQ23" s="662">
        <f t="shared" ca="1" si="2"/>
        <v>1.0198038803807836E-2</v>
      </c>
      <c r="AR23" s="662">
        <f t="shared" ca="1" si="2"/>
        <v>8.9442717100791051E-3</v>
      </c>
      <c r="AS23" s="662">
        <f t="shared" ca="1" si="2"/>
        <v>1.4317821279880833E-2</v>
      </c>
      <c r="AT23" s="662"/>
      <c r="AU23" s="663"/>
      <c r="AV23" s="663"/>
      <c r="AW23" s="663"/>
    </row>
    <row r="24" spans="1:49" x14ac:dyDescent="0.3">
      <c r="A24" s="641">
        <v>1006</v>
      </c>
      <c r="B24" s="642"/>
      <c r="C24" s="646">
        <v>1024931.1409999999</v>
      </c>
      <c r="D24" s="647">
        <v>6853081.1179999998</v>
      </c>
      <c r="E24" s="648">
        <v>214.32400000000001</v>
      </c>
      <c r="F24" s="643">
        <v>1024931.135</v>
      </c>
      <c r="G24" s="644">
        <v>6853081.1210000003</v>
      </c>
      <c r="H24" s="645">
        <v>214.32599999999999</v>
      </c>
      <c r="I24" s="649">
        <v>1024931.14</v>
      </c>
      <c r="J24" s="600">
        <v>6853081.1189999999</v>
      </c>
      <c r="K24" s="650">
        <v>214.32599999999999</v>
      </c>
      <c r="L24" s="651">
        <v>1024931.149</v>
      </c>
      <c r="M24" s="600">
        <v>6853081.1179999998</v>
      </c>
      <c r="N24" s="602">
        <v>214.327</v>
      </c>
      <c r="O24" s="649">
        <v>1024931.147</v>
      </c>
      <c r="P24" s="600">
        <v>6853081.1119999997</v>
      </c>
      <c r="Q24" s="650">
        <v>214.327</v>
      </c>
      <c r="R24" s="649">
        <v>1024931.149</v>
      </c>
      <c r="S24" s="600">
        <v>6853081.1140000001</v>
      </c>
      <c r="T24" s="650">
        <v>214.32400000000001</v>
      </c>
      <c r="U24" s="649">
        <v>1024931.143</v>
      </c>
      <c r="V24" s="600">
        <v>6853081.1289999997</v>
      </c>
      <c r="W24" s="650">
        <v>214.32599999999999</v>
      </c>
      <c r="X24" s="649"/>
      <c r="Y24" s="600"/>
      <c r="Z24" s="650"/>
      <c r="AA24" s="641">
        <v>1006</v>
      </c>
      <c r="AB24" s="652"/>
      <c r="AC24" s="653"/>
      <c r="AD24" s="654">
        <v>1.6155494086241413E-2</v>
      </c>
      <c r="AE24" s="655">
        <v>1.999999999981128E-3</v>
      </c>
      <c r="AF24" s="666"/>
      <c r="AG24" s="667"/>
      <c r="AH24" s="668"/>
      <c r="AI24" s="659">
        <v>8.6538361878117226E-3</v>
      </c>
      <c r="AJ24" s="660">
        <v>1.333333333320752E-3</v>
      </c>
      <c r="AK24" s="655">
        <v>17.380275061886842</v>
      </c>
      <c r="AL24" s="661">
        <f t="shared" si="1"/>
        <v>1006</v>
      </c>
      <c r="AM24" s="662">
        <v>0</v>
      </c>
      <c r="AN24" s="662">
        <f t="shared" ca="1" si="2"/>
        <v>6.7082040949344316E-3</v>
      </c>
      <c r="AO24" s="662">
        <f t="shared" ca="1" si="2"/>
        <v>1.4142136295446444E-3</v>
      </c>
      <c r="AP24" s="662">
        <f t="shared" ca="1" si="2"/>
        <v>8.000000030733645E-3</v>
      </c>
      <c r="AQ24" s="662">
        <f t="shared" ca="1" si="2"/>
        <v>8.4852814479955546E-3</v>
      </c>
      <c r="AR24" s="662">
        <f t="shared" ca="1" si="2"/>
        <v>8.9442718142041348E-3</v>
      </c>
      <c r="AS24" s="662">
        <f t="shared" ca="1" si="2"/>
        <v>1.1180339845848937E-2</v>
      </c>
      <c r="AT24" s="662"/>
      <c r="AU24" s="663"/>
      <c r="AV24" s="663"/>
      <c r="AW24" s="663"/>
    </row>
    <row r="25" spans="1:49" x14ac:dyDescent="0.3">
      <c r="A25" s="641">
        <v>1007</v>
      </c>
      <c r="B25" s="642">
        <v>22</v>
      </c>
      <c r="C25" s="646">
        <v>1024934.711</v>
      </c>
      <c r="D25" s="647">
        <v>6853049.0580000002</v>
      </c>
      <c r="E25" s="648">
        <v>215.79499999999999</v>
      </c>
      <c r="F25" s="643">
        <v>1024934.711</v>
      </c>
      <c r="G25" s="644">
        <v>6853049.0559999999</v>
      </c>
      <c r="H25" s="645">
        <v>215.798</v>
      </c>
      <c r="I25" s="649">
        <v>1024934.715</v>
      </c>
      <c r="J25" s="600">
        <v>6853049.0590000004</v>
      </c>
      <c r="K25" s="650">
        <v>215.798</v>
      </c>
      <c r="L25" s="651">
        <v>1024934.72</v>
      </c>
      <c r="M25" s="600">
        <v>6853049.0580000002</v>
      </c>
      <c r="N25" s="602">
        <v>215.79900000000001</v>
      </c>
      <c r="O25" s="649">
        <v>1024934.722</v>
      </c>
      <c r="P25" s="600">
        <v>6853049.0559999999</v>
      </c>
      <c r="Q25" s="650">
        <v>215.798</v>
      </c>
      <c r="R25" s="649">
        <v>1024934.722</v>
      </c>
      <c r="S25" s="600">
        <v>6853049.057</v>
      </c>
      <c r="T25" s="650">
        <v>215.797</v>
      </c>
      <c r="U25" s="649">
        <v>1024934.713</v>
      </c>
      <c r="V25" s="600">
        <v>6853049.0630000001</v>
      </c>
      <c r="W25" s="650">
        <v>215.79599999999999</v>
      </c>
      <c r="X25" s="649"/>
      <c r="Y25" s="600"/>
      <c r="Z25" s="650"/>
      <c r="AA25" s="641">
        <v>1007</v>
      </c>
      <c r="AB25" s="670">
        <v>2.9068884203132406E-2</v>
      </c>
      <c r="AC25" s="653">
        <v>8.9999999999861302E-3</v>
      </c>
      <c r="AD25" s="654">
        <v>1.0816653823550642E-2</v>
      </c>
      <c r="AE25" s="655">
        <v>-1.0000000000047748E-3</v>
      </c>
      <c r="AF25" s="654">
        <v>4.7042534197536318E-2</v>
      </c>
      <c r="AG25" s="660">
        <v>9.9999999999909051E-3</v>
      </c>
      <c r="AH25" s="655">
        <v>397.29261310263621</v>
      </c>
      <c r="AI25" s="659">
        <v>3.3499581511902692E-3</v>
      </c>
      <c r="AJ25" s="660">
        <v>0</v>
      </c>
      <c r="AK25" s="655">
        <v>6.3451030458395987</v>
      </c>
      <c r="AL25" s="661">
        <f t="shared" si="1"/>
        <v>1007</v>
      </c>
      <c r="AM25" s="662">
        <v>0</v>
      </c>
      <c r="AN25" s="662">
        <f t="shared" ca="1" si="2"/>
        <v>2.0000003278255463E-3</v>
      </c>
      <c r="AO25" s="662">
        <f t="shared" ca="1" si="2"/>
        <v>4.1231056238106327E-3</v>
      </c>
      <c r="AP25" s="662">
        <f t="shared" ca="1" si="2"/>
        <v>8.9999999618157744E-3</v>
      </c>
      <c r="AQ25" s="662">
        <f t="shared" ca="1" si="2"/>
        <v>1.1180339887498954E-2</v>
      </c>
      <c r="AR25" s="662">
        <f t="shared" ca="1" si="2"/>
        <v>1.1045360972667366E-2</v>
      </c>
      <c r="AS25" s="662">
        <f t="shared" ca="1" si="2"/>
        <v>5.3851646954138042E-3</v>
      </c>
      <c r="AT25" s="662"/>
      <c r="AU25" s="663"/>
      <c r="AV25" s="663"/>
      <c r="AW25" s="663"/>
    </row>
    <row r="26" spans="1:49" x14ac:dyDescent="0.3">
      <c r="A26" s="641">
        <v>1008</v>
      </c>
      <c r="B26" s="642">
        <v>21</v>
      </c>
      <c r="C26" s="646">
        <v>1024924.493</v>
      </c>
      <c r="D26" s="647">
        <v>6853022.6440000003</v>
      </c>
      <c r="E26" s="648">
        <v>214.03399999999999</v>
      </c>
      <c r="F26" s="643">
        <v>1024924.488</v>
      </c>
      <c r="G26" s="644">
        <v>6853022.6409999998</v>
      </c>
      <c r="H26" s="645">
        <v>214.03800000000001</v>
      </c>
      <c r="I26" s="649">
        <v>1024924.496</v>
      </c>
      <c r="J26" s="600">
        <v>6853022.6459999997</v>
      </c>
      <c r="K26" s="650">
        <v>214.041</v>
      </c>
      <c r="L26" s="651">
        <v>1024924.505</v>
      </c>
      <c r="M26" s="600">
        <v>6853022.6440000003</v>
      </c>
      <c r="N26" s="602">
        <v>214.03899999999999</v>
      </c>
      <c r="O26" s="649">
        <v>1024924.501</v>
      </c>
      <c r="P26" s="600">
        <v>6853022.642</v>
      </c>
      <c r="Q26" s="650">
        <v>214.03700000000001</v>
      </c>
      <c r="R26" s="649">
        <v>1024924.501</v>
      </c>
      <c r="S26" s="600">
        <v>6853022.6399999997</v>
      </c>
      <c r="T26" s="650">
        <v>214.036</v>
      </c>
      <c r="U26" s="649">
        <v>1024924.501</v>
      </c>
      <c r="V26" s="600">
        <v>6853022.6509999996</v>
      </c>
      <c r="W26" s="650">
        <v>214.04300000000001</v>
      </c>
      <c r="X26" s="649"/>
      <c r="Y26" s="600"/>
      <c r="Z26" s="650"/>
      <c r="AA26" s="641">
        <v>1008</v>
      </c>
      <c r="AB26" s="670">
        <v>2.0124611972428156E-2</v>
      </c>
      <c r="AC26" s="653">
        <v>8.0000000000097771E-3</v>
      </c>
      <c r="AD26" s="654">
        <v>1.0999999940395355E-2</v>
      </c>
      <c r="AE26" s="655">
        <v>7.0000000000050022E-3</v>
      </c>
      <c r="AF26" s="654">
        <v>3.1144822491809498E-2</v>
      </c>
      <c r="AG26" s="660">
        <v>2.1000000000015007E-2</v>
      </c>
      <c r="AH26" s="655">
        <v>393.85828880442688</v>
      </c>
      <c r="AI26" s="659">
        <v>7.7531353857718021E-3</v>
      </c>
      <c r="AJ26" s="660">
        <v>7.6666666666653782E-3</v>
      </c>
      <c r="AK26" s="655">
        <v>71.707397170320874</v>
      </c>
      <c r="AL26" s="661">
        <f t="shared" si="1"/>
        <v>1008</v>
      </c>
      <c r="AM26" s="662">
        <v>0</v>
      </c>
      <c r="AN26" s="662">
        <f t="shared" ca="1" si="2"/>
        <v>5.8309521518356061E-3</v>
      </c>
      <c r="AO26" s="662">
        <f t="shared" ca="1" si="2"/>
        <v>3.6055509624015086E-3</v>
      </c>
      <c r="AP26" s="662">
        <f t="shared" ca="1" si="2"/>
        <v>1.1999999987892807E-2</v>
      </c>
      <c r="AQ26" s="662">
        <f t="shared" ca="1" si="2"/>
        <v>8.2462113605607165E-3</v>
      </c>
      <c r="AR26" s="662">
        <f t="shared" ca="1" si="2"/>
        <v>8.9442722307042678E-3</v>
      </c>
      <c r="AS26" s="662">
        <f t="shared" ca="1" si="2"/>
        <v>1.0630145364864891E-2</v>
      </c>
      <c r="AT26" s="662"/>
      <c r="AU26" s="663"/>
      <c r="AV26" s="663"/>
      <c r="AW26" s="663"/>
    </row>
    <row r="27" spans="1:49" x14ac:dyDescent="0.3">
      <c r="A27" s="641">
        <v>1009</v>
      </c>
      <c r="B27" s="642">
        <v>20</v>
      </c>
      <c r="C27" s="646">
        <v>1024904.676</v>
      </c>
      <c r="D27" s="647">
        <v>6852981.6469999999</v>
      </c>
      <c r="E27" s="648">
        <v>212.18</v>
      </c>
      <c r="F27" s="643">
        <v>1024904.672</v>
      </c>
      <c r="G27" s="644">
        <v>6852981.6449999996</v>
      </c>
      <c r="H27" s="645">
        <v>212.18299999999999</v>
      </c>
      <c r="I27" s="649">
        <v>1024904.678</v>
      </c>
      <c r="J27" s="600">
        <v>6852981.6459999997</v>
      </c>
      <c r="K27" s="650">
        <v>212.18600000000001</v>
      </c>
      <c r="L27" s="651">
        <v>1024904.684</v>
      </c>
      <c r="M27" s="600">
        <v>6852981.6449999996</v>
      </c>
      <c r="N27" s="602">
        <v>212.185</v>
      </c>
      <c r="O27" s="649">
        <v>1024904.684</v>
      </c>
      <c r="P27" s="600">
        <v>6852981.6490000002</v>
      </c>
      <c r="Q27" s="650">
        <v>212.184</v>
      </c>
      <c r="R27" s="649">
        <v>1024904.688</v>
      </c>
      <c r="S27" s="600">
        <v>6852981.6399999997</v>
      </c>
      <c r="T27" s="650">
        <v>212.18</v>
      </c>
      <c r="U27" s="649">
        <v>1024904.683</v>
      </c>
      <c r="V27" s="600">
        <v>6852981.6529999999</v>
      </c>
      <c r="W27" s="650">
        <v>212.18299999999999</v>
      </c>
      <c r="X27" s="649"/>
      <c r="Y27" s="600"/>
      <c r="Z27" s="650"/>
      <c r="AA27" s="641">
        <v>1009</v>
      </c>
      <c r="AB27" s="652">
        <v>4.1231053414620012E-3</v>
      </c>
      <c r="AC27" s="653">
        <v>7.0000000000050022E-3</v>
      </c>
      <c r="AD27" s="654">
        <v>1.3928388529198546E-2</v>
      </c>
      <c r="AE27" s="655">
        <v>2.9999999999859028E-3</v>
      </c>
      <c r="AF27" s="654">
        <v>4.8507731388195946E-2</v>
      </c>
      <c r="AG27" s="660">
        <v>1.6999999999995907E-2</v>
      </c>
      <c r="AH27" s="655">
        <v>315.91413343510283</v>
      </c>
      <c r="AI27" s="659">
        <v>8.9690827750500395E-3</v>
      </c>
      <c r="AJ27" s="660">
        <v>1.999999999981128E-3</v>
      </c>
      <c r="AK27" s="655">
        <v>46.652457223142662</v>
      </c>
      <c r="AL27" s="661">
        <f t="shared" si="1"/>
        <v>1009</v>
      </c>
      <c r="AM27" s="662">
        <v>0</v>
      </c>
      <c r="AN27" s="662">
        <f t="shared" ca="1" si="2"/>
        <v>4.4721360632896208E-3</v>
      </c>
      <c r="AO27" s="662">
        <f t="shared" ca="1" si="2"/>
        <v>2.2360680316448104E-3</v>
      </c>
      <c r="AP27" s="662">
        <f t="shared" ca="1" si="2"/>
        <v>8.2462113605607165E-3</v>
      </c>
      <c r="AQ27" s="662">
        <f t="shared" ca="1" si="2"/>
        <v>8.2462113605607165E-3</v>
      </c>
      <c r="AR27" s="662">
        <f t="shared" ca="1" si="2"/>
        <v>1.3892444087861685E-2</v>
      </c>
      <c r="AS27" s="662">
        <f t="shared" ca="1" si="2"/>
        <v>9.2195444785062725E-3</v>
      </c>
      <c r="AT27" s="662"/>
      <c r="AU27" s="663"/>
      <c r="AV27" s="663"/>
      <c r="AW27" s="663"/>
    </row>
    <row r="28" spans="1:49" x14ac:dyDescent="0.3">
      <c r="A28" s="641">
        <v>1010</v>
      </c>
      <c r="B28" s="642">
        <v>23</v>
      </c>
      <c r="C28" s="646">
        <v>1024976.6310000001</v>
      </c>
      <c r="D28" s="647">
        <v>6853049.7489999998</v>
      </c>
      <c r="E28" s="648">
        <v>219.40600000000001</v>
      </c>
      <c r="F28" s="643">
        <v>1024976.626</v>
      </c>
      <c r="G28" s="644">
        <v>6853049.7479999997</v>
      </c>
      <c r="H28" s="645">
        <v>219.41</v>
      </c>
      <c r="I28" s="649">
        <v>1024976.634</v>
      </c>
      <c r="J28" s="600">
        <v>6853049.7520000003</v>
      </c>
      <c r="K28" s="650">
        <v>219.40600000000001</v>
      </c>
      <c r="L28" s="651">
        <v>1024976.64</v>
      </c>
      <c r="M28" s="600">
        <v>6853049.75</v>
      </c>
      <c r="N28" s="602">
        <v>219.41</v>
      </c>
      <c r="O28" s="649">
        <v>1024976.637</v>
      </c>
      <c r="P28" s="600">
        <v>6853049.7520000003</v>
      </c>
      <c r="Q28" s="650">
        <v>219.41200000000001</v>
      </c>
      <c r="R28" s="649">
        <v>1024976.638</v>
      </c>
      <c r="S28" s="600">
        <v>6853049.75</v>
      </c>
      <c r="T28" s="650">
        <v>219.40799999999999</v>
      </c>
      <c r="U28" s="649">
        <v>1024976.642</v>
      </c>
      <c r="V28" s="600">
        <v>6853049.7580000004</v>
      </c>
      <c r="W28" s="650">
        <v>219.41</v>
      </c>
      <c r="X28" s="649"/>
      <c r="Y28" s="600"/>
      <c r="Z28" s="650"/>
      <c r="AA28" s="641">
        <v>1010</v>
      </c>
      <c r="AB28" s="670">
        <v>5.0537114974993705E-2</v>
      </c>
      <c r="AC28" s="671">
        <v>4.4999999999987494E-2</v>
      </c>
      <c r="AD28" s="654">
        <v>8.9442722307042522E-3</v>
      </c>
      <c r="AE28" s="655">
        <v>2.0000000000095497E-3</v>
      </c>
      <c r="AF28" s="654">
        <v>0.13400373183556552</v>
      </c>
      <c r="AG28" s="660">
        <v>9.1999999999984539E-2</v>
      </c>
      <c r="AH28" s="655">
        <v>399.52491941621571</v>
      </c>
      <c r="AI28" s="659">
        <v>1.3207742289469275E-2</v>
      </c>
      <c r="AJ28" s="660">
        <v>1.999999999981128E-3</v>
      </c>
      <c r="AK28" s="655">
        <v>47.727321621221279</v>
      </c>
      <c r="AL28" s="661">
        <f t="shared" si="1"/>
        <v>1010</v>
      </c>
      <c r="AM28" s="662">
        <v>0</v>
      </c>
      <c r="AN28" s="662">
        <f t="shared" ca="1" si="2"/>
        <v>5.0990195503049117E-3</v>
      </c>
      <c r="AO28" s="662">
        <f t="shared" ca="1" si="2"/>
        <v>4.2426409709519879E-3</v>
      </c>
      <c r="AP28" s="662">
        <f t="shared" ca="1" si="2"/>
        <v>9.0553851182878752E-3</v>
      </c>
      <c r="AQ28" s="662">
        <f t="shared" ca="1" si="2"/>
        <v>6.7082040949344316E-3</v>
      </c>
      <c r="AR28" s="662">
        <f t="shared" ca="1" si="2"/>
        <v>7.0710678184509219E-3</v>
      </c>
      <c r="AS28" s="662">
        <f t="shared" ca="1" si="2"/>
        <v>1.4212670701833664E-2</v>
      </c>
      <c r="AT28" s="662"/>
      <c r="AU28" s="663"/>
      <c r="AV28" s="663"/>
      <c r="AW28" s="663"/>
    </row>
    <row r="29" spans="1:49" x14ac:dyDescent="0.3">
      <c r="A29" s="641">
        <v>1011</v>
      </c>
      <c r="B29" s="642">
        <v>24</v>
      </c>
      <c r="C29" s="646">
        <v>1025012.767</v>
      </c>
      <c r="D29" s="647">
        <v>6853047.3689999999</v>
      </c>
      <c r="E29" s="648">
        <v>224.84100000000001</v>
      </c>
      <c r="F29" s="643">
        <v>1025012.758</v>
      </c>
      <c r="G29" s="644">
        <v>6853047.3720000004</v>
      </c>
      <c r="H29" s="645">
        <v>224.845</v>
      </c>
      <c r="I29" s="649">
        <v>1025012.773</v>
      </c>
      <c r="J29" s="600">
        <v>6853047.3729999997</v>
      </c>
      <c r="K29" s="650">
        <v>224.84399999999999</v>
      </c>
      <c r="L29" s="651">
        <v>1025012.774</v>
      </c>
      <c r="M29" s="600">
        <v>6853047.3700000001</v>
      </c>
      <c r="N29" s="602">
        <v>224.84200000000001</v>
      </c>
      <c r="O29" s="649">
        <v>1025012.77</v>
      </c>
      <c r="P29" s="600">
        <v>6853047.3760000002</v>
      </c>
      <c r="Q29" s="650">
        <v>224.84700000000001</v>
      </c>
      <c r="R29" s="649">
        <v>1025012.778</v>
      </c>
      <c r="S29" s="600">
        <v>6853047.3700000001</v>
      </c>
      <c r="T29" s="650">
        <v>224.845</v>
      </c>
      <c r="U29" s="649">
        <v>1025012.78</v>
      </c>
      <c r="V29" s="600">
        <v>6853047.3779999996</v>
      </c>
      <c r="W29" s="650">
        <v>224.845</v>
      </c>
      <c r="X29" s="649"/>
      <c r="Y29" s="600"/>
      <c r="Z29" s="650"/>
      <c r="AA29" s="641">
        <v>1011</v>
      </c>
      <c r="AB29" s="670">
        <v>6.6843099441479037E-2</v>
      </c>
      <c r="AC29" s="671">
        <v>2.8000000000020009E-2</v>
      </c>
      <c r="AD29" s="654">
        <v>8.2462107111588648E-3</v>
      </c>
      <c r="AE29" s="655">
        <v>0</v>
      </c>
      <c r="AF29" s="654">
        <v>0.13792751646880166</v>
      </c>
      <c r="AG29" s="660">
        <v>7.4000000000012278E-2</v>
      </c>
      <c r="AH29" s="655">
        <v>32.820869351815311</v>
      </c>
      <c r="AI29" s="659">
        <v>1.4643921616719201E-2</v>
      </c>
      <c r="AJ29" s="660">
        <v>3.3333333333303017E-3</v>
      </c>
      <c r="AK29" s="655">
        <v>54.101541056310147</v>
      </c>
      <c r="AL29" s="661">
        <f t="shared" si="1"/>
        <v>1011</v>
      </c>
      <c r="AM29" s="662">
        <v>0</v>
      </c>
      <c r="AN29" s="662">
        <f t="shared" ca="1" si="2"/>
        <v>9.4868330997817229E-3</v>
      </c>
      <c r="AO29" s="662">
        <f t="shared" ca="1" si="2"/>
        <v>7.2111024414077624E-3</v>
      </c>
      <c r="AP29" s="662">
        <f t="shared" ca="1" si="2"/>
        <v>7.0710678184509219E-3</v>
      </c>
      <c r="AQ29" s="662">
        <f t="shared" ca="1" si="2"/>
        <v>7.6157733147329144E-3</v>
      </c>
      <c r="AR29" s="662">
        <f t="shared" ca="1" si="2"/>
        <v>1.1045361088604594E-2</v>
      </c>
      <c r="AS29" s="662">
        <f t="shared" ca="1" si="2"/>
        <v>1.5811388109410362E-2</v>
      </c>
      <c r="AT29" s="662"/>
      <c r="AU29" s="663"/>
      <c r="AV29" s="663"/>
      <c r="AW29" s="663"/>
    </row>
    <row r="30" spans="1:49" x14ac:dyDescent="0.3">
      <c r="A30" s="641">
        <v>1012</v>
      </c>
      <c r="B30" s="642"/>
      <c r="C30" s="646">
        <v>1025048.394</v>
      </c>
      <c r="D30" s="647">
        <v>6853039.2580000004</v>
      </c>
      <c r="E30" s="648">
        <v>230.959</v>
      </c>
      <c r="F30" s="643">
        <v>1025048.392</v>
      </c>
      <c r="G30" s="644">
        <v>6853039.2599999998</v>
      </c>
      <c r="H30" s="645">
        <v>230.96600000000001</v>
      </c>
      <c r="I30" s="649">
        <v>1025048.394</v>
      </c>
      <c r="J30" s="600">
        <v>6853039.2630000003</v>
      </c>
      <c r="K30" s="650">
        <v>230.96100000000001</v>
      </c>
      <c r="L30" s="651">
        <v>1025048.403</v>
      </c>
      <c r="M30" s="600">
        <v>6853039.2570000002</v>
      </c>
      <c r="N30" s="602">
        <v>230.96299999999999</v>
      </c>
      <c r="O30" s="649">
        <v>1025048.397</v>
      </c>
      <c r="P30" s="600">
        <v>6853039.2649999997</v>
      </c>
      <c r="Q30" s="650">
        <v>230.96600000000001</v>
      </c>
      <c r="R30" s="649">
        <v>1025048.405</v>
      </c>
      <c r="S30" s="600">
        <v>6853039.2620000001</v>
      </c>
      <c r="T30" s="650">
        <v>230.96</v>
      </c>
      <c r="U30" s="649">
        <v>1025048.41</v>
      </c>
      <c r="V30" s="600">
        <v>6853039.2690000003</v>
      </c>
      <c r="W30" s="650">
        <v>230.958</v>
      </c>
      <c r="X30" s="649"/>
      <c r="Y30" s="600"/>
      <c r="Z30" s="650"/>
      <c r="AA30" s="641">
        <v>1012</v>
      </c>
      <c r="AB30" s="652"/>
      <c r="AC30" s="653"/>
      <c r="AD30" s="654">
        <v>8.6023254455700471E-3</v>
      </c>
      <c r="AE30" s="655">
        <v>-2.0000000000095497E-3</v>
      </c>
      <c r="AF30" s="654"/>
      <c r="AG30" s="660"/>
      <c r="AH30" s="655"/>
      <c r="AI30" s="659">
        <v>1.9801795732636056E-2</v>
      </c>
      <c r="AJ30" s="660">
        <v>-1.6666666666651508E-3</v>
      </c>
      <c r="AK30" s="655">
        <v>59.890795579501656</v>
      </c>
      <c r="AL30" s="661">
        <f t="shared" si="1"/>
        <v>1012</v>
      </c>
      <c r="AM30" s="662">
        <v>0</v>
      </c>
      <c r="AN30" s="662">
        <f t="shared" ca="1" si="2"/>
        <v>2.828426682862855E-3</v>
      </c>
      <c r="AO30" s="662">
        <f t="shared" ca="1" si="2"/>
        <v>4.999999888241291E-3</v>
      </c>
      <c r="AP30" s="662">
        <f t="shared" ca="1" si="2"/>
        <v>9.0553852339911693E-3</v>
      </c>
      <c r="AQ30" s="662">
        <f t="shared" ca="1" si="2"/>
        <v>7.6157724587124047E-3</v>
      </c>
      <c r="AR30" s="662">
        <f t="shared" ca="1" si="2"/>
        <v>1.1704699869901112E-2</v>
      </c>
      <c r="AS30" s="662">
        <f t="shared" ca="1" si="2"/>
        <v>1.9416487855831475E-2</v>
      </c>
      <c r="AT30" s="662"/>
      <c r="AU30" s="663"/>
      <c r="AV30" s="663"/>
      <c r="AW30" s="663"/>
    </row>
    <row r="31" spans="1:49" x14ac:dyDescent="0.3">
      <c r="A31" s="664">
        <v>1013</v>
      </c>
      <c r="B31" s="642">
        <v>44</v>
      </c>
      <c r="C31" s="646"/>
      <c r="D31" s="647"/>
      <c r="E31" s="648"/>
      <c r="F31" s="646"/>
      <c r="G31" s="647"/>
      <c r="H31" s="672"/>
      <c r="I31" s="646"/>
      <c r="J31" s="647"/>
      <c r="K31" s="648"/>
      <c r="L31" s="646"/>
      <c r="M31" s="647"/>
      <c r="N31" s="648"/>
      <c r="O31" s="646"/>
      <c r="P31" s="647"/>
      <c r="Q31" s="648"/>
      <c r="R31" s="646"/>
      <c r="S31" s="647"/>
      <c r="T31" s="648"/>
      <c r="U31" s="646"/>
      <c r="V31" s="647"/>
      <c r="W31" s="648"/>
      <c r="X31" s="646"/>
      <c r="Y31" s="647"/>
      <c r="Z31" s="648"/>
      <c r="AA31" s="664">
        <v>1013</v>
      </c>
      <c r="AB31" s="670">
        <v>6.2936475949245299E-2</v>
      </c>
      <c r="AC31" s="653">
        <v>5.0000000000238742E-3</v>
      </c>
      <c r="AD31" s="654"/>
      <c r="AE31" s="655"/>
      <c r="AF31" s="654"/>
      <c r="AG31" s="660"/>
      <c r="AH31" s="655"/>
      <c r="AI31" s="659"/>
      <c r="AJ31" s="660"/>
      <c r="AK31" s="655"/>
      <c r="AL31" s="673">
        <f t="shared" si="1"/>
        <v>1013</v>
      </c>
      <c r="AM31" s="662">
        <v>0</v>
      </c>
      <c r="AN31" s="662">
        <f t="shared" ca="1" si="2"/>
        <v>0</v>
      </c>
      <c r="AO31" s="662">
        <f t="shared" ca="1" si="2"/>
        <v>0</v>
      </c>
      <c r="AP31" s="662">
        <f t="shared" ca="1" si="2"/>
        <v>0</v>
      </c>
      <c r="AQ31" s="662">
        <f t="shared" ca="1" si="2"/>
        <v>0</v>
      </c>
      <c r="AR31" s="662">
        <f t="shared" ca="1" si="2"/>
        <v>0</v>
      </c>
      <c r="AS31" s="662">
        <f t="shared" ca="1" si="2"/>
        <v>0</v>
      </c>
      <c r="AT31" s="662"/>
      <c r="AU31" s="663"/>
      <c r="AV31" s="663"/>
      <c r="AW31" s="663"/>
    </row>
    <row r="32" spans="1:49" x14ac:dyDescent="0.3">
      <c r="A32" s="641" t="s">
        <v>108</v>
      </c>
      <c r="B32" s="674"/>
      <c r="C32" s="646">
        <v>1025087.155</v>
      </c>
      <c r="D32" s="647">
        <v>6853049.352</v>
      </c>
      <c r="E32" s="648">
        <v>234.43199999999999</v>
      </c>
      <c r="F32" s="643">
        <v>1025087.155</v>
      </c>
      <c r="G32" s="644">
        <v>6853049.3660000004</v>
      </c>
      <c r="H32" s="645">
        <v>234.441</v>
      </c>
      <c r="I32" s="649">
        <v>1025087.1580000001</v>
      </c>
      <c r="J32" s="600">
        <v>6853049.3569999998</v>
      </c>
      <c r="K32" s="650">
        <v>234.44</v>
      </c>
      <c r="L32" s="649">
        <v>1025087.164</v>
      </c>
      <c r="M32" s="600">
        <v>6853049.3530000001</v>
      </c>
      <c r="N32" s="650">
        <v>234.44</v>
      </c>
      <c r="O32" s="649">
        <v>1025087.162</v>
      </c>
      <c r="P32" s="600">
        <v>6853049.3600000003</v>
      </c>
      <c r="Q32" s="650">
        <v>234.44</v>
      </c>
      <c r="R32" s="649">
        <v>1025087.161</v>
      </c>
      <c r="S32" s="600">
        <v>6853049.3550000004</v>
      </c>
      <c r="T32" s="650">
        <v>234.429</v>
      </c>
      <c r="U32" s="649">
        <v>1025087.159</v>
      </c>
      <c r="V32" s="600">
        <v>6853049.3650000002</v>
      </c>
      <c r="W32" s="650">
        <v>234.42400000000001</v>
      </c>
      <c r="X32" s="649"/>
      <c r="Y32" s="600"/>
      <c r="Z32" s="650"/>
      <c r="AA32" s="641" t="s">
        <v>108</v>
      </c>
      <c r="AB32" s="659"/>
      <c r="AC32" s="653"/>
      <c r="AD32" s="654">
        <v>1.0198038803807818E-2</v>
      </c>
      <c r="AE32" s="655">
        <v>-4.9999999999954525E-3</v>
      </c>
      <c r="AF32" s="654">
        <v>9.912618216892613E-2</v>
      </c>
      <c r="AG32" s="660">
        <v>-3.6999999999977717E-2</v>
      </c>
      <c r="AH32" s="655">
        <v>65.595826075473866</v>
      </c>
      <c r="AI32" s="659">
        <v>1.2018504232604454E-2</v>
      </c>
      <c r="AJ32" s="660">
        <v>-8.9999999999861302E-3</v>
      </c>
      <c r="AK32" s="655">
        <v>21.600038492739497</v>
      </c>
      <c r="AL32" s="661" t="str">
        <f t="shared" si="1"/>
        <v>1013a</v>
      </c>
      <c r="AM32" s="662">
        <v>0</v>
      </c>
      <c r="AN32" s="662">
        <f t="shared" ca="1" si="2"/>
        <v>1.4000000432133675E-2</v>
      </c>
      <c r="AO32" s="662">
        <f t="shared" ca="1" si="2"/>
        <v>5.8309518124295212E-3</v>
      </c>
      <c r="AP32" s="662">
        <f t="shared" ca="1" si="2"/>
        <v>9.0553851182878752E-3</v>
      </c>
      <c r="AQ32" s="662">
        <f t="shared" ca="1" si="2"/>
        <v>1.0630146087659408E-2</v>
      </c>
      <c r="AR32" s="662">
        <f t="shared" ca="1" si="2"/>
        <v>6.7082040949344316E-3</v>
      </c>
      <c r="AS32" s="662">
        <f t="shared" ca="1" si="2"/>
        <v>1.3601470752496467E-2</v>
      </c>
      <c r="AT32" s="662"/>
      <c r="AU32" s="663"/>
      <c r="AV32" s="663"/>
      <c r="AW32" s="663"/>
    </row>
    <row r="33" spans="1:49" x14ac:dyDescent="0.3">
      <c r="A33" s="664">
        <v>1015</v>
      </c>
      <c r="B33" s="642">
        <v>45</v>
      </c>
      <c r="C33" s="643"/>
      <c r="D33" s="644"/>
      <c r="E33" s="665"/>
      <c r="F33" s="643"/>
      <c r="G33" s="644"/>
      <c r="H33" s="645"/>
      <c r="I33" s="643"/>
      <c r="J33" s="644"/>
      <c r="K33" s="665"/>
      <c r="L33" s="643"/>
      <c r="M33" s="644"/>
      <c r="N33" s="665"/>
      <c r="O33" s="643"/>
      <c r="P33" s="644"/>
      <c r="Q33" s="665"/>
      <c r="R33" s="643"/>
      <c r="S33" s="644"/>
      <c r="T33" s="665"/>
      <c r="U33" s="643"/>
      <c r="V33" s="644"/>
      <c r="W33" s="665"/>
      <c r="X33" s="643"/>
      <c r="Y33" s="644"/>
      <c r="Z33" s="665"/>
      <c r="AA33" s="664">
        <v>1015</v>
      </c>
      <c r="AB33" s="670">
        <v>5.4129474355925987E-2</v>
      </c>
      <c r="AC33" s="653">
        <v>1.7000000000024329E-2</v>
      </c>
      <c r="AD33" s="654"/>
      <c r="AE33" s="655">
        <v>0</v>
      </c>
      <c r="AF33" s="654"/>
      <c r="AG33" s="660"/>
      <c r="AH33" s="655"/>
      <c r="AI33" s="659"/>
      <c r="AJ33" s="660"/>
      <c r="AK33" s="655"/>
      <c r="AL33" s="673">
        <f t="shared" si="1"/>
        <v>1015</v>
      </c>
      <c r="AM33" s="662">
        <v>0</v>
      </c>
      <c r="AN33" s="662">
        <f t="shared" ca="1" si="2"/>
        <v>0</v>
      </c>
      <c r="AO33" s="662">
        <f t="shared" ca="1" si="2"/>
        <v>0</v>
      </c>
      <c r="AP33" s="662">
        <f t="shared" ca="1" si="2"/>
        <v>0</v>
      </c>
      <c r="AQ33" s="662">
        <f t="shared" ca="1" si="2"/>
        <v>0</v>
      </c>
      <c r="AR33" s="662">
        <f t="shared" ca="1" si="2"/>
        <v>0</v>
      </c>
      <c r="AS33" s="662">
        <f t="shared" ca="1" si="2"/>
        <v>0</v>
      </c>
      <c r="AT33" s="662"/>
      <c r="AU33" s="663"/>
      <c r="AV33" s="663"/>
      <c r="AW33" s="663"/>
    </row>
    <row r="34" spans="1:49" x14ac:dyDescent="0.3">
      <c r="A34" s="641" t="s">
        <v>24</v>
      </c>
      <c r="B34" s="642"/>
      <c r="C34" s="646">
        <v>1025052.798</v>
      </c>
      <c r="D34" s="647">
        <v>6853001.4239999996</v>
      </c>
      <c r="E34" s="648">
        <v>236.053</v>
      </c>
      <c r="F34" s="643">
        <v>1025052.792</v>
      </c>
      <c r="G34" s="644">
        <v>6853001.4419999998</v>
      </c>
      <c r="H34" s="645">
        <v>236.06100000000001</v>
      </c>
      <c r="I34" s="649">
        <v>1025052.8</v>
      </c>
      <c r="J34" s="600">
        <v>6853001.4340000004</v>
      </c>
      <c r="K34" s="650">
        <v>236.05699999999999</v>
      </c>
      <c r="L34" s="649">
        <v>1025052.807</v>
      </c>
      <c r="M34" s="600">
        <v>6853001.4270000001</v>
      </c>
      <c r="N34" s="650">
        <v>236.06100000000001</v>
      </c>
      <c r="O34" s="649">
        <v>1025052.803</v>
      </c>
      <c r="P34" s="600">
        <v>6853001.4400000004</v>
      </c>
      <c r="Q34" s="650">
        <v>236.06399999999999</v>
      </c>
      <c r="R34" s="649">
        <v>1025052.8050000001</v>
      </c>
      <c r="S34" s="600">
        <v>6853001.4369999999</v>
      </c>
      <c r="T34" s="650">
        <v>236.06399999999999</v>
      </c>
      <c r="U34" s="649">
        <v>1025052.814</v>
      </c>
      <c r="V34" s="600">
        <v>6853001.432</v>
      </c>
      <c r="W34" s="650">
        <v>236.06399999999999</v>
      </c>
      <c r="X34" s="649"/>
      <c r="Y34" s="600"/>
      <c r="Z34" s="650"/>
      <c r="AA34" s="641" t="s">
        <v>24</v>
      </c>
      <c r="AB34" s="659"/>
      <c r="AC34" s="653"/>
      <c r="AD34" s="654">
        <v>1.0295630053333156E-2</v>
      </c>
      <c r="AE34" s="655">
        <v>0</v>
      </c>
      <c r="AF34" s="654">
        <v>0.13124404742445953</v>
      </c>
      <c r="AG34" s="660">
        <v>0.11699999999999022</v>
      </c>
      <c r="AH34" s="655">
        <v>39.317145344909108</v>
      </c>
      <c r="AI34" s="659">
        <v>1.8932629279493775E-2</v>
      </c>
      <c r="AJ34" s="660">
        <v>1.099999999999568E-2</v>
      </c>
      <c r="AK34" s="655">
        <v>70.984540198629475</v>
      </c>
      <c r="AL34" s="661" t="str">
        <f t="shared" si="1"/>
        <v>1015a</v>
      </c>
      <c r="AM34" s="662">
        <v>0</v>
      </c>
      <c r="AN34" s="662">
        <f t="shared" ca="1" si="2"/>
        <v>1.8973666089122151E-2</v>
      </c>
      <c r="AO34" s="662">
        <f t="shared" ca="1" si="2"/>
        <v>1.0198039739875661E-2</v>
      </c>
      <c r="AP34" s="662">
        <f t="shared" ca="1" si="2"/>
        <v>9.4868332102229936E-3</v>
      </c>
      <c r="AQ34" s="662">
        <f t="shared" ca="1" si="2"/>
        <v>1.6763055340995023E-2</v>
      </c>
      <c r="AR34" s="662">
        <f t="shared" ca="1" si="2"/>
        <v>1.4764823343638918E-2</v>
      </c>
      <c r="AS34" s="662">
        <f t="shared" ca="1" si="2"/>
        <v>1.7888544044908382E-2</v>
      </c>
      <c r="AT34" s="662"/>
      <c r="AU34" s="663"/>
      <c r="AV34" s="663"/>
      <c r="AW34" s="663"/>
    </row>
    <row r="35" spans="1:49" x14ac:dyDescent="0.3">
      <c r="A35" s="664">
        <v>1016</v>
      </c>
      <c r="B35" s="642">
        <v>46</v>
      </c>
      <c r="C35" s="643"/>
      <c r="D35" s="644"/>
      <c r="E35" s="665"/>
      <c r="F35" s="643"/>
      <c r="G35" s="644"/>
      <c r="H35" s="645"/>
      <c r="I35" s="643"/>
      <c r="J35" s="644"/>
      <c r="K35" s="665"/>
      <c r="L35" s="643"/>
      <c r="M35" s="644"/>
      <c r="N35" s="665"/>
      <c r="O35" s="643"/>
      <c r="P35" s="644"/>
      <c r="Q35" s="665"/>
      <c r="R35" s="643"/>
      <c r="S35" s="644"/>
      <c r="T35" s="665"/>
      <c r="U35" s="643"/>
      <c r="V35" s="644"/>
      <c r="W35" s="665"/>
      <c r="X35" s="643"/>
      <c r="Y35" s="644"/>
      <c r="Z35" s="665"/>
      <c r="AA35" s="664">
        <v>1016</v>
      </c>
      <c r="AB35" s="670">
        <v>9.7621718580388608E-2</v>
      </c>
      <c r="AC35" s="671">
        <v>5.4000000000002046E-2</v>
      </c>
      <c r="AD35" s="654"/>
      <c r="AE35" s="655"/>
      <c r="AF35" s="654"/>
      <c r="AG35" s="660"/>
      <c r="AH35" s="655"/>
      <c r="AI35" s="659"/>
      <c r="AJ35" s="660"/>
      <c r="AK35" s="655"/>
      <c r="AL35" s="673">
        <f t="shared" si="1"/>
        <v>1016</v>
      </c>
      <c r="AM35" s="662">
        <v>0</v>
      </c>
      <c r="AN35" s="662">
        <f t="shared" ref="AN35:AS50" ca="1" si="3">IF(OFFSET($C35,0,AN$15,1,1)=0,AM35,SQRT(($C35-OFFSET($C35,0,AN$15,1,1))*($C35-OFFSET($C35,0,AN$15,1,1))+(OFFSET($D35,0,AN$15,1,1)-$D35)*(OFFSET($D35,0,AN$15,1,1)-$D35)))</f>
        <v>0</v>
      </c>
      <c r="AO35" s="662">
        <f t="shared" ca="1" si="3"/>
        <v>0</v>
      </c>
      <c r="AP35" s="662">
        <f t="shared" ca="1" si="3"/>
        <v>0</v>
      </c>
      <c r="AQ35" s="662">
        <f t="shared" ca="1" si="3"/>
        <v>0</v>
      </c>
      <c r="AR35" s="662">
        <f t="shared" ca="1" si="3"/>
        <v>0</v>
      </c>
      <c r="AS35" s="662">
        <f t="shared" ca="1" si="3"/>
        <v>0</v>
      </c>
      <c r="AT35" s="662"/>
      <c r="AU35" s="663"/>
      <c r="AV35" s="663"/>
      <c r="AW35" s="663"/>
    </row>
    <row r="36" spans="1:49" x14ac:dyDescent="0.3">
      <c r="A36" s="641" t="s">
        <v>25</v>
      </c>
      <c r="B36" s="642"/>
      <c r="C36" s="646">
        <v>1025018.245</v>
      </c>
      <c r="D36" s="647">
        <v>6853016.2280000001</v>
      </c>
      <c r="E36" s="648">
        <v>230.376</v>
      </c>
      <c r="F36" s="675">
        <v>1025018.25</v>
      </c>
      <c r="G36" s="676">
        <v>6853016.2429999998</v>
      </c>
      <c r="H36" s="677">
        <v>230.38499999999999</v>
      </c>
      <c r="I36" s="678">
        <v>1025018.252</v>
      </c>
      <c r="J36" s="679">
        <v>6853016.2209999999</v>
      </c>
      <c r="K36" s="680">
        <v>230.37299999999999</v>
      </c>
      <c r="L36" s="678">
        <v>1025018.255</v>
      </c>
      <c r="M36" s="679">
        <v>6853016.2390000001</v>
      </c>
      <c r="N36" s="680">
        <v>230.37299999999999</v>
      </c>
      <c r="O36" s="678">
        <v>1025018.254</v>
      </c>
      <c r="P36" s="679">
        <v>6853016.2470000004</v>
      </c>
      <c r="Q36" s="680">
        <v>230.38499999999999</v>
      </c>
      <c r="R36" s="678">
        <v>1025018.254</v>
      </c>
      <c r="S36" s="679">
        <v>6853016.2479999997</v>
      </c>
      <c r="T36" s="680">
        <v>230.37799999999999</v>
      </c>
      <c r="U36" s="649">
        <v>1025018.2610000001</v>
      </c>
      <c r="V36" s="600">
        <v>6853016.2460000003</v>
      </c>
      <c r="W36" s="650">
        <v>230.38399999999999</v>
      </c>
      <c r="X36" s="678"/>
      <c r="Y36" s="679"/>
      <c r="Z36" s="680"/>
      <c r="AA36" s="641" t="s">
        <v>25</v>
      </c>
      <c r="AB36" s="652"/>
      <c r="AC36" s="653"/>
      <c r="AD36" s="654">
        <v>7.2801098193044774E-3</v>
      </c>
      <c r="AE36" s="655">
        <v>6.0000000000002274E-3</v>
      </c>
      <c r="AF36" s="654">
        <v>0.31718921780037995</v>
      </c>
      <c r="AG36" s="660">
        <v>0.18399999999996908</v>
      </c>
      <c r="AH36" s="655">
        <v>21.054505214803171</v>
      </c>
      <c r="AI36" s="659">
        <v>2.3103631188734281E-2</v>
      </c>
      <c r="AJ36" s="660">
        <v>8.6666666666417314E-3</v>
      </c>
      <c r="AK36" s="655">
        <v>51.299044141978428</v>
      </c>
      <c r="AL36" s="661" t="s">
        <v>25</v>
      </c>
      <c r="AM36" s="662">
        <v>0</v>
      </c>
      <c r="AN36" s="662">
        <f t="shared" ca="1" si="3"/>
        <v>1.5811387984243586E-2</v>
      </c>
      <c r="AO36" s="662">
        <f t="shared" ca="1" si="3"/>
        <v>9.8994950775401908E-3</v>
      </c>
      <c r="AP36" s="662">
        <f t="shared" ca="1" si="3"/>
        <v>1.4866068709479393E-2</v>
      </c>
      <c r="AQ36" s="662">
        <f t="shared" ca="1" si="3"/>
        <v>2.1023796314817472E-2</v>
      </c>
      <c r="AR36" s="662">
        <f t="shared" ca="1" si="3"/>
        <v>2.1931711776131173E-2</v>
      </c>
      <c r="AS36" s="662">
        <f t="shared" ca="1" si="3"/>
        <v>2.4083189315362536E-2</v>
      </c>
      <c r="AT36" s="662"/>
      <c r="AU36" s="663"/>
      <c r="AV36" s="663"/>
      <c r="AW36" s="663"/>
    </row>
    <row r="37" spans="1:49" x14ac:dyDescent="0.3">
      <c r="A37" s="641">
        <v>1017</v>
      </c>
      <c r="B37" s="642"/>
      <c r="C37" s="646">
        <v>1025092.748</v>
      </c>
      <c r="D37" s="647">
        <v>6853023.0489999996</v>
      </c>
      <c r="E37" s="648">
        <v>236.494</v>
      </c>
      <c r="F37" s="643">
        <v>1025092.74</v>
      </c>
      <c r="G37" s="644">
        <v>6853023.0580000002</v>
      </c>
      <c r="H37" s="645">
        <v>236.499</v>
      </c>
      <c r="I37" s="649">
        <v>1025092.749</v>
      </c>
      <c r="J37" s="600">
        <v>6853023.0499999998</v>
      </c>
      <c r="K37" s="650">
        <v>236.49700000000001</v>
      </c>
      <c r="L37" s="649">
        <v>1025092.7610000001</v>
      </c>
      <c r="M37" s="600">
        <v>6853023.0520000001</v>
      </c>
      <c r="N37" s="650">
        <v>236.49700000000001</v>
      </c>
      <c r="O37" s="649">
        <v>1025092.746</v>
      </c>
      <c r="P37" s="600">
        <v>6853023.0539999995</v>
      </c>
      <c r="Q37" s="650">
        <v>236.49799999999999</v>
      </c>
      <c r="R37" s="649">
        <v>1025092.762</v>
      </c>
      <c r="S37" s="600">
        <v>6853023.0580000002</v>
      </c>
      <c r="T37" s="650">
        <v>236.49799999999999</v>
      </c>
      <c r="U37" s="649">
        <v>1025092.7659999999</v>
      </c>
      <c r="V37" s="600">
        <v>6853023.0559999999</v>
      </c>
      <c r="W37" s="650">
        <v>236.49799999999999</v>
      </c>
      <c r="X37" s="649"/>
      <c r="Y37" s="600"/>
      <c r="Z37" s="650"/>
      <c r="AA37" s="641">
        <v>1017</v>
      </c>
      <c r="AB37" s="652"/>
      <c r="AC37" s="653"/>
      <c r="AD37" s="654">
        <v>4.4721360632896208E-3</v>
      </c>
      <c r="AE37" s="655">
        <v>0</v>
      </c>
      <c r="AF37" s="654"/>
      <c r="AG37" s="660"/>
      <c r="AH37" s="655"/>
      <c r="AI37" s="659">
        <v>1.86815415887755E-2</v>
      </c>
      <c r="AJ37" s="660">
        <v>2.9999999999859028E-3</v>
      </c>
      <c r="AK37" s="655">
        <v>82.750988078682767</v>
      </c>
      <c r="AL37" s="661">
        <f t="shared" si="1"/>
        <v>1017</v>
      </c>
      <c r="AM37" s="662">
        <v>0</v>
      </c>
      <c r="AN37" s="662">
        <f t="shared" ca="1" si="3"/>
        <v>1.2041595005720858E-2</v>
      </c>
      <c r="AO37" s="662">
        <f t="shared" ca="1" si="3"/>
        <v>1.4142136295446444E-3</v>
      </c>
      <c r="AP37" s="662">
        <f t="shared" ca="1" si="3"/>
        <v>1.3341664209182334E-2</v>
      </c>
      <c r="AQ37" s="662">
        <f t="shared" ca="1" si="3"/>
        <v>5.3851646954138042E-3</v>
      </c>
      <c r="AR37" s="662">
        <f t="shared" ca="1" si="3"/>
        <v>1.6643317243004475E-2</v>
      </c>
      <c r="AS37" s="662">
        <f t="shared" ca="1" si="3"/>
        <v>1.9313207922964832E-2</v>
      </c>
      <c r="AT37" s="662"/>
      <c r="AU37" s="663"/>
      <c r="AV37" s="663"/>
      <c r="AW37" s="663"/>
    </row>
    <row r="38" spans="1:49" x14ac:dyDescent="0.3">
      <c r="A38" s="641">
        <v>1018</v>
      </c>
      <c r="B38" s="642"/>
      <c r="C38" s="646">
        <v>1025126.718</v>
      </c>
      <c r="D38" s="647">
        <v>6853039.9309999999</v>
      </c>
      <c r="E38" s="648">
        <v>237.02600000000001</v>
      </c>
      <c r="F38" s="643">
        <v>1025126.71</v>
      </c>
      <c r="G38" s="644">
        <v>6853039.9460000005</v>
      </c>
      <c r="H38" s="645">
        <v>237.03100000000001</v>
      </c>
      <c r="I38" s="649">
        <v>1025126.718</v>
      </c>
      <c r="J38" s="600">
        <v>6853039.9359999998</v>
      </c>
      <c r="K38" s="650">
        <v>237.02600000000001</v>
      </c>
      <c r="L38" s="649">
        <v>1025126.725</v>
      </c>
      <c r="M38" s="600">
        <v>6853039.9340000004</v>
      </c>
      <c r="N38" s="650">
        <v>237.029</v>
      </c>
      <c r="O38" s="649">
        <v>1025126.7169999999</v>
      </c>
      <c r="P38" s="600">
        <v>6853039.9390000002</v>
      </c>
      <c r="Q38" s="650">
        <v>237.02799999999999</v>
      </c>
      <c r="R38" s="649">
        <v>1025126.723</v>
      </c>
      <c r="S38" s="600">
        <v>6853039.9349999996</v>
      </c>
      <c r="T38" s="650">
        <v>237.02799999999999</v>
      </c>
      <c r="U38" s="649">
        <v>1025126.7340000001</v>
      </c>
      <c r="V38" s="600">
        <v>6853039.9359999998</v>
      </c>
      <c r="W38" s="650">
        <v>237.02500000000001</v>
      </c>
      <c r="X38" s="649"/>
      <c r="Y38" s="600"/>
      <c r="Z38" s="650"/>
      <c r="AA38" s="641">
        <v>1018</v>
      </c>
      <c r="AB38" s="652"/>
      <c r="AC38" s="653"/>
      <c r="AD38" s="654">
        <v>1.1045361088604594E-2</v>
      </c>
      <c r="AE38" s="655">
        <v>-2.9999999999859028E-3</v>
      </c>
      <c r="AF38" s="654"/>
      <c r="AG38" s="660"/>
      <c r="AH38" s="655"/>
      <c r="AI38" s="659">
        <v>1.649242249524252E-2</v>
      </c>
      <c r="AJ38" s="660">
        <v>-3.3333333333303017E-3</v>
      </c>
      <c r="AK38" s="655">
        <v>84.404175014412829</v>
      </c>
      <c r="AL38" s="661">
        <f t="shared" si="1"/>
        <v>1018</v>
      </c>
      <c r="AM38" s="662">
        <v>0</v>
      </c>
      <c r="AN38" s="662">
        <f t="shared" ca="1" si="3"/>
        <v>1.700000054038623E-2</v>
      </c>
      <c r="AO38" s="662">
        <f t="shared" ca="1" si="3"/>
        <v>4.999999888241291E-3</v>
      </c>
      <c r="AP38" s="662">
        <f t="shared" ca="1" si="3"/>
        <v>7.6157732841607663E-3</v>
      </c>
      <c r="AQ38" s="662">
        <f t="shared" ca="1" si="3"/>
        <v>8.0622581312352441E-3</v>
      </c>
      <c r="AR38" s="662">
        <f t="shared" ca="1" si="3"/>
        <v>6.4031240688584463E-3</v>
      </c>
      <c r="AS38" s="662">
        <f t="shared" ca="1" si="3"/>
        <v>1.6763054639574681E-2</v>
      </c>
      <c r="AT38" s="662"/>
      <c r="AU38" s="663"/>
      <c r="AV38" s="663"/>
      <c r="AW38" s="663"/>
    </row>
    <row r="39" spans="1:49" x14ac:dyDescent="0.3">
      <c r="A39" s="641">
        <v>1019</v>
      </c>
      <c r="B39" s="642"/>
      <c r="C39" s="646">
        <v>1025157.584</v>
      </c>
      <c r="D39" s="647">
        <v>6853062.318</v>
      </c>
      <c r="E39" s="648">
        <v>237.57499999999999</v>
      </c>
      <c r="F39" s="643">
        <v>1025157.572</v>
      </c>
      <c r="G39" s="644">
        <v>6853062.3310000002</v>
      </c>
      <c r="H39" s="645">
        <v>237.58</v>
      </c>
      <c r="I39" s="649">
        <v>1025157.583</v>
      </c>
      <c r="J39" s="600">
        <v>6853062.3210000005</v>
      </c>
      <c r="K39" s="650">
        <v>237.57400000000001</v>
      </c>
      <c r="L39" s="649">
        <v>1025157.588</v>
      </c>
      <c r="M39" s="600">
        <v>6853062.3200000003</v>
      </c>
      <c r="N39" s="650">
        <v>237.577</v>
      </c>
      <c r="O39" s="649">
        <v>1025157.5820000001</v>
      </c>
      <c r="P39" s="600">
        <v>6853062.3250000002</v>
      </c>
      <c r="Q39" s="650">
        <v>237.57599999999999</v>
      </c>
      <c r="R39" s="649">
        <v>1025157.5870000001</v>
      </c>
      <c r="S39" s="600">
        <v>6853062.3219999997</v>
      </c>
      <c r="T39" s="650">
        <v>237.57599999999999</v>
      </c>
      <c r="U39" s="649">
        <v>1025157.599</v>
      </c>
      <c r="V39" s="600">
        <v>6853062.3250000002</v>
      </c>
      <c r="W39" s="650">
        <v>237.57599999999999</v>
      </c>
      <c r="X39" s="649"/>
      <c r="Y39" s="600"/>
      <c r="Z39" s="650"/>
      <c r="AA39" s="641">
        <v>1019</v>
      </c>
      <c r="AB39" s="652"/>
      <c r="AC39" s="653"/>
      <c r="AD39" s="654">
        <v>1.2369316984371348E-2</v>
      </c>
      <c r="AE39" s="655">
        <v>0</v>
      </c>
      <c r="AF39" s="654"/>
      <c r="AG39" s="660"/>
      <c r="AH39" s="655"/>
      <c r="AI39" s="659">
        <v>1.6865480894481064E-2</v>
      </c>
      <c r="AJ39" s="660">
        <v>6.6666666666037599E-4</v>
      </c>
      <c r="AK39" s="655">
        <v>79.516723808007768</v>
      </c>
      <c r="AL39" s="661">
        <f t="shared" si="1"/>
        <v>1019</v>
      </c>
      <c r="AM39" s="662">
        <v>0</v>
      </c>
      <c r="AN39" s="662">
        <f t="shared" ca="1" si="3"/>
        <v>1.7691806201831708E-2</v>
      </c>
      <c r="AO39" s="662">
        <f t="shared" ca="1" si="3"/>
        <v>3.1622781416923247E-3</v>
      </c>
      <c r="AP39" s="662">
        <f t="shared" ca="1" si="3"/>
        <v>4.4721360632896208E-3</v>
      </c>
      <c r="AQ39" s="662">
        <f t="shared" ca="1" si="3"/>
        <v>7.2801100911493158E-3</v>
      </c>
      <c r="AR39" s="662">
        <f t="shared" ca="1" si="3"/>
        <v>4.9999997951090374E-3</v>
      </c>
      <c r="AS39" s="662">
        <f t="shared" ca="1" si="3"/>
        <v>1.6552945461277606E-2</v>
      </c>
      <c r="AT39" s="662"/>
      <c r="AU39" s="663"/>
      <c r="AV39" s="663"/>
      <c r="AW39" s="663"/>
    </row>
    <row r="40" spans="1:49" x14ac:dyDescent="0.3">
      <c r="A40" s="641">
        <v>1020</v>
      </c>
      <c r="B40" s="642"/>
      <c r="C40" s="646">
        <v>1025197.715</v>
      </c>
      <c r="D40" s="647">
        <v>6853076.6720000003</v>
      </c>
      <c r="E40" s="648">
        <v>238.05600000000001</v>
      </c>
      <c r="F40" s="643">
        <v>1025197.711</v>
      </c>
      <c r="G40" s="644">
        <v>6853076.6830000002</v>
      </c>
      <c r="H40" s="645">
        <v>238.059</v>
      </c>
      <c r="I40" s="649">
        <v>1025197.716</v>
      </c>
      <c r="J40" s="600">
        <v>6853076.676</v>
      </c>
      <c r="K40" s="650">
        <v>238.05699999999999</v>
      </c>
      <c r="L40" s="649">
        <v>1025197.72</v>
      </c>
      <c r="M40" s="600">
        <v>6853076.6749999998</v>
      </c>
      <c r="N40" s="650">
        <v>238.059</v>
      </c>
      <c r="O40" s="649">
        <v>1025197.718</v>
      </c>
      <c r="P40" s="600">
        <v>6853076.6809999999</v>
      </c>
      <c r="Q40" s="650">
        <v>238.06</v>
      </c>
      <c r="R40" s="649">
        <v>1025197.723</v>
      </c>
      <c r="S40" s="600">
        <v>6853076.6730000004</v>
      </c>
      <c r="T40" s="650">
        <v>238.05799999999999</v>
      </c>
      <c r="U40" s="649">
        <v>1025197.723</v>
      </c>
      <c r="V40" s="600">
        <v>6853076.6720000003</v>
      </c>
      <c r="W40" s="650">
        <v>238.054</v>
      </c>
      <c r="X40" s="649"/>
      <c r="Y40" s="600"/>
      <c r="Z40" s="650"/>
      <c r="AA40" s="641">
        <v>1020</v>
      </c>
      <c r="AB40" s="652"/>
      <c r="AC40" s="653"/>
      <c r="AD40" s="654">
        <v>1.0000001639127731E-3</v>
      </c>
      <c r="AE40" s="655">
        <v>-3.9999999999906777E-3</v>
      </c>
      <c r="AF40" s="654"/>
      <c r="AG40" s="660"/>
      <c r="AH40" s="655"/>
      <c r="AI40" s="659">
        <v>9.6205796759520328E-3</v>
      </c>
      <c r="AJ40" s="660">
        <v>-3.0000000000143245E-3</v>
      </c>
      <c r="AK40" s="655">
        <v>115.59582252555714</v>
      </c>
      <c r="AL40" s="661">
        <f t="shared" si="1"/>
        <v>1020</v>
      </c>
      <c r="AM40" s="662">
        <v>0</v>
      </c>
      <c r="AN40" s="662">
        <f t="shared" ca="1" si="3"/>
        <v>1.1704699840063013E-2</v>
      </c>
      <c r="AO40" s="662">
        <f t="shared" ca="1" si="3"/>
        <v>4.1231053696968653E-3</v>
      </c>
      <c r="AP40" s="662">
        <f t="shared" ca="1" si="3"/>
        <v>5.8309516726740918E-3</v>
      </c>
      <c r="AQ40" s="662">
        <f t="shared" ca="1" si="3"/>
        <v>9.4868326212028693E-3</v>
      </c>
      <c r="AR40" s="662">
        <f t="shared" ca="1" si="3"/>
        <v>8.0622577991257445E-3</v>
      </c>
      <c r="AS40" s="662">
        <f t="shared" ca="1" si="3"/>
        <v>8.000000030733645E-3</v>
      </c>
      <c r="AT40" s="662"/>
      <c r="AU40" s="663"/>
      <c r="AV40" s="663"/>
      <c r="AW40" s="663"/>
    </row>
    <row r="41" spans="1:49" x14ac:dyDescent="0.3">
      <c r="A41" s="664">
        <v>1021</v>
      </c>
      <c r="B41" s="642">
        <v>13</v>
      </c>
      <c r="C41" s="643"/>
      <c r="D41" s="644"/>
      <c r="E41" s="665"/>
      <c r="F41" s="643"/>
      <c r="G41" s="644"/>
      <c r="H41" s="645"/>
      <c r="I41" s="643"/>
      <c r="J41" s="644"/>
      <c r="K41" s="665"/>
      <c r="L41" s="643"/>
      <c r="M41" s="644"/>
      <c r="N41" s="665"/>
      <c r="O41" s="643"/>
      <c r="P41" s="644"/>
      <c r="Q41" s="665"/>
      <c r="R41" s="643"/>
      <c r="S41" s="644"/>
      <c r="T41" s="665"/>
      <c r="U41" s="649"/>
      <c r="V41" s="600"/>
      <c r="W41" s="650"/>
      <c r="X41" s="643"/>
      <c r="Y41" s="644"/>
      <c r="Z41" s="665"/>
      <c r="AA41" s="664">
        <v>1021</v>
      </c>
      <c r="AB41" s="681">
        <v>0.11125196642838842</v>
      </c>
      <c r="AC41" s="682">
        <v>0.29499999999998749</v>
      </c>
      <c r="AD41" s="654"/>
      <c r="AE41" s="655"/>
      <c r="AF41" s="654"/>
      <c r="AG41" s="660"/>
      <c r="AH41" s="655"/>
      <c r="AI41" s="659"/>
      <c r="AJ41" s="660"/>
      <c r="AK41" s="655"/>
      <c r="AL41" s="673">
        <f t="shared" si="1"/>
        <v>1021</v>
      </c>
      <c r="AM41" s="662">
        <v>0</v>
      </c>
      <c r="AN41" s="662">
        <f t="shared" ca="1" si="3"/>
        <v>0</v>
      </c>
      <c r="AO41" s="662">
        <f t="shared" ca="1" si="3"/>
        <v>0</v>
      </c>
      <c r="AP41" s="662">
        <f t="shared" ca="1" si="3"/>
        <v>0</v>
      </c>
      <c r="AQ41" s="662">
        <f t="shared" ca="1" si="3"/>
        <v>0</v>
      </c>
      <c r="AR41" s="662">
        <f t="shared" ca="1" si="3"/>
        <v>0</v>
      </c>
      <c r="AS41" s="662">
        <f t="shared" ca="1" si="3"/>
        <v>0</v>
      </c>
      <c r="AT41" s="662"/>
      <c r="AU41" s="663"/>
      <c r="AV41" s="663"/>
      <c r="AW41" s="663"/>
    </row>
    <row r="42" spans="1:49" x14ac:dyDescent="0.3">
      <c r="A42" s="641" t="s">
        <v>109</v>
      </c>
      <c r="B42" s="642"/>
      <c r="C42" s="646">
        <v>1024994.644</v>
      </c>
      <c r="D42" s="647">
        <v>6852955.2599999998</v>
      </c>
      <c r="E42" s="648">
        <v>229.274</v>
      </c>
      <c r="F42" s="643">
        <v>1024994.639</v>
      </c>
      <c r="G42" s="644">
        <v>6852955.2699999996</v>
      </c>
      <c r="H42" s="645">
        <v>229.286</v>
      </c>
      <c r="I42" s="649">
        <v>1024994.6360000001</v>
      </c>
      <c r="J42" s="600">
        <v>6852955.2609999999</v>
      </c>
      <c r="K42" s="650">
        <v>229.291</v>
      </c>
      <c r="L42" s="649">
        <v>1024994.639</v>
      </c>
      <c r="M42" s="600">
        <v>6852955.2549999999</v>
      </c>
      <c r="N42" s="650">
        <v>229.29900000000001</v>
      </c>
      <c r="O42" s="649">
        <v>1024994.632</v>
      </c>
      <c r="P42" s="600">
        <v>6852955.2599999998</v>
      </c>
      <c r="Q42" s="650">
        <v>229.31</v>
      </c>
      <c r="R42" s="649">
        <v>1024994.625</v>
      </c>
      <c r="S42" s="600">
        <v>6852955.2539999997</v>
      </c>
      <c r="T42" s="650">
        <v>229.31</v>
      </c>
      <c r="U42" s="649">
        <v>1024994.621</v>
      </c>
      <c r="V42" s="600">
        <v>6852955.2470000004</v>
      </c>
      <c r="W42" s="650">
        <v>229.31399999999999</v>
      </c>
      <c r="X42" s="649"/>
      <c r="Y42" s="600"/>
      <c r="Z42" s="650"/>
      <c r="AA42" s="641" t="s">
        <v>109</v>
      </c>
      <c r="AB42" s="652"/>
      <c r="AC42" s="683"/>
      <c r="AD42" s="654">
        <v>8.0622571060276586E-3</v>
      </c>
      <c r="AE42" s="655">
        <v>3.9999999999906777E-3</v>
      </c>
      <c r="AF42" s="654">
        <v>0.70324746700533391</v>
      </c>
      <c r="AG42" s="660">
        <v>1.0859999999999843</v>
      </c>
      <c r="AH42" s="655">
        <v>275.3055217337826</v>
      </c>
      <c r="AI42" s="659">
        <v>3.0886890159999465E-2</v>
      </c>
      <c r="AJ42" s="660">
        <v>4.2000000000001592E-2</v>
      </c>
      <c r="AK42" s="655">
        <v>267.71710704600179</v>
      </c>
      <c r="AL42" s="661" t="str">
        <f t="shared" si="1"/>
        <v>1021a</v>
      </c>
      <c r="AM42" s="662">
        <v>0</v>
      </c>
      <c r="AN42" s="662">
        <f t="shared" ca="1" si="3"/>
        <v>1.1180339689661393E-2</v>
      </c>
      <c r="AO42" s="662">
        <f t="shared" ca="1" si="3"/>
        <v>8.0622576836093963E-3</v>
      </c>
      <c r="AP42" s="662">
        <f t="shared" ca="1" si="3"/>
        <v>7.0710677361328573E-3</v>
      </c>
      <c r="AQ42" s="662">
        <f t="shared" ca="1" si="3"/>
        <v>1.1999999987892807E-2</v>
      </c>
      <c r="AR42" s="662">
        <f t="shared" ca="1" si="3"/>
        <v>1.9924858833345615E-2</v>
      </c>
      <c r="AS42" s="662">
        <f t="shared" ca="1" si="3"/>
        <v>2.6419689238532166E-2</v>
      </c>
      <c r="AT42" s="662"/>
      <c r="AU42" s="663"/>
      <c r="AV42" s="663"/>
      <c r="AW42" s="663"/>
    </row>
    <row r="43" spans="1:49" x14ac:dyDescent="0.3">
      <c r="A43" s="641">
        <v>1022</v>
      </c>
      <c r="B43" s="642">
        <v>39</v>
      </c>
      <c r="C43" s="646">
        <v>1025035.844</v>
      </c>
      <c r="D43" s="647">
        <v>6852955.1610000003</v>
      </c>
      <c r="E43" s="648">
        <v>236.923</v>
      </c>
      <c r="F43" s="643">
        <v>1025035.8419999999</v>
      </c>
      <c r="G43" s="644">
        <v>6852955.1710000001</v>
      </c>
      <c r="H43" s="645">
        <v>236.93199999999999</v>
      </c>
      <c r="I43" s="600">
        <v>1025035.8370000001</v>
      </c>
      <c r="J43" s="600">
        <v>6852955.1610000003</v>
      </c>
      <c r="K43" s="600">
        <v>236.94200000000001</v>
      </c>
      <c r="L43" s="600">
        <v>1025035.845</v>
      </c>
      <c r="M43" s="600">
        <v>6852955.1579999998</v>
      </c>
      <c r="N43" s="600">
        <v>236.95099999999999</v>
      </c>
      <c r="O43" s="649">
        <v>1025035.847</v>
      </c>
      <c r="P43" s="600">
        <v>6852955.1629999997</v>
      </c>
      <c r="Q43" s="650">
        <v>236.96600000000001</v>
      </c>
      <c r="R43" s="649">
        <v>1025035.841</v>
      </c>
      <c r="S43" s="600">
        <v>6852955.1579999998</v>
      </c>
      <c r="T43" s="650">
        <v>236.97200000000001</v>
      </c>
      <c r="U43" s="649">
        <v>1025035.848</v>
      </c>
      <c r="V43" s="600">
        <v>6852955.1560000004</v>
      </c>
      <c r="W43" s="650">
        <v>236.982</v>
      </c>
      <c r="X43" s="600"/>
      <c r="Y43" s="600"/>
      <c r="Z43" s="600"/>
      <c r="AA43" s="641">
        <v>1022</v>
      </c>
      <c r="AB43" s="670">
        <v>7.6922038652992547E-2</v>
      </c>
      <c r="AC43" s="682">
        <v>0.19899999999998386</v>
      </c>
      <c r="AD43" s="654">
        <v>7.2801097073683556E-3</v>
      </c>
      <c r="AE43" s="655">
        <v>9.9999999999909051E-3</v>
      </c>
      <c r="AF43" s="654">
        <v>5.5226804665189567E-2</v>
      </c>
      <c r="AG43" s="660">
        <v>1.3379999999999939</v>
      </c>
      <c r="AH43" s="655">
        <v>264.80503556646386</v>
      </c>
      <c r="AI43" s="659">
        <v>7.75313574613796E-3</v>
      </c>
      <c r="AJ43" s="660">
        <v>6.5333333333342125E-2</v>
      </c>
      <c r="AK43" s="655">
        <v>171.70739540313298</v>
      </c>
      <c r="AL43" s="661">
        <f t="shared" si="1"/>
        <v>1022</v>
      </c>
      <c r="AM43" s="662">
        <v>0</v>
      </c>
      <c r="AN43" s="662">
        <f t="shared" ca="1" si="3"/>
        <v>1.0198038826638743E-2</v>
      </c>
      <c r="AO43" s="662">
        <f t="shared" ca="1" si="3"/>
        <v>6.9999999832361937E-3</v>
      </c>
      <c r="AP43" s="662">
        <f t="shared" ca="1" si="3"/>
        <v>3.1622781048785734E-3</v>
      </c>
      <c r="AQ43" s="662">
        <f t="shared" ca="1" si="3"/>
        <v>3.6055508655380968E-3</v>
      </c>
      <c r="AR43" s="662">
        <f t="shared" ca="1" si="3"/>
        <v>4.2426410532700447E-3</v>
      </c>
      <c r="AS43" s="662">
        <f t="shared" ca="1" si="3"/>
        <v>6.4031241234014996E-3</v>
      </c>
      <c r="AT43" s="662"/>
      <c r="AU43" s="663"/>
      <c r="AV43" s="663"/>
      <c r="AW43" s="663"/>
    </row>
    <row r="44" spans="1:49" x14ac:dyDescent="0.3">
      <c r="A44" s="664">
        <v>1023</v>
      </c>
      <c r="B44" s="642">
        <v>38</v>
      </c>
      <c r="C44" s="643"/>
      <c r="D44" s="644"/>
      <c r="E44" s="665"/>
      <c r="F44" s="643"/>
      <c r="G44" s="644"/>
      <c r="H44" s="645"/>
      <c r="I44" s="644"/>
      <c r="J44" s="644"/>
      <c r="K44" s="644"/>
      <c r="L44" s="644"/>
      <c r="M44" s="644"/>
      <c r="N44" s="644"/>
      <c r="O44" s="643"/>
      <c r="P44" s="644"/>
      <c r="Q44" s="665"/>
      <c r="R44" s="643"/>
      <c r="S44" s="644"/>
      <c r="T44" s="665"/>
      <c r="U44" s="643"/>
      <c r="V44" s="644"/>
      <c r="W44" s="665"/>
      <c r="X44" s="644"/>
      <c r="Y44" s="644"/>
      <c r="Z44" s="644"/>
      <c r="AA44" s="664">
        <v>1023</v>
      </c>
      <c r="AB44" s="670">
        <v>7.6164296090911091E-2</v>
      </c>
      <c r="AC44" s="653">
        <v>7.0000000000050022E-3</v>
      </c>
      <c r="AD44" s="654"/>
      <c r="AE44" s="655"/>
      <c r="AF44" s="654"/>
      <c r="AG44" s="660"/>
      <c r="AH44" s="655"/>
      <c r="AI44" s="659"/>
      <c r="AJ44" s="660"/>
      <c r="AK44" s="655"/>
      <c r="AL44" s="673">
        <f t="shared" si="1"/>
        <v>1023</v>
      </c>
      <c r="AM44" s="662">
        <v>0</v>
      </c>
      <c r="AN44" s="662">
        <f t="shared" ca="1" si="3"/>
        <v>0</v>
      </c>
      <c r="AO44" s="662">
        <f t="shared" ca="1" si="3"/>
        <v>0</v>
      </c>
      <c r="AP44" s="662">
        <f t="shared" ca="1" si="3"/>
        <v>0</v>
      </c>
      <c r="AQ44" s="662">
        <f t="shared" ca="1" si="3"/>
        <v>0</v>
      </c>
      <c r="AR44" s="662">
        <f t="shared" ca="1" si="3"/>
        <v>0</v>
      </c>
      <c r="AS44" s="662">
        <f t="shared" ca="1" si="3"/>
        <v>0</v>
      </c>
      <c r="AT44" s="662"/>
      <c r="AU44" s="663"/>
      <c r="AV44" s="663"/>
      <c r="AW44" s="663"/>
    </row>
    <row r="45" spans="1:49" x14ac:dyDescent="0.3">
      <c r="A45" s="641" t="s">
        <v>110</v>
      </c>
      <c r="B45" s="674"/>
      <c r="C45" s="646">
        <v>1025070.73</v>
      </c>
      <c r="D45" s="647">
        <v>6852937.0089999996</v>
      </c>
      <c r="E45" s="648">
        <v>243.29300000000001</v>
      </c>
      <c r="F45" s="643">
        <v>1025070.7290000001</v>
      </c>
      <c r="G45" s="644">
        <v>6852937.023</v>
      </c>
      <c r="H45" s="645">
        <v>243.29900000000001</v>
      </c>
      <c r="I45" s="600">
        <v>1025070.733</v>
      </c>
      <c r="J45" s="600">
        <v>6852937.0199999996</v>
      </c>
      <c r="K45" s="600">
        <v>243.303</v>
      </c>
      <c r="L45" s="600">
        <v>1025070.738</v>
      </c>
      <c r="M45" s="600">
        <v>6852937.0159999998</v>
      </c>
      <c r="N45" s="600">
        <v>243.30600000000001</v>
      </c>
      <c r="O45" s="649">
        <v>1025070.741</v>
      </c>
      <c r="P45" s="600">
        <v>6852937.0219999999</v>
      </c>
      <c r="Q45" s="650">
        <v>243.30799999999999</v>
      </c>
      <c r="R45" s="649">
        <v>1025070.737</v>
      </c>
      <c r="S45" s="600">
        <v>6852937.0219999999</v>
      </c>
      <c r="T45" s="650">
        <v>243.30500000000001</v>
      </c>
      <c r="U45" s="649"/>
      <c r="V45" s="600"/>
      <c r="W45" s="650"/>
      <c r="X45" s="600"/>
      <c r="Y45" s="600"/>
      <c r="Z45" s="600"/>
      <c r="AA45" s="641" t="s">
        <v>110</v>
      </c>
      <c r="AB45" s="684"/>
      <c r="AC45" s="685"/>
      <c r="AD45" s="654"/>
      <c r="AE45" s="655"/>
      <c r="AF45" s="654"/>
      <c r="AG45" s="660"/>
      <c r="AH45" s="655"/>
      <c r="AI45" s="659"/>
      <c r="AJ45" s="660"/>
      <c r="AK45" s="655"/>
      <c r="AL45" s="661" t="str">
        <f t="shared" si="1"/>
        <v>1023a</v>
      </c>
      <c r="AM45" s="662">
        <v>0</v>
      </c>
      <c r="AN45" s="662">
        <f t="shared" ca="1" si="3"/>
        <v>1.4035669273743499E-2</v>
      </c>
      <c r="AO45" s="662">
        <f t="shared" ca="1" si="3"/>
        <v>1.1401754200348295E-2</v>
      </c>
      <c r="AP45" s="662">
        <f t="shared" ca="1" si="3"/>
        <v>1.0630145978145083E-2</v>
      </c>
      <c r="AQ45" s="662">
        <f t="shared" ca="1" si="3"/>
        <v>1.7029386607378974E-2</v>
      </c>
      <c r="AR45" s="662">
        <f t="shared" ca="1" si="3"/>
        <v>1.4764823288446435E-2</v>
      </c>
      <c r="AS45" s="662">
        <f t="shared" ca="1" si="3"/>
        <v>1.4764823288446435E-2</v>
      </c>
      <c r="AT45" s="662"/>
      <c r="AU45" s="663"/>
      <c r="AV45" s="663"/>
      <c r="AW45" s="663"/>
    </row>
    <row r="46" spans="1:49" x14ac:dyDescent="0.3">
      <c r="A46" s="664">
        <v>1024</v>
      </c>
      <c r="B46" s="642">
        <v>14</v>
      </c>
      <c r="C46" s="643"/>
      <c r="D46" s="644"/>
      <c r="E46" s="665"/>
      <c r="F46" s="643"/>
      <c r="G46" s="644"/>
      <c r="H46" s="645"/>
      <c r="I46" s="644"/>
      <c r="J46" s="644"/>
      <c r="K46" s="644"/>
      <c r="L46" s="644"/>
      <c r="M46" s="644"/>
      <c r="N46" s="644"/>
      <c r="O46" s="643"/>
      <c r="P46" s="644"/>
      <c r="Q46" s="665"/>
      <c r="R46" s="643"/>
      <c r="S46" s="644"/>
      <c r="T46" s="665"/>
      <c r="U46" s="643"/>
      <c r="V46" s="644"/>
      <c r="W46" s="665"/>
      <c r="X46" s="644"/>
      <c r="Y46" s="644"/>
      <c r="Z46" s="644"/>
      <c r="AA46" s="664">
        <v>1024</v>
      </c>
      <c r="AB46" s="681">
        <v>0.17602840676358752</v>
      </c>
      <c r="AC46" s="682">
        <v>0.19999999999998863</v>
      </c>
      <c r="AD46" s="654"/>
      <c r="AE46" s="655"/>
      <c r="AF46" s="654"/>
      <c r="AG46" s="660"/>
      <c r="AH46" s="655"/>
      <c r="AI46" s="659"/>
      <c r="AJ46" s="660"/>
      <c r="AK46" s="655"/>
      <c r="AL46" s="673">
        <f t="shared" si="1"/>
        <v>1024</v>
      </c>
      <c r="AM46" s="662">
        <v>0</v>
      </c>
      <c r="AN46" s="662">
        <f t="shared" ca="1" si="3"/>
        <v>0</v>
      </c>
      <c r="AO46" s="662">
        <f t="shared" ca="1" si="3"/>
        <v>0</v>
      </c>
      <c r="AP46" s="662">
        <f t="shared" ca="1" si="3"/>
        <v>0</v>
      </c>
      <c r="AQ46" s="662">
        <f t="shared" ca="1" si="3"/>
        <v>0</v>
      </c>
      <c r="AR46" s="662">
        <f t="shared" ca="1" si="3"/>
        <v>0</v>
      </c>
      <c r="AS46" s="662">
        <f t="shared" ca="1" si="3"/>
        <v>0</v>
      </c>
      <c r="AT46" s="662"/>
      <c r="AU46" s="663"/>
      <c r="AV46" s="663"/>
      <c r="AW46" s="663"/>
    </row>
    <row r="47" spans="1:49" x14ac:dyDescent="0.3">
      <c r="A47" s="664" t="s">
        <v>111</v>
      </c>
      <c r="B47" s="674"/>
      <c r="C47" s="643"/>
      <c r="D47" s="644"/>
      <c r="E47" s="665"/>
      <c r="F47" s="643"/>
      <c r="G47" s="644"/>
      <c r="H47" s="645"/>
      <c r="I47" s="644"/>
      <c r="J47" s="644"/>
      <c r="K47" s="644"/>
      <c r="L47" s="644"/>
      <c r="M47" s="644"/>
      <c r="N47" s="644"/>
      <c r="O47" s="643"/>
      <c r="P47" s="644"/>
      <c r="Q47" s="665"/>
      <c r="R47" s="643"/>
      <c r="S47" s="644"/>
      <c r="T47" s="665"/>
      <c r="U47" s="643"/>
      <c r="V47" s="644"/>
      <c r="W47" s="665"/>
      <c r="X47" s="644"/>
      <c r="Y47" s="644"/>
      <c r="Z47" s="644"/>
      <c r="AA47" s="664" t="s">
        <v>111</v>
      </c>
      <c r="AB47" s="684"/>
      <c r="AC47" s="685"/>
      <c r="AD47" s="654"/>
      <c r="AE47" s="655"/>
      <c r="AF47" s="654"/>
      <c r="AG47" s="660"/>
      <c r="AH47" s="655"/>
      <c r="AI47" s="659"/>
      <c r="AJ47" s="660"/>
      <c r="AK47" s="655"/>
      <c r="AL47" s="673" t="str">
        <f t="shared" si="1"/>
        <v>1024a</v>
      </c>
      <c r="AM47" s="662">
        <v>0</v>
      </c>
      <c r="AN47" s="662">
        <f t="shared" ca="1" si="3"/>
        <v>0</v>
      </c>
      <c r="AO47" s="662">
        <f t="shared" ca="1" si="3"/>
        <v>0</v>
      </c>
      <c r="AP47" s="662">
        <f t="shared" ca="1" si="3"/>
        <v>0</v>
      </c>
      <c r="AQ47" s="662">
        <f t="shared" ca="1" si="3"/>
        <v>0</v>
      </c>
      <c r="AR47" s="662">
        <f t="shared" ca="1" si="3"/>
        <v>0</v>
      </c>
      <c r="AS47" s="662">
        <f t="shared" ca="1" si="3"/>
        <v>0</v>
      </c>
      <c r="AT47" s="662"/>
      <c r="AU47" s="663"/>
      <c r="AV47" s="663"/>
      <c r="AW47" s="663"/>
    </row>
    <row r="48" spans="1:49" x14ac:dyDescent="0.3">
      <c r="A48" s="641" t="s">
        <v>112</v>
      </c>
      <c r="B48" s="674"/>
      <c r="C48" s="646"/>
      <c r="D48" s="647"/>
      <c r="E48" s="648"/>
      <c r="F48" s="643"/>
      <c r="G48" s="644"/>
      <c r="H48" s="645"/>
      <c r="I48" s="600"/>
      <c r="J48" s="600"/>
      <c r="K48" s="600"/>
      <c r="L48" s="600"/>
      <c r="M48" s="600"/>
      <c r="N48" s="600"/>
      <c r="O48" s="649"/>
      <c r="P48" s="600"/>
      <c r="Q48" s="650"/>
      <c r="R48" s="649"/>
      <c r="S48" s="600"/>
      <c r="T48" s="650"/>
      <c r="U48" s="649"/>
      <c r="V48" s="600"/>
      <c r="W48" s="650"/>
      <c r="X48" s="600"/>
      <c r="Y48" s="600"/>
      <c r="Z48" s="600"/>
      <c r="AA48" s="641" t="s">
        <v>112</v>
      </c>
      <c r="AB48" s="684"/>
      <c r="AC48" s="685"/>
      <c r="AD48" s="654"/>
      <c r="AE48" s="655"/>
      <c r="AF48" s="654"/>
      <c r="AG48" s="660"/>
      <c r="AH48" s="655"/>
      <c r="AI48" s="659"/>
      <c r="AJ48" s="660"/>
      <c r="AK48" s="655"/>
      <c r="AL48" s="661" t="str">
        <f t="shared" si="1"/>
        <v>1024b</v>
      </c>
      <c r="AM48" s="662">
        <v>0</v>
      </c>
      <c r="AN48" s="662">
        <f t="shared" ca="1" si="3"/>
        <v>0</v>
      </c>
      <c r="AO48" s="662">
        <f t="shared" ca="1" si="3"/>
        <v>0</v>
      </c>
      <c r="AP48" s="662">
        <f t="shared" ca="1" si="3"/>
        <v>0</v>
      </c>
      <c r="AQ48" s="662">
        <f t="shared" ca="1" si="3"/>
        <v>0</v>
      </c>
      <c r="AR48" s="662">
        <f t="shared" ca="1" si="3"/>
        <v>0</v>
      </c>
      <c r="AS48" s="662">
        <f t="shared" ca="1" si="3"/>
        <v>0</v>
      </c>
      <c r="AT48" s="662"/>
      <c r="AU48" s="663"/>
      <c r="AV48" s="663"/>
      <c r="AW48" s="663"/>
    </row>
    <row r="49" spans="1:49" x14ac:dyDescent="0.3">
      <c r="A49" s="641" t="s">
        <v>113</v>
      </c>
      <c r="B49" s="642">
        <v>25</v>
      </c>
      <c r="C49" s="646">
        <v>1024982.851</v>
      </c>
      <c r="D49" s="647">
        <v>6852960.8669999996</v>
      </c>
      <c r="E49" s="648">
        <v>226.917</v>
      </c>
      <c r="F49" s="643">
        <v>1024982.8540000001</v>
      </c>
      <c r="G49" s="644">
        <v>6852960.8739999998</v>
      </c>
      <c r="H49" s="645">
        <v>226.928</v>
      </c>
      <c r="I49" s="600">
        <v>1024982.843</v>
      </c>
      <c r="J49" s="600">
        <v>6852960.8679999998</v>
      </c>
      <c r="K49" s="600">
        <v>226.934</v>
      </c>
      <c r="L49" s="600">
        <v>1024982.841</v>
      </c>
      <c r="M49" s="600">
        <v>6852960.8640000001</v>
      </c>
      <c r="N49" s="600">
        <v>226.94200000000001</v>
      </c>
      <c r="O49" s="649">
        <v>1024982.8370000001</v>
      </c>
      <c r="P49" s="600">
        <v>6852960.8679999998</v>
      </c>
      <c r="Q49" s="650">
        <v>226.94800000000001</v>
      </c>
      <c r="R49" s="649">
        <v>1024982.835</v>
      </c>
      <c r="S49" s="600">
        <v>6852960.8650000002</v>
      </c>
      <c r="T49" s="650">
        <v>226.941</v>
      </c>
      <c r="U49" s="649">
        <v>1024982.821</v>
      </c>
      <c r="V49" s="600">
        <v>6852960.8629999999</v>
      </c>
      <c r="W49" s="650">
        <v>226.94499999999999</v>
      </c>
      <c r="X49" s="600"/>
      <c r="Y49" s="600"/>
      <c r="Z49" s="600"/>
      <c r="AA49" s="641" t="s">
        <v>113</v>
      </c>
      <c r="AB49" s="670"/>
      <c r="AC49" s="671"/>
      <c r="AD49" s="654">
        <v>1.4142135636901844E-2</v>
      </c>
      <c r="AE49" s="655">
        <v>3.9999999999906777E-3</v>
      </c>
      <c r="AF49" s="654">
        <v>0.79264241613633823</v>
      </c>
      <c r="AG49" s="660">
        <v>0.84100000000000819</v>
      </c>
      <c r="AH49" s="655">
        <v>304.09895459062017</v>
      </c>
      <c r="AI49" s="659"/>
      <c r="AJ49" s="660"/>
      <c r="AK49" s="655"/>
      <c r="AL49" s="661" t="str">
        <f t="shared" si="1"/>
        <v>1024c</v>
      </c>
      <c r="AM49" s="662">
        <v>0</v>
      </c>
      <c r="AN49" s="662">
        <f t="shared" ca="1" si="3"/>
        <v>7.6157733147329144E-3</v>
      </c>
      <c r="AO49" s="662">
        <f t="shared" ca="1" si="3"/>
        <v>8.0622577991257445E-3</v>
      </c>
      <c r="AP49" s="662">
        <f t="shared" ca="1" si="3"/>
        <v>1.0440306391517405E-2</v>
      </c>
      <c r="AQ49" s="662">
        <f t="shared" ca="1" si="3"/>
        <v>1.4035668825854093E-2</v>
      </c>
      <c r="AR49" s="662">
        <f t="shared" ca="1" si="3"/>
        <v>1.6124515482735149E-2</v>
      </c>
      <c r="AS49" s="662">
        <f t="shared" ca="1" si="3"/>
        <v>3.0265491892103931E-2</v>
      </c>
      <c r="AT49" s="662"/>
      <c r="AU49" s="663"/>
      <c r="AV49" s="663"/>
      <c r="AW49" s="663"/>
    </row>
    <row r="50" spans="1:49" x14ac:dyDescent="0.3">
      <c r="A50" s="641">
        <v>1025</v>
      </c>
      <c r="B50" s="642"/>
      <c r="C50" s="646">
        <v>1024967.4350000001</v>
      </c>
      <c r="D50" s="647">
        <v>6853018.932</v>
      </c>
      <c r="E50" s="648">
        <v>220.60400000000001</v>
      </c>
      <c r="F50" s="643">
        <v>1024967.432</v>
      </c>
      <c r="G50" s="644">
        <v>6853018.9309999999</v>
      </c>
      <c r="H50" s="645">
        <v>220.61099999999999</v>
      </c>
      <c r="I50" s="600">
        <v>1024967.4350000001</v>
      </c>
      <c r="J50" s="600">
        <v>6853018.9390000002</v>
      </c>
      <c r="K50" s="600">
        <v>220.61</v>
      </c>
      <c r="L50" s="600">
        <v>1024967.438</v>
      </c>
      <c r="M50" s="600">
        <v>6853018.9380000001</v>
      </c>
      <c r="N50" s="600">
        <v>220.613</v>
      </c>
      <c r="O50" s="649">
        <v>1024967.438</v>
      </c>
      <c r="P50" s="600">
        <v>6853018.9409999996</v>
      </c>
      <c r="Q50" s="650">
        <v>220.614</v>
      </c>
      <c r="R50" s="649">
        <v>1024967.438</v>
      </c>
      <c r="S50" s="600">
        <v>6853018.9409999996</v>
      </c>
      <c r="T50" s="650">
        <v>220.614</v>
      </c>
      <c r="U50" s="649">
        <v>1024967.411</v>
      </c>
      <c r="V50" s="600">
        <v>6853018.9469999997</v>
      </c>
      <c r="W50" s="650">
        <v>220.59800000000001</v>
      </c>
      <c r="X50" s="600"/>
      <c r="Y50" s="600"/>
      <c r="Z50" s="600"/>
      <c r="AA50" s="641">
        <v>1025</v>
      </c>
      <c r="AB50" s="652">
        <v>8.2036576816085463E-2</v>
      </c>
      <c r="AC50" s="653">
        <v>6.4000000000021373E-2</v>
      </c>
      <c r="AD50" s="654">
        <v>2.7658633385010758E-2</v>
      </c>
      <c r="AE50" s="655">
        <v>-1.5999999999991132E-2</v>
      </c>
      <c r="AF50" s="654">
        <v>0.3901512524518419</v>
      </c>
      <c r="AG50" s="660">
        <v>0.14200000000002433</v>
      </c>
      <c r="AH50" s="655">
        <v>344.91786521000631</v>
      </c>
      <c r="AI50" s="659">
        <v>2.9668539122943888E-2</v>
      </c>
      <c r="AJ50" s="660">
        <v>-7.3333333333209794E-3</v>
      </c>
      <c r="AK50" s="655">
        <v>330.47637795643573</v>
      </c>
      <c r="AL50" s="661">
        <f t="shared" si="1"/>
        <v>1025</v>
      </c>
      <c r="AM50" s="662">
        <v>0</v>
      </c>
      <c r="AN50" s="662">
        <f t="shared" ca="1" si="3"/>
        <v>3.1622777367409974E-3</v>
      </c>
      <c r="AO50" s="662">
        <f t="shared" ca="1" si="3"/>
        <v>7.0000002160668373E-3</v>
      </c>
      <c r="AP50" s="662">
        <f t="shared" ca="1" si="3"/>
        <v>6.7082039387468713E-3</v>
      </c>
      <c r="AQ50" s="662">
        <f t="shared" ca="1" si="3"/>
        <v>9.4868325843891106E-3</v>
      </c>
      <c r="AR50" s="662">
        <f t="shared" ca="1" si="3"/>
        <v>9.4868325843891106E-3</v>
      </c>
      <c r="AS50" s="662">
        <f t="shared" ca="1" si="3"/>
        <v>2.8301943296660057E-2</v>
      </c>
      <c r="AT50" s="662"/>
      <c r="AU50" s="663"/>
      <c r="AV50" s="663"/>
      <c r="AW50" s="663"/>
    </row>
    <row r="51" spans="1:49" x14ac:dyDescent="0.3">
      <c r="A51" s="641">
        <v>1026</v>
      </c>
      <c r="B51" s="642"/>
      <c r="C51" s="646">
        <v>1024950.062</v>
      </c>
      <c r="D51" s="647">
        <v>6852962.3609999996</v>
      </c>
      <c r="E51" s="648">
        <v>220.43</v>
      </c>
      <c r="F51" s="675">
        <v>1024950.063</v>
      </c>
      <c r="G51" s="676">
        <v>6852962.3679999998</v>
      </c>
      <c r="H51" s="677">
        <v>220.44300000000001</v>
      </c>
      <c r="I51" s="676">
        <v>1024950.057</v>
      </c>
      <c r="J51" s="676">
        <v>6852962.3660000004</v>
      </c>
      <c r="K51" s="676">
        <v>220.44200000000001</v>
      </c>
      <c r="L51" s="676">
        <v>1024950.058</v>
      </c>
      <c r="M51" s="676">
        <v>6852962.358</v>
      </c>
      <c r="N51" s="676">
        <v>220.44800000000001</v>
      </c>
      <c r="O51" s="675">
        <v>1024950.053</v>
      </c>
      <c r="P51" s="676">
        <v>6852962.3669999996</v>
      </c>
      <c r="Q51" s="686">
        <v>220.447</v>
      </c>
      <c r="R51" s="675">
        <v>1024950.053</v>
      </c>
      <c r="S51" s="676">
        <v>6852962.3559999997</v>
      </c>
      <c r="T51" s="686">
        <v>220.44200000000001</v>
      </c>
      <c r="U51" s="649">
        <v>1024950.039</v>
      </c>
      <c r="V51" s="600">
        <v>6852962.3629999999</v>
      </c>
      <c r="W51" s="650">
        <v>220.44</v>
      </c>
      <c r="X51" s="676"/>
      <c r="Y51" s="676"/>
      <c r="Z51" s="676"/>
      <c r="AA51" s="641">
        <v>1026</v>
      </c>
      <c r="AB51" s="652"/>
      <c r="AC51" s="653"/>
      <c r="AD51" s="654">
        <v>1.5652475909138548E-2</v>
      </c>
      <c r="AE51" s="655">
        <v>-2.0000000000095497E-3</v>
      </c>
      <c r="AF51" s="654"/>
      <c r="AG51" s="660"/>
      <c r="AH51" s="655"/>
      <c r="AI51" s="659">
        <v>2.6034165668236145E-2</v>
      </c>
      <c r="AJ51" s="660">
        <v>7.3333333333209794E-3</v>
      </c>
      <c r="AK51" s="655">
        <v>296.73814009022675</v>
      </c>
      <c r="AL51" s="673">
        <f t="shared" si="1"/>
        <v>1026</v>
      </c>
      <c r="AM51" s="662">
        <v>0</v>
      </c>
      <c r="AN51" s="662">
        <f t="shared" ref="AN51:AS66" ca="1" si="4">IF(OFFSET($C51,0,AN$15,1,1)=0,AM51,SQRT(($C51-OFFSET($C51,0,AN$15,1,1))*($C51-OFFSET($C51,0,AN$15,1,1))+(OFFSET($D51,0,AN$15,1,1)-$D51)*(OFFSET($D51,0,AN$15,1,1)-$D51)))</f>
        <v>7.071068016014273E-3</v>
      </c>
      <c r="AO51" s="662">
        <f t="shared" ca="1" si="4"/>
        <v>7.0710683946773887E-3</v>
      </c>
      <c r="AP51" s="662">
        <f t="shared" ca="1" si="4"/>
        <v>4.9999997951090495E-3</v>
      </c>
      <c r="AQ51" s="662">
        <f t="shared" ca="1" si="4"/>
        <v>1.0816653920414044E-2</v>
      </c>
      <c r="AR51" s="662">
        <f t="shared" ca="1" si="4"/>
        <v>1.0295630155098457E-2</v>
      </c>
      <c r="AS51" s="662">
        <f t="shared" ca="1" si="4"/>
        <v>2.3086792834165221E-2</v>
      </c>
      <c r="AT51" s="662"/>
      <c r="AU51" s="663"/>
      <c r="AV51" s="663"/>
      <c r="AW51" s="663"/>
    </row>
    <row r="52" spans="1:49" x14ac:dyDescent="0.3">
      <c r="A52" s="641">
        <v>1028</v>
      </c>
      <c r="B52" s="642"/>
      <c r="C52" s="646"/>
      <c r="D52" s="647"/>
      <c r="E52" s="648"/>
      <c r="F52" s="643"/>
      <c r="G52" s="644"/>
      <c r="H52" s="645"/>
      <c r="I52" s="600"/>
      <c r="J52" s="600"/>
      <c r="K52" s="600"/>
      <c r="L52" s="600"/>
      <c r="M52" s="600"/>
      <c r="N52" s="600"/>
      <c r="O52" s="649"/>
      <c r="P52" s="600"/>
      <c r="Q52" s="650"/>
      <c r="R52" s="649"/>
      <c r="S52" s="600"/>
      <c r="T52" s="650"/>
      <c r="U52" s="675"/>
      <c r="V52" s="676"/>
      <c r="W52" s="686"/>
      <c r="X52" s="600"/>
      <c r="Y52" s="600"/>
      <c r="Z52" s="600"/>
      <c r="AA52" s="641">
        <v>1028</v>
      </c>
      <c r="AB52" s="652"/>
      <c r="AC52" s="653"/>
      <c r="AD52" s="654"/>
      <c r="AE52" s="655"/>
      <c r="AF52" s="654"/>
      <c r="AG52" s="660"/>
      <c r="AH52" s="655"/>
      <c r="AI52" s="659"/>
      <c r="AJ52" s="660"/>
      <c r="AK52" s="655"/>
      <c r="AL52" s="661">
        <f t="shared" si="1"/>
        <v>1028</v>
      </c>
      <c r="AM52" s="662">
        <v>0</v>
      </c>
      <c r="AN52" s="662">
        <f t="shared" ca="1" si="4"/>
        <v>0</v>
      </c>
      <c r="AO52" s="662">
        <f t="shared" ca="1" si="4"/>
        <v>0</v>
      </c>
      <c r="AP52" s="662">
        <f t="shared" ca="1" si="4"/>
        <v>0</v>
      </c>
      <c r="AQ52" s="662">
        <f t="shared" ca="1" si="4"/>
        <v>0</v>
      </c>
      <c r="AR52" s="662">
        <f t="shared" ca="1" si="4"/>
        <v>0</v>
      </c>
      <c r="AS52" s="662">
        <f t="shared" ca="1" si="4"/>
        <v>0</v>
      </c>
      <c r="AT52" s="662"/>
      <c r="AU52" s="663"/>
      <c r="AV52" s="663"/>
      <c r="AW52" s="663"/>
    </row>
    <row r="53" spans="1:49" x14ac:dyDescent="0.3">
      <c r="A53" s="641" t="s">
        <v>114</v>
      </c>
      <c r="B53" s="642">
        <v>17</v>
      </c>
      <c r="C53" s="646">
        <v>1024878.8860000001</v>
      </c>
      <c r="D53" s="647">
        <v>6852960.0599999996</v>
      </c>
      <c r="E53" s="648">
        <v>210.58799999999999</v>
      </c>
      <c r="F53" s="643">
        <v>1024878.8860000001</v>
      </c>
      <c r="G53" s="644">
        <v>6852960.0599999996</v>
      </c>
      <c r="H53" s="645">
        <v>210.59100000000001</v>
      </c>
      <c r="I53" s="600">
        <v>1024878.889</v>
      </c>
      <c r="J53" s="600">
        <v>6852960.0590000004</v>
      </c>
      <c r="K53" s="600">
        <v>210.596</v>
      </c>
      <c r="L53" s="600">
        <v>1024878.893</v>
      </c>
      <c r="M53" s="600">
        <v>6852960.0580000002</v>
      </c>
      <c r="N53" s="600">
        <v>210.59399999999999</v>
      </c>
      <c r="O53" s="649">
        <v>1024878.889</v>
      </c>
      <c r="P53" s="600">
        <v>6852960.0580000002</v>
      </c>
      <c r="Q53" s="650">
        <v>210.59200000000001</v>
      </c>
      <c r="R53" s="649">
        <v>1024878.905</v>
      </c>
      <c r="S53" s="600">
        <v>6852960.0530000003</v>
      </c>
      <c r="T53" s="650">
        <v>210.589</v>
      </c>
      <c r="U53" s="649">
        <v>1024878.89</v>
      </c>
      <c r="V53" s="600">
        <v>6852960.0580000002</v>
      </c>
      <c r="W53" s="650">
        <v>210.59100000000001</v>
      </c>
      <c r="X53" s="600"/>
      <c r="Y53" s="600"/>
      <c r="Z53" s="600"/>
      <c r="AA53" s="641" t="s">
        <v>114</v>
      </c>
      <c r="AB53" s="670"/>
      <c r="AC53" s="653"/>
      <c r="AD53" s="654">
        <v>1.5811388278753641E-2</v>
      </c>
      <c r="AE53" s="655">
        <v>2.0000000000095497E-3</v>
      </c>
      <c r="AF53" s="654"/>
      <c r="AG53" s="660"/>
      <c r="AH53" s="655"/>
      <c r="AI53" s="659">
        <v>4.0551747471043063E-3</v>
      </c>
      <c r="AJ53" s="660">
        <v>2.0000000000095497E-3</v>
      </c>
      <c r="AK53" s="655">
        <v>189.48630805683877</v>
      </c>
      <c r="AL53" s="661" t="str">
        <f t="shared" si="1"/>
        <v>1028a</v>
      </c>
      <c r="AM53" s="662">
        <v>0</v>
      </c>
      <c r="AN53" s="662">
        <f t="shared" ca="1" si="4"/>
        <v>0</v>
      </c>
      <c r="AO53" s="662">
        <f t="shared" ca="1" si="4"/>
        <v>3.162277331789743E-3</v>
      </c>
      <c r="AP53" s="662">
        <f t="shared" ca="1" si="4"/>
        <v>7.2801097073683556E-3</v>
      </c>
      <c r="AQ53" s="662">
        <f t="shared" ca="1" si="4"/>
        <v>3.6055508655380968E-3</v>
      </c>
      <c r="AR53" s="662">
        <f t="shared" ca="1" si="4"/>
        <v>2.0248456456957952E-2</v>
      </c>
      <c r="AS53" s="662">
        <f t="shared" ca="1" si="4"/>
        <v>4.4721356467895233E-3</v>
      </c>
      <c r="AT53" s="662"/>
      <c r="AU53" s="663"/>
      <c r="AV53" s="663"/>
      <c r="AW53" s="663"/>
    </row>
    <row r="54" spans="1:49" x14ac:dyDescent="0.3">
      <c r="A54" s="641">
        <v>1029</v>
      </c>
      <c r="B54" s="642">
        <v>16</v>
      </c>
      <c r="C54" s="646">
        <v>1024897.512</v>
      </c>
      <c r="D54" s="647">
        <v>6852926.9589999998</v>
      </c>
      <c r="E54" s="648">
        <v>210.99799999999999</v>
      </c>
      <c r="F54" s="643">
        <v>1024897.507</v>
      </c>
      <c r="G54" s="644">
        <v>6852926.9589999998</v>
      </c>
      <c r="H54" s="645">
        <v>211</v>
      </c>
      <c r="I54" s="600">
        <v>1024897.518</v>
      </c>
      <c r="J54" s="600">
        <v>6852926.96</v>
      </c>
      <c r="K54" s="600">
        <v>211.00299999999999</v>
      </c>
      <c r="L54" s="600">
        <v>1024897.52</v>
      </c>
      <c r="M54" s="600">
        <v>6852926.9589999998</v>
      </c>
      <c r="N54" s="600">
        <v>211.00399999999999</v>
      </c>
      <c r="O54" s="649">
        <v>1024897.519</v>
      </c>
      <c r="P54" s="600">
        <v>6852926.9579999996</v>
      </c>
      <c r="Q54" s="650">
        <v>211.00200000000001</v>
      </c>
      <c r="R54" s="649">
        <v>1024897.525</v>
      </c>
      <c r="S54" s="600">
        <v>6852926.9550000001</v>
      </c>
      <c r="T54" s="650">
        <v>211</v>
      </c>
      <c r="U54" s="649">
        <v>1024897.523</v>
      </c>
      <c r="V54" s="600">
        <v>6852926.9539999999</v>
      </c>
      <c r="W54" s="650">
        <v>211</v>
      </c>
      <c r="X54" s="600"/>
      <c r="Y54" s="600"/>
      <c r="Z54" s="600"/>
      <c r="AA54" s="641">
        <v>1029</v>
      </c>
      <c r="AB54" s="670">
        <v>2.0248456755923773E-2</v>
      </c>
      <c r="AC54" s="653">
        <v>4.9999999999954525E-3</v>
      </c>
      <c r="AD54" s="654">
        <v>2.2360680316448104E-3</v>
      </c>
      <c r="AE54" s="655">
        <v>0</v>
      </c>
      <c r="AF54" s="654">
        <v>0.10307764062914758</v>
      </c>
      <c r="AG54" s="660">
        <v>1.6999999999995907E-2</v>
      </c>
      <c r="AH54" s="655">
        <v>274.62927310774609</v>
      </c>
      <c r="AI54" s="659">
        <v>8.3533092920044672E-3</v>
      </c>
      <c r="AJ54" s="660">
        <v>6.6666666666037599E-4</v>
      </c>
      <c r="AK54" s="655">
        <v>131.78939764622828</v>
      </c>
      <c r="AL54" s="661">
        <f t="shared" si="1"/>
        <v>1029</v>
      </c>
      <c r="AM54" s="662">
        <v>0</v>
      </c>
      <c r="AN54" s="662">
        <f t="shared" ca="1" si="4"/>
        <v>5.0000000046566129E-3</v>
      </c>
      <c r="AO54" s="662">
        <f t="shared" ca="1" si="4"/>
        <v>6.0827626086897672E-3</v>
      </c>
      <c r="AP54" s="662">
        <f t="shared" ca="1" si="4"/>
        <v>8.000000030733645E-3</v>
      </c>
      <c r="AQ54" s="662">
        <f t="shared" ca="1" si="4"/>
        <v>7.0710678184509219E-3</v>
      </c>
      <c r="AR54" s="662">
        <f t="shared" ca="1" si="4"/>
        <v>1.360147046148963E-2</v>
      </c>
      <c r="AS54" s="662">
        <f t="shared" ca="1" si="4"/>
        <v>1.2083045979067026E-2</v>
      </c>
      <c r="AT54" s="662"/>
      <c r="AU54" s="663"/>
      <c r="AV54" s="663"/>
      <c r="AW54" s="663"/>
    </row>
    <row r="55" spans="1:49" x14ac:dyDescent="0.3">
      <c r="A55" s="641">
        <v>1030</v>
      </c>
      <c r="B55" s="642">
        <v>15</v>
      </c>
      <c r="C55" s="646">
        <v>1024915.018</v>
      </c>
      <c r="D55" s="647">
        <v>6852903.9950000001</v>
      </c>
      <c r="E55" s="648">
        <v>211.37100000000001</v>
      </c>
      <c r="F55" s="643">
        <v>1024915.0110000001</v>
      </c>
      <c r="G55" s="644">
        <v>6852903.9919999996</v>
      </c>
      <c r="H55" s="645">
        <v>211.37299999999999</v>
      </c>
      <c r="I55" s="600">
        <v>1024915.017</v>
      </c>
      <c r="J55" s="600">
        <v>6852903.9919999996</v>
      </c>
      <c r="K55" s="600">
        <v>211.374</v>
      </c>
      <c r="L55" s="600">
        <v>1024915.018</v>
      </c>
      <c r="M55" s="600">
        <v>6852903.9890000001</v>
      </c>
      <c r="N55" s="600">
        <v>211.376</v>
      </c>
      <c r="O55" s="649">
        <v>1024915.022</v>
      </c>
      <c r="P55" s="600">
        <v>6852903.9910000004</v>
      </c>
      <c r="Q55" s="650">
        <v>211.38</v>
      </c>
      <c r="R55" s="649">
        <v>1024915.037</v>
      </c>
      <c r="S55" s="600">
        <v>6852903.9879999999</v>
      </c>
      <c r="T55" s="650">
        <v>211.36799999999999</v>
      </c>
      <c r="U55" s="649">
        <v>1024915.018</v>
      </c>
      <c r="V55" s="600">
        <v>6852903.9890000001</v>
      </c>
      <c r="W55" s="650">
        <v>211.37299999999999</v>
      </c>
      <c r="X55" s="600"/>
      <c r="Y55" s="600"/>
      <c r="Z55" s="600"/>
      <c r="AA55" s="641">
        <v>1030</v>
      </c>
      <c r="AB55" s="670">
        <v>4.1617304067231825E-2</v>
      </c>
      <c r="AC55" s="653">
        <v>1.5000000000014779E-2</v>
      </c>
      <c r="AD55" s="654">
        <v>1.9026297570224417E-2</v>
      </c>
      <c r="AE55" s="655">
        <v>4.9999999999954525E-3</v>
      </c>
      <c r="AF55" s="654">
        <v>0.18710692126745773</v>
      </c>
      <c r="AG55" s="660">
        <v>6.4999999999997726E-2</v>
      </c>
      <c r="AH55" s="655">
        <v>265.30406833478395</v>
      </c>
      <c r="AI55" s="659">
        <v>8.4983661576605706E-3</v>
      </c>
      <c r="AJ55" s="660">
        <v>1.6666666666367291E-3</v>
      </c>
      <c r="AK55" s="655">
        <v>171.60003962152675</v>
      </c>
      <c r="AL55" s="661">
        <f t="shared" si="1"/>
        <v>1030</v>
      </c>
      <c r="AM55" s="662">
        <v>0</v>
      </c>
      <c r="AN55" s="662">
        <f t="shared" ca="1" si="4"/>
        <v>7.6157732841607663E-3</v>
      </c>
      <c r="AO55" s="662">
        <f t="shared" ca="1" si="4"/>
        <v>3.1622781416923247E-3</v>
      </c>
      <c r="AP55" s="662">
        <f t="shared" ca="1" si="4"/>
        <v>6.0000000521540642E-3</v>
      </c>
      <c r="AQ55" s="662">
        <f t="shared" ca="1" si="4"/>
        <v>5.6568540242701608E-3</v>
      </c>
      <c r="AR55" s="662">
        <f t="shared" ca="1" si="4"/>
        <v>2.0248456778921148E-2</v>
      </c>
      <c r="AS55" s="662">
        <f t="shared" ca="1" si="4"/>
        <v>6.0000000521540642E-3</v>
      </c>
      <c r="AT55" s="662"/>
      <c r="AU55" s="663"/>
      <c r="AV55" s="663"/>
      <c r="AW55" s="663"/>
    </row>
    <row r="56" spans="1:49" x14ac:dyDescent="0.3">
      <c r="A56" s="641">
        <v>1031</v>
      </c>
      <c r="B56" s="642"/>
      <c r="C56" s="646">
        <v>1024940.287</v>
      </c>
      <c r="D56" s="647">
        <v>6852867.9680000003</v>
      </c>
      <c r="E56" s="648">
        <v>211.095</v>
      </c>
      <c r="F56" s="643">
        <v>1024940.2830000001</v>
      </c>
      <c r="G56" s="644">
        <v>6852867.9689999996</v>
      </c>
      <c r="H56" s="645">
        <v>211.09700000000001</v>
      </c>
      <c r="I56" s="600">
        <v>1024940.289</v>
      </c>
      <c r="J56" s="600">
        <v>6852867.9670000002</v>
      </c>
      <c r="K56" s="600">
        <v>211.09899999999999</v>
      </c>
      <c r="L56" s="600">
        <v>1024940.29</v>
      </c>
      <c r="M56" s="600">
        <v>6852867.9630000005</v>
      </c>
      <c r="N56" s="600">
        <v>211.101</v>
      </c>
      <c r="O56" s="649">
        <v>1024940.294</v>
      </c>
      <c r="P56" s="600">
        <v>6852867.966</v>
      </c>
      <c r="Q56" s="650">
        <v>211.102</v>
      </c>
      <c r="R56" s="649">
        <v>1024940.307</v>
      </c>
      <c r="S56" s="600">
        <v>6852867.9630000005</v>
      </c>
      <c r="T56" s="650">
        <v>211.096</v>
      </c>
      <c r="U56" s="649">
        <v>1024940.2830000001</v>
      </c>
      <c r="V56" s="600">
        <v>6852867.9620000003</v>
      </c>
      <c r="W56" s="650">
        <v>211.09800000000001</v>
      </c>
      <c r="X56" s="600"/>
      <c r="Y56" s="600"/>
      <c r="Z56" s="600"/>
      <c r="AA56" s="641">
        <v>1031</v>
      </c>
      <c r="AB56" s="652">
        <v>5.7870544877927158E-2</v>
      </c>
      <c r="AC56" s="653">
        <v>1.099999999999568E-2</v>
      </c>
      <c r="AD56" s="654">
        <v>2.4020824281559012E-2</v>
      </c>
      <c r="AE56" s="655">
        <v>2.0000000000095497E-3</v>
      </c>
      <c r="AF56" s="654">
        <v>0.22203152897252329</v>
      </c>
      <c r="AG56" s="660">
        <v>5.2000000000020918E-2</v>
      </c>
      <c r="AH56" s="655">
        <v>250.00000004720528</v>
      </c>
      <c r="AI56" s="659">
        <v>9.4280904794799367E-3</v>
      </c>
      <c r="AJ56" s="660">
        <v>2.0000000000095497E-3</v>
      </c>
      <c r="AK56" s="655">
        <v>249.99999888831559</v>
      </c>
      <c r="AL56" s="661">
        <f t="shared" si="1"/>
        <v>1031</v>
      </c>
      <c r="AM56" s="662">
        <v>0</v>
      </c>
      <c r="AN56" s="662">
        <f t="shared" ca="1" si="4"/>
        <v>4.1231053979317919E-3</v>
      </c>
      <c r="AO56" s="662">
        <f t="shared" ca="1" si="4"/>
        <v>2.2360680316448104E-3</v>
      </c>
      <c r="AP56" s="662">
        <f t="shared" ca="1" si="4"/>
        <v>5.8309518124295212E-3</v>
      </c>
      <c r="AQ56" s="662">
        <f t="shared" ca="1" si="4"/>
        <v>7.2801099632223282E-3</v>
      </c>
      <c r="AR56" s="662">
        <f t="shared" ca="1" si="4"/>
        <v>2.0615528119053147E-2</v>
      </c>
      <c r="AS56" s="662">
        <f t="shared" ca="1" si="4"/>
        <v>7.2111025705589617E-3</v>
      </c>
      <c r="AT56" s="662"/>
      <c r="AU56" s="663"/>
      <c r="AV56" s="663"/>
      <c r="AW56" s="663"/>
    </row>
    <row r="57" spans="1:49" x14ac:dyDescent="0.3">
      <c r="A57" s="641">
        <v>1032</v>
      </c>
      <c r="B57" s="642"/>
      <c r="C57" s="646">
        <v>1024973.537</v>
      </c>
      <c r="D57" s="647">
        <v>6852827.2019999996</v>
      </c>
      <c r="E57" s="648">
        <v>211.196</v>
      </c>
      <c r="F57" s="643">
        <v>1024973.537</v>
      </c>
      <c r="G57" s="644">
        <v>6852827.1969999997</v>
      </c>
      <c r="H57" s="645">
        <v>211.19900000000001</v>
      </c>
      <c r="I57" s="600">
        <v>1024973.542</v>
      </c>
      <c r="J57" s="600">
        <v>6852827.1979999999</v>
      </c>
      <c r="K57" s="600">
        <v>211.19900000000001</v>
      </c>
      <c r="L57" s="600">
        <v>1024973.542</v>
      </c>
      <c r="M57" s="600">
        <v>6852827.1950000003</v>
      </c>
      <c r="N57" s="600">
        <v>211.19900000000001</v>
      </c>
      <c r="O57" s="649">
        <v>1024973.549</v>
      </c>
      <c r="P57" s="600">
        <v>6852827.1969999997</v>
      </c>
      <c r="Q57" s="650">
        <v>211.19800000000001</v>
      </c>
      <c r="R57" s="649">
        <v>1024973.548</v>
      </c>
      <c r="S57" s="600">
        <v>6852827.2070000004</v>
      </c>
      <c r="T57" s="650">
        <v>211.19499999999999</v>
      </c>
      <c r="U57" s="649">
        <v>1024973.544</v>
      </c>
      <c r="V57" s="600">
        <v>6852827.1900000004</v>
      </c>
      <c r="W57" s="650">
        <v>211.19800000000001</v>
      </c>
      <c r="X57" s="600"/>
      <c r="Y57" s="600"/>
      <c r="Z57" s="600"/>
      <c r="AA57" s="641">
        <v>1032</v>
      </c>
      <c r="AB57" s="652"/>
      <c r="AC57" s="653"/>
      <c r="AD57" s="654">
        <v>1.7464249179508222E-2</v>
      </c>
      <c r="AE57" s="655">
        <v>3.0000000000143245E-3</v>
      </c>
      <c r="AF57" s="654"/>
      <c r="AG57" s="660"/>
      <c r="AH57" s="655"/>
      <c r="AI57" s="659">
        <v>1.4764822468443826E-2</v>
      </c>
      <c r="AJ57" s="660">
        <v>1.0000000000047748E-3</v>
      </c>
      <c r="AK57" s="655">
        <v>168.55471452368272</v>
      </c>
      <c r="AL57" s="661">
        <f t="shared" si="1"/>
        <v>1032</v>
      </c>
      <c r="AM57" s="662">
        <v>0</v>
      </c>
      <c r="AN57" s="662">
        <f t="shared" ca="1" si="4"/>
        <v>4.999999888241291E-3</v>
      </c>
      <c r="AO57" s="662">
        <f t="shared" ca="1" si="4"/>
        <v>6.4031240688584463E-3</v>
      </c>
      <c r="AP57" s="662">
        <f t="shared" ca="1" si="4"/>
        <v>8.602324687721704E-3</v>
      </c>
      <c r="AQ57" s="662">
        <f t="shared" ca="1" si="4"/>
        <v>1.299999994584001E-2</v>
      </c>
      <c r="AR57" s="662">
        <f t="shared" ca="1" si="4"/>
        <v>1.2083046258470467E-2</v>
      </c>
      <c r="AS57" s="662">
        <f t="shared" ca="1" si="4"/>
        <v>1.3892443266645385E-2</v>
      </c>
      <c r="AT57" s="662"/>
      <c r="AU57" s="663"/>
      <c r="AV57" s="663"/>
      <c r="AW57" s="663"/>
    </row>
    <row r="58" spans="1:49" x14ac:dyDescent="0.3">
      <c r="A58" s="664">
        <v>1033</v>
      </c>
      <c r="B58" s="642"/>
      <c r="C58" s="643">
        <v>1024997.186</v>
      </c>
      <c r="D58" s="644">
        <v>6852797.3779999996</v>
      </c>
      <c r="E58" s="665">
        <v>211.911</v>
      </c>
      <c r="F58" s="643">
        <v>1024997.18</v>
      </c>
      <c r="G58" s="644">
        <v>6852797.3770000003</v>
      </c>
      <c r="H58" s="645">
        <v>211.91399999999999</v>
      </c>
      <c r="I58" s="644">
        <v>1024997.192</v>
      </c>
      <c r="J58" s="644">
        <v>6852797.3799999999</v>
      </c>
      <c r="K58" s="644">
        <v>211.91399999999999</v>
      </c>
      <c r="L58" s="644">
        <v>1024997.188</v>
      </c>
      <c r="M58" s="644">
        <v>6852797.3770000003</v>
      </c>
      <c r="N58" s="644">
        <v>211.91499999999999</v>
      </c>
      <c r="O58" s="643">
        <v>1024997.193</v>
      </c>
      <c r="P58" s="644">
        <v>6852797.375</v>
      </c>
      <c r="Q58" s="665">
        <v>211.91300000000001</v>
      </c>
      <c r="R58" s="643">
        <v>1024997.203</v>
      </c>
      <c r="S58" s="644">
        <v>6852797.3720000004</v>
      </c>
      <c r="T58" s="665">
        <v>211.91200000000001</v>
      </c>
      <c r="U58" s="649">
        <v>1024997.198</v>
      </c>
      <c r="V58" s="600">
        <v>6852797.3700000001</v>
      </c>
      <c r="W58" s="650">
        <v>211.91499999999999</v>
      </c>
      <c r="X58" s="644"/>
      <c r="Y58" s="644"/>
      <c r="Z58" s="644"/>
      <c r="AA58" s="664">
        <v>1033</v>
      </c>
      <c r="AB58" s="652"/>
      <c r="AC58" s="653"/>
      <c r="AD58" s="654">
        <v>5.3851649332094208E-3</v>
      </c>
      <c r="AE58" s="655">
        <v>2.9999999999859028E-3</v>
      </c>
      <c r="AF58" s="654"/>
      <c r="AG58" s="660"/>
      <c r="AH58" s="655"/>
      <c r="AI58" s="659">
        <v>1.2512215934208553E-2</v>
      </c>
      <c r="AJ58" s="660">
        <v>5.3333333333114297E-3</v>
      </c>
      <c r="AK58" s="655">
        <v>146.40033106341986</v>
      </c>
      <c r="AL58" s="673">
        <f t="shared" si="1"/>
        <v>1033</v>
      </c>
      <c r="AM58" s="662">
        <v>0</v>
      </c>
      <c r="AN58" s="662">
        <f t="shared" ca="1" si="4"/>
        <v>6.0827623407499571E-3</v>
      </c>
      <c r="AO58" s="662">
        <f t="shared" ca="1" si="4"/>
        <v>6.3245554734819949E-3</v>
      </c>
      <c r="AP58" s="662">
        <f t="shared" ca="1" si="4"/>
        <v>2.2360676151447901E-3</v>
      </c>
      <c r="AQ58" s="662">
        <f t="shared" ca="1" si="4"/>
        <v>7.6157729172948276E-3</v>
      </c>
      <c r="AR58" s="662">
        <f t="shared" ca="1" si="4"/>
        <v>1.8027756077689173E-2</v>
      </c>
      <c r="AS58" s="662">
        <f t="shared" ca="1" si="4"/>
        <v>1.442220478595212E-2</v>
      </c>
      <c r="AT58" s="662"/>
      <c r="AU58" s="663"/>
      <c r="AV58" s="663"/>
      <c r="AW58" s="663"/>
    </row>
    <row r="59" spans="1:49" x14ac:dyDescent="0.3">
      <c r="A59" s="641">
        <v>1034</v>
      </c>
      <c r="B59" s="674"/>
      <c r="C59" s="646"/>
      <c r="D59" s="647"/>
      <c r="E59" s="648"/>
      <c r="F59" s="643"/>
      <c r="G59" s="644"/>
      <c r="H59" s="645"/>
      <c r="I59" s="600"/>
      <c r="J59" s="600"/>
      <c r="K59" s="600"/>
      <c r="L59" s="600"/>
      <c r="M59" s="600"/>
      <c r="N59" s="600"/>
      <c r="O59" s="649"/>
      <c r="P59" s="600"/>
      <c r="Q59" s="650"/>
      <c r="R59" s="649"/>
      <c r="S59" s="600"/>
      <c r="T59" s="650"/>
      <c r="U59" s="643"/>
      <c r="V59" s="644"/>
      <c r="W59" s="665"/>
      <c r="X59" s="600"/>
      <c r="Y59" s="600"/>
      <c r="Z59" s="600"/>
      <c r="AA59" s="641">
        <v>1034</v>
      </c>
      <c r="AB59" s="684"/>
      <c r="AC59" s="685"/>
      <c r="AD59" s="654"/>
      <c r="AE59" s="655"/>
      <c r="AF59" s="654"/>
      <c r="AG59" s="660"/>
      <c r="AH59" s="655"/>
      <c r="AI59" s="659"/>
      <c r="AJ59" s="660"/>
      <c r="AK59" s="655"/>
      <c r="AL59" s="661">
        <f t="shared" si="1"/>
        <v>1034</v>
      </c>
      <c r="AM59" s="662">
        <v>0</v>
      </c>
      <c r="AN59" s="662">
        <f t="shared" ca="1" si="4"/>
        <v>0</v>
      </c>
      <c r="AO59" s="662">
        <f t="shared" ca="1" si="4"/>
        <v>0</v>
      </c>
      <c r="AP59" s="662">
        <f t="shared" ca="1" si="4"/>
        <v>0</v>
      </c>
      <c r="AQ59" s="662">
        <f t="shared" ca="1" si="4"/>
        <v>0</v>
      </c>
      <c r="AR59" s="662">
        <f t="shared" ca="1" si="4"/>
        <v>0</v>
      </c>
      <c r="AS59" s="662">
        <f t="shared" ca="1" si="4"/>
        <v>0</v>
      </c>
      <c r="AT59" s="662"/>
      <c r="AU59" s="663"/>
      <c r="AV59" s="663"/>
      <c r="AW59" s="663"/>
    </row>
    <row r="60" spans="1:49" x14ac:dyDescent="0.3">
      <c r="A60" s="664" t="s">
        <v>115</v>
      </c>
      <c r="B60" s="642">
        <v>2</v>
      </c>
      <c r="C60" s="643">
        <v>1024970.747</v>
      </c>
      <c r="D60" s="644">
        <v>6852896.75</v>
      </c>
      <c r="E60" s="665">
        <v>219.785</v>
      </c>
      <c r="F60" s="643">
        <v>1024970.7389999999</v>
      </c>
      <c r="G60" s="644">
        <v>6852896.7520000003</v>
      </c>
      <c r="H60" s="645">
        <v>219.791</v>
      </c>
      <c r="I60" s="644">
        <v>1024970.7439999999</v>
      </c>
      <c r="J60" s="644">
        <v>6852896.7470000004</v>
      </c>
      <c r="K60" s="644">
        <v>219.798</v>
      </c>
      <c r="L60" s="644">
        <v>1024970.746</v>
      </c>
      <c r="M60" s="644">
        <v>6852896.7410000004</v>
      </c>
      <c r="N60" s="644">
        <v>219.79900000000001</v>
      </c>
      <c r="O60" s="643">
        <v>1024970.745</v>
      </c>
      <c r="P60" s="644">
        <v>6852896.7429999998</v>
      </c>
      <c r="Q60" s="665">
        <v>219.79400000000001</v>
      </c>
      <c r="R60" s="643">
        <v>1024970.748</v>
      </c>
      <c r="S60" s="644">
        <v>6852896.7410000004</v>
      </c>
      <c r="T60" s="665">
        <v>219.78700000000001</v>
      </c>
      <c r="U60" s="649">
        <v>1024970.7340000001</v>
      </c>
      <c r="V60" s="600">
        <v>6852896.7290000003</v>
      </c>
      <c r="W60" s="650">
        <v>219.78800000000001</v>
      </c>
      <c r="X60" s="644"/>
      <c r="Y60" s="644"/>
      <c r="Z60" s="644"/>
      <c r="AA60" s="664" t="s">
        <v>115</v>
      </c>
      <c r="AB60" s="681"/>
      <c r="AC60" s="671"/>
      <c r="AD60" s="654">
        <v>1.8439088957012545E-2</v>
      </c>
      <c r="AE60" s="655">
        <v>1.0000000000047748E-3</v>
      </c>
      <c r="AF60" s="654"/>
      <c r="AG60" s="660"/>
      <c r="AH60" s="655"/>
      <c r="AI60" s="659">
        <v>2.5675323149873315E-2</v>
      </c>
      <c r="AJ60" s="660">
        <v>6.666666666887977E-4</v>
      </c>
      <c r="AK60" s="655">
        <v>232.84483833156432</v>
      </c>
      <c r="AL60" s="673" t="str">
        <f t="shared" si="1"/>
        <v>1034a</v>
      </c>
      <c r="AM60" s="662">
        <v>0</v>
      </c>
      <c r="AN60" s="662">
        <f t="shared" ca="1" si="4"/>
        <v>8.2462113605607165E-3</v>
      </c>
      <c r="AO60" s="662">
        <f t="shared" ca="1" si="4"/>
        <v>4.2426403947255368E-3</v>
      </c>
      <c r="AP60" s="662">
        <f t="shared" ca="1" si="4"/>
        <v>9.0553847454661451E-3</v>
      </c>
      <c r="AQ60" s="662">
        <f t="shared" ca="1" si="4"/>
        <v>7.2801100911493158E-3</v>
      </c>
      <c r="AR60" s="662">
        <f t="shared" ca="1" si="4"/>
        <v>9.055384758322068E-3</v>
      </c>
      <c r="AS60" s="662">
        <f t="shared" ca="1" si="4"/>
        <v>2.4698177787080198E-2</v>
      </c>
      <c r="AT60" s="662"/>
      <c r="AU60" s="663"/>
      <c r="AV60" s="663"/>
      <c r="AW60" s="663"/>
    </row>
    <row r="61" spans="1:49" x14ac:dyDescent="0.3">
      <c r="A61" s="641">
        <v>1035</v>
      </c>
      <c r="B61" s="674"/>
      <c r="C61" s="646"/>
      <c r="D61" s="647"/>
      <c r="E61" s="648"/>
      <c r="F61" s="643"/>
      <c r="G61" s="644"/>
      <c r="H61" s="645"/>
      <c r="I61" s="600"/>
      <c r="J61" s="600"/>
      <c r="K61" s="600"/>
      <c r="L61" s="600"/>
      <c r="M61" s="600"/>
      <c r="N61" s="600"/>
      <c r="O61" s="649"/>
      <c r="P61" s="600"/>
      <c r="Q61" s="650"/>
      <c r="R61" s="649"/>
      <c r="S61" s="600"/>
      <c r="T61" s="650"/>
      <c r="U61" s="643"/>
      <c r="V61" s="644"/>
      <c r="W61" s="665"/>
      <c r="X61" s="600"/>
      <c r="Y61" s="600"/>
      <c r="Z61" s="600"/>
      <c r="AA61" s="641">
        <v>1035</v>
      </c>
      <c r="AB61" s="684">
        <v>0.1492012067645499</v>
      </c>
      <c r="AC61" s="685">
        <v>6.7999999999983629E-2</v>
      </c>
      <c r="AD61" s="654"/>
      <c r="AE61" s="655"/>
      <c r="AF61" s="654"/>
      <c r="AG61" s="660"/>
      <c r="AH61" s="655"/>
      <c r="AI61" s="659"/>
      <c r="AJ61" s="660"/>
      <c r="AK61" s="655"/>
      <c r="AL61" s="661">
        <f t="shared" si="1"/>
        <v>1035</v>
      </c>
      <c r="AM61" s="662">
        <v>0</v>
      </c>
      <c r="AN61" s="662">
        <f t="shared" ca="1" si="4"/>
        <v>0</v>
      </c>
      <c r="AO61" s="662">
        <f t="shared" ca="1" si="4"/>
        <v>0</v>
      </c>
      <c r="AP61" s="662">
        <f t="shared" ca="1" si="4"/>
        <v>0</v>
      </c>
      <c r="AQ61" s="662">
        <f t="shared" ca="1" si="4"/>
        <v>0</v>
      </c>
      <c r="AR61" s="662">
        <f t="shared" ca="1" si="4"/>
        <v>0</v>
      </c>
      <c r="AS61" s="662">
        <f t="shared" ca="1" si="4"/>
        <v>0</v>
      </c>
      <c r="AT61" s="662"/>
      <c r="AU61" s="663"/>
      <c r="AV61" s="663"/>
      <c r="AW61" s="663"/>
    </row>
    <row r="62" spans="1:49" x14ac:dyDescent="0.3">
      <c r="A62" s="664" t="s">
        <v>116</v>
      </c>
      <c r="B62" s="642">
        <v>37</v>
      </c>
      <c r="C62" s="643">
        <v>1024967.2709999999</v>
      </c>
      <c r="D62" s="644">
        <v>6852919.8449999997</v>
      </c>
      <c r="E62" s="665">
        <v>222.25200000000001</v>
      </c>
      <c r="F62" s="643">
        <v>1024967.262</v>
      </c>
      <c r="G62" s="644">
        <v>6852919.852</v>
      </c>
      <c r="H62" s="645">
        <v>222.25899999999999</v>
      </c>
      <c r="I62" s="644">
        <v>1024967.273</v>
      </c>
      <c r="J62" s="644">
        <v>6852919.8430000003</v>
      </c>
      <c r="K62" s="644">
        <v>222.26400000000001</v>
      </c>
      <c r="L62" s="644">
        <v>1024967.27</v>
      </c>
      <c r="M62" s="644">
        <v>6852919.8370000003</v>
      </c>
      <c r="N62" s="644">
        <v>222.26599999999999</v>
      </c>
      <c r="O62" s="643">
        <v>1024967.269</v>
      </c>
      <c r="P62" s="644">
        <v>6852919.8420000002</v>
      </c>
      <c r="Q62" s="665">
        <v>222.26499999999999</v>
      </c>
      <c r="R62" s="643">
        <v>1024967.2709999999</v>
      </c>
      <c r="S62" s="644">
        <v>6852919.8320000004</v>
      </c>
      <c r="T62" s="665">
        <v>222.25299999999999</v>
      </c>
      <c r="U62" s="649">
        <v>1024967.259</v>
      </c>
      <c r="V62" s="600">
        <v>6852919.8399999999</v>
      </c>
      <c r="W62" s="650">
        <v>222.25399999999999</v>
      </c>
      <c r="X62" s="644"/>
      <c r="Y62" s="644"/>
      <c r="Z62" s="644"/>
      <c r="AA62" s="664" t="s">
        <v>116</v>
      </c>
      <c r="AB62" s="681"/>
      <c r="AC62" s="682"/>
      <c r="AD62" s="654">
        <v>1.442220478595212E-2</v>
      </c>
      <c r="AE62" s="655">
        <v>1.0000000000047748E-3</v>
      </c>
      <c r="AF62" s="654">
        <v>0.70241013763117899</v>
      </c>
      <c r="AG62" s="660">
        <v>0.26399999999995316</v>
      </c>
      <c r="AH62" s="655">
        <v>261.20907742191639</v>
      </c>
      <c r="AI62" s="659">
        <v>1.4794894039259359E-2</v>
      </c>
      <c r="AJ62" s="660">
        <v>1.333333333320752E-3</v>
      </c>
      <c r="AK62" s="655">
        <v>274.97714938654525</v>
      </c>
      <c r="AL62" s="673" t="str">
        <f t="shared" si="1"/>
        <v>1035a</v>
      </c>
      <c r="AM62" s="662">
        <v>0</v>
      </c>
      <c r="AN62" s="662">
        <f t="shared" ca="1" si="4"/>
        <v>1.1401754353502784E-2</v>
      </c>
      <c r="AO62" s="662">
        <f t="shared" ca="1" si="4"/>
        <v>2.8284267651809318E-3</v>
      </c>
      <c r="AP62" s="662">
        <f t="shared" ca="1" si="4"/>
        <v>8.0622571926649133E-3</v>
      </c>
      <c r="AQ62" s="662">
        <f t="shared" ca="1" si="4"/>
        <v>3.6055508978258765E-3</v>
      </c>
      <c r="AR62" s="662">
        <f t="shared" ca="1" si="4"/>
        <v>1.2999999336898327E-2</v>
      </c>
      <c r="AS62" s="662">
        <f t="shared" ca="1" si="4"/>
        <v>1.299999994584001E-2</v>
      </c>
      <c r="AT62" s="662"/>
      <c r="AU62" s="663"/>
      <c r="AV62" s="663"/>
      <c r="AW62" s="663"/>
    </row>
    <row r="63" spans="1:49" x14ac:dyDescent="0.3">
      <c r="A63" s="641">
        <v>1036</v>
      </c>
      <c r="B63" s="674"/>
      <c r="C63" s="646"/>
      <c r="D63" s="647"/>
      <c r="E63" s="648"/>
      <c r="F63" s="643"/>
      <c r="G63" s="644"/>
      <c r="H63" s="645"/>
      <c r="I63" s="600"/>
      <c r="J63" s="600"/>
      <c r="K63" s="600"/>
      <c r="L63" s="600"/>
      <c r="M63" s="600"/>
      <c r="N63" s="600"/>
      <c r="O63" s="649"/>
      <c r="P63" s="600"/>
      <c r="Q63" s="650"/>
      <c r="R63" s="649"/>
      <c r="S63" s="600"/>
      <c r="T63" s="650"/>
      <c r="U63" s="643"/>
      <c r="V63" s="644"/>
      <c r="W63" s="665"/>
      <c r="X63" s="600"/>
      <c r="Y63" s="600"/>
      <c r="Z63" s="600"/>
      <c r="AA63" s="641">
        <v>1036</v>
      </c>
      <c r="AB63" s="684">
        <v>0.13553228411396523</v>
      </c>
      <c r="AC63" s="685">
        <v>0.10499999999998977</v>
      </c>
      <c r="AD63" s="654"/>
      <c r="AE63" s="655"/>
      <c r="AF63" s="654"/>
      <c r="AG63" s="660"/>
      <c r="AH63" s="655"/>
      <c r="AI63" s="659"/>
      <c r="AJ63" s="660"/>
      <c r="AK63" s="655"/>
      <c r="AL63" s="661">
        <f t="shared" si="1"/>
        <v>1036</v>
      </c>
      <c r="AM63" s="662">
        <v>0</v>
      </c>
      <c r="AN63" s="662">
        <f t="shared" ca="1" si="4"/>
        <v>0</v>
      </c>
      <c r="AO63" s="662">
        <f t="shared" ca="1" si="4"/>
        <v>0</v>
      </c>
      <c r="AP63" s="662">
        <f t="shared" ca="1" si="4"/>
        <v>0</v>
      </c>
      <c r="AQ63" s="662">
        <f t="shared" ca="1" si="4"/>
        <v>0</v>
      </c>
      <c r="AR63" s="662">
        <f t="shared" ca="1" si="4"/>
        <v>0</v>
      </c>
      <c r="AS63" s="662">
        <f t="shared" ca="1" si="4"/>
        <v>0</v>
      </c>
      <c r="AT63" s="662"/>
      <c r="AU63" s="663"/>
      <c r="AV63" s="663"/>
      <c r="AW63" s="663"/>
    </row>
    <row r="64" spans="1:49" x14ac:dyDescent="0.3">
      <c r="A64" s="641" t="s">
        <v>117</v>
      </c>
      <c r="B64" s="642">
        <v>19</v>
      </c>
      <c r="C64" s="646">
        <v>1025019.111</v>
      </c>
      <c r="D64" s="647">
        <v>6852917.4859999996</v>
      </c>
      <c r="E64" s="648">
        <v>235.02699999999999</v>
      </c>
      <c r="F64" s="643">
        <v>1025019.101</v>
      </c>
      <c r="G64" s="644">
        <v>6852917.4960000003</v>
      </c>
      <c r="H64" s="645">
        <v>235.035</v>
      </c>
      <c r="I64" s="600">
        <v>1025019.1040000001</v>
      </c>
      <c r="J64" s="600">
        <v>6852917.4809999997</v>
      </c>
      <c r="K64" s="600">
        <v>235.041</v>
      </c>
      <c r="L64" s="600">
        <v>1025019.098</v>
      </c>
      <c r="M64" s="600">
        <v>6852917.4740000004</v>
      </c>
      <c r="N64" s="600">
        <v>235.04499999999999</v>
      </c>
      <c r="O64" s="649">
        <v>1025019.101</v>
      </c>
      <c r="P64" s="600">
        <v>6852917.4759999998</v>
      </c>
      <c r="Q64" s="650">
        <v>235.05500000000001</v>
      </c>
      <c r="R64" s="649">
        <v>1025019.1</v>
      </c>
      <c r="S64" s="600">
        <v>6852917.4670000002</v>
      </c>
      <c r="T64" s="650">
        <v>235.05699999999999</v>
      </c>
      <c r="U64" s="649">
        <v>1025019.091</v>
      </c>
      <c r="V64" s="600">
        <v>6852917.4570000004</v>
      </c>
      <c r="W64" s="650">
        <v>235.06700000000001</v>
      </c>
      <c r="X64" s="600"/>
      <c r="Y64" s="600"/>
      <c r="Z64" s="600"/>
      <c r="AA64" s="641" t="s">
        <v>117</v>
      </c>
      <c r="AB64" s="652"/>
      <c r="AC64" s="653"/>
      <c r="AD64" s="654">
        <v>1.3453623855390623E-2</v>
      </c>
      <c r="AE64" s="655">
        <v>1.0000000000019327E-2</v>
      </c>
      <c r="AF64" s="654">
        <v>0.94471159670010785</v>
      </c>
      <c r="AG64" s="660">
        <v>0.88899999999998158</v>
      </c>
      <c r="AH64" s="655">
        <v>250.38120484524467</v>
      </c>
      <c r="AI64" s="659">
        <v>3.9220175322535161E-2</v>
      </c>
      <c r="AJ64" s="660">
        <v>4.2666666666690389E-2</v>
      </c>
      <c r="AK64" s="655">
        <v>235.33212627896845</v>
      </c>
      <c r="AL64" s="661" t="str">
        <f t="shared" si="1"/>
        <v>1036a</v>
      </c>
      <c r="AM64" s="662">
        <v>0</v>
      </c>
      <c r="AN64" s="662">
        <f t="shared" ca="1" si="4"/>
        <v>1.414213613081023E-2</v>
      </c>
      <c r="AO64" s="662">
        <f t="shared" ca="1" si="4"/>
        <v>8.6023251884429271E-3</v>
      </c>
      <c r="AP64" s="662">
        <f t="shared" ca="1" si="4"/>
        <v>1.7691805478011583E-2</v>
      </c>
      <c r="AQ64" s="662">
        <f t="shared" ca="1" si="4"/>
        <v>1.4142135472265715E-2</v>
      </c>
      <c r="AR64" s="662">
        <f t="shared" ca="1" si="4"/>
        <v>2.1954497899834242E-2</v>
      </c>
      <c r="AS64" s="662">
        <f t="shared" ca="1" si="4"/>
        <v>3.5227829231249647E-2</v>
      </c>
      <c r="AT64" s="662"/>
      <c r="AU64" s="663"/>
      <c r="AV64" s="663"/>
      <c r="AW64" s="663"/>
    </row>
    <row r="65" spans="1:49" x14ac:dyDescent="0.3">
      <c r="A65" s="641">
        <v>1037</v>
      </c>
      <c r="B65" s="642"/>
      <c r="C65" s="646">
        <v>1024854.051</v>
      </c>
      <c r="D65" s="647">
        <v>6852951.2439999999</v>
      </c>
      <c r="E65" s="648">
        <v>210.21</v>
      </c>
      <c r="F65" s="643">
        <v>1024854.057</v>
      </c>
      <c r="G65" s="644">
        <v>6852951.2450000001</v>
      </c>
      <c r="H65" s="645">
        <v>210.21299999999999</v>
      </c>
      <c r="I65" s="600">
        <v>1024854.062</v>
      </c>
      <c r="J65" s="600">
        <v>6852951.2450000001</v>
      </c>
      <c r="K65" s="600">
        <v>210.21199999999999</v>
      </c>
      <c r="L65" s="600">
        <v>1024854.066</v>
      </c>
      <c r="M65" s="600">
        <v>6852951.2470000004</v>
      </c>
      <c r="N65" s="600">
        <v>210.21600000000001</v>
      </c>
      <c r="O65" s="649">
        <v>1024854.0649999999</v>
      </c>
      <c r="P65" s="600">
        <v>6852951.2460000003</v>
      </c>
      <c r="Q65" s="650">
        <v>210.215</v>
      </c>
      <c r="R65" s="649">
        <v>1024854.068</v>
      </c>
      <c r="S65" s="600">
        <v>6852951.2390000001</v>
      </c>
      <c r="T65" s="650">
        <v>210.21199999999999</v>
      </c>
      <c r="U65" s="649">
        <v>1024854.054</v>
      </c>
      <c r="V65" s="600">
        <v>6852951.2439999999</v>
      </c>
      <c r="W65" s="650">
        <v>210.21299999999999</v>
      </c>
      <c r="X65" s="600"/>
      <c r="Y65" s="600"/>
      <c r="Z65" s="600"/>
      <c r="AA65" s="641">
        <v>1037</v>
      </c>
      <c r="AB65" s="652">
        <v>3.6055514790062958E-3</v>
      </c>
      <c r="AC65" s="653">
        <v>9.9999999997635314E-4</v>
      </c>
      <c r="AD65" s="654">
        <v>1.4866068678155627E-2</v>
      </c>
      <c r="AE65" s="655">
        <v>1.0000000000047748E-3</v>
      </c>
      <c r="AF65" s="654">
        <v>2.0099751293395657E-2</v>
      </c>
      <c r="AG65" s="660">
        <v>1.999999999981128E-3</v>
      </c>
      <c r="AH65" s="655">
        <v>293.65489548659014</v>
      </c>
      <c r="AI65" s="659">
        <v>2.3570229738376597E-3</v>
      </c>
      <c r="AJ65" s="660">
        <v>1.333333333320752E-3</v>
      </c>
      <c r="AK65" s="655">
        <v>209.03344394745739</v>
      </c>
      <c r="AL65" s="661">
        <f t="shared" si="1"/>
        <v>1037</v>
      </c>
      <c r="AM65" s="662">
        <v>0</v>
      </c>
      <c r="AN65" s="662">
        <f t="shared" ca="1" si="4"/>
        <v>6.0827626086897672E-3</v>
      </c>
      <c r="AO65" s="662">
        <f t="shared" ca="1" si="4"/>
        <v>1.1045361088604594E-2</v>
      </c>
      <c r="AP65" s="662">
        <f t="shared" ca="1" si="4"/>
        <v>1.5297058650914734E-2</v>
      </c>
      <c r="AQ65" s="662">
        <f t="shared" ca="1" si="4"/>
        <v>1.4142135636901844E-2</v>
      </c>
      <c r="AR65" s="662">
        <f t="shared" ca="1" si="4"/>
        <v>1.7720045107986977E-2</v>
      </c>
      <c r="AS65" s="662">
        <f t="shared" ca="1" si="4"/>
        <v>3.0000000260770321E-3</v>
      </c>
      <c r="AT65" s="662"/>
      <c r="AU65" s="663"/>
      <c r="AV65" s="663"/>
      <c r="AW65" s="663"/>
    </row>
    <row r="66" spans="1:49" x14ac:dyDescent="0.3">
      <c r="A66" s="641">
        <v>1038</v>
      </c>
      <c r="B66" s="642"/>
      <c r="C66" s="646">
        <v>1024865.203</v>
      </c>
      <c r="D66" s="647">
        <v>6852986.5300000003</v>
      </c>
      <c r="E66" s="648">
        <v>210.548</v>
      </c>
      <c r="F66" s="643">
        <v>1024865.204</v>
      </c>
      <c r="G66" s="644">
        <v>6852986.5319999997</v>
      </c>
      <c r="H66" s="645">
        <v>210.55</v>
      </c>
      <c r="I66" s="600">
        <v>1024865.2120000001</v>
      </c>
      <c r="J66" s="600">
        <v>6852986.5329999998</v>
      </c>
      <c r="K66" s="600">
        <v>210.55099999999999</v>
      </c>
      <c r="L66" s="600">
        <v>1024865.2169999999</v>
      </c>
      <c r="M66" s="600">
        <v>6852986.5329999998</v>
      </c>
      <c r="N66" s="600">
        <v>210.554</v>
      </c>
      <c r="O66" s="649">
        <v>1024865.216</v>
      </c>
      <c r="P66" s="600">
        <v>6852986.5219999999</v>
      </c>
      <c r="Q66" s="650">
        <v>210.55199999999999</v>
      </c>
      <c r="R66" s="649">
        <v>1024865.219</v>
      </c>
      <c r="S66" s="600">
        <v>6852986.5240000002</v>
      </c>
      <c r="T66" s="650">
        <v>210.55099999999999</v>
      </c>
      <c r="U66" s="649">
        <v>1024865.21</v>
      </c>
      <c r="V66" s="600">
        <v>6852986.5269999998</v>
      </c>
      <c r="W66" s="650">
        <v>210.55099999999999</v>
      </c>
      <c r="X66" s="600"/>
      <c r="Y66" s="600"/>
      <c r="Z66" s="600"/>
      <c r="AA66" s="641">
        <v>1038</v>
      </c>
      <c r="AB66" s="652"/>
      <c r="AC66" s="653"/>
      <c r="AD66" s="654">
        <v>9.4868329157129349E-3</v>
      </c>
      <c r="AE66" s="655">
        <v>0</v>
      </c>
      <c r="AF66" s="687"/>
      <c r="AG66" s="688"/>
      <c r="AH66" s="689"/>
      <c r="AI66" s="659">
        <v>8.4983658471600183E-3</v>
      </c>
      <c r="AJ66" s="660">
        <v>1.999999999981128E-3</v>
      </c>
      <c r="AK66" s="655">
        <v>146.46685545657874</v>
      </c>
      <c r="AL66" s="661">
        <f t="shared" si="1"/>
        <v>1038</v>
      </c>
      <c r="AM66" s="662">
        <v>0</v>
      </c>
      <c r="AN66" s="662">
        <f t="shared" ca="1" si="4"/>
        <v>2.2360674589571657E-3</v>
      </c>
      <c r="AO66" s="662">
        <f t="shared" ca="1" si="4"/>
        <v>9.4868329157129349E-3</v>
      </c>
      <c r="AP66" s="662">
        <f t="shared" ca="1" si="4"/>
        <v>1.431782093838729E-2</v>
      </c>
      <c r="AQ66" s="662">
        <f t="shared" ca="1" si="4"/>
        <v>1.5264337751760493E-2</v>
      </c>
      <c r="AR66" s="662">
        <f t="shared" ca="1" si="4"/>
        <v>1.7088007566501195E-2</v>
      </c>
      <c r="AS66" s="662">
        <f t="shared" ca="1" si="4"/>
        <v>7.6157732841607663E-3</v>
      </c>
      <c r="AT66" s="662"/>
      <c r="AU66" s="663"/>
      <c r="AV66" s="663"/>
      <c r="AW66" s="663"/>
    </row>
    <row r="67" spans="1:49" x14ac:dyDescent="0.3">
      <c r="A67" s="641">
        <v>1039</v>
      </c>
      <c r="B67" s="642"/>
      <c r="C67" s="646">
        <v>1024874.232</v>
      </c>
      <c r="D67" s="647">
        <v>6853028.5590000004</v>
      </c>
      <c r="E67" s="648">
        <v>213.96</v>
      </c>
      <c r="F67" s="643">
        <v>1024874.231</v>
      </c>
      <c r="G67" s="644">
        <v>6853028.5580000002</v>
      </c>
      <c r="H67" s="645">
        <v>213.96299999999999</v>
      </c>
      <c r="I67" s="600">
        <v>1024874.237</v>
      </c>
      <c r="J67" s="600">
        <v>6853028.5580000002</v>
      </c>
      <c r="K67" s="600">
        <v>213.96199999999999</v>
      </c>
      <c r="L67" s="600">
        <v>1024874.247</v>
      </c>
      <c r="M67" s="600">
        <v>6853028.5609999998</v>
      </c>
      <c r="N67" s="600">
        <v>213.964</v>
      </c>
      <c r="O67" s="649">
        <v>1024874.2439999999</v>
      </c>
      <c r="P67" s="600">
        <v>6853028.5559999999</v>
      </c>
      <c r="Q67" s="650">
        <v>213.964</v>
      </c>
      <c r="R67" s="649">
        <v>1024874.2439999999</v>
      </c>
      <c r="S67" s="600">
        <v>6853028.5530000003</v>
      </c>
      <c r="T67" s="650">
        <v>213.96</v>
      </c>
      <c r="U67" s="649">
        <v>1024874.24</v>
      </c>
      <c r="V67" s="600">
        <v>6853028.5580000002</v>
      </c>
      <c r="W67" s="650">
        <v>213.96199999999999</v>
      </c>
      <c r="X67" s="600"/>
      <c r="Y67" s="600"/>
      <c r="Z67" s="600"/>
      <c r="AA67" s="641">
        <v>1039</v>
      </c>
      <c r="AB67" s="652"/>
      <c r="AC67" s="653"/>
      <c r="AD67" s="654">
        <v>6.4031241234014996E-3</v>
      </c>
      <c r="AE67" s="655">
        <v>1.999999999981128E-3</v>
      </c>
      <c r="AF67" s="687"/>
      <c r="AG67" s="688"/>
      <c r="AH67" s="689"/>
      <c r="AI67" s="659">
        <v>8.9752745067682022E-3</v>
      </c>
      <c r="AJ67" s="660">
        <v>9.9999999997635314E-4</v>
      </c>
      <c r="AK67" s="655">
        <v>124.22378586479608</v>
      </c>
      <c r="AL67" s="661">
        <f t="shared" si="1"/>
        <v>1039</v>
      </c>
      <c r="AM67" s="662">
        <v>0</v>
      </c>
      <c r="AN67" s="662">
        <f t="shared" ref="AN67:AS82" ca="1" si="5">IF(OFFSET($C67,0,AN$15,1,1)=0,AM67,SQRT(($C67-OFFSET($C67,0,AN$15,1,1))*($C67-OFFSET($C67,0,AN$15,1,1))+(OFFSET($D67,0,AN$15,1,1)-$D67)*(OFFSET($D67,0,AN$15,1,1)-$D67)))</f>
        <v>1.4142136295446444E-3</v>
      </c>
      <c r="AO67" s="662">
        <f t="shared" ca="1" si="5"/>
        <v>5.0990195503049117E-3</v>
      </c>
      <c r="AP67" s="662">
        <f t="shared" ca="1" si="5"/>
        <v>1.5132745884508449E-2</v>
      </c>
      <c r="AQ67" s="662">
        <f t="shared" ca="1" si="5"/>
        <v>1.2369316984371348E-2</v>
      </c>
      <c r="AR67" s="662">
        <f t="shared" ca="1" si="5"/>
        <v>1.3416407877493741E-2</v>
      </c>
      <c r="AS67" s="662">
        <f t="shared" ca="1" si="5"/>
        <v>8.0622577991257445E-3</v>
      </c>
      <c r="AT67" s="662"/>
      <c r="AU67" s="663"/>
      <c r="AV67" s="663"/>
      <c r="AW67" s="663"/>
    </row>
    <row r="68" spans="1:49" x14ac:dyDescent="0.3">
      <c r="A68" s="641">
        <v>1040</v>
      </c>
      <c r="B68" s="642"/>
      <c r="C68" s="646">
        <v>1024885.573</v>
      </c>
      <c r="D68" s="647">
        <v>6853070.2790000001</v>
      </c>
      <c r="E68" s="648">
        <v>213.755</v>
      </c>
      <c r="F68" s="643">
        <v>1024885.572</v>
      </c>
      <c r="G68" s="644">
        <v>6853070.2659999998</v>
      </c>
      <c r="H68" s="645">
        <v>213.75700000000001</v>
      </c>
      <c r="I68" s="600">
        <v>1024885.579</v>
      </c>
      <c r="J68" s="600">
        <v>6853070.2810000004</v>
      </c>
      <c r="K68" s="600">
        <v>213.75800000000001</v>
      </c>
      <c r="L68" s="600">
        <v>1024885.586</v>
      </c>
      <c r="M68" s="600">
        <v>6853070.2719999999</v>
      </c>
      <c r="N68" s="600">
        <v>213.761</v>
      </c>
      <c r="O68" s="649">
        <v>1024885.581</v>
      </c>
      <c r="P68" s="600">
        <v>6853070.2750000004</v>
      </c>
      <c r="Q68" s="650">
        <v>213.75899999999999</v>
      </c>
      <c r="R68" s="649">
        <v>1024885.58</v>
      </c>
      <c r="S68" s="600">
        <v>6853070.2750000004</v>
      </c>
      <c r="T68" s="650">
        <v>213.75700000000001</v>
      </c>
      <c r="U68" s="649">
        <v>1024885.576</v>
      </c>
      <c r="V68" s="600">
        <v>6853070.2819999997</v>
      </c>
      <c r="W68" s="650">
        <v>213.756</v>
      </c>
      <c r="X68" s="600"/>
      <c r="Y68" s="600"/>
      <c r="Z68" s="600"/>
      <c r="AA68" s="641">
        <v>1040</v>
      </c>
      <c r="AB68" s="652"/>
      <c r="AC68" s="653"/>
      <c r="AD68" s="654">
        <v>8.0622571060276586E-3</v>
      </c>
      <c r="AE68" s="655">
        <v>-1.0000000000047748E-3</v>
      </c>
      <c r="AF68" s="687"/>
      <c r="AG68" s="688"/>
      <c r="AH68" s="689"/>
      <c r="AI68" s="659">
        <v>3.8005844339473499E-3</v>
      </c>
      <c r="AJ68" s="660">
        <v>3.3333333334439885E-4</v>
      </c>
      <c r="AK68" s="655">
        <v>57.916692357362216</v>
      </c>
      <c r="AL68" s="661">
        <f t="shared" si="1"/>
        <v>1040</v>
      </c>
      <c r="AM68" s="662">
        <v>0</v>
      </c>
      <c r="AN68" s="662">
        <f t="shared" ca="1" si="5"/>
        <v>1.303840507255039E-2</v>
      </c>
      <c r="AO68" s="662">
        <f t="shared" ca="1" si="5"/>
        <v>6.3245554734819949E-3</v>
      </c>
      <c r="AP68" s="662">
        <f t="shared" ca="1" si="5"/>
        <v>1.476482319383075E-2</v>
      </c>
      <c r="AQ68" s="662">
        <f t="shared" ca="1" si="5"/>
        <v>8.9442718142041348E-3</v>
      </c>
      <c r="AR68" s="662">
        <f t="shared" ca="1" si="5"/>
        <v>8.0622575969721364E-3</v>
      </c>
      <c r="AS68" s="662">
        <f t="shared" ca="1" si="5"/>
        <v>4.2426403947255368E-3</v>
      </c>
      <c r="AT68" s="662"/>
      <c r="AU68" s="663"/>
      <c r="AV68" s="663"/>
      <c r="AW68" s="663"/>
    </row>
    <row r="69" spans="1:49" x14ac:dyDescent="0.3">
      <c r="A69" s="641">
        <v>1041</v>
      </c>
      <c r="B69" s="642"/>
      <c r="C69" s="646">
        <v>1024879.657</v>
      </c>
      <c r="D69" s="647">
        <v>6853101.1100000003</v>
      </c>
      <c r="E69" s="648">
        <v>212.012</v>
      </c>
      <c r="F69" s="643">
        <v>1024879.662</v>
      </c>
      <c r="G69" s="644">
        <v>6853101.1040000003</v>
      </c>
      <c r="H69" s="645">
        <v>212.01499999999999</v>
      </c>
      <c r="I69" s="600">
        <v>1024879.66</v>
      </c>
      <c r="J69" s="600">
        <v>6853101.1090000002</v>
      </c>
      <c r="K69" s="600">
        <v>212.01499999999999</v>
      </c>
      <c r="L69" s="600">
        <v>1024879.67</v>
      </c>
      <c r="M69" s="600">
        <v>6853101.108</v>
      </c>
      <c r="N69" s="600">
        <v>212.017</v>
      </c>
      <c r="O69" s="649">
        <v>1024879.664</v>
      </c>
      <c r="P69" s="600">
        <v>6853101.1050000004</v>
      </c>
      <c r="Q69" s="650">
        <v>212.01599999999999</v>
      </c>
      <c r="R69" s="649">
        <v>1024879.66</v>
      </c>
      <c r="S69" s="600">
        <v>6853101.1090000002</v>
      </c>
      <c r="T69" s="650">
        <v>212.01400000000001</v>
      </c>
      <c r="U69" s="649">
        <v>1024879.654</v>
      </c>
      <c r="V69" s="600">
        <v>6853101.1189999999</v>
      </c>
      <c r="W69" s="650">
        <v>212.01300000000001</v>
      </c>
      <c r="X69" s="600"/>
      <c r="Y69" s="600"/>
      <c r="Z69" s="600"/>
      <c r="AA69" s="641">
        <v>1041</v>
      </c>
      <c r="AB69" s="652"/>
      <c r="AC69" s="653"/>
      <c r="AD69" s="654">
        <v>1.1661903624859042E-2</v>
      </c>
      <c r="AE69" s="655">
        <v>-1.0000000000047748E-3</v>
      </c>
      <c r="AF69" s="687"/>
      <c r="AG69" s="688"/>
      <c r="AH69" s="689"/>
      <c r="AI69" s="659">
        <v>8.9752742473548086E-3</v>
      </c>
      <c r="AJ69" s="660">
        <v>6.6666666666037599E-4</v>
      </c>
      <c r="AK69" s="655">
        <v>375.7762098418018</v>
      </c>
      <c r="AL69" s="661">
        <f t="shared" si="1"/>
        <v>1041</v>
      </c>
      <c r="AM69" s="662">
        <v>0</v>
      </c>
      <c r="AN69" s="662">
        <f t="shared" ca="1" si="5"/>
        <v>7.8102497189536076E-3</v>
      </c>
      <c r="AO69" s="662">
        <f t="shared" ca="1" si="5"/>
        <v>3.1622777367409974E-3</v>
      </c>
      <c r="AP69" s="662">
        <f t="shared" ca="1" si="5"/>
        <v>1.3152946522792868E-2</v>
      </c>
      <c r="AQ69" s="662">
        <f t="shared" ca="1" si="5"/>
        <v>8.6023251884429271E-3</v>
      </c>
      <c r="AR69" s="662">
        <f t="shared" ca="1" si="5"/>
        <v>3.1622777367409974E-3</v>
      </c>
      <c r="AS69" s="662">
        <f t="shared" ca="1" si="5"/>
        <v>9.4868326212028693E-3</v>
      </c>
      <c r="AT69" s="662"/>
      <c r="AU69" s="663"/>
      <c r="AV69" s="663"/>
      <c r="AW69" s="663"/>
    </row>
    <row r="70" spans="1:49" x14ac:dyDescent="0.3">
      <c r="A70" s="664">
        <v>1042</v>
      </c>
      <c r="B70" s="642"/>
      <c r="C70" s="643">
        <v>1024834.177</v>
      </c>
      <c r="D70" s="644">
        <v>6853091.1030000001</v>
      </c>
      <c r="E70" s="665">
        <v>210.56700000000001</v>
      </c>
      <c r="F70" s="643">
        <v>1024834.176</v>
      </c>
      <c r="G70" s="644">
        <v>6853091.102</v>
      </c>
      <c r="H70" s="645">
        <v>210.56800000000001</v>
      </c>
      <c r="I70" s="644">
        <v>1024834.177</v>
      </c>
      <c r="J70" s="644">
        <v>6853091.0999999996</v>
      </c>
      <c r="K70" s="644">
        <v>210.56899999999999</v>
      </c>
      <c r="L70" s="644">
        <v>1024834.189</v>
      </c>
      <c r="M70" s="644">
        <v>6853091.1030000001</v>
      </c>
      <c r="N70" s="644">
        <v>210.571</v>
      </c>
      <c r="O70" s="643">
        <v>1024834.18</v>
      </c>
      <c r="P70" s="644">
        <v>6853091.0999999996</v>
      </c>
      <c r="Q70" s="665">
        <v>210.571</v>
      </c>
      <c r="R70" s="643">
        <v>1024834.181</v>
      </c>
      <c r="S70" s="644">
        <v>6853091.0999999996</v>
      </c>
      <c r="T70" s="665">
        <v>210.56899999999999</v>
      </c>
      <c r="U70" s="649">
        <v>1024834.175</v>
      </c>
      <c r="V70" s="600">
        <v>6853091.1069999998</v>
      </c>
      <c r="W70" s="650">
        <v>210.56700000000001</v>
      </c>
      <c r="X70" s="644"/>
      <c r="Y70" s="644"/>
      <c r="Z70" s="644"/>
      <c r="AA70" s="664">
        <v>1042</v>
      </c>
      <c r="AB70" s="652"/>
      <c r="AC70" s="653"/>
      <c r="AD70" s="654">
        <v>9.2195445795223898E-3</v>
      </c>
      <c r="AE70" s="655">
        <v>-1.999999999981128E-3</v>
      </c>
      <c r="AF70" s="687"/>
      <c r="AG70" s="688"/>
      <c r="AH70" s="689"/>
      <c r="AI70" s="659">
        <v>4.0276816590228554E-3</v>
      </c>
      <c r="AJ70" s="660">
        <v>-3.3333333334439885E-4</v>
      </c>
      <c r="AK70" s="655">
        <v>372.84004917798279</v>
      </c>
      <c r="AL70" s="673">
        <f t="shared" si="1"/>
        <v>1042</v>
      </c>
      <c r="AM70" s="662">
        <v>0</v>
      </c>
      <c r="AN70" s="662">
        <f t="shared" ca="1" si="5"/>
        <v>1.4142137118627008E-3</v>
      </c>
      <c r="AO70" s="662">
        <f t="shared" ca="1" si="5"/>
        <v>3.0000004917383194E-3</v>
      </c>
      <c r="AP70" s="662">
        <f t="shared" ca="1" si="5"/>
        <v>1.1999999987892807E-2</v>
      </c>
      <c r="AQ70" s="662">
        <f t="shared" ca="1" si="5"/>
        <v>4.2426410532700447E-3</v>
      </c>
      <c r="AR70" s="662">
        <f t="shared" ca="1" si="5"/>
        <v>5.0000002607703386E-3</v>
      </c>
      <c r="AS70" s="662">
        <f t="shared" ca="1" si="5"/>
        <v>4.4721356988520087E-3</v>
      </c>
      <c r="AT70" s="662"/>
      <c r="AU70" s="663"/>
      <c r="AV70" s="663"/>
      <c r="AW70" s="663"/>
    </row>
    <row r="71" spans="1:49" x14ac:dyDescent="0.3">
      <c r="A71" s="641">
        <v>1043</v>
      </c>
      <c r="B71" s="642"/>
      <c r="C71" s="646"/>
      <c r="D71" s="647"/>
      <c r="E71" s="648"/>
      <c r="F71" s="643"/>
      <c r="G71" s="644"/>
      <c r="H71" s="645"/>
      <c r="I71" s="600"/>
      <c r="J71" s="600"/>
      <c r="K71" s="600"/>
      <c r="L71" s="600"/>
      <c r="M71" s="600"/>
      <c r="N71" s="600"/>
      <c r="O71" s="649"/>
      <c r="P71" s="600"/>
      <c r="Q71" s="650"/>
      <c r="R71" s="649"/>
      <c r="S71" s="600"/>
      <c r="T71" s="650"/>
      <c r="U71" s="643"/>
      <c r="V71" s="644"/>
      <c r="W71" s="665"/>
      <c r="X71" s="600"/>
      <c r="Y71" s="600"/>
      <c r="Z71" s="600"/>
      <c r="AA71" s="641">
        <v>1043</v>
      </c>
      <c r="AB71" s="652"/>
      <c r="AC71" s="653"/>
      <c r="AD71" s="654"/>
      <c r="AE71" s="655"/>
      <c r="AF71" s="687"/>
      <c r="AG71" s="688"/>
      <c r="AH71" s="689"/>
      <c r="AI71" s="659"/>
      <c r="AJ71" s="660"/>
      <c r="AK71" s="655"/>
      <c r="AL71" s="661">
        <f t="shared" si="1"/>
        <v>1043</v>
      </c>
      <c r="AM71" s="662">
        <v>0</v>
      </c>
      <c r="AN71" s="662">
        <f t="shared" ca="1" si="5"/>
        <v>0</v>
      </c>
      <c r="AO71" s="662">
        <f t="shared" ca="1" si="5"/>
        <v>0</v>
      </c>
      <c r="AP71" s="662">
        <f t="shared" ca="1" si="5"/>
        <v>0</v>
      </c>
      <c r="AQ71" s="662">
        <f t="shared" ca="1" si="5"/>
        <v>0</v>
      </c>
      <c r="AR71" s="662">
        <f t="shared" ca="1" si="5"/>
        <v>0</v>
      </c>
      <c r="AS71" s="662">
        <f t="shared" ca="1" si="5"/>
        <v>0</v>
      </c>
      <c r="AT71" s="662"/>
      <c r="AU71" s="663"/>
      <c r="AV71" s="663"/>
      <c r="AW71" s="663"/>
    </row>
    <row r="72" spans="1:49" x14ac:dyDescent="0.3">
      <c r="A72" s="664" t="s">
        <v>118</v>
      </c>
      <c r="B72" s="642"/>
      <c r="C72" s="643">
        <v>1024841.329</v>
      </c>
      <c r="D72" s="644">
        <v>6853052.7170000002</v>
      </c>
      <c r="E72" s="665">
        <v>213.01599999999999</v>
      </c>
      <c r="F72" s="643">
        <v>1024841.3320000001</v>
      </c>
      <c r="G72" s="644">
        <v>6853052.7199999997</v>
      </c>
      <c r="H72" s="645">
        <v>213.018</v>
      </c>
      <c r="I72" s="644">
        <v>1024841.3320000001</v>
      </c>
      <c r="J72" s="644">
        <v>6853052.7149999999</v>
      </c>
      <c r="K72" s="644">
        <v>213.017</v>
      </c>
      <c r="L72" s="644">
        <v>1024841.3419999999</v>
      </c>
      <c r="M72" s="644">
        <v>6853052.7120000003</v>
      </c>
      <c r="N72" s="644">
        <v>213.01900000000001</v>
      </c>
      <c r="O72" s="649">
        <v>1024841.336</v>
      </c>
      <c r="P72" s="600">
        <v>6853052.7110000001</v>
      </c>
      <c r="Q72" s="650">
        <v>213.018</v>
      </c>
      <c r="R72" s="649">
        <v>1024841.335</v>
      </c>
      <c r="S72" s="600">
        <v>6853052.7130000005</v>
      </c>
      <c r="T72" s="650">
        <v>213.01599999999999</v>
      </c>
      <c r="U72" s="649">
        <v>1024841.325</v>
      </c>
      <c r="V72" s="600">
        <v>6853052.7180000003</v>
      </c>
      <c r="W72" s="650">
        <v>213.017</v>
      </c>
      <c r="X72" s="644"/>
      <c r="Y72" s="644"/>
      <c r="Z72" s="644"/>
      <c r="AA72" s="664" t="s">
        <v>118</v>
      </c>
      <c r="AB72" s="652"/>
      <c r="AC72" s="653"/>
      <c r="AD72" s="654">
        <v>1.1180339845848937E-2</v>
      </c>
      <c r="AE72" s="655">
        <v>1.0000000000047748E-3</v>
      </c>
      <c r="AF72" s="687"/>
      <c r="AG72" s="688"/>
      <c r="AH72" s="689"/>
      <c r="AI72" s="659">
        <v>4.3333333451300859E-3</v>
      </c>
      <c r="AJ72" s="660">
        <v>1.0000000000047748E-3</v>
      </c>
      <c r="AK72" s="655">
        <v>300</v>
      </c>
      <c r="AL72" s="673" t="str">
        <f t="shared" si="1"/>
        <v>1043a</v>
      </c>
      <c r="AM72" s="662">
        <v>0</v>
      </c>
      <c r="AN72" s="662">
        <f t="shared" ca="1" si="5"/>
        <v>4.2426403947255368E-3</v>
      </c>
      <c r="AO72" s="662">
        <f t="shared" ca="1" si="5"/>
        <v>3.6055514790062958E-3</v>
      </c>
      <c r="AP72" s="662">
        <f t="shared" ca="1" si="5"/>
        <v>1.3928388161440692E-2</v>
      </c>
      <c r="AQ72" s="662">
        <f t="shared" ca="1" si="5"/>
        <v>9.2195444785062725E-3</v>
      </c>
      <c r="AR72" s="662">
        <f t="shared" ca="1" si="5"/>
        <v>7.2111023445443579E-3</v>
      </c>
      <c r="AS72" s="662">
        <f t="shared" ca="1" si="5"/>
        <v>4.123105736750083E-3</v>
      </c>
      <c r="AT72" s="662"/>
      <c r="AU72" s="663"/>
      <c r="AV72" s="663"/>
      <c r="AW72" s="663"/>
    </row>
    <row r="73" spans="1:49" x14ac:dyDescent="0.3">
      <c r="A73" s="641">
        <v>1044</v>
      </c>
      <c r="B73" s="642"/>
      <c r="C73" s="646"/>
      <c r="D73" s="647"/>
      <c r="E73" s="648"/>
      <c r="F73" s="643"/>
      <c r="G73" s="644"/>
      <c r="H73" s="645"/>
      <c r="I73" s="600"/>
      <c r="J73" s="600"/>
      <c r="K73" s="600"/>
      <c r="L73" s="600"/>
      <c r="M73" s="600"/>
      <c r="N73" s="600"/>
      <c r="O73" s="600"/>
      <c r="P73" s="600"/>
      <c r="Q73" s="600"/>
      <c r="R73" s="600"/>
      <c r="S73" s="600"/>
      <c r="T73" s="600"/>
      <c r="U73" s="643"/>
      <c r="V73" s="644"/>
      <c r="W73" s="665"/>
      <c r="X73" s="600"/>
      <c r="Y73" s="600"/>
      <c r="Z73" s="600"/>
      <c r="AA73" s="641">
        <v>1044</v>
      </c>
      <c r="AB73" s="652"/>
      <c r="AC73" s="653"/>
      <c r="AD73" s="654"/>
      <c r="AE73" s="655"/>
      <c r="AF73" s="687"/>
      <c r="AG73" s="688"/>
      <c r="AH73" s="689"/>
      <c r="AI73" s="659"/>
      <c r="AJ73" s="660"/>
      <c r="AK73" s="655"/>
      <c r="AL73" s="661">
        <f t="shared" si="1"/>
        <v>1044</v>
      </c>
      <c r="AM73" s="662">
        <v>0</v>
      </c>
      <c r="AN73" s="662">
        <f t="shared" ca="1" si="5"/>
        <v>0</v>
      </c>
      <c r="AO73" s="662">
        <f t="shared" ca="1" si="5"/>
        <v>0</v>
      </c>
      <c r="AP73" s="662">
        <f t="shared" ca="1" si="5"/>
        <v>0</v>
      </c>
      <c r="AQ73" s="662">
        <f t="shared" ca="1" si="5"/>
        <v>0</v>
      </c>
      <c r="AR73" s="662">
        <f t="shared" ca="1" si="5"/>
        <v>0</v>
      </c>
      <c r="AS73" s="662">
        <f t="shared" ca="1" si="5"/>
        <v>0</v>
      </c>
      <c r="AT73" s="662"/>
      <c r="AU73" s="663"/>
      <c r="AV73" s="663"/>
      <c r="AW73" s="663"/>
    </row>
    <row r="74" spans="1:49" x14ac:dyDescent="0.3">
      <c r="A74" s="664" t="s">
        <v>119</v>
      </c>
      <c r="B74" s="642"/>
      <c r="C74" s="643">
        <v>1024845.129</v>
      </c>
      <c r="D74" s="644">
        <v>6853017.0290000001</v>
      </c>
      <c r="E74" s="665">
        <v>212.60900000000001</v>
      </c>
      <c r="F74" s="643">
        <v>1024845.132</v>
      </c>
      <c r="G74" s="644">
        <v>6853017.0310000004</v>
      </c>
      <c r="H74" s="645">
        <v>212.61199999999999</v>
      </c>
      <c r="I74" s="644">
        <v>1024845.133</v>
      </c>
      <c r="J74" s="644">
        <v>6853017.0279999999</v>
      </c>
      <c r="K74" s="644">
        <v>212.60900000000001</v>
      </c>
      <c r="L74" s="644">
        <v>1024845.143</v>
      </c>
      <c r="M74" s="644">
        <v>6853017.0290000001</v>
      </c>
      <c r="N74" s="644">
        <v>212.61199999999999</v>
      </c>
      <c r="O74" s="644">
        <v>1024845.135</v>
      </c>
      <c r="P74" s="644">
        <v>6853017.0290000001</v>
      </c>
      <c r="Q74" s="644">
        <v>212.61099999999999</v>
      </c>
      <c r="R74" s="644">
        <v>1024845.1360000001</v>
      </c>
      <c r="S74" s="644">
        <v>6853017.023</v>
      </c>
      <c r="T74" s="644">
        <v>212.60900000000001</v>
      </c>
      <c r="U74" s="649">
        <v>1024845.126</v>
      </c>
      <c r="V74" s="600">
        <v>6853017.0250000004</v>
      </c>
      <c r="W74" s="650">
        <v>212.61</v>
      </c>
      <c r="X74" s="644"/>
      <c r="Y74" s="644"/>
      <c r="Z74" s="644"/>
      <c r="AA74" s="664" t="s">
        <v>119</v>
      </c>
      <c r="AB74" s="652"/>
      <c r="AC74" s="653"/>
      <c r="AD74" s="654">
        <v>1.0198039100609823E-2</v>
      </c>
      <c r="AE74" s="655">
        <v>1.0000000000047748E-3</v>
      </c>
      <c r="AF74" s="687"/>
      <c r="AG74" s="688"/>
      <c r="AH74" s="689"/>
      <c r="AI74" s="659">
        <v>7.7746018442408967E-3</v>
      </c>
      <c r="AJ74" s="660">
        <v>6.6666666666037599E-4</v>
      </c>
      <c r="AK74" s="655">
        <v>234.40417686722049</v>
      </c>
      <c r="AL74" s="673" t="str">
        <f t="shared" si="1"/>
        <v>1044a</v>
      </c>
      <c r="AM74" s="662">
        <v>0</v>
      </c>
      <c r="AN74" s="662">
        <f t="shared" ca="1" si="5"/>
        <v>3.6055514790062958E-3</v>
      </c>
      <c r="AO74" s="662">
        <f t="shared" ca="1" si="5"/>
        <v>4.123105736750083E-3</v>
      </c>
      <c r="AP74" s="662">
        <f t="shared" ca="1" si="5"/>
        <v>1.4000000082887709E-2</v>
      </c>
      <c r="AQ74" s="662">
        <f t="shared" ca="1" si="5"/>
        <v>6.0000000521540642E-3</v>
      </c>
      <c r="AR74" s="662">
        <f t="shared" ca="1" si="5"/>
        <v>9.219544566895374E-3</v>
      </c>
      <c r="AS74" s="662">
        <f t="shared" ca="1" si="5"/>
        <v>4.9999997252598415E-3</v>
      </c>
      <c r="AT74" s="662"/>
      <c r="AU74" s="663"/>
      <c r="AV74" s="663"/>
      <c r="AW74" s="663"/>
    </row>
    <row r="75" spans="1:49" x14ac:dyDescent="0.3">
      <c r="A75" s="664">
        <v>1045</v>
      </c>
      <c r="B75" s="690"/>
      <c r="C75" s="643"/>
      <c r="D75" s="644"/>
      <c r="E75" s="665"/>
      <c r="F75" s="643"/>
      <c r="G75" s="644"/>
      <c r="H75" s="645"/>
      <c r="I75" s="644"/>
      <c r="J75" s="644"/>
      <c r="K75" s="644"/>
      <c r="L75" s="644"/>
      <c r="M75" s="644"/>
      <c r="N75" s="644"/>
      <c r="O75" s="644"/>
      <c r="P75" s="644"/>
      <c r="Q75" s="644"/>
      <c r="R75" s="644"/>
      <c r="S75" s="644"/>
      <c r="T75" s="644"/>
      <c r="U75" s="643"/>
      <c r="V75" s="644"/>
      <c r="W75" s="665"/>
      <c r="X75" s="644"/>
      <c r="Y75" s="644"/>
      <c r="Z75" s="644"/>
      <c r="AA75" s="664">
        <v>1045</v>
      </c>
      <c r="AB75" s="652"/>
      <c r="AC75" s="653"/>
      <c r="AD75" s="654"/>
      <c r="AE75" s="655"/>
      <c r="AF75" s="687"/>
      <c r="AG75" s="688"/>
      <c r="AH75" s="689"/>
      <c r="AI75" s="659"/>
      <c r="AJ75" s="660"/>
      <c r="AK75" s="655"/>
      <c r="AL75" s="673">
        <f t="shared" si="1"/>
        <v>1045</v>
      </c>
      <c r="AM75" s="662">
        <v>0</v>
      </c>
      <c r="AN75" s="662">
        <f t="shared" ca="1" si="5"/>
        <v>0</v>
      </c>
      <c r="AO75" s="662">
        <f t="shared" ca="1" si="5"/>
        <v>0</v>
      </c>
      <c r="AP75" s="662">
        <f t="shared" ca="1" si="5"/>
        <v>0</v>
      </c>
      <c r="AQ75" s="662">
        <f t="shared" ca="1" si="5"/>
        <v>0</v>
      </c>
      <c r="AR75" s="662">
        <f t="shared" ca="1" si="5"/>
        <v>0</v>
      </c>
      <c r="AS75" s="662">
        <f t="shared" ca="1" si="5"/>
        <v>0</v>
      </c>
      <c r="AT75" s="662"/>
      <c r="AU75" s="663"/>
      <c r="AV75" s="663"/>
      <c r="AW75" s="663"/>
    </row>
    <row r="76" spans="1:49" x14ac:dyDescent="0.3">
      <c r="A76" s="691" t="s">
        <v>120</v>
      </c>
      <c r="B76" s="692"/>
      <c r="C76" s="646"/>
      <c r="D76" s="647"/>
      <c r="E76" s="648"/>
      <c r="F76" s="643"/>
      <c r="G76" s="644"/>
      <c r="H76" s="645"/>
      <c r="I76" s="600"/>
      <c r="J76" s="600"/>
      <c r="K76" s="600"/>
      <c r="L76" s="600"/>
      <c r="M76" s="600"/>
      <c r="N76" s="600"/>
      <c r="O76" s="600"/>
      <c r="P76" s="600"/>
      <c r="Q76" s="600"/>
      <c r="R76" s="600"/>
      <c r="S76" s="600"/>
      <c r="T76" s="600"/>
      <c r="U76" s="643"/>
      <c r="V76" s="644"/>
      <c r="W76" s="665"/>
      <c r="X76" s="600"/>
      <c r="Y76" s="600"/>
      <c r="Z76" s="600"/>
      <c r="AA76" s="691" t="s">
        <v>120</v>
      </c>
      <c r="AB76" s="684"/>
      <c r="AC76" s="685"/>
      <c r="AD76" s="693"/>
      <c r="AE76" s="694"/>
      <c r="AF76" s="695"/>
      <c r="AG76" s="696"/>
      <c r="AH76" s="697"/>
      <c r="AI76" s="698"/>
      <c r="AJ76" s="699"/>
      <c r="AK76" s="694"/>
      <c r="AL76" s="700" t="str">
        <f t="shared" si="1"/>
        <v>1045a</v>
      </c>
      <c r="AM76" s="662">
        <v>0</v>
      </c>
      <c r="AN76" s="662">
        <f t="shared" ca="1" si="5"/>
        <v>0</v>
      </c>
      <c r="AO76" s="662">
        <f t="shared" ca="1" si="5"/>
        <v>0</v>
      </c>
      <c r="AP76" s="662">
        <f t="shared" ca="1" si="5"/>
        <v>0</v>
      </c>
      <c r="AQ76" s="662">
        <f t="shared" ca="1" si="5"/>
        <v>0</v>
      </c>
      <c r="AR76" s="662">
        <f t="shared" ca="1" si="5"/>
        <v>0</v>
      </c>
      <c r="AS76" s="662">
        <f t="shared" ca="1" si="5"/>
        <v>0</v>
      </c>
      <c r="AT76" s="662"/>
      <c r="AU76" s="663"/>
      <c r="AV76" s="663"/>
      <c r="AW76" s="663"/>
    </row>
    <row r="77" spans="1:49" ht="15" thickBot="1" x14ac:dyDescent="0.35">
      <c r="A77" s="701" t="s">
        <v>121</v>
      </c>
      <c r="B77" s="702"/>
      <c r="C77" s="706">
        <v>1024829.618</v>
      </c>
      <c r="D77" s="707">
        <v>6852958.6239999998</v>
      </c>
      <c r="E77" s="708">
        <v>210.232</v>
      </c>
      <c r="F77" s="709">
        <v>1024829.623</v>
      </c>
      <c r="G77" s="710">
        <v>6852958.6210000003</v>
      </c>
      <c r="H77" s="711">
        <v>210.233</v>
      </c>
      <c r="I77" s="712">
        <v>1024829.626</v>
      </c>
      <c r="J77" s="712">
        <v>6852958.6229999997</v>
      </c>
      <c r="K77" s="712">
        <v>210.232</v>
      </c>
      <c r="L77" s="712">
        <v>1024829.629</v>
      </c>
      <c r="M77" s="712">
        <v>6852958.6239999998</v>
      </c>
      <c r="N77" s="712">
        <v>210.23599999999999</v>
      </c>
      <c r="O77" s="712">
        <v>1024829.633</v>
      </c>
      <c r="P77" s="712">
        <v>6852958.6200000001</v>
      </c>
      <c r="Q77" s="712">
        <v>210.23400000000001</v>
      </c>
      <c r="R77" s="712">
        <v>1024829.629</v>
      </c>
      <c r="S77" s="712">
        <v>6852958.6189999999</v>
      </c>
      <c r="T77" s="712">
        <v>210.23099999999999</v>
      </c>
      <c r="U77" s="649">
        <v>1024829.615</v>
      </c>
      <c r="V77" s="600">
        <v>6852958.6239999998</v>
      </c>
      <c r="W77" s="650">
        <v>210.23099999999999</v>
      </c>
      <c r="X77" s="712"/>
      <c r="Y77" s="712"/>
      <c r="Z77" s="712"/>
      <c r="AA77" s="701" t="s">
        <v>121</v>
      </c>
      <c r="AB77" s="684"/>
      <c r="AC77" s="685"/>
      <c r="AD77" s="693">
        <v>1.4866068678155627E-2</v>
      </c>
      <c r="AE77" s="694">
        <v>0</v>
      </c>
      <c r="AF77" s="695"/>
      <c r="AG77" s="696"/>
      <c r="AH77" s="697"/>
      <c r="AI77" s="698">
        <v>6.4377361591728298E-3</v>
      </c>
      <c r="AJ77" s="699">
        <v>-1.3333333333491737E-3</v>
      </c>
      <c r="AK77" s="699">
        <v>276.3883238762628</v>
      </c>
      <c r="AL77" s="713" t="str">
        <f t="shared" si="1"/>
        <v>1045b</v>
      </c>
      <c r="AM77" s="662">
        <v>0</v>
      </c>
      <c r="AN77" s="662">
        <f t="shared" ca="1" si="5"/>
        <v>5.8309516726740918E-3</v>
      </c>
      <c r="AO77" s="662">
        <f t="shared" ca="1" si="5"/>
        <v>8.0622577991257445E-3</v>
      </c>
      <c r="AP77" s="662">
        <f t="shared" ca="1" si="5"/>
        <v>1.0999999940395355E-2</v>
      </c>
      <c r="AQ77" s="662">
        <f t="shared" ca="1" si="5"/>
        <v>1.5524174638727926E-2</v>
      </c>
      <c r="AR77" s="662">
        <f t="shared" ca="1" si="5"/>
        <v>1.208304587308642E-2</v>
      </c>
      <c r="AS77" s="662">
        <f t="shared" ca="1" si="5"/>
        <v>3.0000000260770321E-3</v>
      </c>
      <c r="AT77" s="662"/>
      <c r="AU77" s="663"/>
      <c r="AV77" s="663"/>
      <c r="AW77" s="663"/>
    </row>
    <row r="78" spans="1:49" x14ac:dyDescent="0.3">
      <c r="A78" s="714">
        <v>1046</v>
      </c>
      <c r="B78" s="715"/>
      <c r="C78" s="719">
        <v>1024818.072</v>
      </c>
      <c r="D78" s="720">
        <v>6852936.199</v>
      </c>
      <c r="E78" s="721">
        <v>210.03200000000001</v>
      </c>
      <c r="F78" s="716">
        <v>1024818.076</v>
      </c>
      <c r="G78" s="717">
        <v>6852936.2029999997</v>
      </c>
      <c r="H78" s="718">
        <v>210.03299999999999</v>
      </c>
      <c r="I78" s="722">
        <v>1024818.076</v>
      </c>
      <c r="J78" s="722">
        <v>6852936.2010000004</v>
      </c>
      <c r="K78" s="722">
        <v>210.03299999999999</v>
      </c>
      <c r="L78" s="722">
        <v>1024818.0820000001</v>
      </c>
      <c r="M78" s="722">
        <v>6852936.2039999999</v>
      </c>
      <c r="N78" s="722">
        <v>210.036</v>
      </c>
      <c r="O78" s="722">
        <v>1024818.088</v>
      </c>
      <c r="P78" s="722">
        <v>6852936.2000000002</v>
      </c>
      <c r="Q78" s="722">
        <v>210.035</v>
      </c>
      <c r="R78" s="722">
        <v>1024818.086</v>
      </c>
      <c r="S78" s="722">
        <v>6852936.1919999998</v>
      </c>
      <c r="T78" s="722">
        <v>210.03200000000001</v>
      </c>
      <c r="U78" s="786">
        <v>1024818.071</v>
      </c>
      <c r="V78" s="712">
        <v>6852936.1950000003</v>
      </c>
      <c r="W78" s="787">
        <v>210.03399999999999</v>
      </c>
      <c r="X78" s="722"/>
      <c r="Y78" s="722"/>
      <c r="Z78" s="722"/>
      <c r="AA78" s="714">
        <v>1046</v>
      </c>
      <c r="AB78" s="723"/>
      <c r="AC78" s="724"/>
      <c r="AD78" s="654">
        <v>1.5297058650914734E-2</v>
      </c>
      <c r="AE78" s="655">
        <v>1.999999999981128E-3</v>
      </c>
      <c r="AF78" s="725"/>
      <c r="AG78" s="726"/>
      <c r="AH78" s="727"/>
      <c r="AI78" s="728">
        <v>9.4868326212028693E-3</v>
      </c>
      <c r="AJ78" s="729">
        <v>1.333333333320752E-3</v>
      </c>
      <c r="AK78" s="730">
        <v>220.48327745807734</v>
      </c>
      <c r="AL78" s="661">
        <f>$A78</f>
        <v>1046</v>
      </c>
      <c r="AM78" s="662">
        <v>0</v>
      </c>
      <c r="AN78" s="662">
        <f t="shared" ca="1" si="5"/>
        <v>5.6568540242701608E-3</v>
      </c>
      <c r="AO78" s="662">
        <f t="shared" ca="1" si="5"/>
        <v>4.4721360632896208E-3</v>
      </c>
      <c r="AP78" s="662">
        <f t="shared" ca="1" si="5"/>
        <v>1.1180339845848937E-2</v>
      </c>
      <c r="AQ78" s="662">
        <f t="shared" ca="1" si="5"/>
        <v>1.6031219497264972E-2</v>
      </c>
      <c r="AR78" s="662">
        <f t="shared" ca="1" si="5"/>
        <v>1.5652475909138548E-2</v>
      </c>
      <c r="AS78" s="662">
        <f t="shared" ca="1" si="5"/>
        <v>4.1231053696968653E-3</v>
      </c>
      <c r="AT78" s="662"/>
      <c r="AU78" s="663"/>
      <c r="AV78" s="663"/>
      <c r="AW78" s="663"/>
    </row>
    <row r="79" spans="1:49" x14ac:dyDescent="0.3">
      <c r="A79" s="691">
        <v>1051</v>
      </c>
      <c r="B79" s="642"/>
      <c r="C79" s="646">
        <v>1024873.606</v>
      </c>
      <c r="D79" s="647">
        <v>6852907.0539999995</v>
      </c>
      <c r="E79" s="648">
        <v>210.005</v>
      </c>
      <c r="F79" s="643">
        <v>1024873.599</v>
      </c>
      <c r="G79" s="644">
        <v>6852907.0590000004</v>
      </c>
      <c r="H79" s="645">
        <v>210.00700000000001</v>
      </c>
      <c r="I79" s="600">
        <v>1024873.612</v>
      </c>
      <c r="J79" s="600">
        <v>6852907.0549999997</v>
      </c>
      <c r="K79" s="600">
        <v>210.011</v>
      </c>
      <c r="L79" s="600">
        <v>1024873.6139999999</v>
      </c>
      <c r="M79" s="600">
        <v>6852907.0539999995</v>
      </c>
      <c r="N79" s="600">
        <v>210.011</v>
      </c>
      <c r="O79" s="600">
        <v>1024873.6090000001</v>
      </c>
      <c r="P79" s="600">
        <v>6852907.0549999997</v>
      </c>
      <c r="Q79" s="600">
        <v>210.00700000000001</v>
      </c>
      <c r="R79" s="600">
        <v>1024873.6189999999</v>
      </c>
      <c r="S79" s="600">
        <v>6852907.0520000001</v>
      </c>
      <c r="T79" s="600">
        <v>210.001</v>
      </c>
      <c r="U79" s="750">
        <v>1024873.602</v>
      </c>
      <c r="V79" s="722">
        <v>6852907.0460000001</v>
      </c>
      <c r="W79" s="751">
        <v>210.005</v>
      </c>
      <c r="X79" s="600"/>
      <c r="Y79" s="600"/>
      <c r="Z79" s="600"/>
      <c r="AA79" s="691">
        <v>1051</v>
      </c>
      <c r="AB79" s="684"/>
      <c r="AC79" s="685"/>
      <c r="AD79" s="654">
        <v>1.8027756387652041E-2</v>
      </c>
      <c r="AE79" s="655">
        <v>3.9999999999906777E-3</v>
      </c>
      <c r="AF79" s="731"/>
      <c r="AG79" s="732"/>
      <c r="AH79" s="733"/>
      <c r="AI79" s="659">
        <v>1.2692955178070363E-2</v>
      </c>
      <c r="AJ79" s="660">
        <v>-1.333333333320752E-3</v>
      </c>
      <c r="AK79" s="655">
        <v>233.25723599168512</v>
      </c>
      <c r="AL79" s="661">
        <f t="shared" ref="AL79:AL89" si="6">$A79</f>
        <v>1051</v>
      </c>
      <c r="AM79" s="662">
        <v>0</v>
      </c>
      <c r="AN79" s="662">
        <f t="shared" ca="1" si="5"/>
        <v>8.6023257297632039E-3</v>
      </c>
      <c r="AO79" s="662">
        <f t="shared" ca="1" si="5"/>
        <v>6.0827624938584023E-3</v>
      </c>
      <c r="AP79" s="662">
        <f t="shared" ca="1" si="5"/>
        <v>7.9999999143183231E-3</v>
      </c>
      <c r="AQ79" s="662">
        <f t="shared" ca="1" si="5"/>
        <v>3.1622777367409974E-3</v>
      </c>
      <c r="AR79" s="662">
        <f t="shared" ca="1" si="5"/>
        <v>1.315294626611698E-2</v>
      </c>
      <c r="AS79" s="662">
        <f t="shared" ca="1" si="5"/>
        <v>8.9442714497665349E-3</v>
      </c>
      <c r="AT79" s="662"/>
      <c r="AU79" s="663"/>
      <c r="AV79" s="663"/>
      <c r="AW79" s="663"/>
    </row>
    <row r="80" spans="1:49" x14ac:dyDescent="0.3">
      <c r="A80" s="691">
        <v>1052</v>
      </c>
      <c r="B80" s="642"/>
      <c r="C80" s="646">
        <v>1024920.017</v>
      </c>
      <c r="D80" s="647">
        <v>6852831.4680000003</v>
      </c>
      <c r="E80" s="648">
        <v>210.20099999999999</v>
      </c>
      <c r="F80" s="643">
        <v>1024920.015</v>
      </c>
      <c r="G80" s="644">
        <v>6852831.4680000003</v>
      </c>
      <c r="H80" s="645">
        <v>210.20099999999999</v>
      </c>
      <c r="I80" s="600">
        <v>1024920.025</v>
      </c>
      <c r="J80" s="600">
        <v>6852831.4680000003</v>
      </c>
      <c r="K80" s="600">
        <v>210.203</v>
      </c>
      <c r="L80" s="600">
        <v>1024920.027</v>
      </c>
      <c r="M80" s="600">
        <v>6852831.4670000002</v>
      </c>
      <c r="N80" s="600">
        <v>210.20599999999999</v>
      </c>
      <c r="O80" s="600">
        <v>1024920.027</v>
      </c>
      <c r="P80" s="600">
        <v>6852831.4689999996</v>
      </c>
      <c r="Q80" s="600">
        <v>210.202</v>
      </c>
      <c r="R80" s="600">
        <v>1024920.04</v>
      </c>
      <c r="S80" s="600">
        <v>6852831.4780000001</v>
      </c>
      <c r="T80" s="600">
        <v>210.19300000000001</v>
      </c>
      <c r="U80" s="649">
        <v>1024920.019</v>
      </c>
      <c r="V80" s="600">
        <v>6852831.4620000003</v>
      </c>
      <c r="W80" s="650">
        <v>210.20599999999999</v>
      </c>
      <c r="X80" s="600"/>
      <c r="Y80" s="600"/>
      <c r="Z80" s="600"/>
      <c r="AA80" s="691">
        <v>1052</v>
      </c>
      <c r="AB80" s="684"/>
      <c r="AC80" s="685"/>
      <c r="AD80" s="654">
        <v>2.6400757513631624E-2</v>
      </c>
      <c r="AE80" s="655">
        <v>1.2999999999976808E-2</v>
      </c>
      <c r="AF80" s="731"/>
      <c r="AG80" s="732"/>
      <c r="AH80" s="733"/>
      <c r="AI80" s="659">
        <v>6.3333334401249886E-3</v>
      </c>
      <c r="AJ80" s="660">
        <v>5.3333333333398514E-3</v>
      </c>
      <c r="AK80" s="655">
        <v>200</v>
      </c>
      <c r="AL80" s="661">
        <f t="shared" si="6"/>
        <v>1052</v>
      </c>
      <c r="AM80" s="662">
        <v>0</v>
      </c>
      <c r="AN80" s="662">
        <f t="shared" ca="1" si="5"/>
        <v>1.9999999785795808E-3</v>
      </c>
      <c r="AO80" s="662">
        <f t="shared" ca="1" si="5"/>
        <v>8.000000030733645E-3</v>
      </c>
      <c r="AP80" s="662">
        <f t="shared" ca="1" si="5"/>
        <v>1.0049875646697829E-2</v>
      </c>
      <c r="AQ80" s="662">
        <f t="shared" ca="1" si="5"/>
        <v>1.0049875554027796E-2</v>
      </c>
      <c r="AR80" s="662">
        <f t="shared" ca="1" si="5"/>
        <v>2.5079872359842902E-2</v>
      </c>
      <c r="AS80" s="662">
        <f t="shared" ca="1" si="5"/>
        <v>6.3245553630407172E-3</v>
      </c>
      <c r="AT80" s="662"/>
      <c r="AU80" s="663"/>
      <c r="AV80" s="663"/>
      <c r="AW80" s="663"/>
    </row>
    <row r="81" spans="1:49" x14ac:dyDescent="0.3">
      <c r="A81" s="691">
        <v>1053</v>
      </c>
      <c r="B81" s="674"/>
      <c r="C81" s="646">
        <v>1025010.8540000001</v>
      </c>
      <c r="D81" s="647">
        <v>6852856.1830000002</v>
      </c>
      <c r="E81" s="648">
        <v>222.01400000000001</v>
      </c>
      <c r="F81" s="643">
        <v>1025010.852</v>
      </c>
      <c r="G81" s="644">
        <v>6852856.1840000004</v>
      </c>
      <c r="H81" s="645">
        <v>222.01599999999999</v>
      </c>
      <c r="I81" s="600">
        <v>1025010.853</v>
      </c>
      <c r="J81" s="600">
        <v>6852856.1809999999</v>
      </c>
      <c r="K81" s="600">
        <v>222.02500000000001</v>
      </c>
      <c r="L81" s="600">
        <v>1025010.85</v>
      </c>
      <c r="M81" s="600">
        <v>6852856.1739999996</v>
      </c>
      <c r="N81" s="600">
        <v>222.03100000000001</v>
      </c>
      <c r="O81" s="600">
        <v>1025010.858</v>
      </c>
      <c r="P81" s="600">
        <v>6852856.1780000003</v>
      </c>
      <c r="Q81" s="600">
        <v>222.01900000000001</v>
      </c>
      <c r="R81" s="600">
        <v>1025010.856</v>
      </c>
      <c r="S81" s="600">
        <v>6852856.1730000004</v>
      </c>
      <c r="T81" s="600">
        <v>222.005</v>
      </c>
      <c r="U81" s="649">
        <v>1025010.8540000001</v>
      </c>
      <c r="V81" s="600">
        <v>6852856.1670000004</v>
      </c>
      <c r="W81" s="650">
        <v>222.01599999999999</v>
      </c>
      <c r="X81" s="600"/>
      <c r="Y81" s="600"/>
      <c r="Z81" s="600"/>
      <c r="AA81" s="691">
        <v>1053</v>
      </c>
      <c r="AB81" s="684"/>
      <c r="AC81" s="685"/>
      <c r="AD81" s="654">
        <v>6.3245553630407172E-3</v>
      </c>
      <c r="AE81" s="655">
        <v>1.099999999999568E-2</v>
      </c>
      <c r="AF81" s="731"/>
      <c r="AG81" s="732"/>
      <c r="AH81" s="733"/>
      <c r="AI81" s="659">
        <v>1.5624055256601115E-2</v>
      </c>
      <c r="AJ81" s="660">
        <v>-1.0000000000047748E-3</v>
      </c>
      <c r="AK81" s="655">
        <v>212.30022541043999</v>
      </c>
      <c r="AL81" s="661">
        <f t="shared" si="6"/>
        <v>1053</v>
      </c>
      <c r="AM81" s="662">
        <v>0</v>
      </c>
      <c r="AN81" s="662">
        <f t="shared" ca="1" si="5"/>
        <v>2.2360681357698367E-3</v>
      </c>
      <c r="AO81" s="662">
        <f t="shared" ca="1" si="5"/>
        <v>2.2360682919573805E-3</v>
      </c>
      <c r="AP81" s="662">
        <f t="shared" ca="1" si="5"/>
        <v>9.8488583286926758E-3</v>
      </c>
      <c r="AQ81" s="662">
        <f t="shared" ca="1" si="5"/>
        <v>6.4031241234014996E-3</v>
      </c>
      <c r="AR81" s="662">
        <f t="shared" ca="1" si="5"/>
        <v>1.0198038803807818E-2</v>
      </c>
      <c r="AS81" s="662">
        <f t="shared" ca="1" si="5"/>
        <v>1.5999999828636646E-2</v>
      </c>
      <c r="AT81" s="662"/>
      <c r="AU81" s="663"/>
      <c r="AV81" s="663"/>
      <c r="AW81" s="663"/>
    </row>
    <row r="82" spans="1:49" x14ac:dyDescent="0.3">
      <c r="A82" s="691">
        <v>1054</v>
      </c>
      <c r="B82" s="674"/>
      <c r="C82" s="646">
        <v>1025027.1040000001</v>
      </c>
      <c r="D82" s="647">
        <v>6852749.2410000004</v>
      </c>
      <c r="E82" s="648">
        <v>213.46700000000001</v>
      </c>
      <c r="F82" s="643">
        <v>1025027.099</v>
      </c>
      <c r="G82" s="644">
        <v>6852749.2460000003</v>
      </c>
      <c r="H82" s="645">
        <v>213.47200000000001</v>
      </c>
      <c r="I82" s="600">
        <v>1025027.112</v>
      </c>
      <c r="J82" s="600">
        <v>6852749.2510000002</v>
      </c>
      <c r="K82" s="600">
        <v>213.47</v>
      </c>
      <c r="L82" s="600">
        <v>1025027.106</v>
      </c>
      <c r="M82" s="600">
        <v>6852749.2460000003</v>
      </c>
      <c r="N82" s="600">
        <v>213.47</v>
      </c>
      <c r="O82" s="600">
        <v>1025027.1139999999</v>
      </c>
      <c r="P82" s="600">
        <v>6852749.2429999998</v>
      </c>
      <c r="Q82" s="600">
        <v>213.46600000000001</v>
      </c>
      <c r="R82" s="600">
        <v>1025027.1139999999</v>
      </c>
      <c r="S82" s="600">
        <v>6852749.2489999998</v>
      </c>
      <c r="T82" s="600">
        <v>213.46799999999999</v>
      </c>
      <c r="U82" s="649">
        <v>1025027.115</v>
      </c>
      <c r="V82" s="600">
        <v>6852749.2359999996</v>
      </c>
      <c r="W82" s="650">
        <v>213.46899999999999</v>
      </c>
      <c r="X82" s="600"/>
      <c r="Y82" s="600"/>
      <c r="Z82" s="600"/>
      <c r="AA82" s="691">
        <v>1054</v>
      </c>
      <c r="AB82" s="684"/>
      <c r="AC82" s="685"/>
      <c r="AD82" s="654">
        <v>1.3038405081479038E-2</v>
      </c>
      <c r="AE82" s="655">
        <v>1.0000000000047748E-3</v>
      </c>
      <c r="AF82" s="731"/>
      <c r="AG82" s="732"/>
      <c r="AH82" s="733"/>
      <c r="AI82" s="659">
        <v>8.8944426926874914E-3</v>
      </c>
      <c r="AJ82" s="660">
        <v>1.333333333320752E-3</v>
      </c>
      <c r="AK82" s="655">
        <v>114.43846553784255</v>
      </c>
      <c r="AL82" s="661">
        <f t="shared" si="6"/>
        <v>1054</v>
      </c>
      <c r="AM82" s="662">
        <v>0</v>
      </c>
      <c r="AN82" s="662">
        <f t="shared" ca="1" si="5"/>
        <v>7.0710677361328573E-3</v>
      </c>
      <c r="AO82" s="662">
        <f t="shared" ca="1" si="5"/>
        <v>1.2806248246802999E-2</v>
      </c>
      <c r="AP82" s="662">
        <f t="shared" ca="1" si="5"/>
        <v>5.3851646954138042E-3</v>
      </c>
      <c r="AQ82" s="662">
        <f t="shared" ca="1" si="5"/>
        <v>1.0198038803807836E-2</v>
      </c>
      <c r="AR82" s="662">
        <f t="shared" ca="1" si="5"/>
        <v>1.2806248046811797E-2</v>
      </c>
      <c r="AS82" s="662">
        <f t="shared" ca="1" si="5"/>
        <v>1.2083046258470467E-2</v>
      </c>
      <c r="AT82" s="662"/>
      <c r="AU82" s="663"/>
      <c r="AV82" s="663"/>
      <c r="AW82" s="663"/>
    </row>
    <row r="83" spans="1:49" x14ac:dyDescent="0.3">
      <c r="A83" s="691">
        <v>1055</v>
      </c>
      <c r="B83" s="674"/>
      <c r="C83" s="646">
        <v>1025034.9179999999</v>
      </c>
      <c r="D83" s="647">
        <v>6852826.3080000002</v>
      </c>
      <c r="E83" s="648">
        <v>220.53399999999999</v>
      </c>
      <c r="F83" s="643">
        <v>1025034.9129999999</v>
      </c>
      <c r="G83" s="644">
        <v>6852826.3090000004</v>
      </c>
      <c r="H83" s="645">
        <v>220.53800000000001</v>
      </c>
      <c r="I83" s="600">
        <v>1025034.92</v>
      </c>
      <c r="J83" s="600">
        <v>6852826.3090000004</v>
      </c>
      <c r="K83" s="600">
        <v>220.547</v>
      </c>
      <c r="L83" s="600">
        <v>1025034.9129999999</v>
      </c>
      <c r="M83" s="600">
        <v>6852826.3030000003</v>
      </c>
      <c r="N83" s="600">
        <v>220.54400000000001</v>
      </c>
      <c r="O83" s="600">
        <v>1025034.931</v>
      </c>
      <c r="P83" s="600">
        <v>6852826.3030000003</v>
      </c>
      <c r="Q83" s="600">
        <v>220.53399999999999</v>
      </c>
      <c r="R83" s="600">
        <v>1025034.929</v>
      </c>
      <c r="S83" s="600">
        <v>6852826.301</v>
      </c>
      <c r="T83" s="600">
        <v>220.52600000000001</v>
      </c>
      <c r="U83" s="649">
        <v>1025034.925</v>
      </c>
      <c r="V83" s="600">
        <v>6852826.2889999999</v>
      </c>
      <c r="W83" s="650">
        <v>220.536</v>
      </c>
      <c r="X83" s="600"/>
      <c r="Y83" s="600"/>
      <c r="Z83" s="600"/>
      <c r="AA83" s="691">
        <v>1055</v>
      </c>
      <c r="AB83" s="684"/>
      <c r="AC83" s="685"/>
      <c r="AD83" s="654">
        <v>1.2649110726081434E-2</v>
      </c>
      <c r="AE83" s="655">
        <v>9.9999999999909051E-3</v>
      </c>
      <c r="AF83" s="731"/>
      <c r="AG83" s="732"/>
      <c r="AH83" s="733"/>
      <c r="AI83" s="659">
        <v>1.8917951719181127E-2</v>
      </c>
      <c r="AJ83" s="660">
        <v>-1.6666666666651508E-3</v>
      </c>
      <c r="AK83" s="655">
        <v>184.13211580750493</v>
      </c>
      <c r="AL83" s="661">
        <f t="shared" si="6"/>
        <v>1055</v>
      </c>
      <c r="AM83" s="662">
        <v>0</v>
      </c>
      <c r="AN83" s="662">
        <f t="shared" ref="AN83:AS98" ca="1" si="7">IF(OFFSET($C83,0,AN$15,1,1)=0,AM83,SQRT(($C83-OFFSET($C83,0,AN$15,1,1))*($C83-OFFSET($C83,0,AN$15,1,1))+(OFFSET($D83,0,AN$15,1,1)-$D83)*(OFFSET($D83,0,AN$15,1,1)-$D83)))</f>
        <v>5.0990195503049117E-3</v>
      </c>
      <c r="AO83" s="662">
        <f t="shared" ca="1" si="7"/>
        <v>2.2360681357698367E-3</v>
      </c>
      <c r="AP83" s="662">
        <f t="shared" ca="1" si="7"/>
        <v>7.0710677361328573E-3</v>
      </c>
      <c r="AQ83" s="662">
        <f t="shared" ca="1" si="7"/>
        <v>1.3928388270096423E-2</v>
      </c>
      <c r="AR83" s="662">
        <f t="shared" ca="1" si="7"/>
        <v>1.3038404974335267E-2</v>
      </c>
      <c r="AS83" s="662">
        <f t="shared" ca="1" si="7"/>
        <v>2.0248457066388292E-2</v>
      </c>
      <c r="AT83" s="662"/>
      <c r="AU83" s="663"/>
      <c r="AV83" s="663"/>
      <c r="AW83" s="663"/>
    </row>
    <row r="84" spans="1:49" x14ac:dyDescent="0.3">
      <c r="A84" s="691">
        <v>1056</v>
      </c>
      <c r="B84" s="674"/>
      <c r="C84" s="646">
        <v>1024993.709</v>
      </c>
      <c r="D84" s="647">
        <v>6852891.1509999996</v>
      </c>
      <c r="E84" s="648">
        <v>225.60400000000001</v>
      </c>
      <c r="F84" s="643">
        <v>1024993.698</v>
      </c>
      <c r="G84" s="644">
        <v>6852891.1519999998</v>
      </c>
      <c r="H84" s="645">
        <v>225.60900000000001</v>
      </c>
      <c r="I84" s="600">
        <v>1024993.701</v>
      </c>
      <c r="J84" s="600">
        <v>6852891.1469999999</v>
      </c>
      <c r="K84" s="600">
        <v>225.61699999999999</v>
      </c>
      <c r="L84" s="600">
        <v>1024993.703</v>
      </c>
      <c r="M84" s="600">
        <v>6852891.1390000004</v>
      </c>
      <c r="N84" s="600">
        <v>225.625</v>
      </c>
      <c r="O84" s="600">
        <v>1024993.699</v>
      </c>
      <c r="P84" s="600">
        <v>6852891.1430000002</v>
      </c>
      <c r="Q84" s="600">
        <v>225.61</v>
      </c>
      <c r="R84" s="600">
        <v>1024993.7070000001</v>
      </c>
      <c r="S84" s="600">
        <v>6852891.142</v>
      </c>
      <c r="T84" s="600">
        <v>225.601</v>
      </c>
      <c r="U84" s="649">
        <v>1024993.694</v>
      </c>
      <c r="V84" s="600">
        <v>6852891.1289999997</v>
      </c>
      <c r="W84" s="650">
        <v>225.60499999999999</v>
      </c>
      <c r="X84" s="600"/>
      <c r="Y84" s="600"/>
      <c r="Z84" s="600"/>
      <c r="AA84" s="691">
        <v>1056</v>
      </c>
      <c r="AB84" s="684"/>
      <c r="AC84" s="685"/>
      <c r="AD84" s="654">
        <v>1.8384776525535745E-2</v>
      </c>
      <c r="AE84" s="655">
        <v>3.9999999999906777E-3</v>
      </c>
      <c r="AF84" s="731"/>
      <c r="AG84" s="732"/>
      <c r="AH84" s="733"/>
      <c r="AI84" s="659">
        <v>2.8411656654285206E-2</v>
      </c>
      <c r="AJ84" s="660">
        <v>-6.666666666887977E-4</v>
      </c>
      <c r="AK84" s="655">
        <v>234.53226587865117</v>
      </c>
      <c r="AL84" s="661">
        <f t="shared" si="6"/>
        <v>1056</v>
      </c>
      <c r="AM84" s="662">
        <v>0</v>
      </c>
      <c r="AN84" s="662">
        <f t="shared" ca="1" si="7"/>
        <v>1.1045361088604594E-2</v>
      </c>
      <c r="AO84" s="662">
        <f t="shared" ca="1" si="7"/>
        <v>8.9442718142041348E-3</v>
      </c>
      <c r="AP84" s="662">
        <f t="shared" ca="1" si="7"/>
        <v>1.3416407148618543E-2</v>
      </c>
      <c r="AQ84" s="662">
        <f t="shared" ca="1" si="7"/>
        <v>1.2806248137716893E-2</v>
      </c>
      <c r="AR84" s="662">
        <f t="shared" ca="1" si="7"/>
        <v>9.2195440744418065E-3</v>
      </c>
      <c r="AS84" s="662">
        <f t="shared" ca="1" si="7"/>
        <v>2.6627053820764444E-2</v>
      </c>
      <c r="AT84" s="662"/>
      <c r="AU84" s="663"/>
      <c r="AV84" s="663"/>
      <c r="AW84" s="663"/>
    </row>
    <row r="85" spans="1:49" x14ac:dyDescent="0.3">
      <c r="A85" s="691">
        <v>1057</v>
      </c>
      <c r="B85" s="674"/>
      <c r="C85" s="646">
        <v>1025069.122</v>
      </c>
      <c r="D85" s="647">
        <v>6852906.017</v>
      </c>
      <c r="E85" s="648">
        <v>242.78</v>
      </c>
      <c r="F85" s="643">
        <v>1025069.125</v>
      </c>
      <c r="G85" s="644">
        <v>6852906.0310000004</v>
      </c>
      <c r="H85" s="645">
        <v>242.78800000000001</v>
      </c>
      <c r="I85" s="600">
        <v>1025069.13</v>
      </c>
      <c r="J85" s="600">
        <v>6852906.0250000004</v>
      </c>
      <c r="K85" s="600">
        <v>242.791</v>
      </c>
      <c r="L85" s="600">
        <v>1025069.132</v>
      </c>
      <c r="M85" s="600">
        <v>6852906.0199999996</v>
      </c>
      <c r="N85" s="600">
        <v>242.797</v>
      </c>
      <c r="O85" s="600">
        <v>1025069.135</v>
      </c>
      <c r="P85" s="600">
        <v>6852906.0219999999</v>
      </c>
      <c r="Q85" s="600">
        <v>242.79400000000001</v>
      </c>
      <c r="R85" s="600">
        <v>1025069.128</v>
      </c>
      <c r="S85" s="600">
        <v>6852906.023</v>
      </c>
      <c r="T85" s="600">
        <v>242.79</v>
      </c>
      <c r="U85" s="649">
        <v>1025069.144</v>
      </c>
      <c r="V85" s="600">
        <v>6852906.0080000004</v>
      </c>
      <c r="W85" s="650">
        <v>242.798</v>
      </c>
      <c r="X85" s="600"/>
      <c r="Y85" s="600"/>
      <c r="Z85" s="600"/>
      <c r="AA85" s="691">
        <v>1057</v>
      </c>
      <c r="AB85" s="684"/>
      <c r="AC85" s="685"/>
      <c r="AD85" s="654">
        <v>2.1931711930065542E-2</v>
      </c>
      <c r="AE85" s="655">
        <v>8.0000000000097771E-3</v>
      </c>
      <c r="AF85" s="731"/>
      <c r="AG85" s="732"/>
      <c r="AH85" s="733"/>
      <c r="AI85" s="659">
        <v>2.4186772790916407E-2</v>
      </c>
      <c r="AJ85" s="660">
        <v>1.8666666666661058E-2</v>
      </c>
      <c r="AK85" s="655">
        <v>133.04986628341089</v>
      </c>
      <c r="AL85" s="661">
        <f t="shared" si="6"/>
        <v>1057</v>
      </c>
      <c r="AM85" s="662">
        <v>0</v>
      </c>
      <c r="AN85" s="662">
        <f t="shared" ca="1" si="7"/>
        <v>1.43178214912816E-2</v>
      </c>
      <c r="AO85" s="662">
        <f t="shared" ca="1" si="7"/>
        <v>1.1313708789402891E-2</v>
      </c>
      <c r="AP85" s="662">
        <f t="shared" ca="1" si="7"/>
        <v>1.0440306391517405E-2</v>
      </c>
      <c r="AQ85" s="662">
        <f t="shared" ca="1" si="7"/>
        <v>1.3928388270096423E-2</v>
      </c>
      <c r="AR85" s="662">
        <f t="shared" ca="1" si="7"/>
        <v>8.4852814479955546E-3</v>
      </c>
      <c r="AS85" s="662">
        <f t="shared" ca="1" si="7"/>
        <v>2.3769728498729683E-2</v>
      </c>
      <c r="AT85" s="662"/>
      <c r="AU85" s="663"/>
      <c r="AV85" s="663"/>
      <c r="AW85" s="663"/>
    </row>
    <row r="86" spans="1:49" x14ac:dyDescent="0.3">
      <c r="A86" s="691">
        <v>1058</v>
      </c>
      <c r="B86" s="674"/>
      <c r="C86" s="646">
        <v>1025101.816</v>
      </c>
      <c r="D86" s="647">
        <v>6852900.5049999999</v>
      </c>
      <c r="E86" s="648">
        <v>242.684</v>
      </c>
      <c r="F86" s="643">
        <v>1025101.817</v>
      </c>
      <c r="G86" s="644">
        <v>6852900.5199999996</v>
      </c>
      <c r="H86" s="645">
        <v>242.691</v>
      </c>
      <c r="I86" s="600">
        <v>1025101.823</v>
      </c>
      <c r="J86" s="600">
        <v>6852900.5190000003</v>
      </c>
      <c r="K86" s="600">
        <v>242.68799999999999</v>
      </c>
      <c r="L86" s="600">
        <v>1025101.823</v>
      </c>
      <c r="M86" s="600">
        <v>6852900.5089999996</v>
      </c>
      <c r="N86" s="600">
        <v>242.69200000000001</v>
      </c>
      <c r="O86" s="600">
        <v>1025101.828</v>
      </c>
      <c r="P86" s="600">
        <v>6852900.517</v>
      </c>
      <c r="Q86" s="600">
        <v>242.69</v>
      </c>
      <c r="R86" s="600">
        <v>1025101.818</v>
      </c>
      <c r="S86" s="600">
        <v>6852900.523</v>
      </c>
      <c r="T86" s="600">
        <v>242.685</v>
      </c>
      <c r="U86" s="649">
        <v>1025101.8419999999</v>
      </c>
      <c r="V86" s="600">
        <v>6852900.4979999997</v>
      </c>
      <c r="W86" s="650">
        <v>242.691</v>
      </c>
      <c r="X86" s="600"/>
      <c r="Y86" s="600"/>
      <c r="Z86" s="600"/>
      <c r="AA86" s="691">
        <v>1058</v>
      </c>
      <c r="AB86" s="684"/>
      <c r="AC86" s="685"/>
      <c r="AD86" s="654">
        <v>3.4655447154295395E-2</v>
      </c>
      <c r="AE86" s="655">
        <v>6.0000000000002274E-3</v>
      </c>
      <c r="AF86" s="731"/>
      <c r="AG86" s="732"/>
      <c r="AH86" s="733"/>
      <c r="AI86" s="659"/>
      <c r="AJ86" s="660"/>
      <c r="AK86" s="655"/>
      <c r="AL86" s="661">
        <f t="shared" si="6"/>
        <v>1058</v>
      </c>
      <c r="AM86" s="662">
        <v>0</v>
      </c>
      <c r="AN86" s="662">
        <f t="shared" ca="1" si="7"/>
        <v>1.5033296046998849E-2</v>
      </c>
      <c r="AO86" s="662">
        <f t="shared" ca="1" si="7"/>
        <v>1.5652476221513636E-2</v>
      </c>
      <c r="AP86" s="662">
        <f t="shared" ca="1" si="7"/>
        <v>8.0622575969721364E-3</v>
      </c>
      <c r="AQ86" s="662">
        <f t="shared" ca="1" si="7"/>
        <v>1.6970562813673047E-2</v>
      </c>
      <c r="AR86" s="662">
        <f t="shared" ca="1" si="7"/>
        <v>1.8110770429414572E-2</v>
      </c>
      <c r="AS86" s="662">
        <f t="shared" ca="1" si="7"/>
        <v>2.692582404777848E-2</v>
      </c>
      <c r="AT86" s="662"/>
      <c r="AU86" s="663"/>
      <c r="AV86" s="663"/>
      <c r="AW86" s="663"/>
    </row>
    <row r="87" spans="1:49" x14ac:dyDescent="0.3">
      <c r="A87" s="691">
        <v>1059</v>
      </c>
      <c r="B87" s="674"/>
      <c r="C87" s="646">
        <v>1025102.786</v>
      </c>
      <c r="D87" s="647">
        <v>6852972.8609999996</v>
      </c>
      <c r="E87" s="648">
        <v>242.648</v>
      </c>
      <c r="F87" s="643">
        <v>1025102.7879999999</v>
      </c>
      <c r="G87" s="644">
        <v>6852972.8770000003</v>
      </c>
      <c r="H87" s="645">
        <v>242.654</v>
      </c>
      <c r="I87" s="600">
        <v>1025102.787</v>
      </c>
      <c r="J87" s="600">
        <v>6852972.8739999998</v>
      </c>
      <c r="K87" s="600">
        <v>242.65</v>
      </c>
      <c r="L87" s="600">
        <v>1025102.795</v>
      </c>
      <c r="M87" s="600">
        <v>6852972.8679999998</v>
      </c>
      <c r="N87" s="600">
        <v>242.65199999999999</v>
      </c>
      <c r="O87" s="600">
        <v>1025102.797</v>
      </c>
      <c r="P87" s="600">
        <v>6852972.8729999997</v>
      </c>
      <c r="Q87" s="600">
        <v>242.65299999999999</v>
      </c>
      <c r="R87" s="600">
        <v>1025102.791</v>
      </c>
      <c r="S87" s="600">
        <v>6852972.8689999999</v>
      </c>
      <c r="T87" s="600">
        <v>242.643</v>
      </c>
      <c r="U87" s="649">
        <v>1025102.812</v>
      </c>
      <c r="V87" s="600">
        <v>6852972.8660000004</v>
      </c>
      <c r="W87" s="650">
        <v>242.65</v>
      </c>
      <c r="X87" s="600"/>
      <c r="Y87" s="600"/>
      <c r="Z87" s="600"/>
      <c r="AA87" s="691">
        <v>1059</v>
      </c>
      <c r="AB87" s="684"/>
      <c r="AC87" s="685"/>
      <c r="AD87" s="654">
        <v>2.1213203438889154E-2</v>
      </c>
      <c r="AE87" s="655">
        <v>7.0000000000050022E-3</v>
      </c>
      <c r="AF87" s="731"/>
      <c r="AG87" s="732"/>
      <c r="AH87" s="733"/>
      <c r="AI87" s="659">
        <v>2.5440562650126869E-2</v>
      </c>
      <c r="AJ87" s="660">
        <v>0</v>
      </c>
      <c r="AK87" s="655">
        <v>94.152893065299011</v>
      </c>
      <c r="AL87" s="661">
        <f t="shared" si="6"/>
        <v>1059</v>
      </c>
      <c r="AM87" s="662">
        <v>0</v>
      </c>
      <c r="AN87" s="662">
        <f t="shared" ca="1" si="7"/>
        <v>1.6124516248030945E-2</v>
      </c>
      <c r="AO87" s="662">
        <f t="shared" ca="1" si="7"/>
        <v>1.3038405081479038E-2</v>
      </c>
      <c r="AP87" s="662">
        <f t="shared" ca="1" si="7"/>
        <v>1.1401754445395476E-2</v>
      </c>
      <c r="AQ87" s="662">
        <f t="shared" ca="1" si="7"/>
        <v>1.627882071137925E-2</v>
      </c>
      <c r="AR87" s="662">
        <f t="shared" ca="1" si="7"/>
        <v>9.433981456746671E-3</v>
      </c>
      <c r="AS87" s="662">
        <f t="shared" ca="1" si="7"/>
        <v>2.6476404814026886E-2</v>
      </c>
      <c r="AT87" s="662"/>
      <c r="AU87" s="663"/>
      <c r="AV87" s="663"/>
      <c r="AW87" s="663"/>
    </row>
    <row r="88" spans="1:49" x14ac:dyDescent="0.3">
      <c r="A88" s="691">
        <v>1060</v>
      </c>
      <c r="B88" s="674"/>
      <c r="C88" s="646">
        <v>1025149.9889999999</v>
      </c>
      <c r="D88" s="647">
        <v>6852968.3760000002</v>
      </c>
      <c r="E88" s="648">
        <v>243.31100000000001</v>
      </c>
      <c r="F88" s="643">
        <v>1025149.986</v>
      </c>
      <c r="G88" s="644">
        <v>6852968.3930000002</v>
      </c>
      <c r="H88" s="645">
        <v>243.315</v>
      </c>
      <c r="I88" s="600">
        <v>1025149.973</v>
      </c>
      <c r="J88" s="600">
        <v>6852968.3959999997</v>
      </c>
      <c r="K88" s="600">
        <v>243.358</v>
      </c>
      <c r="L88" s="600">
        <v>1025149.993</v>
      </c>
      <c r="M88" s="600">
        <v>6852968.3779999996</v>
      </c>
      <c r="N88" s="600">
        <v>243.36</v>
      </c>
      <c r="O88" s="600">
        <v>1025149.999</v>
      </c>
      <c r="P88" s="600">
        <v>6852968.3870000001</v>
      </c>
      <c r="Q88" s="600">
        <v>243.34</v>
      </c>
      <c r="R88" s="600">
        <v>1025149.991</v>
      </c>
      <c r="S88" s="600">
        <v>6852968.3859999999</v>
      </c>
      <c r="T88" s="600">
        <v>243.34100000000001</v>
      </c>
      <c r="U88" s="649">
        <v>1025150.014</v>
      </c>
      <c r="V88" s="600">
        <v>6852968.3799999999</v>
      </c>
      <c r="W88" s="650">
        <v>243.35400000000001</v>
      </c>
      <c r="X88" s="600"/>
      <c r="Y88" s="600"/>
      <c r="Z88" s="600"/>
      <c r="AA88" s="691">
        <v>1060</v>
      </c>
      <c r="AB88" s="684"/>
      <c r="AC88" s="685"/>
      <c r="AD88" s="654">
        <v>2.3769728591784639E-2</v>
      </c>
      <c r="AE88" s="655">
        <v>1.300000000000523E-2</v>
      </c>
      <c r="AF88" s="731"/>
      <c r="AG88" s="732"/>
      <c r="AH88" s="733"/>
      <c r="AI88" s="659">
        <v>2.8697657719036363E-2</v>
      </c>
      <c r="AJ88" s="660">
        <v>4.433333333335554E-2</v>
      </c>
      <c r="AK88" s="655">
        <v>97.041109779975287</v>
      </c>
      <c r="AL88" s="661">
        <f t="shared" si="6"/>
        <v>1060</v>
      </c>
      <c r="AM88" s="662">
        <v>0</v>
      </c>
      <c r="AN88" s="662">
        <f t="shared" ca="1" si="7"/>
        <v>1.726267647859539E-2</v>
      </c>
      <c r="AO88" s="662">
        <f t="shared" ca="1" si="7"/>
        <v>2.5612496566330072E-2</v>
      </c>
      <c r="AP88" s="662">
        <f t="shared" ca="1" si="7"/>
        <v>4.4721357509145583E-3</v>
      </c>
      <c r="AQ88" s="662">
        <f t="shared" ca="1" si="7"/>
        <v>1.4866068709479393E-2</v>
      </c>
      <c r="AR88" s="662">
        <f t="shared" ca="1" si="7"/>
        <v>1.0198038826638743E-2</v>
      </c>
      <c r="AS88" s="662">
        <f t="shared" ca="1" si="7"/>
        <v>2.5317977781781496E-2</v>
      </c>
      <c r="AT88" s="662"/>
      <c r="AU88" s="663"/>
      <c r="AV88" s="663"/>
      <c r="AW88" s="663"/>
    </row>
    <row r="89" spans="1:49" x14ac:dyDescent="0.3">
      <c r="A89" s="664">
        <v>1061</v>
      </c>
      <c r="B89" s="674"/>
      <c r="C89" s="643">
        <v>1025100.8909999999</v>
      </c>
      <c r="D89" s="644">
        <v>6853076.1610000003</v>
      </c>
      <c r="E89" s="665">
        <v>230.66399999999999</v>
      </c>
      <c r="F89" s="643">
        <v>1025100.885</v>
      </c>
      <c r="G89" s="644">
        <v>6853076.1689999998</v>
      </c>
      <c r="H89" s="645">
        <v>230.66900000000001</v>
      </c>
      <c r="I89" s="644">
        <v>1025100.89</v>
      </c>
      <c r="J89" s="644">
        <v>6853076.1619999995</v>
      </c>
      <c r="K89" s="644">
        <v>230.666</v>
      </c>
      <c r="L89" s="644">
        <v>1025100.897</v>
      </c>
      <c r="M89" s="644">
        <v>6853076.1579999998</v>
      </c>
      <c r="N89" s="644">
        <v>230.66800000000001</v>
      </c>
      <c r="O89" s="644">
        <v>1025100.893</v>
      </c>
      <c r="P89" s="644">
        <v>6853076.159</v>
      </c>
      <c r="Q89" s="644">
        <v>230.65899999999999</v>
      </c>
      <c r="R89" s="644">
        <v>1025100.897</v>
      </c>
      <c r="S89" s="644">
        <v>6853076.1600000001</v>
      </c>
      <c r="T89" s="644">
        <v>230.65</v>
      </c>
      <c r="U89" s="649">
        <v>1025100.903</v>
      </c>
      <c r="V89" s="600">
        <v>6853076.1679999996</v>
      </c>
      <c r="W89" s="650">
        <v>230.65199999999999</v>
      </c>
      <c r="X89" s="644"/>
      <c r="Y89" s="644"/>
      <c r="Z89" s="644"/>
      <c r="AA89" s="664">
        <v>1061</v>
      </c>
      <c r="AB89" s="684"/>
      <c r="AC89" s="685"/>
      <c r="AD89" s="654">
        <v>9.9999995902180748E-3</v>
      </c>
      <c r="AE89" s="655">
        <v>1.999999999981128E-3</v>
      </c>
      <c r="AF89" s="734"/>
      <c r="AG89" s="735"/>
      <c r="AH89" s="736"/>
      <c r="AI89" s="659">
        <v>1.4522013656730616E-2</v>
      </c>
      <c r="AJ89" s="660">
        <v>-1.1666666666684478E-2</v>
      </c>
      <c r="AK89" s="655">
        <v>64.593360472786898</v>
      </c>
      <c r="AL89" s="673">
        <f t="shared" si="6"/>
        <v>1061</v>
      </c>
      <c r="AM89" s="662">
        <v>0</v>
      </c>
      <c r="AN89" s="662">
        <f t="shared" ca="1" si="7"/>
        <v>9.9999995203688772E-3</v>
      </c>
      <c r="AO89" s="662">
        <f t="shared" ca="1" si="7"/>
        <v>1.4142129710002132E-3</v>
      </c>
      <c r="AP89" s="662">
        <f t="shared" ca="1" si="7"/>
        <v>6.708204199059457E-3</v>
      </c>
      <c r="AQ89" s="662">
        <f t="shared" ca="1" si="7"/>
        <v>2.8284274237254017E-3</v>
      </c>
      <c r="AR89" s="662">
        <f t="shared" ca="1" si="7"/>
        <v>6.0827626086897672E-3</v>
      </c>
      <c r="AS89" s="662">
        <f t="shared" ca="1" si="7"/>
        <v>1.3892443719152339E-2</v>
      </c>
      <c r="AT89" s="662"/>
      <c r="AU89" s="663"/>
      <c r="AV89" s="663"/>
      <c r="AW89" s="663"/>
    </row>
    <row r="90" spans="1:49" ht="15" thickBot="1" x14ac:dyDescent="0.35">
      <c r="A90" s="701">
        <v>1062</v>
      </c>
      <c r="B90" s="702"/>
      <c r="C90" s="706"/>
      <c r="D90" s="707"/>
      <c r="E90" s="708"/>
      <c r="F90" s="709"/>
      <c r="G90" s="710"/>
      <c r="H90" s="711"/>
      <c r="I90" s="712"/>
      <c r="J90" s="712"/>
      <c r="K90" s="712"/>
      <c r="L90" s="712"/>
      <c r="M90" s="712"/>
      <c r="N90" s="712"/>
      <c r="O90" s="712"/>
      <c r="P90" s="712"/>
      <c r="Q90" s="712"/>
      <c r="R90" s="712"/>
      <c r="S90" s="712"/>
      <c r="T90" s="712"/>
      <c r="U90" s="643"/>
      <c r="V90" s="644"/>
      <c r="W90" s="665"/>
      <c r="X90" s="712"/>
      <c r="Y90" s="712"/>
      <c r="Z90" s="712"/>
      <c r="AA90" s="701">
        <v>1062</v>
      </c>
      <c r="AB90" s="684"/>
      <c r="AC90" s="685"/>
      <c r="AD90" s="654"/>
      <c r="AE90" s="655"/>
      <c r="AF90" s="737"/>
      <c r="AG90" s="738"/>
      <c r="AH90" s="739"/>
      <c r="AI90" s="659"/>
      <c r="AJ90" s="660"/>
      <c r="AK90" s="655"/>
      <c r="AL90" s="713" t="s">
        <v>122</v>
      </c>
      <c r="AM90" s="662">
        <v>0</v>
      </c>
      <c r="AN90" s="662">
        <f t="shared" ca="1" si="7"/>
        <v>0</v>
      </c>
      <c r="AO90" s="662">
        <f t="shared" ca="1" si="7"/>
        <v>0</v>
      </c>
      <c r="AP90" s="662">
        <f t="shared" ca="1" si="7"/>
        <v>0</v>
      </c>
      <c r="AQ90" s="662">
        <f t="shared" ca="1" si="7"/>
        <v>0</v>
      </c>
      <c r="AR90" s="662">
        <f t="shared" ca="1" si="7"/>
        <v>0</v>
      </c>
      <c r="AS90" s="662">
        <f t="shared" ca="1" si="7"/>
        <v>0</v>
      </c>
      <c r="AT90" s="662"/>
      <c r="AU90" s="663"/>
      <c r="AV90" s="663"/>
      <c r="AW90" s="663"/>
    </row>
    <row r="91" spans="1:49" ht="15" thickBot="1" x14ac:dyDescent="0.35">
      <c r="A91" s="740" t="s">
        <v>122</v>
      </c>
      <c r="B91" s="715"/>
      <c r="C91" s="719">
        <v>1024990.263</v>
      </c>
      <c r="D91" s="720">
        <v>6853089.5010000002</v>
      </c>
      <c r="E91" s="721">
        <v>221.005</v>
      </c>
      <c r="F91" s="716">
        <v>1024990.26</v>
      </c>
      <c r="G91" s="717">
        <v>6853089.4960000003</v>
      </c>
      <c r="H91" s="718">
        <v>221.00899999999999</v>
      </c>
      <c r="I91" s="722">
        <v>1024990.2709999999</v>
      </c>
      <c r="J91" s="722">
        <v>6853089.4960000003</v>
      </c>
      <c r="K91" s="722">
        <v>221.011</v>
      </c>
      <c r="L91" s="722">
        <v>1024990.2709999999</v>
      </c>
      <c r="M91" s="722">
        <v>6853089.4960000003</v>
      </c>
      <c r="N91" s="722">
        <v>221.011</v>
      </c>
      <c r="O91" s="722">
        <v>1024990.2709999999</v>
      </c>
      <c r="P91" s="722">
        <v>6853089.4960000003</v>
      </c>
      <c r="Q91" s="722">
        <v>221.011</v>
      </c>
      <c r="R91" s="722">
        <v>1024990.264</v>
      </c>
      <c r="S91" s="722">
        <v>6853089.5029999996</v>
      </c>
      <c r="T91" s="722">
        <v>221.00299999999999</v>
      </c>
      <c r="U91" s="786">
        <v>1024990.2709999999</v>
      </c>
      <c r="V91" s="712">
        <v>6853089.4960000003</v>
      </c>
      <c r="W91" s="787">
        <v>221.011</v>
      </c>
      <c r="X91" s="722"/>
      <c r="Y91" s="722"/>
      <c r="Z91" s="722"/>
      <c r="AA91" s="740" t="s">
        <v>122</v>
      </c>
      <c r="AB91" s="741"/>
      <c r="AC91" s="742"/>
      <c r="AD91" s="743">
        <v>9.899494418995694E-3</v>
      </c>
      <c r="AE91" s="744">
        <v>8.0000000000097771E-3</v>
      </c>
      <c r="AF91" s="743"/>
      <c r="AG91" s="745"/>
      <c r="AH91" s="744"/>
      <c r="AI91" s="746">
        <v>7.9232426435348995E-3</v>
      </c>
      <c r="AJ91" s="729">
        <v>3.3333333333303017E-3</v>
      </c>
      <c r="AK91" s="730">
        <v>124.72113436682461</v>
      </c>
      <c r="AL91" s="661" t="str">
        <f>$A91</f>
        <v>1062a</v>
      </c>
      <c r="AM91" s="662">
        <v>0</v>
      </c>
      <c r="AN91" s="662">
        <f t="shared" ca="1" si="7"/>
        <v>5.8309518124295212E-3</v>
      </c>
      <c r="AO91" s="662">
        <f t="shared" ca="1" si="7"/>
        <v>9.4339810001666906E-3</v>
      </c>
      <c r="AP91" s="662">
        <f t="shared" ca="1" si="7"/>
        <v>9.4339810001666906E-3</v>
      </c>
      <c r="AQ91" s="662">
        <f t="shared" ca="1" si="7"/>
        <v>9.4339810001666906E-3</v>
      </c>
      <c r="AR91" s="662">
        <f t="shared" ca="1" si="7"/>
        <v>2.2360674068946391E-3</v>
      </c>
      <c r="AS91" s="662">
        <f t="shared" ca="1" si="7"/>
        <v>9.4339810001666906E-3</v>
      </c>
      <c r="AT91" s="662"/>
      <c r="AU91" s="663"/>
      <c r="AV91" s="663"/>
      <c r="AW91" s="663"/>
    </row>
    <row r="92" spans="1:49" x14ac:dyDescent="0.3">
      <c r="A92" s="641">
        <v>1063</v>
      </c>
      <c r="B92" s="642"/>
      <c r="C92" s="646">
        <v>1024856.321</v>
      </c>
      <c r="D92" s="647">
        <v>6853125.7539999997</v>
      </c>
      <c r="E92" s="648">
        <v>211.39699999999999</v>
      </c>
      <c r="F92" s="643">
        <v>1024856.322</v>
      </c>
      <c r="G92" s="644">
        <v>6853125.7439999999</v>
      </c>
      <c r="H92" s="645">
        <v>211.4</v>
      </c>
      <c r="I92" s="600">
        <v>1024856.322</v>
      </c>
      <c r="J92" s="600">
        <v>6853125.7510000002</v>
      </c>
      <c r="K92" s="600">
        <v>211.399</v>
      </c>
      <c r="L92" s="600">
        <v>1024856.331</v>
      </c>
      <c r="M92" s="600">
        <v>6853125.75</v>
      </c>
      <c r="N92" s="600">
        <v>211.40100000000001</v>
      </c>
      <c r="O92" s="600">
        <v>1024856.326</v>
      </c>
      <c r="P92" s="600">
        <v>6853125.75</v>
      </c>
      <c r="Q92" s="600">
        <v>211.40100000000001</v>
      </c>
      <c r="R92" s="600">
        <v>1024856.324</v>
      </c>
      <c r="S92" s="600">
        <v>6853125.7570000002</v>
      </c>
      <c r="T92" s="600">
        <v>211.398</v>
      </c>
      <c r="U92" s="788">
        <v>1024856.319</v>
      </c>
      <c r="V92" s="789">
        <v>6853125.7649999997</v>
      </c>
      <c r="W92" s="790">
        <v>211.39699999999999</v>
      </c>
      <c r="X92" s="600"/>
      <c r="Y92" s="600"/>
      <c r="Z92" s="600"/>
      <c r="AA92" s="641">
        <v>1063</v>
      </c>
      <c r="AB92" s="652"/>
      <c r="AC92" s="653"/>
      <c r="AD92" s="654">
        <v>9.4339806669867105E-3</v>
      </c>
      <c r="AE92" s="655">
        <v>-1.0000000000047748E-3</v>
      </c>
      <c r="AF92" s="654"/>
      <c r="AG92" s="660"/>
      <c r="AH92" s="655"/>
      <c r="AI92" s="654">
        <v>1.3186693840327706E-2</v>
      </c>
      <c r="AJ92" s="660">
        <v>-3.3333333334439885E-4</v>
      </c>
      <c r="AK92" s="655">
        <v>382.06184599858062</v>
      </c>
      <c r="AL92" s="661">
        <f t="shared" ref="AL92:AL122" si="8">$A92</f>
        <v>1063</v>
      </c>
      <c r="AM92" s="662">
        <v>0</v>
      </c>
      <c r="AN92" s="662">
        <f t="shared" ca="1" si="7"/>
        <v>1.0049875403438921E-2</v>
      </c>
      <c r="AO92" s="662">
        <f t="shared" ca="1" si="7"/>
        <v>3.1622772581621564E-3</v>
      </c>
      <c r="AP92" s="662">
        <f t="shared" ca="1" si="7"/>
        <v>1.0770329520534305E-2</v>
      </c>
      <c r="AQ92" s="662">
        <f t="shared" ca="1" si="7"/>
        <v>6.4031240688584463E-3</v>
      </c>
      <c r="AR92" s="662">
        <f t="shared" ca="1" si="7"/>
        <v>4.2426410532700447E-3</v>
      </c>
      <c r="AS92" s="662">
        <f t="shared" ca="1" si="7"/>
        <v>1.118033982502393E-2</v>
      </c>
      <c r="AT92" s="662"/>
      <c r="AU92" s="663"/>
      <c r="AV92" s="663"/>
      <c r="AW92" s="663"/>
    </row>
    <row r="93" spans="1:49" x14ac:dyDescent="0.3">
      <c r="A93" s="664">
        <v>1064</v>
      </c>
      <c r="B93" s="642"/>
      <c r="C93" s="643">
        <v>1024860.1139999999</v>
      </c>
      <c r="D93" s="644">
        <v>6853201.0429999996</v>
      </c>
      <c r="E93" s="665">
        <v>215.03</v>
      </c>
      <c r="F93" s="643">
        <v>1024860.122</v>
      </c>
      <c r="G93" s="644">
        <v>6853201.034</v>
      </c>
      <c r="H93" s="645">
        <v>215.02699999999999</v>
      </c>
      <c r="I93" s="644">
        <v>1024860.12</v>
      </c>
      <c r="J93" s="644">
        <v>6853201.0389999999</v>
      </c>
      <c r="K93" s="644">
        <v>215.02799999999999</v>
      </c>
      <c r="L93" s="644">
        <v>1024860.124</v>
      </c>
      <c r="M93" s="644">
        <v>6853201.0389999999</v>
      </c>
      <c r="N93" s="644">
        <v>215.03100000000001</v>
      </c>
      <c r="O93" s="644">
        <v>1024860.123</v>
      </c>
      <c r="P93" s="644">
        <v>6853201.0410000002</v>
      </c>
      <c r="Q93" s="644">
        <v>215.03100000000001</v>
      </c>
      <c r="R93" s="644">
        <v>1024860.121</v>
      </c>
      <c r="S93" s="644">
        <v>6853201.0449999999</v>
      </c>
      <c r="T93" s="644">
        <v>215.023</v>
      </c>
      <c r="U93" s="649">
        <v>1024860.118</v>
      </c>
      <c r="V93" s="600">
        <v>6853201.0530000003</v>
      </c>
      <c r="W93" s="650">
        <v>215.02699999999999</v>
      </c>
      <c r="X93" s="644"/>
      <c r="Y93" s="644"/>
      <c r="Z93" s="644"/>
      <c r="AA93" s="664">
        <v>1064</v>
      </c>
      <c r="AB93" s="652"/>
      <c r="AC93" s="685"/>
      <c r="AD93" s="654">
        <v>8.5440041102597848E-3</v>
      </c>
      <c r="AE93" s="655">
        <v>3.9999999999906777E-3</v>
      </c>
      <c r="AF93" s="654"/>
      <c r="AG93" s="660"/>
      <c r="AH93" s="655"/>
      <c r="AI93" s="654">
        <v>1.0027739957339391E-2</v>
      </c>
      <c r="AJ93" s="660">
        <v>-1.0000000000047748E-3</v>
      </c>
      <c r="AK93" s="655">
        <v>17.135734233543488</v>
      </c>
      <c r="AL93" s="673">
        <f t="shared" si="8"/>
        <v>1064</v>
      </c>
      <c r="AM93" s="662">
        <v>0</v>
      </c>
      <c r="AN93" s="662">
        <f t="shared" ca="1" si="7"/>
        <v>1.2041594309641685E-2</v>
      </c>
      <c r="AO93" s="662">
        <f t="shared" ca="1" si="7"/>
        <v>7.2111024414077624E-3</v>
      </c>
      <c r="AP93" s="662">
        <f t="shared" ca="1" si="7"/>
        <v>1.0770329520534305E-2</v>
      </c>
      <c r="AQ93" s="662">
        <f t="shared" ca="1" si="7"/>
        <v>9.219544402744204E-3</v>
      </c>
      <c r="AR93" s="662">
        <f t="shared" ca="1" si="7"/>
        <v>7.2801100751584465E-3</v>
      </c>
      <c r="AS93" s="662">
        <f t="shared" ca="1" si="7"/>
        <v>1.0770330298774477E-2</v>
      </c>
      <c r="AT93" s="662"/>
      <c r="AU93" s="663"/>
      <c r="AV93" s="663"/>
      <c r="AW93" s="663"/>
    </row>
    <row r="94" spans="1:49" x14ac:dyDescent="0.3">
      <c r="A94" s="664">
        <v>1065</v>
      </c>
      <c r="B94" s="642"/>
      <c r="C94" s="643"/>
      <c r="D94" s="644"/>
      <c r="E94" s="665"/>
      <c r="F94" s="643"/>
      <c r="G94" s="644"/>
      <c r="H94" s="645"/>
      <c r="I94" s="644"/>
      <c r="J94" s="644"/>
      <c r="K94" s="644"/>
      <c r="L94" s="644"/>
      <c r="M94" s="644"/>
      <c r="N94" s="644"/>
      <c r="O94" s="644"/>
      <c r="P94" s="644"/>
      <c r="Q94" s="644"/>
      <c r="R94" s="644"/>
      <c r="S94" s="644"/>
      <c r="T94" s="644"/>
      <c r="U94" s="643"/>
      <c r="V94" s="644"/>
      <c r="W94" s="665"/>
      <c r="X94" s="644"/>
      <c r="Y94" s="644"/>
      <c r="Z94" s="644"/>
      <c r="AA94" s="664">
        <v>1065</v>
      </c>
      <c r="AB94" s="683"/>
      <c r="AC94" s="653"/>
      <c r="AD94" s="654"/>
      <c r="AE94" s="655"/>
      <c r="AF94" s="654"/>
      <c r="AG94" s="660"/>
      <c r="AH94" s="655"/>
      <c r="AI94" s="654"/>
      <c r="AJ94" s="660"/>
      <c r="AK94" s="655"/>
      <c r="AL94" s="673">
        <f t="shared" si="8"/>
        <v>1065</v>
      </c>
      <c r="AM94" s="662">
        <v>0</v>
      </c>
      <c r="AN94" s="662">
        <f t="shared" ca="1" si="7"/>
        <v>0</v>
      </c>
      <c r="AO94" s="662">
        <f t="shared" ca="1" si="7"/>
        <v>0</v>
      </c>
      <c r="AP94" s="662">
        <f t="shared" ca="1" si="7"/>
        <v>0</v>
      </c>
      <c r="AQ94" s="662">
        <f t="shared" ca="1" si="7"/>
        <v>0</v>
      </c>
      <c r="AR94" s="662">
        <f t="shared" ca="1" si="7"/>
        <v>0</v>
      </c>
      <c r="AS94" s="662">
        <f t="shared" ca="1" si="7"/>
        <v>0</v>
      </c>
      <c r="AT94" s="662"/>
      <c r="AU94" s="663"/>
      <c r="AV94" s="663"/>
      <c r="AW94" s="663"/>
    </row>
    <row r="95" spans="1:49" x14ac:dyDescent="0.3">
      <c r="A95" s="641" t="s">
        <v>123</v>
      </c>
      <c r="B95" s="642"/>
      <c r="C95" s="646"/>
      <c r="D95" s="647"/>
      <c r="E95" s="648"/>
      <c r="F95" s="643"/>
      <c r="G95" s="644"/>
      <c r="H95" s="645"/>
      <c r="I95" s="600"/>
      <c r="J95" s="600"/>
      <c r="K95" s="600"/>
      <c r="L95" s="600"/>
      <c r="M95" s="600"/>
      <c r="N95" s="600"/>
      <c r="O95" s="600"/>
      <c r="P95" s="600"/>
      <c r="Q95" s="600"/>
      <c r="R95" s="600"/>
      <c r="S95" s="600"/>
      <c r="T95" s="600"/>
      <c r="U95" s="643"/>
      <c r="V95" s="644"/>
      <c r="W95" s="665"/>
      <c r="X95" s="600"/>
      <c r="Y95" s="600"/>
      <c r="Z95" s="600"/>
      <c r="AA95" s="641" t="s">
        <v>123</v>
      </c>
      <c r="AB95" s="683"/>
      <c r="AC95" s="742"/>
      <c r="AD95" s="654"/>
      <c r="AE95" s="655"/>
      <c r="AF95" s="654"/>
      <c r="AG95" s="660"/>
      <c r="AH95" s="655"/>
      <c r="AI95" s="654"/>
      <c r="AJ95" s="660"/>
      <c r="AK95" s="655"/>
      <c r="AL95" s="661" t="s">
        <v>124</v>
      </c>
      <c r="AM95" s="662">
        <v>0</v>
      </c>
      <c r="AN95" s="662">
        <f t="shared" ca="1" si="7"/>
        <v>0</v>
      </c>
      <c r="AO95" s="662">
        <f t="shared" ca="1" si="7"/>
        <v>0</v>
      </c>
      <c r="AP95" s="662">
        <f t="shared" ca="1" si="7"/>
        <v>0</v>
      </c>
      <c r="AQ95" s="662">
        <f t="shared" ca="1" si="7"/>
        <v>0</v>
      </c>
      <c r="AR95" s="662">
        <f t="shared" ca="1" si="7"/>
        <v>0</v>
      </c>
      <c r="AS95" s="662">
        <f t="shared" ca="1" si="7"/>
        <v>0</v>
      </c>
      <c r="AT95" s="662"/>
      <c r="AU95" s="663"/>
      <c r="AV95" s="663"/>
      <c r="AW95" s="663"/>
    </row>
    <row r="96" spans="1:49" x14ac:dyDescent="0.3">
      <c r="A96" s="641" t="s">
        <v>124</v>
      </c>
      <c r="B96" s="642"/>
      <c r="C96" s="646">
        <v>1024775.343</v>
      </c>
      <c r="D96" s="647">
        <v>6853067.7460000003</v>
      </c>
      <c r="E96" s="648">
        <v>209.55099999999999</v>
      </c>
      <c r="F96" s="643">
        <v>1024775.353</v>
      </c>
      <c r="G96" s="644">
        <v>6853067.7460000003</v>
      </c>
      <c r="H96" s="645">
        <v>209.55099999999999</v>
      </c>
      <c r="I96" s="600">
        <v>1024775.3419999999</v>
      </c>
      <c r="J96" s="600">
        <v>6853067.7390000001</v>
      </c>
      <c r="K96" s="600">
        <v>209.55199999999999</v>
      </c>
      <c r="L96" s="600">
        <v>1024775.358</v>
      </c>
      <c r="M96" s="600">
        <v>6853067.7419999996</v>
      </c>
      <c r="N96" s="600">
        <v>209.553</v>
      </c>
      <c r="O96" s="600">
        <v>1024775.351</v>
      </c>
      <c r="P96" s="600">
        <v>6853067.7390000001</v>
      </c>
      <c r="Q96" s="600">
        <v>209.55199999999999</v>
      </c>
      <c r="R96" s="600">
        <v>1024775.347</v>
      </c>
      <c r="S96" s="600">
        <v>6853067.7340000002</v>
      </c>
      <c r="T96" s="600">
        <v>209.55199999999999</v>
      </c>
      <c r="U96" s="649">
        <v>1024775.334</v>
      </c>
      <c r="V96" s="600">
        <v>6853067.7460000003</v>
      </c>
      <c r="W96" s="650">
        <v>209.55099999999999</v>
      </c>
      <c r="X96" s="600"/>
      <c r="Y96" s="600"/>
      <c r="Z96" s="600"/>
      <c r="AA96" s="641" t="s">
        <v>124</v>
      </c>
      <c r="AB96" s="652"/>
      <c r="AC96" s="742"/>
      <c r="AD96" s="654">
        <v>1.7691806024166763E-2</v>
      </c>
      <c r="AE96" s="655">
        <v>-1.0000000000047748E-3</v>
      </c>
      <c r="AF96" s="654"/>
      <c r="AG96" s="660"/>
      <c r="AH96" s="655"/>
      <c r="AI96" s="654">
        <v>9.0061706879350292E-3</v>
      </c>
      <c r="AJ96" s="660">
        <v>6.6666666666037599E-4</v>
      </c>
      <c r="AK96" s="655">
        <v>302.35677417001068</v>
      </c>
      <c r="AL96" s="661" t="str">
        <f t="shared" si="8"/>
        <v>1065b</v>
      </c>
      <c r="AM96" s="662">
        <v>0</v>
      </c>
      <c r="AN96" s="662">
        <f t="shared" ca="1" si="7"/>
        <v>1.0000000009313226E-2</v>
      </c>
      <c r="AO96" s="662">
        <f t="shared" ca="1" si="7"/>
        <v>7.0710680324778856E-3</v>
      </c>
      <c r="AP96" s="662">
        <f t="shared" ca="1" si="7"/>
        <v>1.5524174878694981E-2</v>
      </c>
      <c r="AQ96" s="662">
        <f t="shared" ca="1" si="7"/>
        <v>1.0630145978145083E-2</v>
      </c>
      <c r="AR96" s="662">
        <f t="shared" ca="1" si="7"/>
        <v>1.2649110726081434E-2</v>
      </c>
      <c r="AS96" s="662">
        <f t="shared" ca="1" si="7"/>
        <v>8.9999999618157744E-3</v>
      </c>
      <c r="AT96" s="662"/>
      <c r="AU96" s="663"/>
      <c r="AV96" s="663"/>
      <c r="AW96" s="663"/>
    </row>
    <row r="97" spans="1:49" x14ac:dyDescent="0.3">
      <c r="A97" s="641">
        <v>1066</v>
      </c>
      <c r="B97" s="642"/>
      <c r="C97" s="646">
        <v>1025206.769</v>
      </c>
      <c r="D97" s="647">
        <v>6853035.7439999999</v>
      </c>
      <c r="E97" s="648">
        <v>242.29499999999999</v>
      </c>
      <c r="F97" s="643">
        <v>1025206.757</v>
      </c>
      <c r="G97" s="644">
        <v>6853035.7560000001</v>
      </c>
      <c r="H97" s="645">
        <v>242.297</v>
      </c>
      <c r="I97" s="600">
        <v>1025206.768</v>
      </c>
      <c r="J97" s="600">
        <v>6853035.7470000004</v>
      </c>
      <c r="K97" s="600">
        <v>242.29599999999999</v>
      </c>
      <c r="L97" s="600">
        <v>1025206.7709999999</v>
      </c>
      <c r="M97" s="600">
        <v>6853035.7479999997</v>
      </c>
      <c r="N97" s="600">
        <v>242.298</v>
      </c>
      <c r="O97" s="600">
        <v>1025206.7709999999</v>
      </c>
      <c r="P97" s="600">
        <v>6853035.7570000002</v>
      </c>
      <c r="Q97" s="600">
        <v>242.29599999999999</v>
      </c>
      <c r="R97" s="600">
        <v>1025206.772</v>
      </c>
      <c r="S97" s="600">
        <v>6853035.7510000002</v>
      </c>
      <c r="T97" s="600">
        <v>242.285</v>
      </c>
      <c r="U97" s="649">
        <v>1025206.778</v>
      </c>
      <c r="V97" s="600">
        <v>6853035.7369999997</v>
      </c>
      <c r="W97" s="650">
        <v>242.28700000000001</v>
      </c>
      <c r="X97" s="600"/>
      <c r="Y97" s="600"/>
      <c r="Z97" s="600"/>
      <c r="AA97" s="641">
        <v>1066</v>
      </c>
      <c r="AB97" s="652"/>
      <c r="AC97" s="653"/>
      <c r="AD97" s="654">
        <v>1.5231546629465829E-2</v>
      </c>
      <c r="AE97" s="655">
        <v>2.0000000000095497E-3</v>
      </c>
      <c r="AF97" s="654"/>
      <c r="AG97" s="660"/>
      <c r="AH97" s="655"/>
      <c r="AI97" s="654">
        <v>1.4851112907632833E-2</v>
      </c>
      <c r="AJ97" s="660">
        <v>-9.6666666666465062E-3</v>
      </c>
      <c r="AK97" s="655">
        <v>148.98957640500126</v>
      </c>
      <c r="AL97" s="661">
        <f t="shared" si="8"/>
        <v>1066</v>
      </c>
      <c r="AM97" s="662">
        <v>0</v>
      </c>
      <c r="AN97" s="662">
        <f t="shared" ca="1" si="7"/>
        <v>1.6970562813673047E-2</v>
      </c>
      <c r="AO97" s="662">
        <f t="shared" ca="1" si="7"/>
        <v>3.1622781048785734E-3</v>
      </c>
      <c r="AP97" s="662">
        <f t="shared" ca="1" si="7"/>
        <v>4.4721356988520087E-3</v>
      </c>
      <c r="AQ97" s="662">
        <f t="shared" ca="1" si="7"/>
        <v>1.3152946699810724E-2</v>
      </c>
      <c r="AR97" s="662">
        <f t="shared" ca="1" si="7"/>
        <v>7.6157733147329144E-3</v>
      </c>
      <c r="AS97" s="662">
        <f t="shared" ca="1" si="7"/>
        <v>1.1401754445395476E-2</v>
      </c>
      <c r="AT97" s="662"/>
      <c r="AU97" s="663"/>
      <c r="AV97" s="663"/>
      <c r="AW97" s="663"/>
    </row>
    <row r="98" spans="1:49" x14ac:dyDescent="0.3">
      <c r="A98" s="641">
        <v>1067</v>
      </c>
      <c r="B98" s="642"/>
      <c r="C98" s="646">
        <v>1025184.441</v>
      </c>
      <c r="D98" s="647">
        <v>6853158.3559999997</v>
      </c>
      <c r="E98" s="648">
        <v>229.94300000000001</v>
      </c>
      <c r="F98" s="643">
        <v>1025184.443</v>
      </c>
      <c r="G98" s="644">
        <v>6853158.3640000001</v>
      </c>
      <c r="H98" s="645">
        <v>229.94800000000001</v>
      </c>
      <c r="I98" s="600">
        <v>1025184.4449999999</v>
      </c>
      <c r="J98" s="600">
        <v>6853158.3600000003</v>
      </c>
      <c r="K98" s="600">
        <v>229.94800000000001</v>
      </c>
      <c r="L98" s="600">
        <v>1025184.447</v>
      </c>
      <c r="M98" s="600">
        <v>6853158.3569999998</v>
      </c>
      <c r="N98" s="600">
        <v>229.95</v>
      </c>
      <c r="O98" s="600">
        <v>1025184.444</v>
      </c>
      <c r="P98" s="600">
        <v>6853158.3619999997</v>
      </c>
      <c r="Q98" s="600">
        <v>229.94800000000001</v>
      </c>
      <c r="R98" s="600">
        <v>1025184.45</v>
      </c>
      <c r="S98" s="600">
        <v>6853158.3590000002</v>
      </c>
      <c r="T98" s="600">
        <v>229.941</v>
      </c>
      <c r="U98" s="649">
        <v>1025184.455</v>
      </c>
      <c r="V98" s="600">
        <v>6853158.3619999997</v>
      </c>
      <c r="W98" s="650">
        <v>229.93799999999999</v>
      </c>
      <c r="X98" s="600"/>
      <c r="Y98" s="600"/>
      <c r="Z98" s="600"/>
      <c r="AA98" s="641">
        <v>1067</v>
      </c>
      <c r="AB98" s="652"/>
      <c r="AC98" s="653"/>
      <c r="AD98" s="654">
        <v>5.8309516726740918E-3</v>
      </c>
      <c r="AE98" s="655">
        <v>-3.0000000000143245E-3</v>
      </c>
      <c r="AF98" s="654"/>
      <c r="AG98" s="660"/>
      <c r="AH98" s="655"/>
      <c r="AI98" s="654">
        <v>1.309792168634572E-2</v>
      </c>
      <c r="AJ98" s="660">
        <v>-5.6666666666842502E-3</v>
      </c>
      <c r="AK98" s="655">
        <v>83.618265300639649</v>
      </c>
      <c r="AL98" s="661">
        <f t="shared" si="8"/>
        <v>1067</v>
      </c>
      <c r="AM98" s="662">
        <v>0</v>
      </c>
      <c r="AN98" s="662">
        <f t="shared" ca="1" si="7"/>
        <v>8.2462116146744761E-3</v>
      </c>
      <c r="AO98" s="662">
        <f t="shared" ca="1" si="7"/>
        <v>5.6568546828146878E-3</v>
      </c>
      <c r="AP98" s="662">
        <f t="shared" ca="1" si="7"/>
        <v>6.0827626086897672E-3</v>
      </c>
      <c r="AQ98" s="662">
        <f t="shared" ca="1" si="7"/>
        <v>6.7082039908093853E-3</v>
      </c>
      <c r="AR98" s="662">
        <f t="shared" ca="1" si="7"/>
        <v>9.4868330997817229E-3</v>
      </c>
      <c r="AS98" s="662">
        <f t="shared" ca="1" si="7"/>
        <v>1.5231546201455571E-2</v>
      </c>
      <c r="AT98" s="662"/>
      <c r="AU98" s="663"/>
      <c r="AV98" s="663"/>
      <c r="AW98" s="663"/>
    </row>
    <row r="99" spans="1:49" x14ac:dyDescent="0.3">
      <c r="A99" s="641">
        <v>1068</v>
      </c>
      <c r="B99" s="642"/>
      <c r="C99" s="646">
        <v>1025177.687</v>
      </c>
      <c r="D99" s="647">
        <v>6853201.5439999998</v>
      </c>
      <c r="E99" s="648">
        <v>236.57</v>
      </c>
      <c r="F99" s="643">
        <v>1025177.6850000001</v>
      </c>
      <c r="G99" s="644">
        <v>6853201.5470000003</v>
      </c>
      <c r="H99" s="645">
        <v>236.57300000000001</v>
      </c>
      <c r="I99" s="600">
        <v>1025177.689</v>
      </c>
      <c r="J99" s="600">
        <v>6853201.5480000004</v>
      </c>
      <c r="K99" s="600">
        <v>236.57400000000001</v>
      </c>
      <c r="L99" s="600">
        <v>1025177.692</v>
      </c>
      <c r="M99" s="600">
        <v>6853201.5449999999</v>
      </c>
      <c r="N99" s="600">
        <v>236.57599999999999</v>
      </c>
      <c r="O99" s="600">
        <v>1025177.6850000001</v>
      </c>
      <c r="P99" s="600">
        <v>6853201.5460000001</v>
      </c>
      <c r="Q99" s="600">
        <v>236.565</v>
      </c>
      <c r="R99" s="600">
        <v>1025177.699</v>
      </c>
      <c r="S99" s="600">
        <v>6853201.5470000003</v>
      </c>
      <c r="T99" s="600">
        <v>236.55500000000001</v>
      </c>
      <c r="U99" s="649">
        <v>1025177.709</v>
      </c>
      <c r="V99" s="600">
        <v>6853201.5489999996</v>
      </c>
      <c r="W99" s="650">
        <v>236.56399999999999</v>
      </c>
      <c r="X99" s="600"/>
      <c r="Y99" s="600"/>
      <c r="Z99" s="600"/>
      <c r="AA99" s="641">
        <v>1068</v>
      </c>
      <c r="AB99" s="652"/>
      <c r="AC99" s="747"/>
      <c r="AD99" s="654">
        <v>1.0198038917962452E-2</v>
      </c>
      <c r="AE99" s="655">
        <v>8.9999999999861302E-3</v>
      </c>
      <c r="AF99" s="654"/>
      <c r="AG99" s="660"/>
      <c r="AH99" s="655"/>
      <c r="AI99" s="654">
        <v>1.9804600936258229E-2</v>
      </c>
      <c r="AJ99" s="660">
        <v>-7.0000000000050022E-3</v>
      </c>
      <c r="AK99" s="655">
        <v>92.482029713325787</v>
      </c>
      <c r="AL99" s="661">
        <f t="shared" si="8"/>
        <v>1068</v>
      </c>
      <c r="AM99" s="662">
        <v>0</v>
      </c>
      <c r="AN99" s="662">
        <f t="shared" ref="AN99:AS114" ca="1" si="9">IF(OFFSET($C99,0,AN$15,1,1)=0,AM99,SQRT(($C99-OFFSET($C99,0,AN$15,1,1))*($C99-OFFSET($C99,0,AN$15,1,1))+(OFFSET($D99,0,AN$15,1,1)-$D99)*(OFFSET($D99,0,AN$15,1,1)-$D99)))</f>
        <v>3.6055516727331038E-3</v>
      </c>
      <c r="AO99" s="662">
        <f t="shared" ca="1" si="9"/>
        <v>4.4721365318522522E-3</v>
      </c>
      <c r="AP99" s="662">
        <f t="shared" ca="1" si="9"/>
        <v>5.0990195503049117E-3</v>
      </c>
      <c r="AQ99" s="662">
        <f t="shared" ca="1" si="9"/>
        <v>2.8284273414073439E-3</v>
      </c>
      <c r="AR99" s="662">
        <f t="shared" ca="1" si="9"/>
        <v>1.2369316984371348E-2</v>
      </c>
      <c r="AS99" s="662">
        <f t="shared" ca="1" si="9"/>
        <v>2.2561028317864378E-2</v>
      </c>
      <c r="AT99" s="662"/>
      <c r="AU99" s="663"/>
      <c r="AV99" s="663"/>
      <c r="AW99" s="663"/>
    </row>
    <row r="100" spans="1:49" x14ac:dyDescent="0.3">
      <c r="A100" s="641">
        <v>1069</v>
      </c>
      <c r="B100" s="642"/>
      <c r="C100" s="646">
        <v>1025092.3689999999</v>
      </c>
      <c r="D100" s="647">
        <v>6853160.6950000003</v>
      </c>
      <c r="E100" s="648">
        <v>230.357</v>
      </c>
      <c r="F100" s="643">
        <v>1025092.366</v>
      </c>
      <c r="G100" s="644">
        <v>6853160.6960000005</v>
      </c>
      <c r="H100" s="645">
        <v>230.36</v>
      </c>
      <c r="I100" s="600">
        <v>1025092.372</v>
      </c>
      <c r="J100" s="600">
        <v>6853160.6919999998</v>
      </c>
      <c r="K100" s="600">
        <v>230.36600000000001</v>
      </c>
      <c r="L100" s="600">
        <v>1025092.373</v>
      </c>
      <c r="M100" s="600">
        <v>6853160.6900000004</v>
      </c>
      <c r="N100" s="600">
        <v>230.36699999999999</v>
      </c>
      <c r="O100" s="600">
        <v>1025092.373</v>
      </c>
      <c r="P100" s="600">
        <v>6853160.6880000001</v>
      </c>
      <c r="Q100" s="600">
        <v>230.364</v>
      </c>
      <c r="R100" s="600">
        <v>1025092.383</v>
      </c>
      <c r="S100" s="600">
        <v>6853160.6919999998</v>
      </c>
      <c r="T100" s="600">
        <v>230.34299999999999</v>
      </c>
      <c r="U100" s="649">
        <v>1025092.3810000001</v>
      </c>
      <c r="V100" s="600">
        <v>6853160.6869999999</v>
      </c>
      <c r="W100" s="650">
        <v>230.34100000000001</v>
      </c>
      <c r="X100" s="600"/>
      <c r="Y100" s="600"/>
      <c r="Z100" s="600"/>
      <c r="AA100" s="641">
        <v>1069</v>
      </c>
      <c r="AB100" s="652"/>
      <c r="AC100" s="653"/>
      <c r="AD100" s="654">
        <v>5.3851646954138042E-3</v>
      </c>
      <c r="AE100" s="655">
        <v>-1.999999999981128E-3</v>
      </c>
      <c r="AF100" s="654"/>
      <c r="AG100" s="660"/>
      <c r="AH100" s="655"/>
      <c r="AI100" s="654">
        <v>1.4146063705135936E-2</v>
      </c>
      <c r="AJ100" s="660">
        <v>-1.8333333333316659E-2</v>
      </c>
      <c r="AK100" s="655">
        <v>138.26554496034828</v>
      </c>
      <c r="AL100" s="661">
        <f t="shared" si="8"/>
        <v>1069</v>
      </c>
      <c r="AM100" s="662">
        <v>0</v>
      </c>
      <c r="AN100" s="662">
        <f t="shared" ca="1" si="9"/>
        <v>3.162277626299728E-3</v>
      </c>
      <c r="AO100" s="662">
        <f t="shared" ca="1" si="9"/>
        <v>4.2426410532700447E-3</v>
      </c>
      <c r="AP100" s="662">
        <f t="shared" ca="1" si="9"/>
        <v>6.4031241961255755E-3</v>
      </c>
      <c r="AQ100" s="662">
        <f t="shared" ca="1" si="9"/>
        <v>8.062257972400266E-3</v>
      </c>
      <c r="AR100" s="662">
        <f t="shared" ca="1" si="9"/>
        <v>1.4317821247357644E-2</v>
      </c>
      <c r="AS100" s="662">
        <f t="shared" ca="1" si="9"/>
        <v>1.4422205399420332E-2</v>
      </c>
      <c r="AT100" s="662"/>
      <c r="AU100" s="663"/>
      <c r="AV100" s="663"/>
      <c r="AW100" s="663"/>
    </row>
    <row r="101" spans="1:49" x14ac:dyDescent="0.3">
      <c r="A101" s="641">
        <v>1070</v>
      </c>
      <c r="B101" s="642"/>
      <c r="C101" s="646">
        <v>1025011.628</v>
      </c>
      <c r="D101" s="647">
        <v>6853154.108</v>
      </c>
      <c r="E101" s="648">
        <v>224.733</v>
      </c>
      <c r="F101" s="643">
        <v>1025011.623</v>
      </c>
      <c r="G101" s="644">
        <v>6853154.0980000002</v>
      </c>
      <c r="H101" s="645">
        <v>224.739</v>
      </c>
      <c r="I101" s="600">
        <v>1025011.63</v>
      </c>
      <c r="J101" s="600">
        <v>6853154.1140000001</v>
      </c>
      <c r="K101" s="600">
        <v>224.74799999999999</v>
      </c>
      <c r="L101" s="600">
        <v>1025011.6409999999</v>
      </c>
      <c r="M101" s="600">
        <v>6853154.108</v>
      </c>
      <c r="N101" s="600">
        <v>224.75399999999999</v>
      </c>
      <c r="O101" s="600">
        <v>1025011.639</v>
      </c>
      <c r="P101" s="600">
        <v>6853154.102</v>
      </c>
      <c r="Q101" s="600">
        <v>224.74100000000001</v>
      </c>
      <c r="R101" s="600">
        <v>1025011.649</v>
      </c>
      <c r="S101" s="600">
        <v>6853154.1050000004</v>
      </c>
      <c r="T101" s="600">
        <v>224.71799999999999</v>
      </c>
      <c r="U101" s="649">
        <v>1025011.653</v>
      </c>
      <c r="V101" s="600">
        <v>6853154.1189999999</v>
      </c>
      <c r="W101" s="650">
        <v>224.71899999999999</v>
      </c>
      <c r="X101" s="600"/>
      <c r="Y101" s="600"/>
      <c r="Z101" s="600"/>
      <c r="AA101" s="641">
        <v>1070</v>
      </c>
      <c r="AB101" s="652"/>
      <c r="AC101" s="653"/>
      <c r="AD101" s="654">
        <v>1.4560219318791421E-2</v>
      </c>
      <c r="AE101" s="655">
        <v>1.0000000000047748E-3</v>
      </c>
      <c r="AF101" s="654"/>
      <c r="AG101" s="660"/>
      <c r="AH101" s="655"/>
      <c r="AI101" s="654">
        <v>2.4910952442952203E-2</v>
      </c>
      <c r="AJ101" s="660">
        <v>-1.7333333333340306E-2</v>
      </c>
      <c r="AK101" s="655">
        <v>72.76955012647295</v>
      </c>
      <c r="AL101" s="661">
        <f t="shared" si="8"/>
        <v>1070</v>
      </c>
      <c r="AM101" s="662">
        <v>0</v>
      </c>
      <c r="AN101" s="662">
        <f t="shared" ca="1" si="9"/>
        <v>1.1180339689661393E-2</v>
      </c>
      <c r="AO101" s="662">
        <f t="shared" ca="1" si="9"/>
        <v>6.3245553630407172E-3</v>
      </c>
      <c r="AP101" s="662">
        <f t="shared" ca="1" si="9"/>
        <v>1.2999999918974936E-2</v>
      </c>
      <c r="AQ101" s="662">
        <f t="shared" ca="1" si="9"/>
        <v>1.25299640587891E-2</v>
      </c>
      <c r="AR101" s="662">
        <f t="shared" ca="1" si="9"/>
        <v>2.1213203323643865E-2</v>
      </c>
      <c r="AS101" s="662">
        <f t="shared" ca="1" si="9"/>
        <v>2.7313000564801574E-2</v>
      </c>
      <c r="AT101" s="662"/>
      <c r="AU101" s="663"/>
      <c r="AV101" s="663"/>
      <c r="AW101" s="663"/>
    </row>
    <row r="102" spans="1:49" x14ac:dyDescent="0.3">
      <c r="A102" s="641">
        <v>1071</v>
      </c>
      <c r="B102" s="642"/>
      <c r="C102" s="646">
        <v>1024937.154</v>
      </c>
      <c r="D102" s="647">
        <v>6853154.5659999996</v>
      </c>
      <c r="E102" s="648">
        <v>219.239</v>
      </c>
      <c r="F102" s="643">
        <v>1024937.154</v>
      </c>
      <c r="G102" s="644">
        <v>6853154.5559999999</v>
      </c>
      <c r="H102" s="645">
        <v>219.24600000000001</v>
      </c>
      <c r="I102" s="600">
        <v>1024937.155</v>
      </c>
      <c r="J102" s="600">
        <v>6853154.568</v>
      </c>
      <c r="K102" s="600">
        <v>219.24100000000001</v>
      </c>
      <c r="L102" s="600">
        <v>1024937.16</v>
      </c>
      <c r="M102" s="600">
        <v>6853154.5659999996</v>
      </c>
      <c r="N102" s="600">
        <v>219.24299999999999</v>
      </c>
      <c r="O102" s="600">
        <v>1024937.1629999999</v>
      </c>
      <c r="P102" s="600">
        <v>6853154.5630000001</v>
      </c>
      <c r="Q102" s="600">
        <v>219.245</v>
      </c>
      <c r="R102" s="600">
        <v>1024937.1629999999</v>
      </c>
      <c r="S102" s="600">
        <v>6853154.5669999998</v>
      </c>
      <c r="T102" s="600">
        <v>219.24100000000001</v>
      </c>
      <c r="U102" s="649">
        <v>1024937.1629999999</v>
      </c>
      <c r="V102" s="600">
        <v>6853154.5789999999</v>
      </c>
      <c r="W102" s="650">
        <v>219.244</v>
      </c>
      <c r="X102" s="600"/>
      <c r="Y102" s="600"/>
      <c r="Z102" s="600"/>
      <c r="AA102" s="641">
        <v>1071</v>
      </c>
      <c r="AB102" s="652"/>
      <c r="AC102" s="653"/>
      <c r="AD102" s="654">
        <v>1.2000000104308128E-2</v>
      </c>
      <c r="AE102" s="655">
        <v>2.9999999999859028E-3</v>
      </c>
      <c r="AF102" s="654"/>
      <c r="AG102" s="660"/>
      <c r="AH102" s="655"/>
      <c r="AI102" s="654">
        <v>1.4240006317226326E-2</v>
      </c>
      <c r="AJ102" s="660">
        <v>3.6666666666747005E-3</v>
      </c>
      <c r="AK102" s="655">
        <v>36.193396475072078</v>
      </c>
      <c r="AL102" s="661">
        <f t="shared" si="8"/>
        <v>1071</v>
      </c>
      <c r="AM102" s="662">
        <v>0</v>
      </c>
      <c r="AN102" s="662">
        <f t="shared" ca="1" si="9"/>
        <v>9.9999997764825821E-3</v>
      </c>
      <c r="AO102" s="662">
        <f t="shared" ca="1" si="9"/>
        <v>2.2360682919573805E-3</v>
      </c>
      <c r="AP102" s="662">
        <f t="shared" ca="1" si="9"/>
        <v>6.0000000521540642E-3</v>
      </c>
      <c r="AQ102" s="662">
        <f t="shared" ca="1" si="9"/>
        <v>9.4868328052716624E-3</v>
      </c>
      <c r="AR102" s="662">
        <f t="shared" ca="1" si="9"/>
        <v>9.0553851182878752E-3</v>
      </c>
      <c r="AS102" s="662">
        <f t="shared" ca="1" si="9"/>
        <v>1.5811388499636186E-2</v>
      </c>
      <c r="AT102" s="662"/>
      <c r="AU102" s="663"/>
      <c r="AV102" s="663"/>
      <c r="AW102" s="663"/>
    </row>
    <row r="103" spans="1:49" x14ac:dyDescent="0.3">
      <c r="A103" s="641">
        <v>1072</v>
      </c>
      <c r="B103" s="642"/>
      <c r="C103" s="646">
        <v>1025172.848</v>
      </c>
      <c r="D103" s="647">
        <v>6852989.108</v>
      </c>
      <c r="E103" s="648">
        <v>243.43799999999999</v>
      </c>
      <c r="F103" s="643">
        <v>1025172.847</v>
      </c>
      <c r="G103" s="644">
        <v>6852989.1220000004</v>
      </c>
      <c r="H103" s="645">
        <v>243.441</v>
      </c>
      <c r="I103" s="600">
        <v>1025172.844</v>
      </c>
      <c r="J103" s="600">
        <v>6852989.1270000003</v>
      </c>
      <c r="K103" s="600">
        <v>243.434</v>
      </c>
      <c r="L103" s="600">
        <v>1025172.8590000001</v>
      </c>
      <c r="M103" s="600">
        <v>6852989.102</v>
      </c>
      <c r="N103" s="600">
        <v>243.43600000000001</v>
      </c>
      <c r="O103" s="600">
        <v>1025172.857</v>
      </c>
      <c r="P103" s="600">
        <v>6852989.1160000004</v>
      </c>
      <c r="Q103" s="600">
        <v>243.43299999999999</v>
      </c>
      <c r="R103" s="600">
        <v>1025172.839</v>
      </c>
      <c r="S103" s="600">
        <v>6852989.1260000002</v>
      </c>
      <c r="T103" s="600">
        <v>243.423</v>
      </c>
      <c r="U103" s="649">
        <v>1025172.875</v>
      </c>
      <c r="V103" s="600">
        <v>6852989.1059999997</v>
      </c>
      <c r="W103" s="650">
        <v>243.428</v>
      </c>
      <c r="X103" s="600"/>
      <c r="Y103" s="600"/>
      <c r="Z103" s="600"/>
      <c r="AA103" s="641">
        <v>1072</v>
      </c>
      <c r="AB103" s="652"/>
      <c r="AC103" s="653"/>
      <c r="AD103" s="654">
        <v>4.1182520767388146E-2</v>
      </c>
      <c r="AE103" s="655">
        <v>4.9999999999954525E-3</v>
      </c>
      <c r="AF103" s="654"/>
      <c r="AG103" s="660"/>
      <c r="AH103" s="655"/>
      <c r="AI103" s="654">
        <v>2.7204983272448455E-2</v>
      </c>
      <c r="AJ103" s="660">
        <v>-1.2333333333316432E-2</v>
      </c>
      <c r="AK103" s="655">
        <v>107.81993544971469</v>
      </c>
      <c r="AL103" s="661">
        <f t="shared" si="8"/>
        <v>1072</v>
      </c>
      <c r="AM103" s="662">
        <v>0</v>
      </c>
      <c r="AN103" s="662">
        <f t="shared" ca="1" si="9"/>
        <v>1.4035669282037746E-2</v>
      </c>
      <c r="AO103" s="662">
        <f t="shared" ca="1" si="9"/>
        <v>1.9416488143624792E-2</v>
      </c>
      <c r="AP103" s="662">
        <f t="shared" ca="1" si="9"/>
        <v>1.2529964160989594E-2</v>
      </c>
      <c r="AQ103" s="662">
        <f t="shared" ca="1" si="9"/>
        <v>1.2041594802697765E-2</v>
      </c>
      <c r="AR103" s="662">
        <f t="shared" ca="1" si="9"/>
        <v>2.0124611920365642E-2</v>
      </c>
      <c r="AS103" s="662">
        <f t="shared" ca="1" si="9"/>
        <v>2.7073972767436349E-2</v>
      </c>
      <c r="AT103" s="662"/>
      <c r="AU103" s="663"/>
      <c r="AV103" s="663"/>
      <c r="AW103" s="663"/>
    </row>
    <row r="104" spans="1:49" x14ac:dyDescent="0.3">
      <c r="A104" s="641">
        <v>1073</v>
      </c>
      <c r="B104" s="642"/>
      <c r="C104" s="646">
        <v>1025116.584</v>
      </c>
      <c r="D104" s="647">
        <v>6852942.2130000005</v>
      </c>
      <c r="E104" s="648">
        <v>243.40199999999999</v>
      </c>
      <c r="F104" s="643">
        <v>1025116.585</v>
      </c>
      <c r="G104" s="644">
        <v>6852942.2280000001</v>
      </c>
      <c r="H104" s="645">
        <v>243.40799999999999</v>
      </c>
      <c r="I104" s="600">
        <v>1025116.585</v>
      </c>
      <c r="J104" s="600">
        <v>6852942.2290000003</v>
      </c>
      <c r="K104" s="600">
        <v>243.40299999999999</v>
      </c>
      <c r="L104" s="600">
        <v>1025116.589</v>
      </c>
      <c r="M104" s="600">
        <v>6852942.216</v>
      </c>
      <c r="N104" s="600">
        <v>243.40600000000001</v>
      </c>
      <c r="O104" s="600">
        <v>1025116.593</v>
      </c>
      <c r="P104" s="600">
        <v>6852942.227</v>
      </c>
      <c r="Q104" s="600">
        <v>243.404</v>
      </c>
      <c r="R104" s="600">
        <v>1025116.584</v>
      </c>
      <c r="S104" s="600">
        <v>6852942.2319999998</v>
      </c>
      <c r="T104" s="600">
        <v>243.4</v>
      </c>
      <c r="U104" s="649">
        <v>1025116.606</v>
      </c>
      <c r="V104" s="600">
        <v>6852942.216</v>
      </c>
      <c r="W104" s="650">
        <v>243.40199999999999</v>
      </c>
      <c r="X104" s="600"/>
      <c r="Y104" s="600"/>
      <c r="Z104" s="600"/>
      <c r="AA104" s="641">
        <v>1073</v>
      </c>
      <c r="AB104" s="652"/>
      <c r="AC104" s="653"/>
      <c r="AD104" s="654">
        <v>2.7202940914420229E-2</v>
      </c>
      <c r="AE104" s="655">
        <v>1.999999999981128E-3</v>
      </c>
      <c r="AF104" s="654"/>
      <c r="AG104" s="660"/>
      <c r="AH104" s="655"/>
      <c r="AI104" s="654">
        <v>2.4342464073750868E-2</v>
      </c>
      <c r="AJ104" s="660">
        <v>-1.3333333333491737E-3</v>
      </c>
      <c r="AK104" s="655">
        <v>98.256272155670544</v>
      </c>
      <c r="AL104" s="661">
        <f t="shared" si="8"/>
        <v>1073</v>
      </c>
      <c r="AM104" s="662">
        <v>0</v>
      </c>
      <c r="AN104" s="662">
        <f t="shared" ca="1" si="9"/>
        <v>1.5033296039255017E-2</v>
      </c>
      <c r="AO104" s="662">
        <f t="shared" ca="1" si="9"/>
        <v>1.6031219366552781E-2</v>
      </c>
      <c r="AP104" s="662">
        <f t="shared" ca="1" si="9"/>
        <v>5.8309516726740918E-3</v>
      </c>
      <c r="AQ104" s="662">
        <f t="shared" ca="1" si="9"/>
        <v>1.6643316536537871E-2</v>
      </c>
      <c r="AR104" s="662">
        <f t="shared" ca="1" si="9"/>
        <v>1.8999999389052391E-2</v>
      </c>
      <c r="AS104" s="662">
        <f t="shared" ca="1" si="9"/>
        <v>2.2203603249012535E-2</v>
      </c>
      <c r="AT104" s="662"/>
      <c r="AU104" s="663"/>
      <c r="AV104" s="663"/>
      <c r="AW104" s="663"/>
    </row>
    <row r="105" spans="1:49" x14ac:dyDescent="0.3">
      <c r="A105" s="641">
        <v>1074</v>
      </c>
      <c r="B105" s="642"/>
      <c r="C105" s="646">
        <v>1025171.8419999999</v>
      </c>
      <c r="D105" s="647">
        <v>6852920.0049999999</v>
      </c>
      <c r="E105" s="648">
        <v>242.64400000000001</v>
      </c>
      <c r="F105" s="643">
        <v>1025171.847</v>
      </c>
      <c r="G105" s="644">
        <v>6852920.0259999996</v>
      </c>
      <c r="H105" s="645">
        <v>242.65199999999999</v>
      </c>
      <c r="I105" s="600">
        <v>1025171.844</v>
      </c>
      <c r="J105" s="600">
        <v>6852920.0290000001</v>
      </c>
      <c r="K105" s="600">
        <v>242.64400000000001</v>
      </c>
      <c r="L105" s="600">
        <v>1025171.847</v>
      </c>
      <c r="M105" s="600">
        <v>6852920.0109999999</v>
      </c>
      <c r="N105" s="600">
        <v>242.64500000000001</v>
      </c>
      <c r="O105" s="600">
        <v>1025171.847</v>
      </c>
      <c r="P105" s="600">
        <v>6852920.0199999996</v>
      </c>
      <c r="Q105" s="600">
        <v>242.64400000000001</v>
      </c>
      <c r="R105" s="600">
        <v>1025171.834</v>
      </c>
      <c r="S105" s="600">
        <v>6852920.0240000002</v>
      </c>
      <c r="T105" s="600">
        <v>242.64400000000001</v>
      </c>
      <c r="U105" s="649">
        <v>1025171.87</v>
      </c>
      <c r="V105" s="600">
        <v>6852920.0039999997</v>
      </c>
      <c r="W105" s="650">
        <v>242.64599999999999</v>
      </c>
      <c r="X105" s="600"/>
      <c r="Y105" s="600"/>
      <c r="Z105" s="600"/>
      <c r="AA105" s="641">
        <v>1074</v>
      </c>
      <c r="AB105" s="652"/>
      <c r="AC105" s="653"/>
      <c r="AD105" s="654">
        <v>4.1182520767388146E-2</v>
      </c>
      <c r="AE105" s="655">
        <v>1.999999999981128E-3</v>
      </c>
      <c r="AF105" s="654"/>
      <c r="AG105" s="660"/>
      <c r="AH105" s="655"/>
      <c r="AI105" s="654">
        <v>3.2338487544131968E-2</v>
      </c>
      <c r="AJ105" s="660">
        <v>9.9999999997635314E-4</v>
      </c>
      <c r="AK105" s="655">
        <v>109.2190496404921</v>
      </c>
      <c r="AL105" s="661">
        <f t="shared" si="8"/>
        <v>1074</v>
      </c>
      <c r="AM105" s="662">
        <v>0</v>
      </c>
      <c r="AN105" s="662">
        <f t="shared" ca="1" si="9"/>
        <v>2.1587032870578567E-2</v>
      </c>
      <c r="AO105" s="662">
        <f t="shared" ca="1" si="9"/>
        <v>2.4083189373369132E-2</v>
      </c>
      <c r="AP105" s="662">
        <f t="shared" ca="1" si="9"/>
        <v>7.8102497189536076E-3</v>
      </c>
      <c r="AQ105" s="662">
        <f t="shared" ca="1" si="9"/>
        <v>1.5811387984243586E-2</v>
      </c>
      <c r="AR105" s="662">
        <f t="shared" ca="1" si="9"/>
        <v>2.0615528390107832E-2</v>
      </c>
      <c r="AS105" s="662">
        <f t="shared" ca="1" si="9"/>
        <v>2.8017851507422746E-2</v>
      </c>
      <c r="AT105" s="662"/>
      <c r="AU105" s="663"/>
      <c r="AV105" s="663"/>
      <c r="AW105" s="663"/>
    </row>
    <row r="106" spans="1:49" x14ac:dyDescent="0.3">
      <c r="A106" s="641">
        <v>1075</v>
      </c>
      <c r="B106" s="642"/>
      <c r="C106" s="646">
        <v>1025159.909</v>
      </c>
      <c r="D106" s="647">
        <v>6852879.6189999999</v>
      </c>
      <c r="E106" s="648">
        <v>239.13300000000001</v>
      </c>
      <c r="F106" s="643">
        <v>1025159.912</v>
      </c>
      <c r="G106" s="644">
        <v>6852879.6339999996</v>
      </c>
      <c r="H106" s="645">
        <v>239.13900000000001</v>
      </c>
      <c r="I106" s="600">
        <v>1025159.9179999999</v>
      </c>
      <c r="J106" s="600">
        <v>6852879.6380000003</v>
      </c>
      <c r="K106" s="600">
        <v>239.142</v>
      </c>
      <c r="L106" s="600">
        <v>1025159.907</v>
      </c>
      <c r="M106" s="600">
        <v>6852879.6210000003</v>
      </c>
      <c r="N106" s="600">
        <v>239.14400000000001</v>
      </c>
      <c r="O106" s="600">
        <v>1025159.917</v>
      </c>
      <c r="P106" s="600">
        <v>6852879.6330000004</v>
      </c>
      <c r="Q106" s="600">
        <v>239.13399999999999</v>
      </c>
      <c r="R106" s="600">
        <v>1025159.902</v>
      </c>
      <c r="S106" s="600">
        <v>6852879.6349999998</v>
      </c>
      <c r="T106" s="600">
        <v>239.13</v>
      </c>
      <c r="U106" s="649">
        <v>1025159.928</v>
      </c>
      <c r="V106" s="600">
        <v>6852879.6109999996</v>
      </c>
      <c r="W106" s="650">
        <v>239.13900000000001</v>
      </c>
      <c r="X106" s="600"/>
      <c r="Y106" s="600"/>
      <c r="Z106" s="600"/>
      <c r="AA106" s="641">
        <v>1075</v>
      </c>
      <c r="AB106" s="652"/>
      <c r="AC106" s="653"/>
      <c r="AD106" s="654">
        <v>3.5383612133875912E-2</v>
      </c>
      <c r="AE106" s="655">
        <v>9.0000000000145519E-3</v>
      </c>
      <c r="AF106" s="654"/>
      <c r="AG106" s="660"/>
      <c r="AH106" s="655"/>
      <c r="AI106" s="654">
        <v>2.5130769306396437E-2</v>
      </c>
      <c r="AJ106" s="660">
        <v>2.6666666666699257E-3</v>
      </c>
      <c r="AK106" s="655">
        <v>124.22378974200095</v>
      </c>
      <c r="AL106" s="661">
        <f t="shared" si="8"/>
        <v>1075</v>
      </c>
      <c r="AM106" s="662">
        <v>0</v>
      </c>
      <c r="AN106" s="662">
        <f t="shared" ca="1" si="9"/>
        <v>1.529705821712719E-2</v>
      </c>
      <c r="AO106" s="662">
        <f t="shared" ca="1" si="9"/>
        <v>2.1023796314817472E-2</v>
      </c>
      <c r="AP106" s="662">
        <f t="shared" ca="1" si="9"/>
        <v>2.8284273414073439E-3</v>
      </c>
      <c r="AQ106" s="662">
        <f t="shared" ca="1" si="9"/>
        <v>1.6124515887042359E-2</v>
      </c>
      <c r="AR106" s="662">
        <f t="shared" ca="1" si="9"/>
        <v>1.7464249032857936E-2</v>
      </c>
      <c r="AS106" s="662">
        <f t="shared" ca="1" si="9"/>
        <v>2.0615528248933517E-2</v>
      </c>
      <c r="AT106" s="662"/>
      <c r="AU106" s="663"/>
      <c r="AV106" s="663"/>
      <c r="AW106" s="663"/>
    </row>
    <row r="107" spans="1:49" x14ac:dyDescent="0.3">
      <c r="A107" s="641">
        <v>1076</v>
      </c>
      <c r="B107" s="642"/>
      <c r="C107" s="646">
        <v>1025068.757</v>
      </c>
      <c r="D107" s="647">
        <v>6852857.4210000001</v>
      </c>
      <c r="E107" s="648">
        <v>235.39699999999999</v>
      </c>
      <c r="F107" s="643">
        <v>1025068.76</v>
      </c>
      <c r="G107" s="644">
        <v>6852857.4189999998</v>
      </c>
      <c r="H107" s="645">
        <v>235.405</v>
      </c>
      <c r="I107" s="600">
        <v>1025068.764</v>
      </c>
      <c r="J107" s="600">
        <v>6852857.4199999999</v>
      </c>
      <c r="K107" s="600">
        <v>235.4</v>
      </c>
      <c r="L107" s="600">
        <v>1025068.764</v>
      </c>
      <c r="M107" s="600">
        <v>6852857.4100000001</v>
      </c>
      <c r="N107" s="600">
        <v>235.40700000000001</v>
      </c>
      <c r="O107" s="600">
        <v>1025068.77</v>
      </c>
      <c r="P107" s="600">
        <v>6852857.4280000003</v>
      </c>
      <c r="Q107" s="600">
        <v>235.40600000000001</v>
      </c>
      <c r="R107" s="600">
        <v>1025068.769</v>
      </c>
      <c r="S107" s="600">
        <v>6852857.4170000004</v>
      </c>
      <c r="T107" s="600">
        <v>235.4</v>
      </c>
      <c r="U107" s="649">
        <v>1025068.77</v>
      </c>
      <c r="V107" s="600">
        <v>6852857.4050000003</v>
      </c>
      <c r="W107" s="650">
        <v>235.41300000000001</v>
      </c>
      <c r="X107" s="600"/>
      <c r="Y107" s="600"/>
      <c r="Z107" s="600"/>
      <c r="AA107" s="641">
        <v>1076</v>
      </c>
      <c r="AB107" s="652"/>
      <c r="AC107" s="653"/>
      <c r="AD107" s="654">
        <v>1.2041594686684566E-2</v>
      </c>
      <c r="AE107" s="655">
        <v>1.300000000000523E-2</v>
      </c>
      <c r="AF107" s="654"/>
      <c r="AG107" s="660"/>
      <c r="AH107" s="655"/>
      <c r="AI107" s="654">
        <v>1.9801795544507145E-2</v>
      </c>
      <c r="AJ107" s="660">
        <v>1.466666666667038E-2</v>
      </c>
      <c r="AK107" s="655">
        <v>159.89079513848205</v>
      </c>
      <c r="AL107" s="661">
        <f t="shared" si="8"/>
        <v>1076</v>
      </c>
      <c r="AM107" s="662">
        <v>0</v>
      </c>
      <c r="AN107" s="662">
        <f t="shared" ca="1" si="9"/>
        <v>3.6055514790062958E-3</v>
      </c>
      <c r="AO107" s="662">
        <f t="shared" ca="1" si="9"/>
        <v>7.0710678184509219E-3</v>
      </c>
      <c r="AP107" s="662">
        <f t="shared" ca="1" si="9"/>
        <v>1.3038404751119077E-2</v>
      </c>
      <c r="AQ107" s="662">
        <f t="shared" ca="1" si="9"/>
        <v>1.476482319383075E-2</v>
      </c>
      <c r="AR107" s="662">
        <f t="shared" ca="1" si="9"/>
        <v>1.264911054201265E-2</v>
      </c>
      <c r="AS107" s="662">
        <f t="shared" ca="1" si="9"/>
        <v>2.0615528017407642E-2</v>
      </c>
      <c r="AT107" s="662"/>
      <c r="AU107" s="663"/>
      <c r="AV107" s="663"/>
      <c r="AW107" s="663"/>
    </row>
    <row r="108" spans="1:49" x14ac:dyDescent="0.3">
      <c r="A108" s="641">
        <v>1077</v>
      </c>
      <c r="B108" s="642"/>
      <c r="C108" s="646">
        <v>1025121.633</v>
      </c>
      <c r="D108" s="647">
        <v>6852834.5489999996</v>
      </c>
      <c r="E108" s="648">
        <v>231.34800000000001</v>
      </c>
      <c r="F108" s="643">
        <v>1025121.625</v>
      </c>
      <c r="G108" s="644">
        <v>6852834.5549999997</v>
      </c>
      <c r="H108" s="645">
        <v>231.35</v>
      </c>
      <c r="I108" s="600">
        <v>1025121.637</v>
      </c>
      <c r="J108" s="600">
        <v>6852834.5609999998</v>
      </c>
      <c r="K108" s="600">
        <v>231.351</v>
      </c>
      <c r="L108" s="600">
        <v>1025121.64</v>
      </c>
      <c r="M108" s="600">
        <v>6852834.5420000004</v>
      </c>
      <c r="N108" s="600">
        <v>231.351</v>
      </c>
      <c r="O108" s="600">
        <v>1025121.643</v>
      </c>
      <c r="P108" s="600">
        <v>6852834.534</v>
      </c>
      <c r="Q108" s="600">
        <v>231.34299999999999</v>
      </c>
      <c r="R108" s="600">
        <v>1025121.645</v>
      </c>
      <c r="S108" s="600">
        <v>6852834.5310000004</v>
      </c>
      <c r="T108" s="600">
        <v>231.33600000000001</v>
      </c>
      <c r="U108" s="649">
        <v>1025121.648</v>
      </c>
      <c r="V108" s="600">
        <v>6852834.5279999999</v>
      </c>
      <c r="W108" s="650">
        <v>231.345</v>
      </c>
      <c r="X108" s="600"/>
      <c r="Y108" s="600"/>
      <c r="Z108" s="600"/>
      <c r="AA108" s="641">
        <v>1077</v>
      </c>
      <c r="AB108" s="652"/>
      <c r="AC108" s="653"/>
      <c r="AD108" s="654">
        <v>4.2426410532700447E-3</v>
      </c>
      <c r="AE108" s="655">
        <v>8.9999999999861302E-3</v>
      </c>
      <c r="AF108" s="654"/>
      <c r="AG108" s="660"/>
      <c r="AH108" s="655"/>
      <c r="AI108" s="654">
        <v>2.4594488696138627E-2</v>
      </c>
      <c r="AJ108" s="660">
        <v>-1.0000000000047748E-3</v>
      </c>
      <c r="AK108" s="655">
        <v>163.5238420374107</v>
      </c>
      <c r="AL108" s="661">
        <f t="shared" si="8"/>
        <v>1077</v>
      </c>
      <c r="AM108" s="662">
        <v>0</v>
      </c>
      <c r="AN108" s="662">
        <f t="shared" ca="1" si="9"/>
        <v>1.0000000055879355E-2</v>
      </c>
      <c r="AO108" s="662">
        <f t="shared" ca="1" si="9"/>
        <v>1.2649110726081434E-2</v>
      </c>
      <c r="AP108" s="662">
        <f t="shared" ca="1" si="9"/>
        <v>9.899494418995694E-3</v>
      </c>
      <c r="AQ108" s="662">
        <f t="shared" ca="1" si="9"/>
        <v>1.8027756103519397E-2</v>
      </c>
      <c r="AR108" s="662">
        <f t="shared" ca="1" si="9"/>
        <v>2.1633307001345269E-2</v>
      </c>
      <c r="AS108" s="662">
        <f t="shared" ca="1" si="9"/>
        <v>2.5806975578861784E-2</v>
      </c>
      <c r="AT108" s="662"/>
      <c r="AU108" s="663"/>
      <c r="AV108" s="663"/>
      <c r="AW108" s="663"/>
    </row>
    <row r="109" spans="1:49" x14ac:dyDescent="0.3">
      <c r="A109" s="641">
        <v>1078</v>
      </c>
      <c r="B109" s="642"/>
      <c r="C109" s="646">
        <v>1025167.344</v>
      </c>
      <c r="D109" s="647">
        <v>6852777.3569999998</v>
      </c>
      <c r="E109" s="648">
        <v>224.398</v>
      </c>
      <c r="F109" s="643">
        <v>1025167.336</v>
      </c>
      <c r="G109" s="644">
        <v>6852777.3569999998</v>
      </c>
      <c r="H109" s="645">
        <v>224.398</v>
      </c>
      <c r="I109" s="600">
        <v>1025167.349</v>
      </c>
      <c r="J109" s="600">
        <v>6852777.3669999996</v>
      </c>
      <c r="K109" s="600">
        <v>224.398</v>
      </c>
      <c r="L109" s="600">
        <v>1025167.341</v>
      </c>
      <c r="M109" s="600">
        <v>6852777.3640000001</v>
      </c>
      <c r="N109" s="600">
        <v>224.4</v>
      </c>
      <c r="O109" s="600">
        <v>1025167.35</v>
      </c>
      <c r="P109" s="600">
        <v>6852777.3490000004</v>
      </c>
      <c r="Q109" s="600">
        <v>224.39699999999999</v>
      </c>
      <c r="R109" s="600">
        <v>1025167.355</v>
      </c>
      <c r="S109" s="600">
        <v>6852777.3480000002</v>
      </c>
      <c r="T109" s="600">
        <v>224.39400000000001</v>
      </c>
      <c r="U109" s="649">
        <v>1025167.356</v>
      </c>
      <c r="V109" s="600">
        <v>6852777.3640000001</v>
      </c>
      <c r="W109" s="650">
        <v>224.40799999999999</v>
      </c>
      <c r="X109" s="600"/>
      <c r="Y109" s="600"/>
      <c r="Z109" s="600"/>
      <c r="AA109" s="641">
        <v>1078</v>
      </c>
      <c r="AB109" s="652"/>
      <c r="AC109" s="653"/>
      <c r="AD109" s="654">
        <v>1.6031219373814569E-2</v>
      </c>
      <c r="AE109" s="655">
        <v>1.3999999999981583E-2</v>
      </c>
      <c r="AF109" s="654"/>
      <c r="AG109" s="660"/>
      <c r="AH109" s="655"/>
      <c r="AI109" s="654">
        <v>1.6776306067912878E-2</v>
      </c>
      <c r="AJ109" s="660">
        <v>1.0666666666651281E-2</v>
      </c>
      <c r="AK109" s="655">
        <v>76.715803457078692</v>
      </c>
      <c r="AL109" s="661">
        <f t="shared" si="8"/>
        <v>1078</v>
      </c>
      <c r="AM109" s="662">
        <v>0</v>
      </c>
      <c r="AN109" s="662">
        <f t="shared" ca="1" si="9"/>
        <v>8.000000030733645E-3</v>
      </c>
      <c r="AO109" s="662">
        <f t="shared" ca="1" si="9"/>
        <v>1.1180339689661393E-2</v>
      </c>
      <c r="AP109" s="662">
        <f t="shared" ca="1" si="9"/>
        <v>7.6157733147329144E-3</v>
      </c>
      <c r="AQ109" s="662">
        <f t="shared" ca="1" si="9"/>
        <v>9.9999995203688772E-3</v>
      </c>
      <c r="AR109" s="662">
        <f t="shared" ca="1" si="9"/>
        <v>1.421267011208501E-2</v>
      </c>
      <c r="AS109" s="662">
        <f t="shared" ca="1" si="9"/>
        <v>1.3892444087861685E-2</v>
      </c>
      <c r="AT109" s="662"/>
      <c r="AU109" s="663"/>
      <c r="AV109" s="663"/>
      <c r="AW109" s="663"/>
    </row>
    <row r="110" spans="1:49" x14ac:dyDescent="0.3">
      <c r="A110" s="664">
        <v>1079</v>
      </c>
      <c r="B110" s="642"/>
      <c r="C110" s="643">
        <v>1025087.112</v>
      </c>
      <c r="D110" s="644">
        <v>6852784.6679999996</v>
      </c>
      <c r="E110" s="665">
        <v>219.49700000000001</v>
      </c>
      <c r="F110" s="643">
        <v>1025087.105</v>
      </c>
      <c r="G110" s="644">
        <v>6852784.6710000001</v>
      </c>
      <c r="H110" s="645">
        <v>219.49799999999999</v>
      </c>
      <c r="I110" s="644">
        <v>1025087.117</v>
      </c>
      <c r="J110" s="644">
        <v>6852784.6689999998</v>
      </c>
      <c r="K110" s="644">
        <v>219.505</v>
      </c>
      <c r="L110" s="644">
        <v>1025087.113</v>
      </c>
      <c r="M110" s="644">
        <v>6852784.6639999999</v>
      </c>
      <c r="N110" s="644">
        <v>219.50299999999999</v>
      </c>
      <c r="O110" s="644">
        <v>1025087.123</v>
      </c>
      <c r="P110" s="644">
        <v>6852784.6619999995</v>
      </c>
      <c r="Q110" s="644">
        <v>219.494</v>
      </c>
      <c r="R110" s="644">
        <v>1025087.129</v>
      </c>
      <c r="S110" s="644">
        <v>6852784.665</v>
      </c>
      <c r="T110" s="644">
        <v>219.47300000000001</v>
      </c>
      <c r="U110" s="649">
        <v>1025087.124</v>
      </c>
      <c r="V110" s="600">
        <v>6852784.665</v>
      </c>
      <c r="W110" s="650">
        <v>219.48500000000001</v>
      </c>
      <c r="X110" s="644"/>
      <c r="Y110" s="644"/>
      <c r="Z110" s="644"/>
      <c r="AA110" s="664">
        <v>1079</v>
      </c>
      <c r="AB110" s="652"/>
      <c r="AC110" s="653"/>
      <c r="AD110" s="654">
        <v>5.0000000046566129E-3</v>
      </c>
      <c r="AE110" s="655">
        <v>1.2000000000000455E-2</v>
      </c>
      <c r="AF110" s="654"/>
      <c r="AG110" s="660"/>
      <c r="AH110" s="655"/>
      <c r="AI110" s="654">
        <v>1.1508450891317655E-2</v>
      </c>
      <c r="AJ110" s="660">
        <v>-1.2333333333316432E-2</v>
      </c>
      <c r="AK110" s="655">
        <v>111.11997427433049</v>
      </c>
      <c r="AL110" s="673">
        <f t="shared" si="8"/>
        <v>1079</v>
      </c>
      <c r="AM110" s="662">
        <v>0</v>
      </c>
      <c r="AN110" s="662">
        <f t="shared" ca="1" si="9"/>
        <v>7.6157732841607663E-3</v>
      </c>
      <c r="AO110" s="662">
        <f t="shared" ca="1" si="9"/>
        <v>5.0990195503049117E-3</v>
      </c>
      <c r="AP110" s="662">
        <f t="shared" ca="1" si="9"/>
        <v>4.1231053696968653E-3</v>
      </c>
      <c r="AQ110" s="662">
        <f t="shared" ca="1" si="9"/>
        <v>1.2529964160989594E-2</v>
      </c>
      <c r="AR110" s="662">
        <f t="shared" ca="1" si="9"/>
        <v>1.7262676417901569E-2</v>
      </c>
      <c r="AS110" s="662">
        <f t="shared" ca="1" si="9"/>
        <v>1.2369316758492442E-2</v>
      </c>
      <c r="AT110" s="662"/>
      <c r="AU110" s="663"/>
      <c r="AV110" s="663"/>
      <c r="AW110" s="663"/>
    </row>
    <row r="111" spans="1:49" x14ac:dyDescent="0.3">
      <c r="A111" s="641">
        <v>1080</v>
      </c>
      <c r="B111" s="642"/>
      <c r="C111" s="646"/>
      <c r="D111" s="647"/>
      <c r="E111" s="648"/>
      <c r="F111" s="643"/>
      <c r="G111" s="644"/>
      <c r="H111" s="645"/>
      <c r="I111" s="600"/>
      <c r="J111" s="600"/>
      <c r="K111" s="600"/>
      <c r="L111" s="600"/>
      <c r="M111" s="600"/>
      <c r="N111" s="600"/>
      <c r="O111" s="600"/>
      <c r="P111" s="600"/>
      <c r="Q111" s="600"/>
      <c r="R111" s="600"/>
      <c r="S111" s="600"/>
      <c r="T111" s="600"/>
      <c r="U111" s="643"/>
      <c r="V111" s="644"/>
      <c r="W111" s="665"/>
      <c r="X111" s="600"/>
      <c r="Y111" s="600"/>
      <c r="Z111" s="600"/>
      <c r="AA111" s="641">
        <v>1080</v>
      </c>
      <c r="AB111" s="652"/>
      <c r="AC111" s="653"/>
      <c r="AD111" s="654"/>
      <c r="AE111" s="655"/>
      <c r="AF111" s="654"/>
      <c r="AG111" s="660"/>
      <c r="AH111" s="655"/>
      <c r="AI111" s="654"/>
      <c r="AJ111" s="660"/>
      <c r="AK111" s="655"/>
      <c r="AL111" s="661">
        <f t="shared" si="8"/>
        <v>1080</v>
      </c>
      <c r="AM111" s="662">
        <v>0</v>
      </c>
      <c r="AN111" s="662">
        <f t="shared" ca="1" si="9"/>
        <v>0</v>
      </c>
      <c r="AO111" s="662">
        <f t="shared" ca="1" si="9"/>
        <v>0</v>
      </c>
      <c r="AP111" s="662">
        <f t="shared" ca="1" si="9"/>
        <v>0</v>
      </c>
      <c r="AQ111" s="662">
        <f t="shared" ca="1" si="9"/>
        <v>0</v>
      </c>
      <c r="AR111" s="662">
        <f t="shared" ca="1" si="9"/>
        <v>0</v>
      </c>
      <c r="AS111" s="662">
        <f t="shared" ca="1" si="9"/>
        <v>0</v>
      </c>
      <c r="AT111" s="662"/>
      <c r="AU111" s="663"/>
      <c r="AV111" s="663"/>
      <c r="AW111" s="663"/>
    </row>
    <row r="112" spans="1:49" x14ac:dyDescent="0.3">
      <c r="A112" s="664" t="s">
        <v>66</v>
      </c>
      <c r="B112" s="642"/>
      <c r="C112" s="643">
        <v>1025060.835</v>
      </c>
      <c r="D112" s="644">
        <v>6852730.4210000001</v>
      </c>
      <c r="E112" s="665">
        <v>215.584</v>
      </c>
      <c r="F112" s="643">
        <v>1025060.829</v>
      </c>
      <c r="G112" s="644">
        <v>6852730.4249999998</v>
      </c>
      <c r="H112" s="645">
        <v>215.584</v>
      </c>
      <c r="I112" s="643">
        <v>1025060.839</v>
      </c>
      <c r="J112" s="644">
        <v>6852730.4270000001</v>
      </c>
      <c r="K112" s="665">
        <v>215.584</v>
      </c>
      <c r="L112" s="643">
        <v>1025060.833</v>
      </c>
      <c r="M112" s="644">
        <v>6852730.4220000003</v>
      </c>
      <c r="N112" s="665">
        <v>215.58500000000001</v>
      </c>
      <c r="O112" s="643">
        <v>1025060.8370000001</v>
      </c>
      <c r="P112" s="644">
        <v>6852730.4210000001</v>
      </c>
      <c r="Q112" s="665">
        <v>215.583</v>
      </c>
      <c r="R112" s="643">
        <v>1025060.841</v>
      </c>
      <c r="S112" s="644">
        <v>6852730.426</v>
      </c>
      <c r="T112" s="665">
        <v>215.584</v>
      </c>
      <c r="U112" s="649">
        <v>1025060.844</v>
      </c>
      <c r="V112" s="600">
        <v>6852730.4160000002</v>
      </c>
      <c r="W112" s="650">
        <v>215.59</v>
      </c>
      <c r="X112" s="643"/>
      <c r="Y112" s="644"/>
      <c r="Z112" s="665"/>
      <c r="AA112" s="664" t="s">
        <v>66</v>
      </c>
      <c r="AB112" s="652"/>
      <c r="AC112" s="653"/>
      <c r="AD112" s="654">
        <v>1.0440306302312873E-2</v>
      </c>
      <c r="AE112" s="655">
        <v>6.0000000000002274E-3</v>
      </c>
      <c r="AF112" s="654"/>
      <c r="AG112" s="660"/>
      <c r="AH112" s="655"/>
      <c r="AI112" s="654">
        <v>1.4907120002715308E-2</v>
      </c>
      <c r="AJ112" s="660">
        <v>6.3333333333446262E-3</v>
      </c>
      <c r="AK112" s="655">
        <v>129.51672397476042</v>
      </c>
      <c r="AL112" s="673" t="str">
        <f t="shared" si="8"/>
        <v>1080a</v>
      </c>
      <c r="AM112" s="662">
        <v>0</v>
      </c>
      <c r="AN112" s="662">
        <f t="shared" ca="1" si="9"/>
        <v>7.2111023445443579E-3</v>
      </c>
      <c r="AO112" s="662">
        <f t="shared" ca="1" si="9"/>
        <v>7.2111026351345635E-3</v>
      </c>
      <c r="AP112" s="662">
        <f t="shared" ca="1" si="9"/>
        <v>2.2360680316448104E-3</v>
      </c>
      <c r="AQ112" s="662">
        <f t="shared" ca="1" si="9"/>
        <v>2.0000000949949026E-3</v>
      </c>
      <c r="AR112" s="662">
        <f t="shared" ca="1" si="9"/>
        <v>7.8102496444263352E-3</v>
      </c>
      <c r="AS112" s="662">
        <f t="shared" ca="1" si="9"/>
        <v>1.0295630155098457E-2</v>
      </c>
      <c r="AT112" s="662"/>
      <c r="AU112" s="663"/>
      <c r="AV112" s="663"/>
      <c r="AW112" s="663"/>
    </row>
    <row r="113" spans="1:49" x14ac:dyDescent="0.3">
      <c r="A113" s="641">
        <v>1081</v>
      </c>
      <c r="B113" s="642"/>
      <c r="C113" s="646"/>
      <c r="D113" s="647"/>
      <c r="E113" s="648"/>
      <c r="F113" s="643"/>
      <c r="G113" s="644"/>
      <c r="H113" s="645"/>
      <c r="I113" s="13"/>
      <c r="J113" s="13"/>
      <c r="K113" s="13"/>
      <c r="L113" s="13"/>
      <c r="M113" s="13"/>
      <c r="N113" s="13"/>
      <c r="O113" s="13"/>
      <c r="P113" s="13"/>
      <c r="Q113" s="13"/>
      <c r="R113" s="13"/>
      <c r="S113" s="13"/>
      <c r="T113" s="13"/>
      <c r="U113" s="643"/>
      <c r="V113" s="644"/>
      <c r="W113" s="665"/>
      <c r="X113" s="13"/>
      <c r="Y113" s="13"/>
      <c r="Z113" s="13"/>
      <c r="AA113" s="641">
        <v>1081</v>
      </c>
      <c r="AB113" s="652"/>
      <c r="AC113" s="653"/>
      <c r="AD113" s="654"/>
      <c r="AE113" s="655"/>
      <c r="AF113" s="654"/>
      <c r="AG113" s="660"/>
      <c r="AH113" s="655"/>
      <c r="AI113" s="654"/>
      <c r="AJ113" s="660"/>
      <c r="AK113" s="655"/>
      <c r="AL113" s="661">
        <f t="shared" si="8"/>
        <v>1081</v>
      </c>
      <c r="AM113" s="662">
        <v>0</v>
      </c>
      <c r="AN113" s="662">
        <f t="shared" ca="1" si="9"/>
        <v>0</v>
      </c>
      <c r="AO113" s="662">
        <f t="shared" ca="1" si="9"/>
        <v>0</v>
      </c>
      <c r="AP113" s="662">
        <f t="shared" ca="1" si="9"/>
        <v>0</v>
      </c>
      <c r="AQ113" s="662">
        <f t="shared" ca="1" si="9"/>
        <v>0</v>
      </c>
      <c r="AR113" s="662">
        <f t="shared" ca="1" si="9"/>
        <v>0</v>
      </c>
      <c r="AS113" s="662">
        <f t="shared" ca="1" si="9"/>
        <v>0</v>
      </c>
      <c r="AT113" s="662"/>
      <c r="AU113" s="663"/>
      <c r="AV113" s="663"/>
      <c r="AW113" s="663"/>
    </row>
    <row r="114" spans="1:49" x14ac:dyDescent="0.3">
      <c r="A114" s="641" t="s">
        <v>125</v>
      </c>
      <c r="B114" s="642"/>
      <c r="C114" s="646">
        <v>1025037.382</v>
      </c>
      <c r="D114" s="647">
        <v>6852693.5860000001</v>
      </c>
      <c r="E114" s="648">
        <v>214.24100000000001</v>
      </c>
      <c r="F114" s="643">
        <v>1025037.3810000001</v>
      </c>
      <c r="G114" s="644">
        <v>6852693.5889999997</v>
      </c>
      <c r="H114" s="645">
        <v>214.24199999999999</v>
      </c>
      <c r="I114" s="13">
        <v>1025037.388</v>
      </c>
      <c r="J114" s="13">
        <v>6852693.5920000002</v>
      </c>
      <c r="K114" s="13">
        <v>214.24100000000001</v>
      </c>
      <c r="L114" s="13">
        <v>1025037.383</v>
      </c>
      <c r="M114" s="13">
        <v>6852693.5889999997</v>
      </c>
      <c r="N114" s="13">
        <v>214.24</v>
      </c>
      <c r="O114" s="13">
        <v>1025037.387</v>
      </c>
      <c r="P114" s="13">
        <v>6852693.5899999999</v>
      </c>
      <c r="Q114" s="13">
        <v>214.24</v>
      </c>
      <c r="R114" s="13">
        <v>1025037.389</v>
      </c>
      <c r="S114" s="13">
        <v>6852693.591</v>
      </c>
      <c r="T114" s="13">
        <v>214.24</v>
      </c>
      <c r="U114" s="649">
        <v>1025037.3860000001</v>
      </c>
      <c r="V114" s="600">
        <v>6852693.5779999997</v>
      </c>
      <c r="W114" s="650">
        <v>214.245</v>
      </c>
      <c r="X114" s="13"/>
      <c r="Y114" s="13"/>
      <c r="Z114" s="13"/>
      <c r="AA114" s="641" t="s">
        <v>125</v>
      </c>
      <c r="AB114" s="652"/>
      <c r="AC114" s="653"/>
      <c r="AD114" s="654">
        <v>1.3341664305164995E-2</v>
      </c>
      <c r="AE114" s="655">
        <v>4.9999999999954525E-3</v>
      </c>
      <c r="AF114" s="654"/>
      <c r="AG114" s="660"/>
      <c r="AH114" s="655"/>
      <c r="AI114" s="654">
        <v>1.1392004912622095E-2</v>
      </c>
      <c r="AJ114" s="660">
        <v>4.3333333333350765E-3</v>
      </c>
      <c r="AK114" s="655">
        <v>177.15994914687622</v>
      </c>
      <c r="AL114" s="661" t="str">
        <f t="shared" si="8"/>
        <v>1081a</v>
      </c>
      <c r="AM114" s="662">
        <v>0</v>
      </c>
      <c r="AN114" s="662">
        <f t="shared" ca="1" si="9"/>
        <v>3.1622772213483951E-3</v>
      </c>
      <c r="AO114" s="662">
        <f t="shared" ca="1" si="9"/>
        <v>8.4852814479955546E-3</v>
      </c>
      <c r="AP114" s="662">
        <f t="shared" ca="1" si="9"/>
        <v>3.1622772581621564E-3</v>
      </c>
      <c r="AQ114" s="662">
        <f t="shared" ca="1" si="9"/>
        <v>6.4031240688584463E-3</v>
      </c>
      <c r="AR114" s="662">
        <f t="shared" ca="1" si="9"/>
        <v>8.6023251884429271E-3</v>
      </c>
      <c r="AS114" s="662">
        <f t="shared" ca="1" si="9"/>
        <v>8.9442722827667645E-3</v>
      </c>
      <c r="AT114" s="662"/>
      <c r="AU114" s="663"/>
      <c r="AV114" s="663"/>
      <c r="AW114" s="663"/>
    </row>
    <row r="115" spans="1:49" x14ac:dyDescent="0.3">
      <c r="A115" s="664">
        <v>1082</v>
      </c>
      <c r="B115" s="642"/>
      <c r="C115" s="643">
        <v>1024948.564</v>
      </c>
      <c r="D115" s="644">
        <v>6852786.665</v>
      </c>
      <c r="E115" s="665">
        <v>210.904</v>
      </c>
      <c r="F115" s="643">
        <v>1024948.561</v>
      </c>
      <c r="G115" s="644">
        <v>6852786.6660000002</v>
      </c>
      <c r="H115" s="645">
        <v>210.90799999999999</v>
      </c>
      <c r="I115" s="643">
        <v>1024948.569</v>
      </c>
      <c r="J115" s="644">
        <v>6852786.6710000001</v>
      </c>
      <c r="K115" s="665">
        <v>210.90799999999999</v>
      </c>
      <c r="L115" s="643">
        <v>1024948.566</v>
      </c>
      <c r="M115" s="644">
        <v>6852786.6699999999</v>
      </c>
      <c r="N115" s="665">
        <v>210.91</v>
      </c>
      <c r="O115" s="643">
        <v>1024948.572</v>
      </c>
      <c r="P115" s="644">
        <v>6852786.6710000001</v>
      </c>
      <c r="Q115" s="665">
        <v>210.905</v>
      </c>
      <c r="R115" s="643">
        <v>1024948.585</v>
      </c>
      <c r="S115" s="644">
        <v>6852786.6809999999</v>
      </c>
      <c r="T115" s="665">
        <v>210.89500000000001</v>
      </c>
      <c r="U115" s="649">
        <v>1024948.572</v>
      </c>
      <c r="V115" s="600">
        <v>6852786.6550000003</v>
      </c>
      <c r="W115" s="650">
        <v>210.90600000000001</v>
      </c>
      <c r="X115" s="643"/>
      <c r="Y115" s="644"/>
      <c r="Z115" s="665"/>
      <c r="AA115" s="664">
        <v>1082</v>
      </c>
      <c r="AB115" s="652"/>
      <c r="AC115" s="653"/>
      <c r="AD115" s="654">
        <v>2.9068883318069658E-2</v>
      </c>
      <c r="AE115" s="655">
        <v>1.099999999999568E-2</v>
      </c>
      <c r="AF115" s="654"/>
      <c r="AG115" s="660"/>
      <c r="AH115" s="655"/>
      <c r="AI115" s="654">
        <v>1.4925741559219659E-2</v>
      </c>
      <c r="AJ115" s="660">
        <v>1.0000000000047748E-3</v>
      </c>
      <c r="AK115" s="655">
        <v>167.30282468837925</v>
      </c>
      <c r="AL115" s="673">
        <f t="shared" si="8"/>
        <v>1082</v>
      </c>
      <c r="AM115" s="662">
        <v>0</v>
      </c>
      <c r="AN115" s="662">
        <f t="shared" ref="AN115:AS130" ca="1" si="10">IF(OFFSET($C115,0,AN$15,1,1)=0,AM115,SQRT(($C115-OFFSET($C115,0,AN$15,1,1))*($C115-OFFSET($C115,0,AN$15,1,1))+(OFFSET($D115,0,AN$15,1,1)-$D115)*(OFFSET($D115,0,AN$15,1,1)-$D115)))</f>
        <v>3.1622777367409974E-3</v>
      </c>
      <c r="AO115" s="662">
        <f t="shared" ca="1" si="10"/>
        <v>7.8102497189536076E-3</v>
      </c>
      <c r="AP115" s="662">
        <f t="shared" ca="1" si="10"/>
        <v>5.3851646954138042E-3</v>
      </c>
      <c r="AQ115" s="662">
        <f t="shared" ca="1" si="10"/>
        <v>1.0000000055879355E-2</v>
      </c>
      <c r="AR115" s="662">
        <f t="shared" ca="1" si="10"/>
        <v>2.6400757421031183E-2</v>
      </c>
      <c r="AS115" s="662">
        <f t="shared" ca="1" si="10"/>
        <v>1.2806248319527074E-2</v>
      </c>
      <c r="AT115" s="662"/>
      <c r="AU115" s="663"/>
      <c r="AV115" s="663"/>
      <c r="AW115" s="663"/>
    </row>
    <row r="116" spans="1:49" x14ac:dyDescent="0.3">
      <c r="A116" s="641">
        <v>1083</v>
      </c>
      <c r="B116" s="642"/>
      <c r="C116" s="646"/>
      <c r="D116" s="647"/>
      <c r="E116" s="648"/>
      <c r="F116" s="643"/>
      <c r="G116" s="644"/>
      <c r="H116" s="645"/>
      <c r="I116" s="13"/>
      <c r="J116" s="13"/>
      <c r="K116" s="13"/>
      <c r="L116" s="13"/>
      <c r="M116" s="13"/>
      <c r="N116" s="13"/>
      <c r="O116" s="13"/>
      <c r="P116" s="13"/>
      <c r="Q116" s="13"/>
      <c r="R116" s="13"/>
      <c r="S116" s="13"/>
      <c r="T116" s="13"/>
      <c r="U116" s="13"/>
      <c r="V116" s="13"/>
      <c r="W116" s="13"/>
      <c r="X116" s="13"/>
      <c r="Y116" s="13"/>
      <c r="Z116" s="13"/>
      <c r="AA116" s="641">
        <v>1083</v>
      </c>
      <c r="AB116" s="652"/>
      <c r="AC116" s="653"/>
      <c r="AD116" s="654"/>
      <c r="AE116" s="655"/>
      <c r="AF116" s="654"/>
      <c r="AG116" s="660"/>
      <c r="AH116" s="655"/>
      <c r="AI116" s="654"/>
      <c r="AJ116" s="660"/>
      <c r="AK116" s="655"/>
      <c r="AL116" s="661" t="s">
        <v>58</v>
      </c>
      <c r="AM116" s="662">
        <v>0</v>
      </c>
      <c r="AN116" s="662">
        <f t="shared" ca="1" si="10"/>
        <v>0</v>
      </c>
      <c r="AO116" s="662">
        <f t="shared" ca="1" si="10"/>
        <v>0</v>
      </c>
      <c r="AP116" s="662">
        <f t="shared" ca="1" si="10"/>
        <v>0</v>
      </c>
      <c r="AQ116" s="662">
        <f t="shared" ca="1" si="10"/>
        <v>0</v>
      </c>
      <c r="AR116" s="662">
        <f t="shared" ca="1" si="10"/>
        <v>0</v>
      </c>
      <c r="AS116" s="662">
        <f t="shared" ca="1" si="10"/>
        <v>0</v>
      </c>
      <c r="AT116" s="662"/>
      <c r="AU116" s="663"/>
      <c r="AV116" s="663"/>
      <c r="AW116" s="663"/>
    </row>
    <row r="117" spans="1:49" x14ac:dyDescent="0.3">
      <c r="A117" s="641" t="s">
        <v>58</v>
      </c>
      <c r="B117" s="642"/>
      <c r="C117" s="646"/>
      <c r="D117" s="647"/>
      <c r="E117" s="648"/>
      <c r="F117" s="643">
        <v>1024885.153</v>
      </c>
      <c r="G117" s="644">
        <v>6852741.6359999999</v>
      </c>
      <c r="H117" s="645">
        <v>212.40299999999999</v>
      </c>
      <c r="I117" s="649"/>
      <c r="J117" s="600"/>
      <c r="K117" s="650"/>
      <c r="L117" s="649"/>
      <c r="M117" s="600"/>
      <c r="N117" s="650"/>
      <c r="O117" s="649"/>
      <c r="P117" s="600"/>
      <c r="Q117" s="650"/>
      <c r="R117" s="649"/>
      <c r="S117" s="600"/>
      <c r="T117" s="650"/>
      <c r="U117" s="649"/>
      <c r="V117" s="600"/>
      <c r="W117" s="650"/>
      <c r="X117" s="649"/>
      <c r="Y117" s="600"/>
      <c r="Z117" s="650"/>
      <c r="AA117" s="641" t="s">
        <v>58</v>
      </c>
      <c r="AB117" s="652"/>
      <c r="AC117" s="653"/>
      <c r="AD117" s="654"/>
      <c r="AE117" s="655"/>
      <c r="AF117" s="654"/>
      <c r="AG117" s="660"/>
      <c r="AH117" s="655"/>
      <c r="AI117" s="654"/>
      <c r="AJ117" s="660"/>
      <c r="AK117" s="655"/>
      <c r="AL117" s="661" t="str">
        <f t="shared" si="8"/>
        <v>1083a</v>
      </c>
      <c r="AM117" s="662">
        <v>0</v>
      </c>
      <c r="AN117" s="662">
        <f t="shared" ca="1" si="10"/>
        <v>6928957.894705941</v>
      </c>
      <c r="AO117" s="662">
        <f t="shared" ca="1" si="10"/>
        <v>6928957.894705941</v>
      </c>
      <c r="AP117" s="662">
        <f t="shared" ca="1" si="10"/>
        <v>6928957.894705941</v>
      </c>
      <c r="AQ117" s="662">
        <f t="shared" ca="1" si="10"/>
        <v>6928957.894705941</v>
      </c>
      <c r="AR117" s="662">
        <f t="shared" ca="1" si="10"/>
        <v>6928957.894705941</v>
      </c>
      <c r="AS117" s="662">
        <f t="shared" ca="1" si="10"/>
        <v>6928957.894705941</v>
      </c>
      <c r="AT117" s="662"/>
      <c r="AU117" s="663"/>
      <c r="AV117" s="663"/>
      <c r="AW117" s="663"/>
    </row>
    <row r="118" spans="1:49" x14ac:dyDescent="0.3">
      <c r="A118" s="641" t="s">
        <v>126</v>
      </c>
      <c r="B118" s="642"/>
      <c r="C118" s="646"/>
      <c r="D118" s="647"/>
      <c r="E118" s="648"/>
      <c r="F118" s="643"/>
      <c r="G118" s="644"/>
      <c r="H118" s="645"/>
      <c r="I118" s="649">
        <v>1024883.748</v>
      </c>
      <c r="J118" s="600">
        <v>6852740.0449999999</v>
      </c>
      <c r="K118" s="650">
        <v>213.59100000000001</v>
      </c>
      <c r="L118" s="649">
        <v>1024883.59</v>
      </c>
      <c r="M118" s="600">
        <v>6852739.9019999998</v>
      </c>
      <c r="N118" s="650">
        <v>213.624</v>
      </c>
      <c r="O118" s="649">
        <v>1024883.597</v>
      </c>
      <c r="P118" s="600">
        <v>6852739.9040000001</v>
      </c>
      <c r="Q118" s="650">
        <v>213.61600000000001</v>
      </c>
      <c r="R118" s="649">
        <v>1024883.622</v>
      </c>
      <c r="S118" s="600">
        <v>6852739.898</v>
      </c>
      <c r="T118" s="650">
        <v>213.613</v>
      </c>
      <c r="U118" s="649">
        <v>1024883.597</v>
      </c>
      <c r="V118" s="600">
        <v>6852739.9040000001</v>
      </c>
      <c r="W118" s="650">
        <v>213.61600000000001</v>
      </c>
      <c r="X118" s="649"/>
      <c r="Y118" s="600"/>
      <c r="Z118" s="650"/>
      <c r="AA118" s="641" t="s">
        <v>126</v>
      </c>
      <c r="AB118" s="652"/>
      <c r="AC118" s="653"/>
      <c r="AD118" s="654">
        <v>2.5709920299176386E-2</v>
      </c>
      <c r="AE118" s="655">
        <v>3.0000000000143245E-3</v>
      </c>
      <c r="AF118" s="654"/>
      <c r="AG118" s="660"/>
      <c r="AH118" s="655"/>
      <c r="AI118" s="654"/>
      <c r="AJ118" s="660"/>
      <c r="AK118" s="655"/>
      <c r="AL118" s="661" t="str">
        <f t="shared" si="8"/>
        <v>1083b</v>
      </c>
      <c r="AM118" s="662">
        <v>0</v>
      </c>
      <c r="AN118" s="662">
        <f t="shared" ca="1" si="10"/>
        <v>0</v>
      </c>
      <c r="AO118" s="662">
        <f t="shared" ca="1" si="10"/>
        <v>6928956.1133883027</v>
      </c>
      <c r="AP118" s="662">
        <f t="shared" ca="1" si="10"/>
        <v>6928955.9485909753</v>
      </c>
      <c r="AQ118" s="662">
        <f t="shared" ca="1" si="10"/>
        <v>6928955.9516043672</v>
      </c>
      <c r="AR118" s="662">
        <f t="shared" ca="1" si="10"/>
        <v>6928955.9493681937</v>
      </c>
      <c r="AS118" s="662">
        <f t="shared" ca="1" si="10"/>
        <v>6928955.9516043672</v>
      </c>
      <c r="AT118" s="662"/>
      <c r="AU118" s="663"/>
      <c r="AV118" s="663"/>
      <c r="AW118" s="663"/>
    </row>
    <row r="119" spans="1:49" x14ac:dyDescent="0.3">
      <c r="A119" s="641">
        <v>1084</v>
      </c>
      <c r="B119" s="642"/>
      <c r="C119" s="646"/>
      <c r="D119" s="647"/>
      <c r="E119" s="648"/>
      <c r="F119" s="643">
        <v>1024849.754</v>
      </c>
      <c r="G119" s="644">
        <v>6852795.5520000001</v>
      </c>
      <c r="H119" s="645">
        <v>211.11199999999999</v>
      </c>
      <c r="I119" s="649">
        <v>1024849.763</v>
      </c>
      <c r="J119" s="600">
        <v>6852795.5539999995</v>
      </c>
      <c r="K119" s="650">
        <v>211.113</v>
      </c>
      <c r="L119" s="649"/>
      <c r="M119" s="600"/>
      <c r="N119" s="650"/>
      <c r="O119" s="649"/>
      <c r="P119" s="600"/>
      <c r="Q119" s="650"/>
      <c r="R119" s="649"/>
      <c r="S119" s="600"/>
      <c r="T119" s="650"/>
      <c r="U119" s="649"/>
      <c r="V119" s="600"/>
      <c r="W119" s="650"/>
      <c r="X119" s="649"/>
      <c r="Y119" s="600"/>
      <c r="Z119" s="650"/>
      <c r="AA119" s="641">
        <v>1084</v>
      </c>
      <c r="AB119" s="652"/>
      <c r="AC119" s="653"/>
      <c r="AD119" s="654"/>
      <c r="AE119" s="655"/>
      <c r="AF119" s="654"/>
      <c r="AG119" s="660"/>
      <c r="AH119" s="655"/>
      <c r="AI119" s="654"/>
      <c r="AJ119" s="660"/>
      <c r="AK119" s="655"/>
      <c r="AL119" s="661">
        <f t="shared" si="8"/>
        <v>1084</v>
      </c>
      <c r="AM119" s="662">
        <v>0</v>
      </c>
      <c r="AN119" s="662">
        <f t="shared" ca="1" si="10"/>
        <v>6929005.9817974502</v>
      </c>
      <c r="AO119" s="662">
        <f t="shared" ca="1" si="10"/>
        <v>6929005.9851066172</v>
      </c>
      <c r="AP119" s="662">
        <f t="shared" ca="1" si="10"/>
        <v>6929005.9851066172</v>
      </c>
      <c r="AQ119" s="662">
        <f t="shared" ca="1" si="10"/>
        <v>6929005.9851066172</v>
      </c>
      <c r="AR119" s="662">
        <f t="shared" ca="1" si="10"/>
        <v>6929005.9851066172</v>
      </c>
      <c r="AS119" s="662">
        <f t="shared" ca="1" si="10"/>
        <v>6929005.9851066172</v>
      </c>
      <c r="AT119" s="662"/>
      <c r="AU119" s="663"/>
      <c r="AV119" s="663"/>
      <c r="AW119" s="663"/>
    </row>
    <row r="120" spans="1:49" x14ac:dyDescent="0.3">
      <c r="A120" s="641" t="s">
        <v>130</v>
      </c>
      <c r="B120" s="642"/>
      <c r="C120" s="646"/>
      <c r="D120" s="647"/>
      <c r="E120" s="648"/>
      <c r="F120" s="643"/>
      <c r="G120" s="644"/>
      <c r="H120" s="645"/>
      <c r="I120" s="649"/>
      <c r="J120" s="600"/>
      <c r="K120" s="650"/>
      <c r="L120" s="649">
        <v>1024849.242</v>
      </c>
      <c r="M120" s="600">
        <v>6852795.8550000004</v>
      </c>
      <c r="N120" s="650">
        <v>211.03899999999999</v>
      </c>
      <c r="O120" s="649">
        <v>1024849.249</v>
      </c>
      <c r="P120" s="600">
        <v>6852795.8600000003</v>
      </c>
      <c r="Q120" s="650">
        <v>211.04</v>
      </c>
      <c r="R120" s="649"/>
      <c r="S120" s="600"/>
      <c r="T120" s="650"/>
      <c r="U120" s="649">
        <v>1024849.249</v>
      </c>
      <c r="V120" s="600">
        <v>6852795.8600000003</v>
      </c>
      <c r="W120" s="650">
        <v>211.04</v>
      </c>
      <c r="X120" s="649"/>
      <c r="Y120" s="600"/>
      <c r="Z120" s="650"/>
      <c r="AA120" s="641">
        <v>2084</v>
      </c>
      <c r="AB120" s="652"/>
      <c r="AC120" s="653"/>
      <c r="AD120" s="654"/>
      <c r="AE120" s="655"/>
      <c r="AF120" s="654"/>
      <c r="AG120" s="660"/>
      <c r="AH120" s="655"/>
      <c r="AI120" s="654"/>
      <c r="AJ120" s="660"/>
      <c r="AK120" s="655"/>
      <c r="AL120" s="661" t="str">
        <f t="shared" si="8"/>
        <v>1084a</v>
      </c>
      <c r="AM120" s="662">
        <v>0</v>
      </c>
      <c r="AN120" s="662">
        <f t="shared" ca="1" si="10"/>
        <v>0</v>
      </c>
      <c r="AO120" s="662">
        <f t="shared" ca="1" si="10"/>
        <v>0</v>
      </c>
      <c r="AP120" s="662">
        <f t="shared" ca="1" si="10"/>
        <v>6929006.2057363726</v>
      </c>
      <c r="AQ120" s="662">
        <f t="shared" ca="1" si="10"/>
        <v>6929006.2117167283</v>
      </c>
      <c r="AR120" s="662">
        <f t="shared" ca="1" si="10"/>
        <v>6929006.2117167283</v>
      </c>
      <c r="AS120" s="662">
        <f t="shared" ca="1" si="10"/>
        <v>6929006.2117167283</v>
      </c>
      <c r="AT120" s="662"/>
      <c r="AU120" s="663"/>
      <c r="AV120" s="663"/>
      <c r="AW120" s="663"/>
    </row>
    <row r="121" spans="1:49" x14ac:dyDescent="0.3">
      <c r="A121" s="641">
        <v>1085</v>
      </c>
      <c r="B121" s="642"/>
      <c r="C121" s="646">
        <v>1024889.6679999999</v>
      </c>
      <c r="D121" s="647">
        <v>6852856.9450000003</v>
      </c>
      <c r="E121" s="648">
        <v>210.52500000000001</v>
      </c>
      <c r="F121" s="643">
        <v>1024889.666</v>
      </c>
      <c r="G121" s="644">
        <v>6852856.9479999999</v>
      </c>
      <c r="H121" s="645">
        <v>210.52699999999999</v>
      </c>
      <c r="I121" s="649">
        <v>1024889.677</v>
      </c>
      <c r="J121" s="600">
        <v>6852856.9460000005</v>
      </c>
      <c r="K121" s="650">
        <v>210.529</v>
      </c>
      <c r="L121" s="649">
        <v>1024889.676</v>
      </c>
      <c r="M121" s="600">
        <v>6852856.9460000005</v>
      </c>
      <c r="N121" s="650">
        <v>210.529</v>
      </c>
      <c r="O121" s="649">
        <v>1024889.678</v>
      </c>
      <c r="P121" s="600">
        <v>6852856.9469999997</v>
      </c>
      <c r="Q121" s="650">
        <v>210.51900000000001</v>
      </c>
      <c r="R121" s="649">
        <v>1024889.689</v>
      </c>
      <c r="S121" s="600">
        <v>6852856.9469999997</v>
      </c>
      <c r="T121" s="650">
        <v>210.511</v>
      </c>
      <c r="U121" s="649">
        <v>1024889.675</v>
      </c>
      <c r="V121" s="600">
        <v>6852856.9349999996</v>
      </c>
      <c r="W121" s="650">
        <v>210.512</v>
      </c>
      <c r="X121" s="649"/>
      <c r="Y121" s="600"/>
      <c r="Z121" s="650"/>
      <c r="AA121" s="641">
        <v>1085</v>
      </c>
      <c r="AB121" s="652"/>
      <c r="AC121" s="653"/>
      <c r="AD121" s="654">
        <v>1.8439088957012545E-2</v>
      </c>
      <c r="AE121" s="655">
        <v>1.0000000000047748E-3</v>
      </c>
      <c r="AF121" s="654"/>
      <c r="AG121" s="660"/>
      <c r="AH121" s="655"/>
      <c r="AI121" s="654">
        <v>1.4925742484776192E-2</v>
      </c>
      <c r="AJ121" s="660">
        <v>-1.2333333333344854E-2</v>
      </c>
      <c r="AK121" s="655">
        <v>173.66372716471346</v>
      </c>
      <c r="AL121" s="661">
        <f t="shared" si="8"/>
        <v>1085</v>
      </c>
      <c r="AM121" s="662">
        <v>0</v>
      </c>
      <c r="AN121" s="662">
        <f t="shared" ca="1" si="10"/>
        <v>3.6055508978258765E-3</v>
      </c>
      <c r="AO121" s="662">
        <f t="shared" ca="1" si="10"/>
        <v>9.0553852339911693E-3</v>
      </c>
      <c r="AP121" s="662">
        <f t="shared" ca="1" si="10"/>
        <v>8.0622577991257445E-3</v>
      </c>
      <c r="AQ121" s="662">
        <f t="shared" ca="1" si="10"/>
        <v>1.0198038917962452E-2</v>
      </c>
      <c r="AR121" s="662">
        <f t="shared" ca="1" si="10"/>
        <v>2.1095023118338035E-2</v>
      </c>
      <c r="AS121" s="662">
        <f t="shared" ca="1" si="10"/>
        <v>1.2206556252736676E-2</v>
      </c>
      <c r="AT121" s="662"/>
      <c r="AU121" s="663"/>
      <c r="AV121" s="663"/>
      <c r="AW121" s="663"/>
    </row>
    <row r="122" spans="1:49" ht="15" thickBot="1" x14ac:dyDescent="0.35">
      <c r="A122" s="641">
        <v>1086</v>
      </c>
      <c r="B122" s="642"/>
      <c r="C122" s="646">
        <v>1024841.404</v>
      </c>
      <c r="D122" s="647">
        <v>6852869.1370000001</v>
      </c>
      <c r="E122" s="648">
        <v>210.06100000000001</v>
      </c>
      <c r="F122" s="643">
        <v>1024841.4</v>
      </c>
      <c r="G122" s="644">
        <v>6852869.1399999997</v>
      </c>
      <c r="H122" s="645">
        <v>210.06200000000001</v>
      </c>
      <c r="I122" s="649">
        <v>1024841.4129999999</v>
      </c>
      <c r="J122" s="600">
        <v>6852869.1349999998</v>
      </c>
      <c r="K122" s="650">
        <v>210.07</v>
      </c>
      <c r="L122" s="649">
        <v>1024841.415</v>
      </c>
      <c r="M122" s="600">
        <v>6852869.1380000003</v>
      </c>
      <c r="N122" s="650">
        <v>210.06899999999999</v>
      </c>
      <c r="O122" s="649">
        <v>1024841.415</v>
      </c>
      <c r="P122" s="600">
        <v>6852869.1370000001</v>
      </c>
      <c r="Q122" s="650">
        <v>210.066</v>
      </c>
      <c r="R122" s="649">
        <v>1024841.431</v>
      </c>
      <c r="S122" s="600">
        <v>6852869.1359999999</v>
      </c>
      <c r="T122" s="650">
        <v>210.05500000000001</v>
      </c>
      <c r="U122" s="649">
        <v>1024841.4080000001</v>
      </c>
      <c r="V122" s="600">
        <v>6852869.1320000002</v>
      </c>
      <c r="W122" s="650">
        <v>210.066</v>
      </c>
      <c r="X122" s="649"/>
      <c r="Y122" s="600"/>
      <c r="Z122" s="650"/>
      <c r="AA122" s="641">
        <v>1086</v>
      </c>
      <c r="AB122" s="652"/>
      <c r="AC122" s="653"/>
      <c r="AD122" s="654">
        <v>2.3345234941972284E-2</v>
      </c>
      <c r="AE122" s="655">
        <v>1.099999999999568E-2</v>
      </c>
      <c r="AF122" s="654"/>
      <c r="AG122" s="660"/>
      <c r="AH122" s="655"/>
      <c r="AI122" s="654">
        <v>8.9752741954721334E-3</v>
      </c>
      <c r="AJ122" s="660">
        <v>2.3333333333255268E-3</v>
      </c>
      <c r="AK122" s="655">
        <v>165.19033862061974</v>
      </c>
      <c r="AL122" s="661">
        <f t="shared" si="8"/>
        <v>1086</v>
      </c>
      <c r="AM122" s="662">
        <v>0</v>
      </c>
      <c r="AN122" s="662">
        <f t="shared" ca="1" si="10"/>
        <v>4.9999997019767864E-3</v>
      </c>
      <c r="AO122" s="662">
        <f t="shared" ca="1" si="10"/>
        <v>9.2195444911332917E-3</v>
      </c>
      <c r="AP122" s="662">
        <f t="shared" ca="1" si="10"/>
        <v>1.1045361088604594E-2</v>
      </c>
      <c r="AQ122" s="662">
        <f t="shared" ca="1" si="10"/>
        <v>1.1000000056810677E-2</v>
      </c>
      <c r="AR122" s="662">
        <f t="shared" ca="1" si="10"/>
        <v>2.7018512180140643E-2</v>
      </c>
      <c r="AS122" s="662">
        <f t="shared" ca="1" si="10"/>
        <v>6.4031241961255755E-3</v>
      </c>
      <c r="AT122" s="662"/>
      <c r="AU122" s="663"/>
      <c r="AV122" s="663"/>
      <c r="AW122" s="663"/>
    </row>
    <row r="123" spans="1:49" x14ac:dyDescent="0.3">
      <c r="A123" s="748">
        <v>1087</v>
      </c>
      <c r="B123" s="749"/>
      <c r="C123" s="719">
        <v>1024764.514</v>
      </c>
      <c r="D123" s="720">
        <v>6852876.9919999996</v>
      </c>
      <c r="E123" s="721">
        <v>210.41399999999999</v>
      </c>
      <c r="F123" s="716">
        <v>1024764.517</v>
      </c>
      <c r="G123" s="717">
        <v>6852876.9950000001</v>
      </c>
      <c r="H123" s="718">
        <v>210.41499999999999</v>
      </c>
      <c r="I123" s="750">
        <v>1024764.514</v>
      </c>
      <c r="J123" s="722">
        <v>6852876.9960000003</v>
      </c>
      <c r="K123" s="751">
        <v>210.41800000000001</v>
      </c>
      <c r="L123" s="750">
        <v>1024764.524</v>
      </c>
      <c r="M123" s="722">
        <v>6852876.9950000001</v>
      </c>
      <c r="N123" s="751">
        <v>210.42099999999999</v>
      </c>
      <c r="O123" s="750">
        <v>1024764.535</v>
      </c>
      <c r="P123" s="722">
        <v>6852876.9910000004</v>
      </c>
      <c r="Q123" s="751">
        <v>210.41900000000001</v>
      </c>
      <c r="R123" s="750">
        <v>1024764.527</v>
      </c>
      <c r="S123" s="722">
        <v>6852876.9840000002</v>
      </c>
      <c r="T123" s="751">
        <v>210.417</v>
      </c>
      <c r="U123" s="649">
        <v>1024764.51</v>
      </c>
      <c r="V123" s="600">
        <v>6852876.9869999997</v>
      </c>
      <c r="W123" s="650">
        <v>210.42099999999999</v>
      </c>
      <c r="X123" s="750"/>
      <c r="Y123" s="722"/>
      <c r="Z123" s="751"/>
      <c r="AA123" s="748">
        <v>1087</v>
      </c>
      <c r="AB123" s="752"/>
      <c r="AC123" s="753"/>
      <c r="AD123" s="654">
        <v>1.7262676417901569E-2</v>
      </c>
      <c r="AE123" s="655">
        <v>3.9999999999906777E-3</v>
      </c>
      <c r="AF123" s="743"/>
      <c r="AG123" s="745"/>
      <c r="AH123" s="744"/>
      <c r="AI123" s="746">
        <v>1.1628508852073307E-2</v>
      </c>
      <c r="AJ123" s="729">
        <v>5.6666666666558285E-3</v>
      </c>
      <c r="AK123" s="730">
        <v>230.33285815874609</v>
      </c>
      <c r="AL123" s="754">
        <f>$A123</f>
        <v>1087</v>
      </c>
      <c r="AM123" s="662">
        <v>0</v>
      </c>
      <c r="AN123" s="662">
        <f t="shared" ca="1" si="10"/>
        <v>4.2426410532700447E-3</v>
      </c>
      <c r="AO123" s="662">
        <f t="shared" ca="1" si="10"/>
        <v>4.0000006556510925E-3</v>
      </c>
      <c r="AP123" s="662">
        <f t="shared" ca="1" si="10"/>
        <v>1.0440306659130979E-2</v>
      </c>
      <c r="AQ123" s="662">
        <f t="shared" ca="1" si="10"/>
        <v>2.102379607117575E-2</v>
      </c>
      <c r="AR123" s="662">
        <f t="shared" ca="1" si="10"/>
        <v>1.5264337263656735E-2</v>
      </c>
      <c r="AS123" s="662">
        <f t="shared" ca="1" si="10"/>
        <v>6.4031241234014996E-3</v>
      </c>
      <c r="AT123" s="662"/>
      <c r="AU123" s="663"/>
      <c r="AV123" s="663"/>
      <c r="AW123" s="663"/>
    </row>
    <row r="124" spans="1:49" x14ac:dyDescent="0.3">
      <c r="A124" s="641">
        <v>1088</v>
      </c>
      <c r="B124" s="642"/>
      <c r="C124" s="646">
        <v>1024777.48</v>
      </c>
      <c r="D124" s="647">
        <v>6852949.216</v>
      </c>
      <c r="E124" s="648">
        <v>209.65100000000001</v>
      </c>
      <c r="F124" s="643">
        <v>1024777.49</v>
      </c>
      <c r="G124" s="644">
        <v>6852949.2130000005</v>
      </c>
      <c r="H124" s="645">
        <v>209.65299999999999</v>
      </c>
      <c r="I124" s="649">
        <v>1024777.488</v>
      </c>
      <c r="J124" s="600">
        <v>6852949.2149999999</v>
      </c>
      <c r="K124" s="650">
        <v>209.65299999999999</v>
      </c>
      <c r="L124" s="649">
        <v>1024777.492</v>
      </c>
      <c r="M124" s="600">
        <v>6852949.2149999999</v>
      </c>
      <c r="N124" s="650">
        <v>209.65600000000001</v>
      </c>
      <c r="O124" s="649">
        <v>1024777.496</v>
      </c>
      <c r="P124" s="600">
        <v>6852949.2070000004</v>
      </c>
      <c r="Q124" s="650">
        <v>209.65199999999999</v>
      </c>
      <c r="R124" s="649">
        <v>1024777.487</v>
      </c>
      <c r="S124" s="600">
        <v>6852949.21</v>
      </c>
      <c r="T124" s="650">
        <v>209.64699999999999</v>
      </c>
      <c r="U124" s="649">
        <v>1024777.4790000001</v>
      </c>
      <c r="V124" s="600">
        <v>6852949.2189999996</v>
      </c>
      <c r="W124" s="650">
        <v>209.65199999999999</v>
      </c>
      <c r="X124" s="649"/>
      <c r="Y124" s="600"/>
      <c r="Z124" s="650"/>
      <c r="AA124" s="641">
        <v>1088</v>
      </c>
      <c r="AB124" s="652"/>
      <c r="AC124" s="653"/>
      <c r="AD124" s="654">
        <v>1.2041594232299554E-2</v>
      </c>
      <c r="AE124" s="655">
        <v>4.9999999999954525E-3</v>
      </c>
      <c r="AF124" s="731"/>
      <c r="AG124" s="732"/>
      <c r="AH124" s="733"/>
      <c r="AI124" s="654">
        <v>4.0138644637346408E-3</v>
      </c>
      <c r="AJ124" s="660">
        <v>-1.0000000000331966E-3</v>
      </c>
      <c r="AK124" s="655">
        <v>346.2594832449991</v>
      </c>
      <c r="AL124" s="661">
        <f t="shared" ref="AL124:AL133" si="11">$A124</f>
        <v>1088</v>
      </c>
      <c r="AM124" s="662">
        <v>0</v>
      </c>
      <c r="AN124" s="662">
        <f t="shared" ca="1" si="10"/>
        <v>1.0440306391517405E-2</v>
      </c>
      <c r="AO124" s="662">
        <f t="shared" ca="1" si="10"/>
        <v>8.0622577991257445E-3</v>
      </c>
      <c r="AP124" s="662">
        <f t="shared" ca="1" si="10"/>
        <v>1.2041594580339139E-2</v>
      </c>
      <c r="AQ124" s="662">
        <f t="shared" ca="1" si="10"/>
        <v>1.8357559614317204E-2</v>
      </c>
      <c r="AR124" s="662">
        <f t="shared" ca="1" si="10"/>
        <v>9.2195444785062725E-3</v>
      </c>
      <c r="AS124" s="662">
        <f t="shared" ca="1" si="10"/>
        <v>3.1622772213483951E-3</v>
      </c>
      <c r="AT124" s="662"/>
      <c r="AU124" s="663"/>
      <c r="AV124" s="663"/>
      <c r="AW124" s="663"/>
    </row>
    <row r="125" spans="1:49" x14ac:dyDescent="0.3">
      <c r="A125" s="641">
        <v>1089</v>
      </c>
      <c r="B125" s="642"/>
      <c r="C125" s="646">
        <v>1024787.501</v>
      </c>
      <c r="D125" s="647">
        <v>6853012.4620000003</v>
      </c>
      <c r="E125" s="648">
        <v>210.31399999999999</v>
      </c>
      <c r="F125" s="643">
        <v>1024787.503</v>
      </c>
      <c r="G125" s="644">
        <v>6853012.4620000003</v>
      </c>
      <c r="H125" s="645">
        <v>210.316</v>
      </c>
      <c r="I125" s="649">
        <v>1024787.505</v>
      </c>
      <c r="J125" s="600">
        <v>6853012.4670000002</v>
      </c>
      <c r="K125" s="650">
        <v>210.315</v>
      </c>
      <c r="L125" s="649">
        <v>1024787.512</v>
      </c>
      <c r="M125" s="600">
        <v>6853012.4620000003</v>
      </c>
      <c r="N125" s="650">
        <v>210.31899999999999</v>
      </c>
      <c r="O125" s="649">
        <v>1024787.5159999999</v>
      </c>
      <c r="P125" s="600">
        <v>6853012.4500000002</v>
      </c>
      <c r="Q125" s="650">
        <v>210.315</v>
      </c>
      <c r="R125" s="649">
        <v>1024787.517</v>
      </c>
      <c r="S125" s="600">
        <v>6853012.46</v>
      </c>
      <c r="T125" s="650">
        <v>210.31200000000001</v>
      </c>
      <c r="U125" s="649">
        <v>1024787.493</v>
      </c>
      <c r="V125" s="600">
        <v>6853012.466</v>
      </c>
      <c r="W125" s="650">
        <v>210.31800000000001</v>
      </c>
      <c r="X125" s="649"/>
      <c r="Y125" s="600"/>
      <c r="Z125" s="650"/>
      <c r="AA125" s="641">
        <v>1089</v>
      </c>
      <c r="AB125" s="652"/>
      <c r="AC125" s="653"/>
      <c r="AD125" s="654">
        <v>2.4738633742863773E-2</v>
      </c>
      <c r="AE125" s="655">
        <v>6.0000000000002274E-3</v>
      </c>
      <c r="AF125" s="731"/>
      <c r="AG125" s="732"/>
      <c r="AH125" s="733"/>
      <c r="AI125" s="654">
        <v>5.7542255265839249E-3</v>
      </c>
      <c r="AJ125" s="660">
        <v>3.0000000000143245E-3</v>
      </c>
      <c r="AK125" s="655">
        <v>311.11997934778969</v>
      </c>
      <c r="AL125" s="661">
        <f t="shared" si="11"/>
        <v>1089</v>
      </c>
      <c r="AM125" s="662">
        <v>0</v>
      </c>
      <c r="AN125" s="662">
        <f t="shared" ca="1" si="10"/>
        <v>1.9999999785795808E-3</v>
      </c>
      <c r="AO125" s="662">
        <f t="shared" ca="1" si="10"/>
        <v>6.4031241234014996E-3</v>
      </c>
      <c r="AP125" s="662">
        <f t="shared" ca="1" si="10"/>
        <v>1.0999999940395355E-2</v>
      </c>
      <c r="AQ125" s="662">
        <f t="shared" ca="1" si="10"/>
        <v>1.9209372697462836E-2</v>
      </c>
      <c r="AR125" s="662">
        <f t="shared" ca="1" si="10"/>
        <v>1.6124515482735139E-2</v>
      </c>
      <c r="AS125" s="662">
        <f t="shared" ca="1" si="10"/>
        <v>8.9442718142041348E-3</v>
      </c>
      <c r="AT125" s="662"/>
      <c r="AU125" s="663"/>
      <c r="AV125" s="663"/>
      <c r="AW125" s="663"/>
    </row>
    <row r="126" spans="1:49" x14ac:dyDescent="0.3">
      <c r="A126" s="641">
        <v>1090</v>
      </c>
      <c r="B126" s="642"/>
      <c r="C126" s="646">
        <v>1025008.775</v>
      </c>
      <c r="D126" s="647">
        <v>6852957.4409999996</v>
      </c>
      <c r="E126" s="648">
        <v>232.14699999999999</v>
      </c>
      <c r="F126" s="643">
        <v>1025008.769</v>
      </c>
      <c r="G126" s="644">
        <v>6852957.4519999996</v>
      </c>
      <c r="H126" s="645">
        <v>232.15700000000001</v>
      </c>
      <c r="I126" s="649">
        <v>1025008.7709999999</v>
      </c>
      <c r="J126" s="600">
        <v>6852957.4469999997</v>
      </c>
      <c r="K126" s="650">
        <v>232.15799999999999</v>
      </c>
      <c r="L126" s="649">
        <v>1025008.776</v>
      </c>
      <c r="M126" s="600">
        <v>6852957.4440000001</v>
      </c>
      <c r="N126" s="650">
        <v>232.16499999999999</v>
      </c>
      <c r="O126" s="649">
        <v>1025008.77</v>
      </c>
      <c r="P126" s="600">
        <v>6852957.4500000002</v>
      </c>
      <c r="Q126" s="650">
        <v>232.17</v>
      </c>
      <c r="R126" s="649">
        <v>1025008.765</v>
      </c>
      <c r="S126" s="600">
        <v>6852957.4479999999</v>
      </c>
      <c r="T126" s="650">
        <v>232.173</v>
      </c>
      <c r="U126" s="750">
        <v>1025008.764</v>
      </c>
      <c r="V126" s="722">
        <v>6852957.4419999998</v>
      </c>
      <c r="W126" s="751">
        <v>232.18100000000001</v>
      </c>
      <c r="X126" s="649"/>
      <c r="Y126" s="600"/>
      <c r="Z126" s="650"/>
      <c r="AA126" s="641">
        <v>1090</v>
      </c>
      <c r="AB126" s="652"/>
      <c r="AC126" s="653"/>
      <c r="AD126" s="654">
        <v>6.082762589551205E-3</v>
      </c>
      <c r="AE126" s="655">
        <v>8.0000000000097771E-3</v>
      </c>
      <c r="AF126" s="731"/>
      <c r="AG126" s="732"/>
      <c r="AH126" s="733"/>
      <c r="AI126" s="654">
        <v>1.4000000082887709E-2</v>
      </c>
      <c r="AJ126" s="660">
        <v>3.7000000000006139E-2</v>
      </c>
      <c r="AK126" s="655">
        <v>300</v>
      </c>
      <c r="AL126" s="661">
        <f t="shared" si="11"/>
        <v>1090</v>
      </c>
      <c r="AM126" s="662">
        <v>0</v>
      </c>
      <c r="AN126" s="662">
        <f t="shared" ca="1" si="10"/>
        <v>1.25299640587891E-2</v>
      </c>
      <c r="AO126" s="662">
        <f t="shared" ca="1" si="10"/>
        <v>7.2111026351345635E-3</v>
      </c>
      <c r="AP126" s="662">
        <f t="shared" ca="1" si="10"/>
        <v>3.1622781048785734E-3</v>
      </c>
      <c r="AQ126" s="662">
        <f t="shared" ca="1" si="10"/>
        <v>1.029563061869594E-2</v>
      </c>
      <c r="AR126" s="662">
        <f t="shared" ca="1" si="10"/>
        <v>1.2206555747269591E-2</v>
      </c>
      <c r="AS126" s="662">
        <f t="shared" ca="1" si="10"/>
        <v>1.1045361088604594E-2</v>
      </c>
      <c r="AT126" s="662"/>
      <c r="AU126" s="663"/>
      <c r="AV126" s="663"/>
      <c r="AW126" s="663"/>
    </row>
    <row r="127" spans="1:49" x14ac:dyDescent="0.3">
      <c r="A127" s="641">
        <v>1091</v>
      </c>
      <c r="B127" s="642"/>
      <c r="C127" s="646">
        <v>1025004.44</v>
      </c>
      <c r="D127" s="647">
        <v>6852956.8039999995</v>
      </c>
      <c r="E127" s="648">
        <v>231.14500000000001</v>
      </c>
      <c r="F127" s="643">
        <v>1025004.434</v>
      </c>
      <c r="G127" s="644">
        <v>6852956.8150000004</v>
      </c>
      <c r="H127" s="645">
        <v>231.15299999999999</v>
      </c>
      <c r="I127" s="649">
        <v>1025004.433</v>
      </c>
      <c r="J127" s="600">
        <v>6852956.8090000004</v>
      </c>
      <c r="K127" s="650">
        <v>231.15199999999999</v>
      </c>
      <c r="L127" s="649">
        <v>1025004.439</v>
      </c>
      <c r="M127" s="600">
        <v>6852956.8049999997</v>
      </c>
      <c r="N127" s="650">
        <v>231.15799999999999</v>
      </c>
      <c r="O127" s="649">
        <v>1025004.434</v>
      </c>
      <c r="P127" s="600">
        <v>6852956.8109999998</v>
      </c>
      <c r="Q127" s="650">
        <v>231.161</v>
      </c>
      <c r="R127" s="649">
        <v>1025004.427</v>
      </c>
      <c r="S127" s="600">
        <v>6852956.8080000002</v>
      </c>
      <c r="T127" s="650">
        <v>231.15700000000001</v>
      </c>
      <c r="U127" s="649">
        <v>1025004.426</v>
      </c>
      <c r="V127" s="600">
        <v>6852956.8059999999</v>
      </c>
      <c r="W127" s="650">
        <v>231.16200000000001</v>
      </c>
      <c r="X127" s="649"/>
      <c r="Y127" s="600"/>
      <c r="Z127" s="650"/>
      <c r="AA127" s="641">
        <v>1091</v>
      </c>
      <c r="AB127" s="652"/>
      <c r="AC127" s="653"/>
      <c r="AD127" s="654">
        <v>2.2360682919573805E-3</v>
      </c>
      <c r="AE127" s="655">
        <v>4.9999999999954525E-3</v>
      </c>
      <c r="AF127" s="731"/>
      <c r="AG127" s="732"/>
      <c r="AH127" s="733"/>
      <c r="AI127" s="654">
        <v>1.8003086196239342E-2</v>
      </c>
      <c r="AJ127" s="660">
        <v>1.8000000000000682E-2</v>
      </c>
      <c r="AK127" s="655">
        <v>301.17879095751294</v>
      </c>
      <c r="AL127" s="661">
        <f t="shared" si="11"/>
        <v>1091</v>
      </c>
      <c r="AM127" s="662">
        <v>0</v>
      </c>
      <c r="AN127" s="662">
        <f t="shared" ca="1" si="10"/>
        <v>1.2529964820647348E-2</v>
      </c>
      <c r="AO127" s="662">
        <f t="shared" ca="1" si="10"/>
        <v>8.6023257297632039E-3</v>
      </c>
      <c r="AP127" s="662">
        <f t="shared" ca="1" si="10"/>
        <v>1.4142136295446444E-3</v>
      </c>
      <c r="AQ127" s="662">
        <f t="shared" ca="1" si="10"/>
        <v>9.2195445795223898E-3</v>
      </c>
      <c r="AR127" s="662">
        <f t="shared" ca="1" si="10"/>
        <v>1.3601470624111111E-2</v>
      </c>
      <c r="AS127" s="662">
        <f t="shared" ca="1" si="10"/>
        <v>1.4142135636901844E-2</v>
      </c>
      <c r="AT127" s="662"/>
      <c r="AU127" s="663"/>
      <c r="AV127" s="663"/>
      <c r="AW127" s="663"/>
    </row>
    <row r="128" spans="1:49" x14ac:dyDescent="0.3">
      <c r="A128" s="641">
        <v>1092</v>
      </c>
      <c r="B128" s="642"/>
      <c r="C128" s="646">
        <v>1025013.2340000001</v>
      </c>
      <c r="D128" s="647">
        <v>6852939.4359999998</v>
      </c>
      <c r="E128" s="648">
        <v>234.12799999999999</v>
      </c>
      <c r="F128" s="643">
        <v>1025013.228</v>
      </c>
      <c r="G128" s="644">
        <v>6852939.4450000003</v>
      </c>
      <c r="H128" s="645">
        <v>234.136</v>
      </c>
      <c r="I128" s="649">
        <v>1025013.225</v>
      </c>
      <c r="J128" s="600">
        <v>6852939.4349999996</v>
      </c>
      <c r="K128" s="650">
        <v>234.14599999999999</v>
      </c>
      <c r="L128" s="649">
        <v>1025013.226</v>
      </c>
      <c r="M128" s="600">
        <v>6852939.4280000003</v>
      </c>
      <c r="N128" s="650">
        <v>234.154</v>
      </c>
      <c r="O128" s="649">
        <v>1025013.22</v>
      </c>
      <c r="P128" s="600">
        <v>6852939.4299999997</v>
      </c>
      <c r="Q128" s="650">
        <v>234.16499999999999</v>
      </c>
      <c r="R128" s="649">
        <v>1025013.211</v>
      </c>
      <c r="S128" s="600">
        <v>6852939.4230000004</v>
      </c>
      <c r="T128" s="650">
        <v>234.166</v>
      </c>
      <c r="U128" s="649">
        <v>1025013.201</v>
      </c>
      <c r="V128" s="600">
        <v>6852939.4079999998</v>
      </c>
      <c r="W128" s="650">
        <v>234.178</v>
      </c>
      <c r="X128" s="649"/>
      <c r="Y128" s="600"/>
      <c r="Z128" s="650"/>
      <c r="AA128" s="641">
        <v>1092</v>
      </c>
      <c r="AB128" s="652"/>
      <c r="AC128" s="653"/>
      <c r="AD128" s="654">
        <v>1.8027756878426619E-2</v>
      </c>
      <c r="AE128" s="655">
        <v>1.2000000000000455E-2</v>
      </c>
      <c r="AF128" s="731"/>
      <c r="AG128" s="732"/>
      <c r="AH128" s="733"/>
      <c r="AI128" s="654">
        <v>4.7875997098135566E-2</v>
      </c>
      <c r="AJ128" s="660">
        <v>5.4666666666662422E-2</v>
      </c>
      <c r="AK128" s="655">
        <v>252.19437137971573</v>
      </c>
      <c r="AL128" s="661">
        <f t="shared" si="11"/>
        <v>1092</v>
      </c>
      <c r="AM128" s="662">
        <v>0</v>
      </c>
      <c r="AN128" s="662">
        <f t="shared" ca="1" si="10"/>
        <v>1.0816654307867659E-2</v>
      </c>
      <c r="AO128" s="662">
        <f t="shared" ca="1" si="10"/>
        <v>9.0553852339911693E-3</v>
      </c>
      <c r="AP128" s="662">
        <f t="shared" ca="1" si="10"/>
        <v>1.1313708130858387E-2</v>
      </c>
      <c r="AQ128" s="662">
        <f t="shared" ca="1" si="10"/>
        <v>1.5231546308458134E-2</v>
      </c>
      <c r="AR128" s="662">
        <f t="shared" ca="1" si="10"/>
        <v>2.641968933987902E-2</v>
      </c>
      <c r="AS128" s="662">
        <f t="shared" ca="1" si="10"/>
        <v>4.3278170014569815E-2</v>
      </c>
      <c r="AT128" s="662"/>
      <c r="AU128" s="663"/>
      <c r="AV128" s="663"/>
      <c r="AW128" s="663"/>
    </row>
    <row r="129" spans="1:49" x14ac:dyDescent="0.3">
      <c r="A129" s="641">
        <v>1093</v>
      </c>
      <c r="B129" s="642"/>
      <c r="C129" s="646">
        <v>1025016.562</v>
      </c>
      <c r="D129" s="647">
        <v>6852940.9620000003</v>
      </c>
      <c r="E129" s="648">
        <v>233.983</v>
      </c>
      <c r="F129" s="643">
        <v>1025016.5550000001</v>
      </c>
      <c r="G129" s="644">
        <v>6852940.9720000001</v>
      </c>
      <c r="H129" s="645">
        <v>233.989</v>
      </c>
      <c r="I129" s="649">
        <v>1025016.553</v>
      </c>
      <c r="J129" s="600">
        <v>6852940.9630000005</v>
      </c>
      <c r="K129" s="650">
        <v>233.99199999999999</v>
      </c>
      <c r="L129" s="649">
        <v>1025016.5550000001</v>
      </c>
      <c r="M129" s="600">
        <v>6852940.9610000001</v>
      </c>
      <c r="N129" s="650">
        <v>233.99799999999999</v>
      </c>
      <c r="O129" s="649">
        <v>1025016.552</v>
      </c>
      <c r="P129" s="600">
        <v>6852940.966</v>
      </c>
      <c r="Q129" s="650">
        <v>234.00299999999999</v>
      </c>
      <c r="R129" s="649">
        <v>1025016.549</v>
      </c>
      <c r="S129" s="600">
        <v>6852940.9630000005</v>
      </c>
      <c r="T129" s="650">
        <v>234.00399999999999</v>
      </c>
      <c r="U129" s="649">
        <v>1025016.5379999999</v>
      </c>
      <c r="V129" s="600">
        <v>6852940.9519999996</v>
      </c>
      <c r="W129" s="650">
        <v>234.006</v>
      </c>
      <c r="X129" s="649"/>
      <c r="Y129" s="600"/>
      <c r="Z129" s="650"/>
      <c r="AA129" s="641">
        <v>1093</v>
      </c>
      <c r="AB129" s="652"/>
      <c r="AC129" s="653"/>
      <c r="AD129" s="654">
        <v>1.555634984267293E-2</v>
      </c>
      <c r="AE129" s="655">
        <v>2.0000000000095497E-3</v>
      </c>
      <c r="AF129" s="731"/>
      <c r="AG129" s="732"/>
      <c r="AH129" s="733"/>
      <c r="AI129" s="654">
        <v>2.8635642624808069E-2</v>
      </c>
      <c r="AJ129" s="660">
        <v>2.6000000000010459E-2</v>
      </c>
      <c r="AK129" s="655">
        <v>272.47206401010021</v>
      </c>
      <c r="AL129" s="661">
        <f t="shared" si="11"/>
        <v>1093</v>
      </c>
      <c r="AM129" s="662">
        <v>0</v>
      </c>
      <c r="AN129" s="662">
        <f t="shared" ca="1" si="10"/>
        <v>1.2206555423007689E-2</v>
      </c>
      <c r="AO129" s="662">
        <f t="shared" ca="1" si="10"/>
        <v>9.0553852339911693E-3</v>
      </c>
      <c r="AP129" s="662">
        <f t="shared" ca="1" si="10"/>
        <v>7.0710678184509219E-3</v>
      </c>
      <c r="AQ129" s="662">
        <f t="shared" ca="1" si="10"/>
        <v>1.0770329520534305E-2</v>
      </c>
      <c r="AR129" s="662">
        <f t="shared" ca="1" si="10"/>
        <v>1.303840485826285E-2</v>
      </c>
      <c r="AS129" s="662">
        <f t="shared" ca="1" si="10"/>
        <v>2.6000000357341315E-2</v>
      </c>
      <c r="AT129" s="662"/>
      <c r="AU129" s="663"/>
      <c r="AV129" s="663"/>
      <c r="AW129" s="663"/>
    </row>
    <row r="130" spans="1:49" x14ac:dyDescent="0.3">
      <c r="A130" s="641">
        <v>1094</v>
      </c>
      <c r="B130" s="642"/>
      <c r="C130" s="646">
        <v>1025021.3590000001</v>
      </c>
      <c r="D130" s="647">
        <v>6852943.8509999998</v>
      </c>
      <c r="E130" s="648">
        <v>235.02199999999999</v>
      </c>
      <c r="F130" s="643">
        <v>1025021.3540000001</v>
      </c>
      <c r="G130" s="644">
        <v>6852943.8619999997</v>
      </c>
      <c r="H130" s="645">
        <v>235.02799999999999</v>
      </c>
      <c r="I130" s="649">
        <v>1025021.353</v>
      </c>
      <c r="J130" s="600">
        <v>6852943.8569999998</v>
      </c>
      <c r="K130" s="650">
        <v>235.03200000000001</v>
      </c>
      <c r="L130" s="649">
        <v>1025021.353</v>
      </c>
      <c r="M130" s="600">
        <v>6852943.8509999998</v>
      </c>
      <c r="N130" s="650">
        <v>235.03899999999999</v>
      </c>
      <c r="O130" s="649">
        <v>1025021.35</v>
      </c>
      <c r="P130" s="600">
        <v>6852943.8559999997</v>
      </c>
      <c r="Q130" s="650">
        <v>235.047</v>
      </c>
      <c r="R130" s="649">
        <v>1025021.347</v>
      </c>
      <c r="S130" s="600">
        <v>6852943.8530000001</v>
      </c>
      <c r="T130" s="650">
        <v>235.048</v>
      </c>
      <c r="U130" s="649">
        <v>1025021.338</v>
      </c>
      <c r="V130" s="600">
        <v>6852943.8399999999</v>
      </c>
      <c r="W130" s="650">
        <v>235.053</v>
      </c>
      <c r="X130" s="649"/>
      <c r="Y130" s="600"/>
      <c r="Z130" s="650"/>
      <c r="AA130" s="641">
        <v>1094</v>
      </c>
      <c r="AB130" s="652"/>
      <c r="AC130" s="653"/>
      <c r="AD130" s="654">
        <v>1.5811388499636186E-2</v>
      </c>
      <c r="AE130" s="655">
        <v>4.9999999999954525E-3</v>
      </c>
      <c r="AF130" s="731"/>
      <c r="AG130" s="732"/>
      <c r="AH130" s="733"/>
      <c r="AI130" s="654">
        <v>2.6076809850455414E-2</v>
      </c>
      <c r="AJ130" s="660">
        <v>3.4333333333336213E-2</v>
      </c>
      <c r="AK130" s="655">
        <v>263.9208965609057</v>
      </c>
      <c r="AL130" s="661">
        <f t="shared" si="11"/>
        <v>1094</v>
      </c>
      <c r="AM130" s="662">
        <v>0</v>
      </c>
      <c r="AN130" s="662">
        <f t="shared" ca="1" si="10"/>
        <v>1.2083045921259422E-2</v>
      </c>
      <c r="AO130" s="662">
        <f t="shared" ca="1" si="10"/>
        <v>8.4852814479955546E-3</v>
      </c>
      <c r="AP130" s="662">
        <f t="shared" ca="1" si="10"/>
        <v>6.0000000521540642E-3</v>
      </c>
      <c r="AQ130" s="662">
        <f t="shared" ca="1" si="10"/>
        <v>1.0295630155098457E-2</v>
      </c>
      <c r="AR130" s="662">
        <f t="shared" ca="1" si="10"/>
        <v>1.2165525217379534E-2</v>
      </c>
      <c r="AS130" s="662">
        <f t="shared" ca="1" si="10"/>
        <v>2.3706539213177062E-2</v>
      </c>
      <c r="AT130" s="662"/>
      <c r="AU130" s="663"/>
      <c r="AV130" s="663"/>
      <c r="AW130" s="663"/>
    </row>
    <row r="131" spans="1:49" x14ac:dyDescent="0.3">
      <c r="A131" s="641">
        <v>1095</v>
      </c>
      <c r="B131" s="642"/>
      <c r="C131" s="646">
        <v>1025018.644</v>
      </c>
      <c r="D131" s="647">
        <v>6852910.5599999996</v>
      </c>
      <c r="E131" s="648">
        <v>234.74</v>
      </c>
      <c r="F131" s="643">
        <v>1025018.637</v>
      </c>
      <c r="G131" s="644">
        <v>6852910.568</v>
      </c>
      <c r="H131" s="645">
        <v>234.74799999999999</v>
      </c>
      <c r="I131" s="649">
        <v>1025018.64</v>
      </c>
      <c r="J131" s="600">
        <v>6852910.5539999995</v>
      </c>
      <c r="K131" s="650">
        <v>234.75299999999999</v>
      </c>
      <c r="L131" s="649">
        <v>1025018.638</v>
      </c>
      <c r="M131" s="600">
        <v>6852910.5499999998</v>
      </c>
      <c r="N131" s="650">
        <v>234.761</v>
      </c>
      <c r="O131" s="649">
        <v>1025018.6360000001</v>
      </c>
      <c r="P131" s="600">
        <v>6852910.5489999996</v>
      </c>
      <c r="Q131" s="650">
        <v>234.768</v>
      </c>
      <c r="R131" s="649">
        <v>1025018.635</v>
      </c>
      <c r="S131" s="600">
        <v>6852910.5429999996</v>
      </c>
      <c r="T131" s="650">
        <v>234.767</v>
      </c>
      <c r="U131" s="649">
        <v>1025018.624</v>
      </c>
      <c r="V131" s="600">
        <v>6852910.5300000003</v>
      </c>
      <c r="W131" s="650">
        <v>234.77600000000001</v>
      </c>
      <c r="X131" s="649"/>
      <c r="Y131" s="600"/>
      <c r="Z131" s="650"/>
      <c r="AA131" s="641">
        <v>1095</v>
      </c>
      <c r="AB131" s="652"/>
      <c r="AC131" s="653"/>
      <c r="AD131" s="654">
        <v>1.7029385896420099E-2</v>
      </c>
      <c r="AE131" s="655">
        <v>9.0000000000145519E-3</v>
      </c>
      <c r="AF131" s="731"/>
      <c r="AG131" s="732"/>
      <c r="AH131" s="733"/>
      <c r="AI131" s="654">
        <v>3.9788328027735284E-2</v>
      </c>
      <c r="AJ131" s="660">
        <v>3.8333333333326891E-2</v>
      </c>
      <c r="AK131" s="655">
        <v>234.77004413088585</v>
      </c>
      <c r="AL131" s="661">
        <f t="shared" si="11"/>
        <v>1095</v>
      </c>
      <c r="AM131" s="662">
        <v>0</v>
      </c>
      <c r="AN131" s="662">
        <f t="shared" ref="AN131:AS139" ca="1" si="12">IF(OFFSET($C131,0,AN$15,1,1)=0,AM131,SQRT(($C131-OFFSET($C131,0,AN$15,1,1))*($C131-OFFSET($C131,0,AN$15,1,1))+(OFFSET($D131,0,AN$15,1,1)-$D131)*(OFFSET($D131,0,AN$15,1,1)-$D131)))</f>
        <v>1.0630146087659408E-2</v>
      </c>
      <c r="AO131" s="662">
        <f t="shared" ca="1" si="12"/>
        <v>7.2111025705589617E-3</v>
      </c>
      <c r="AP131" s="662">
        <f t="shared" ca="1" si="12"/>
        <v>1.1661903564963851E-2</v>
      </c>
      <c r="AQ131" s="662">
        <f t="shared" ca="1" si="12"/>
        <v>1.3601470410135479E-2</v>
      </c>
      <c r="AR131" s="662">
        <f t="shared" ca="1" si="12"/>
        <v>1.9235384037220683E-2</v>
      </c>
      <c r="AS131" s="662">
        <f t="shared" ca="1" si="12"/>
        <v>3.6055512207038794E-2</v>
      </c>
      <c r="AT131" s="662"/>
      <c r="AU131" s="663"/>
      <c r="AV131" s="663"/>
      <c r="AW131" s="663"/>
    </row>
    <row r="132" spans="1:49" x14ac:dyDescent="0.3">
      <c r="A132" s="641">
        <v>1096</v>
      </c>
      <c r="B132" s="642"/>
      <c r="C132" s="646">
        <v>1025021.028</v>
      </c>
      <c r="D132" s="647">
        <v>6852911.4050000003</v>
      </c>
      <c r="E132" s="648">
        <v>235.19300000000001</v>
      </c>
      <c r="F132" s="643">
        <v>1025021.0209999999</v>
      </c>
      <c r="G132" s="644">
        <v>6852911.4129999997</v>
      </c>
      <c r="H132" s="645">
        <v>235.2</v>
      </c>
      <c r="I132" s="649">
        <v>1025021.022</v>
      </c>
      <c r="J132" s="600">
        <v>6852911.4000000004</v>
      </c>
      <c r="K132" s="650">
        <v>235.20599999999999</v>
      </c>
      <c r="L132" s="649">
        <v>1025021.023</v>
      </c>
      <c r="M132" s="600">
        <v>6852911.3940000003</v>
      </c>
      <c r="N132" s="650">
        <v>235.215</v>
      </c>
      <c r="O132" s="649">
        <v>1025021.0209999999</v>
      </c>
      <c r="P132" s="600">
        <v>6852911.3959999997</v>
      </c>
      <c r="Q132" s="650">
        <v>235.21600000000001</v>
      </c>
      <c r="R132" s="649">
        <v>1025021.022</v>
      </c>
      <c r="S132" s="600">
        <v>6852911.3880000003</v>
      </c>
      <c r="T132" s="650">
        <v>235.21799999999999</v>
      </c>
      <c r="U132" s="649">
        <v>1025021.007</v>
      </c>
      <c r="V132" s="600">
        <v>6852911.3760000002</v>
      </c>
      <c r="W132" s="650">
        <v>235.22499999999999</v>
      </c>
      <c r="X132" s="649"/>
      <c r="Y132" s="600"/>
      <c r="Z132" s="650"/>
      <c r="AA132" s="641">
        <v>1096</v>
      </c>
      <c r="AB132" s="652"/>
      <c r="AC132" s="653"/>
      <c r="AD132" s="654">
        <v>1.9209372788367929E-2</v>
      </c>
      <c r="AE132" s="655">
        <v>7.0000000000050022E-3</v>
      </c>
      <c r="AF132" s="731"/>
      <c r="AG132" s="732"/>
      <c r="AH132" s="733"/>
      <c r="AI132" s="654">
        <v>3.8373891350768172E-2</v>
      </c>
      <c r="AJ132" s="660">
        <v>3.3999999999991815E-2</v>
      </c>
      <c r="AK132" s="655">
        <v>236.20634177780374</v>
      </c>
      <c r="AL132" s="661">
        <f t="shared" si="11"/>
        <v>1096</v>
      </c>
      <c r="AM132" s="662">
        <v>0</v>
      </c>
      <c r="AN132" s="662">
        <f t="shared" ca="1" si="12"/>
        <v>1.0630145463427774E-2</v>
      </c>
      <c r="AO132" s="662">
        <f t="shared" ca="1" si="12"/>
        <v>7.8102496444263352E-3</v>
      </c>
      <c r="AP132" s="662">
        <f t="shared" ca="1" si="12"/>
        <v>1.2083045921259422E-2</v>
      </c>
      <c r="AQ132" s="662">
        <f t="shared" ca="1" si="12"/>
        <v>1.1401754741494154E-2</v>
      </c>
      <c r="AR132" s="662">
        <f t="shared" ca="1" si="12"/>
        <v>1.8027756387652041E-2</v>
      </c>
      <c r="AS132" s="662">
        <f t="shared" ca="1" si="12"/>
        <v>3.5805027697167639E-2</v>
      </c>
      <c r="AT132" s="662"/>
      <c r="AU132" s="663"/>
      <c r="AV132" s="663"/>
      <c r="AW132" s="663"/>
    </row>
    <row r="133" spans="1:49" ht="15" thickBot="1" x14ac:dyDescent="0.35">
      <c r="A133" s="755">
        <v>1097</v>
      </c>
      <c r="B133" s="756"/>
      <c r="C133" s="757">
        <v>1025036.6139999999</v>
      </c>
      <c r="D133" s="758">
        <v>6852905.3640000001</v>
      </c>
      <c r="E133" s="759">
        <v>238.13800000000001</v>
      </c>
      <c r="F133" s="703">
        <v>1025036.6090000001</v>
      </c>
      <c r="G133" s="704">
        <v>6852905.3720000004</v>
      </c>
      <c r="H133" s="705">
        <v>238.14699999999999</v>
      </c>
      <c r="I133" s="760">
        <v>1025036.6139999999</v>
      </c>
      <c r="J133" s="761">
        <v>6852905.3590000002</v>
      </c>
      <c r="K133" s="762">
        <v>238.15</v>
      </c>
      <c r="L133" s="760">
        <v>1025036.6139999999</v>
      </c>
      <c r="M133" s="761">
        <v>6852905.3559999997</v>
      </c>
      <c r="N133" s="762">
        <v>238.15299999999999</v>
      </c>
      <c r="O133" s="760">
        <v>1025036.615</v>
      </c>
      <c r="P133" s="761">
        <v>6852905.3600000003</v>
      </c>
      <c r="Q133" s="762">
        <v>238.15700000000001</v>
      </c>
      <c r="R133" s="760">
        <v>1025036.611</v>
      </c>
      <c r="S133" s="761">
        <v>6852905.3640000001</v>
      </c>
      <c r="T133" s="762">
        <v>238.15799999999999</v>
      </c>
      <c r="U133" s="649">
        <v>1025036.607</v>
      </c>
      <c r="V133" s="600">
        <v>6852905.3360000001</v>
      </c>
      <c r="W133" s="650">
        <v>238.15899999999999</v>
      </c>
      <c r="X133" s="760"/>
      <c r="Y133" s="761"/>
      <c r="Z133" s="762"/>
      <c r="AA133" s="755">
        <v>1097</v>
      </c>
      <c r="AB133" s="763"/>
      <c r="AC133" s="764"/>
      <c r="AD133" s="765">
        <v>2.8284271191485619E-2</v>
      </c>
      <c r="AE133" s="766">
        <v>1.0000000000047748E-3</v>
      </c>
      <c r="AF133" s="737"/>
      <c r="AG133" s="738"/>
      <c r="AH133" s="739"/>
      <c r="AI133" s="765">
        <v>3.0661231655552106E-2</v>
      </c>
      <c r="AJ133" s="767">
        <v>2.199999999999136E-2</v>
      </c>
      <c r="AK133" s="766">
        <v>213.24526491296888</v>
      </c>
      <c r="AL133" s="768">
        <f t="shared" si="11"/>
        <v>1097</v>
      </c>
      <c r="AM133" s="662">
        <v>0</v>
      </c>
      <c r="AN133" s="662">
        <f t="shared" ca="1" si="12"/>
        <v>9.4339813950466769E-3</v>
      </c>
      <c r="AO133" s="662">
        <f t="shared" ca="1" si="12"/>
        <v>4.999999888241291E-3</v>
      </c>
      <c r="AP133" s="662">
        <f t="shared" ca="1" si="12"/>
        <v>8.0000003799796104E-3</v>
      </c>
      <c r="AQ133" s="662">
        <f t="shared" ca="1" si="12"/>
        <v>4.1231053696968653E-3</v>
      </c>
      <c r="AR133" s="662">
        <f t="shared" ca="1" si="12"/>
        <v>2.9999999096617103E-3</v>
      </c>
      <c r="AS133" s="662">
        <f t="shared" ca="1" si="12"/>
        <v>2.8861739310204679E-2</v>
      </c>
      <c r="AT133" s="662"/>
      <c r="AU133" s="663"/>
      <c r="AV133" s="663"/>
      <c r="AW133" s="663"/>
    </row>
    <row r="134" spans="1:49" x14ac:dyDescent="0.3">
      <c r="A134" s="222">
        <v>1098</v>
      </c>
      <c r="C134" s="769">
        <v>1025038.701</v>
      </c>
      <c r="D134" s="770">
        <v>6852907.0109999999</v>
      </c>
      <c r="E134" s="771">
        <v>238.96600000000001</v>
      </c>
      <c r="F134" s="769">
        <v>1025038.699</v>
      </c>
      <c r="G134" s="770">
        <v>6852907.017</v>
      </c>
      <c r="H134" s="771">
        <v>238.97399999999999</v>
      </c>
      <c r="I134" s="772">
        <v>1025038.701</v>
      </c>
      <c r="J134" s="773">
        <v>6852907.0089999996</v>
      </c>
      <c r="K134" s="774">
        <v>238.97499999999999</v>
      </c>
      <c r="L134" s="772"/>
      <c r="M134" s="773"/>
      <c r="N134" s="774"/>
      <c r="O134" s="772"/>
      <c r="P134" s="773"/>
      <c r="Q134" s="774"/>
      <c r="R134" s="772"/>
      <c r="S134" s="773"/>
      <c r="T134" s="774"/>
      <c r="U134" s="649"/>
      <c r="V134" s="600"/>
      <c r="W134" s="650"/>
      <c r="X134" s="78"/>
      <c r="Y134" s="78"/>
      <c r="Z134" s="78"/>
      <c r="AA134" s="222">
        <v>1098</v>
      </c>
      <c r="AM134" s="662">
        <v>1</v>
      </c>
      <c r="AN134" s="662">
        <f t="shared" ca="1" si="12"/>
        <v>6.3245553630407172E-3</v>
      </c>
      <c r="AO134" s="662">
        <f t="shared" ca="1" si="12"/>
        <v>2.0000003278255463E-3</v>
      </c>
      <c r="AP134" s="662">
        <f t="shared" ca="1" si="12"/>
        <v>2.0000003278255463E-3</v>
      </c>
      <c r="AQ134" s="662">
        <f t="shared" ca="1" si="12"/>
        <v>2.0000003278255463E-3</v>
      </c>
      <c r="AR134" s="662">
        <f t="shared" ca="1" si="12"/>
        <v>2.0000003278255463E-3</v>
      </c>
      <c r="AS134" s="662">
        <f t="shared" ca="1" si="12"/>
        <v>2.0000003278255463E-3</v>
      </c>
    </row>
    <row r="135" spans="1:49" x14ac:dyDescent="0.3">
      <c r="A135" s="222">
        <v>2098</v>
      </c>
      <c r="C135" s="775"/>
      <c r="D135" s="776"/>
      <c r="E135" s="777"/>
      <c r="F135" s="775"/>
      <c r="G135" s="776"/>
      <c r="H135" s="777"/>
      <c r="I135" s="77"/>
      <c r="J135" s="78"/>
      <c r="K135" s="80"/>
      <c r="L135" s="77">
        <v>1025038.884</v>
      </c>
      <c r="M135" s="78">
        <v>6852906.9460000005</v>
      </c>
      <c r="N135" s="80">
        <v>239.06</v>
      </c>
      <c r="O135" s="77">
        <v>1025038.887</v>
      </c>
      <c r="P135" s="78">
        <v>6852906.9510000004</v>
      </c>
      <c r="Q135" s="80">
        <v>239.06299999999999</v>
      </c>
      <c r="R135" s="77">
        <v>1025038.885</v>
      </c>
      <c r="S135" s="78">
        <v>6852906.9529999997</v>
      </c>
      <c r="T135" s="80">
        <v>239.06700000000001</v>
      </c>
      <c r="U135" s="649">
        <v>1025038.885</v>
      </c>
      <c r="V135" s="600">
        <v>6852906.9280000003</v>
      </c>
      <c r="W135" s="650">
        <v>239.07</v>
      </c>
      <c r="X135" s="78"/>
      <c r="Y135" s="78"/>
      <c r="Z135" s="78"/>
      <c r="AA135" s="222">
        <v>2098</v>
      </c>
      <c r="AD135" s="222">
        <v>2.4999999441206455E-2</v>
      </c>
      <c r="AE135" s="222">
        <v>2.9999999999859028E-3</v>
      </c>
      <c r="AM135" s="662">
        <v>2</v>
      </c>
      <c r="AN135" s="662">
        <f t="shared" ca="1" si="12"/>
        <v>2</v>
      </c>
      <c r="AO135" s="662">
        <f t="shared" ca="1" si="12"/>
        <v>2</v>
      </c>
      <c r="AP135" s="662">
        <f t="shared" ca="1" si="12"/>
        <v>6929144.1263872571</v>
      </c>
      <c r="AQ135" s="662">
        <f t="shared" ca="1" si="12"/>
        <v>6929144.1317760395</v>
      </c>
      <c r="AR135" s="662">
        <f t="shared" ca="1" si="12"/>
        <v>6929144.133458171</v>
      </c>
      <c r="AS135" s="662">
        <f t="shared" ca="1" si="12"/>
        <v>6929144.1087332312</v>
      </c>
    </row>
    <row r="136" spans="1:49" x14ac:dyDescent="0.3">
      <c r="A136" s="222">
        <v>1099</v>
      </c>
      <c r="C136" s="775">
        <v>1025054.402</v>
      </c>
      <c r="D136" s="776">
        <v>6852887.9330000002</v>
      </c>
      <c r="E136" s="777">
        <v>239.03200000000001</v>
      </c>
      <c r="F136" s="775">
        <v>1025054.405</v>
      </c>
      <c r="G136" s="776">
        <v>6852887.9400000004</v>
      </c>
      <c r="H136" s="777">
        <v>239.03899999999999</v>
      </c>
      <c r="I136" s="775">
        <v>1025054.41</v>
      </c>
      <c r="J136" s="776">
        <v>6852887.9330000002</v>
      </c>
      <c r="K136" s="777">
        <v>239.03800000000001</v>
      </c>
      <c r="L136" s="775"/>
      <c r="M136" s="776"/>
      <c r="N136" s="777"/>
      <c r="O136" s="775"/>
      <c r="P136" s="776"/>
      <c r="Q136" s="777"/>
      <c r="R136" s="775"/>
      <c r="S136" s="776"/>
      <c r="T136" s="777"/>
      <c r="U136" s="791"/>
      <c r="V136" s="792"/>
      <c r="W136" s="793"/>
      <c r="X136" s="776"/>
      <c r="Y136" s="776"/>
      <c r="Z136" s="776"/>
      <c r="AA136" s="222">
        <v>1099</v>
      </c>
      <c r="AM136" s="662">
        <v>3</v>
      </c>
      <c r="AN136" s="662">
        <f t="shared" ca="1" si="12"/>
        <v>7.6157733147329144E-3</v>
      </c>
      <c r="AO136" s="662">
        <f t="shared" ca="1" si="12"/>
        <v>8.000000030733645E-3</v>
      </c>
      <c r="AP136" s="662">
        <f t="shared" ca="1" si="12"/>
        <v>8.000000030733645E-3</v>
      </c>
      <c r="AQ136" s="662">
        <f t="shared" ca="1" si="12"/>
        <v>8.000000030733645E-3</v>
      </c>
      <c r="AR136" s="662">
        <f t="shared" ca="1" si="12"/>
        <v>8.000000030733645E-3</v>
      </c>
      <c r="AS136" s="662">
        <f t="shared" ca="1" si="12"/>
        <v>8.000000030733645E-3</v>
      </c>
    </row>
    <row r="137" spans="1:49" x14ac:dyDescent="0.3">
      <c r="A137" s="222">
        <v>2099</v>
      </c>
      <c r="C137" s="775"/>
      <c r="D137" s="776"/>
      <c r="E137" s="777"/>
      <c r="F137" s="775"/>
      <c r="G137" s="776"/>
      <c r="H137" s="777"/>
      <c r="I137" s="775"/>
      <c r="J137" s="776"/>
      <c r="K137" s="777"/>
      <c r="L137" s="775">
        <v>1025054.324</v>
      </c>
      <c r="M137" s="776">
        <v>6852887.9639999997</v>
      </c>
      <c r="N137" s="777">
        <v>239.11</v>
      </c>
      <c r="O137" s="775">
        <v>1025054.325</v>
      </c>
      <c r="P137" s="776">
        <v>6852887.9649999999</v>
      </c>
      <c r="Q137" s="777">
        <v>239.119</v>
      </c>
      <c r="R137" s="775">
        <v>1025054.318</v>
      </c>
      <c r="S137" s="776">
        <v>6852887.9680000003</v>
      </c>
      <c r="T137" s="777">
        <v>239.11600000000001</v>
      </c>
      <c r="U137" s="649">
        <v>1025054.321</v>
      </c>
      <c r="V137" s="600">
        <v>6852887.9400000004</v>
      </c>
      <c r="W137" s="650">
        <v>239.12100000000001</v>
      </c>
      <c r="X137" s="776"/>
      <c r="Y137" s="776"/>
      <c r="Z137" s="776"/>
      <c r="AA137" s="222">
        <v>2099</v>
      </c>
      <c r="AD137" s="222">
        <v>2.816025561676189E-2</v>
      </c>
      <c r="AE137" s="222">
        <v>4.9999999999954525E-3</v>
      </c>
      <c r="AM137" s="662">
        <v>4</v>
      </c>
      <c r="AN137" s="662">
        <f t="shared" ca="1" si="12"/>
        <v>4</v>
      </c>
      <c r="AO137" s="662">
        <f t="shared" ca="1" si="12"/>
        <v>4</v>
      </c>
      <c r="AP137" s="662">
        <f t="shared" ca="1" si="12"/>
        <v>6929127.6373211052</v>
      </c>
      <c r="AQ137" s="662">
        <f t="shared" ca="1" si="12"/>
        <v>6929127.6384580359</v>
      </c>
      <c r="AR137" s="662">
        <f t="shared" ca="1" si="12"/>
        <v>6929127.6403894899</v>
      </c>
      <c r="AS137" s="662">
        <f t="shared" ca="1" si="12"/>
        <v>6929127.61314137</v>
      </c>
    </row>
    <row r="138" spans="1:49" x14ac:dyDescent="0.3">
      <c r="A138" s="222">
        <v>1100</v>
      </c>
      <c r="C138" s="775">
        <v>1025056.512</v>
      </c>
      <c r="D138" s="776">
        <v>6852888.4139999999</v>
      </c>
      <c r="E138" s="777">
        <v>239.45699999999999</v>
      </c>
      <c r="F138" s="775">
        <v>1025056.514</v>
      </c>
      <c r="G138" s="776">
        <v>6852888.4210000001</v>
      </c>
      <c r="H138" s="777">
        <v>239.464</v>
      </c>
      <c r="I138" s="775">
        <v>1025056.517</v>
      </c>
      <c r="J138" s="776">
        <v>6852888.415</v>
      </c>
      <c r="K138" s="777">
        <v>239.46199999999999</v>
      </c>
      <c r="L138" s="775">
        <v>1025056.525</v>
      </c>
      <c r="M138" s="776">
        <v>6852888.4110000003</v>
      </c>
      <c r="N138" s="777">
        <v>239.46600000000001</v>
      </c>
      <c r="O138" s="775">
        <v>1025056.525</v>
      </c>
      <c r="P138" s="776">
        <v>6852888.4110000003</v>
      </c>
      <c r="Q138" s="777">
        <v>239.471</v>
      </c>
      <c r="R138" s="775">
        <v>1025056.522</v>
      </c>
      <c r="S138" s="776">
        <v>6852888.4139999999</v>
      </c>
      <c r="T138" s="777">
        <v>239.471</v>
      </c>
      <c r="U138" s="786">
        <v>1025056.526</v>
      </c>
      <c r="V138" s="712">
        <v>6852888.3880000003</v>
      </c>
      <c r="W138" s="787">
        <v>239.47499999999999</v>
      </c>
      <c r="X138" s="776"/>
      <c r="Y138" s="776"/>
      <c r="Z138" s="776"/>
      <c r="AA138" s="222">
        <v>1100</v>
      </c>
      <c r="AD138" s="222">
        <v>2.6305892479128574E-2</v>
      </c>
      <c r="AE138" s="222">
        <v>3.9999999999906777E-3</v>
      </c>
      <c r="AI138" s="222">
        <v>3.2202484448858364E-2</v>
      </c>
      <c r="AJ138" s="222">
        <v>1.9666666666665833E-2</v>
      </c>
      <c r="AK138" s="222">
        <v>171.36741389367072</v>
      </c>
      <c r="AM138" s="662">
        <v>5</v>
      </c>
      <c r="AN138" s="662">
        <f t="shared" ca="1" si="12"/>
        <v>7.2801100911493158E-3</v>
      </c>
      <c r="AO138" s="662">
        <f t="shared" ca="1" si="12"/>
        <v>5.0990195503049117E-3</v>
      </c>
      <c r="AP138" s="662">
        <f t="shared" ca="1" si="12"/>
        <v>1.3341663999765599E-2</v>
      </c>
      <c r="AQ138" s="662">
        <f t="shared" ca="1" si="12"/>
        <v>1.3341663999765599E-2</v>
      </c>
      <c r="AR138" s="662">
        <f t="shared" ca="1" si="12"/>
        <v>1.0000000009313226E-2</v>
      </c>
      <c r="AS138" s="662">
        <f t="shared" ca="1" si="12"/>
        <v>2.9529645756890259E-2</v>
      </c>
    </row>
    <row r="139" spans="1:49" x14ac:dyDescent="0.3">
      <c r="A139" s="222">
        <v>1101</v>
      </c>
      <c r="C139" s="775"/>
      <c r="D139" s="776"/>
      <c r="E139" s="777"/>
      <c r="F139" s="775"/>
      <c r="G139" s="776"/>
      <c r="H139" s="777"/>
      <c r="I139" s="750">
        <v>1024949.099</v>
      </c>
      <c r="J139" s="722">
        <v>6852946.6210000003</v>
      </c>
      <c r="K139" s="811">
        <v>221.89400000000001</v>
      </c>
      <c r="L139" s="750">
        <v>1024949.1</v>
      </c>
      <c r="M139" s="722">
        <v>6852946.6140000001</v>
      </c>
      <c r="N139" s="811">
        <v>221.89699999999999</v>
      </c>
      <c r="O139" s="750">
        <v>1024949.103</v>
      </c>
      <c r="P139" s="722">
        <v>6852946.6239999998</v>
      </c>
      <c r="Q139" s="811">
        <v>221.90100000000001</v>
      </c>
      <c r="R139" s="750">
        <v>1024949.093</v>
      </c>
      <c r="S139" s="722">
        <v>6852946.6150000002</v>
      </c>
      <c r="T139" s="811">
        <v>221.898</v>
      </c>
      <c r="U139" s="812">
        <v>1024949.08</v>
      </c>
      <c r="V139" s="813">
        <v>6852946.6059999997</v>
      </c>
      <c r="W139" s="809">
        <v>221.89699999999999</v>
      </c>
      <c r="X139" s="776"/>
      <c r="Y139" s="776"/>
      <c r="Z139" s="776"/>
      <c r="AA139" s="222">
        <v>1101</v>
      </c>
      <c r="AD139" s="222">
        <v>1.5811388639528468E-2</v>
      </c>
      <c r="AE139" s="222">
        <v>-1.0000000000047748E-3</v>
      </c>
      <c r="AM139" s="662">
        <v>6</v>
      </c>
      <c r="AN139" s="662">
        <f t="shared" ca="1" si="12"/>
        <v>6</v>
      </c>
      <c r="AO139" s="662">
        <f t="shared" ca="1" si="12"/>
        <v>6929170.0834815875</v>
      </c>
      <c r="AP139" s="662">
        <f t="shared" ca="1" si="12"/>
        <v>6929170.0767065082</v>
      </c>
      <c r="AQ139" s="662">
        <f t="shared" ca="1" si="12"/>
        <v>6929170.0870402586</v>
      </c>
      <c r="AR139" s="662">
        <f t="shared" ca="1" si="12"/>
        <v>6929170.0766600817</v>
      </c>
      <c r="AS139" s="662">
        <f t="shared" ca="1" si="12"/>
        <v>6929170.0658361502</v>
      </c>
    </row>
    <row r="140" spans="1:49" x14ac:dyDescent="0.3">
      <c r="A140" s="222">
        <v>1102</v>
      </c>
      <c r="C140" s="775"/>
      <c r="D140" s="776"/>
      <c r="E140" s="777"/>
      <c r="F140" s="775"/>
      <c r="G140" s="776"/>
      <c r="H140" s="777"/>
      <c r="I140" s="649">
        <v>1024947.4129999999</v>
      </c>
      <c r="J140" s="600">
        <v>6852945.2340000002</v>
      </c>
      <c r="K140" s="814">
        <v>221.887</v>
      </c>
      <c r="L140" s="649">
        <v>1024947.415</v>
      </c>
      <c r="M140" s="600">
        <v>6852945.2249999996</v>
      </c>
      <c r="N140" s="814">
        <v>221.89099999999999</v>
      </c>
      <c r="O140" s="649">
        <v>1024947.417</v>
      </c>
      <c r="P140" s="600">
        <v>6852945.2340000002</v>
      </c>
      <c r="Q140" s="814">
        <v>221.892</v>
      </c>
      <c r="R140" s="649">
        <v>1024947.41</v>
      </c>
      <c r="S140" s="600">
        <v>6852945.2259999998</v>
      </c>
      <c r="T140" s="814">
        <v>221.88800000000001</v>
      </c>
      <c r="U140" s="815">
        <v>1024947.3959999999</v>
      </c>
      <c r="V140" s="816">
        <v>6852945.2170000002</v>
      </c>
      <c r="W140" s="602">
        <v>221.886</v>
      </c>
      <c r="AA140" s="222">
        <v>1102</v>
      </c>
      <c r="AD140" s="222">
        <v>1.6643316837310781E-2</v>
      </c>
      <c r="AE140" s="222">
        <v>-2.0000000000095497E-3</v>
      </c>
    </row>
    <row r="141" spans="1:49" x14ac:dyDescent="0.3">
      <c r="A141" s="222">
        <v>1103</v>
      </c>
      <c r="C141" s="775"/>
      <c r="D141" s="776"/>
      <c r="E141" s="777"/>
      <c r="F141" s="775"/>
      <c r="G141" s="776"/>
      <c r="H141" s="777"/>
      <c r="I141" s="649">
        <v>1024953.4939999999</v>
      </c>
      <c r="J141" s="600">
        <v>6852937.8849999998</v>
      </c>
      <c r="K141" s="814">
        <v>222.137</v>
      </c>
      <c r="L141" s="649">
        <v>1024953.498</v>
      </c>
      <c r="M141" s="600">
        <v>6852937.8779999996</v>
      </c>
      <c r="N141" s="814">
        <v>222.142</v>
      </c>
      <c r="O141" s="649">
        <v>1024953.499</v>
      </c>
      <c r="P141" s="600">
        <v>6852937.8849999998</v>
      </c>
      <c r="Q141" s="814">
        <v>222.14699999999999</v>
      </c>
      <c r="R141" s="649">
        <v>1024953.4939999999</v>
      </c>
      <c r="S141" s="600">
        <v>6852937.8789999997</v>
      </c>
      <c r="T141" s="814">
        <v>222.143</v>
      </c>
      <c r="U141" s="815">
        <v>1024953.48</v>
      </c>
      <c r="V141" s="816">
        <v>6852937.8669999996</v>
      </c>
      <c r="W141" s="602">
        <v>222.14500000000001</v>
      </c>
      <c r="AA141" s="222">
        <v>1103</v>
      </c>
      <c r="AD141" s="222">
        <v>1.8439088957012545E-2</v>
      </c>
      <c r="AE141" s="222">
        <v>2.0000000000095497E-3</v>
      </c>
    </row>
    <row r="142" spans="1:49" x14ac:dyDescent="0.3">
      <c r="A142" s="222">
        <v>1104</v>
      </c>
      <c r="C142" s="775"/>
      <c r="D142" s="776"/>
      <c r="E142" s="777"/>
      <c r="F142" s="775"/>
      <c r="G142" s="776"/>
      <c r="H142" s="777"/>
      <c r="I142" s="649">
        <v>1024958.8149999999</v>
      </c>
      <c r="J142" s="600">
        <v>6852935.6490000002</v>
      </c>
      <c r="K142" s="814">
        <v>222.066</v>
      </c>
      <c r="L142" s="649">
        <v>1024958.8149999999</v>
      </c>
      <c r="M142" s="600">
        <v>6852935.6440000003</v>
      </c>
      <c r="N142" s="814">
        <v>222.07</v>
      </c>
      <c r="O142" s="649">
        <v>1024958.819</v>
      </c>
      <c r="P142" s="600">
        <v>6852935.6519999998</v>
      </c>
      <c r="Q142" s="814">
        <v>222.07499999999999</v>
      </c>
      <c r="R142" s="649">
        <v>1024958.813</v>
      </c>
      <c r="S142" s="600">
        <v>6852935.642</v>
      </c>
      <c r="T142" s="814">
        <v>222.07400000000001</v>
      </c>
      <c r="U142" s="815">
        <v>1024958.801</v>
      </c>
      <c r="V142" s="816">
        <v>6852935.6330000004</v>
      </c>
      <c r="W142" s="602">
        <v>222.07400000000001</v>
      </c>
      <c r="AA142" s="222">
        <v>1104</v>
      </c>
      <c r="AD142" s="222">
        <v>1.4999999757856134E-2</v>
      </c>
      <c r="AE142" s="222">
        <v>0</v>
      </c>
    </row>
    <row r="143" spans="1:49" x14ac:dyDescent="0.3">
      <c r="A143" s="222">
        <v>1105</v>
      </c>
      <c r="C143" s="775"/>
      <c r="D143" s="776"/>
      <c r="E143" s="777"/>
      <c r="F143" s="775"/>
      <c r="G143" s="776"/>
      <c r="H143" s="777"/>
      <c r="I143" s="649">
        <v>1024958.0870000001</v>
      </c>
      <c r="J143" s="600">
        <v>6852934.2300000004</v>
      </c>
      <c r="K143" s="814">
        <v>222.04300000000001</v>
      </c>
      <c r="L143" s="649">
        <v>1024958.09</v>
      </c>
      <c r="M143" s="600">
        <v>6852934.2209999999</v>
      </c>
      <c r="N143" s="814">
        <v>222.04599999999999</v>
      </c>
      <c r="O143" s="649">
        <v>1024958.0919999999</v>
      </c>
      <c r="P143" s="600">
        <v>6852934.2280000001</v>
      </c>
      <c r="Q143" s="814">
        <v>222.05099999999999</v>
      </c>
      <c r="R143" s="649">
        <v>1024958.088</v>
      </c>
      <c r="S143" s="600">
        <v>6852934.2189999996</v>
      </c>
      <c r="T143" s="814">
        <v>222.05600000000001</v>
      </c>
      <c r="U143" s="815">
        <v>1024958.088</v>
      </c>
      <c r="V143" s="816">
        <v>6852934.2039999999</v>
      </c>
      <c r="W143" s="602">
        <v>222.07400000000001</v>
      </c>
      <c r="AA143" s="222">
        <v>1105</v>
      </c>
      <c r="AD143" s="222">
        <v>1.4999999664723873E-2</v>
      </c>
      <c r="AE143" s="222">
        <v>1.8000000000000682E-2</v>
      </c>
    </row>
    <row r="144" spans="1:49" ht="15" thickBot="1" x14ac:dyDescent="0.35">
      <c r="A144" s="222">
        <v>1106</v>
      </c>
      <c r="C144" s="775"/>
      <c r="D144" s="776"/>
      <c r="E144" s="777"/>
      <c r="F144" s="775"/>
      <c r="G144" s="776"/>
      <c r="H144" s="777"/>
      <c r="I144" s="760">
        <v>1024958.834</v>
      </c>
      <c r="J144" s="761">
        <v>6852932.6569999997</v>
      </c>
      <c r="K144" s="817">
        <v>222.06299999999999</v>
      </c>
      <c r="L144" s="760">
        <v>1024958.835</v>
      </c>
      <c r="M144" s="761">
        <v>6852932.6540000001</v>
      </c>
      <c r="N144" s="817">
        <v>222.066</v>
      </c>
      <c r="O144" s="760">
        <v>1024958.839</v>
      </c>
      <c r="P144" s="761">
        <v>6852932.6629999997</v>
      </c>
      <c r="Q144" s="817">
        <v>222.07</v>
      </c>
      <c r="R144" s="760">
        <v>1024958.835</v>
      </c>
      <c r="S144" s="761">
        <v>6852932.6519999998</v>
      </c>
      <c r="T144" s="817">
        <v>222.06899999999999</v>
      </c>
      <c r="U144" s="818">
        <v>1024958.822</v>
      </c>
      <c r="V144" s="819">
        <v>6852932.6440000003</v>
      </c>
      <c r="W144" s="810">
        <v>222.06899999999999</v>
      </c>
      <c r="AA144" s="222">
        <v>1106</v>
      </c>
      <c r="AD144" s="222">
        <v>1.5264337164510656E-2</v>
      </c>
      <c r="AE144" s="222">
        <v>0</v>
      </c>
    </row>
    <row r="145" spans="3:23" x14ac:dyDescent="0.3">
      <c r="C145" s="775"/>
      <c r="D145" s="776"/>
      <c r="E145" s="777"/>
      <c r="F145" s="775"/>
      <c r="G145" s="776"/>
      <c r="H145" s="777"/>
      <c r="I145" s="775"/>
      <c r="J145" s="776"/>
      <c r="K145" s="777"/>
      <c r="L145" s="775"/>
      <c r="M145" s="776"/>
      <c r="N145" s="777"/>
      <c r="O145" s="775"/>
      <c r="P145" s="776"/>
      <c r="Q145" s="777"/>
      <c r="R145" s="775"/>
      <c r="S145" s="776"/>
      <c r="T145" s="777"/>
      <c r="U145" s="775"/>
      <c r="V145" s="776"/>
      <c r="W145" s="777"/>
    </row>
    <row r="146" spans="3:23" x14ac:dyDescent="0.3">
      <c r="C146" s="775"/>
      <c r="D146" s="776"/>
      <c r="E146" s="777"/>
      <c r="F146" s="775"/>
      <c r="G146" s="776"/>
      <c r="H146" s="777"/>
      <c r="I146" s="775"/>
      <c r="J146" s="776"/>
      <c r="K146" s="777"/>
      <c r="L146" s="775"/>
      <c r="M146" s="776"/>
      <c r="N146" s="777"/>
      <c r="O146" s="775"/>
      <c r="P146" s="776"/>
      <c r="Q146" s="777"/>
      <c r="R146" s="775"/>
      <c r="S146" s="776"/>
      <c r="T146" s="777"/>
      <c r="U146" s="775"/>
      <c r="V146" s="776"/>
      <c r="W146" s="777"/>
    </row>
    <row r="147" spans="3:23" ht="15" thickBot="1" x14ac:dyDescent="0.35">
      <c r="C147" s="778"/>
      <c r="D147" s="779"/>
      <c r="E147" s="780"/>
      <c r="F147" s="778"/>
      <c r="G147" s="779"/>
      <c r="H147" s="780"/>
      <c r="I147" s="778"/>
      <c r="J147" s="779"/>
      <c r="K147" s="780"/>
      <c r="L147" s="778"/>
      <c r="M147" s="779"/>
      <c r="N147" s="780"/>
      <c r="O147" s="778"/>
      <c r="P147" s="779"/>
      <c r="Q147" s="780"/>
      <c r="R147" s="778"/>
      <c r="S147" s="779"/>
      <c r="T147" s="780"/>
      <c r="U147" s="778"/>
      <c r="V147" s="779"/>
      <c r="W147" s="780"/>
    </row>
  </sheetData>
  <mergeCells count="37">
    <mergeCell ref="A1:AL1"/>
    <mergeCell ref="A3:AL3"/>
    <mergeCell ref="A5:B5"/>
    <mergeCell ref="AA5:AE5"/>
    <mergeCell ref="A6:B6"/>
    <mergeCell ref="AB6:AC6"/>
    <mergeCell ref="AA16:AA17"/>
    <mergeCell ref="AB16:AC16"/>
    <mergeCell ref="A13:B13"/>
    <mergeCell ref="A7:B7"/>
    <mergeCell ref="AB7:AC7"/>
    <mergeCell ref="A8:B8"/>
    <mergeCell ref="AB8:AC8"/>
    <mergeCell ref="A9:B9"/>
    <mergeCell ref="AB9:AC9"/>
    <mergeCell ref="A10:B10"/>
    <mergeCell ref="AB10:AC10"/>
    <mergeCell ref="A11:B11"/>
    <mergeCell ref="AB11:AC11"/>
    <mergeCell ref="AB12:AC12"/>
    <mergeCell ref="AB14:AC15"/>
    <mergeCell ref="AD14:AE15"/>
    <mergeCell ref="AF14:AH15"/>
    <mergeCell ref="AI14:AK15"/>
    <mergeCell ref="A16:A17"/>
    <mergeCell ref="B16:B17"/>
    <mergeCell ref="C16:E16"/>
    <mergeCell ref="F16:H16"/>
    <mergeCell ref="I16:K16"/>
    <mergeCell ref="L16:N16"/>
    <mergeCell ref="AD16:AE16"/>
    <mergeCell ref="AF16:AH16"/>
    <mergeCell ref="AI16:AK16"/>
    <mergeCell ref="O16:Q16"/>
    <mergeCell ref="R16:T16"/>
    <mergeCell ref="U16:W16"/>
    <mergeCell ref="X16:Z16"/>
  </mergeCells>
  <conditionalFormatting sqref="AD18:AE133">
    <cfRule type="cellIs" dxfId="5" priority="5" stopIfTrue="1" operator="lessThan">
      <formula>-0.0100001</formula>
    </cfRule>
    <cfRule type="cellIs" dxfId="4" priority="6" stopIfTrue="1" operator="greaterThan">
      <formula>0.01</formula>
    </cfRule>
  </conditionalFormatting>
  <conditionalFormatting sqref="AF25:AG64">
    <cfRule type="cellIs" dxfId="3" priority="3" stopIfTrue="1" operator="greaterThan">
      <formula>0.119999999999999</formula>
    </cfRule>
    <cfRule type="cellIs" dxfId="2" priority="4" stopIfTrue="1" operator="greaterThan">
      <formula>0.02999999</formula>
    </cfRule>
  </conditionalFormatting>
  <conditionalFormatting sqref="AI18:AJ133">
    <cfRule type="cellIs" dxfId="1" priority="1" stopIfTrue="1" operator="notBetween">
      <formula>0.0799999999999</formula>
      <formula>-0.07999999999</formula>
    </cfRule>
    <cfRule type="cellIs" dxfId="0" priority="2" stopIfTrue="1" operator="notBetween">
      <formula>0.029999</formula>
      <formula>-0.029999</formula>
    </cfRule>
  </conditionalFormatting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F35"/>
  <sheetViews>
    <sheetView showGridLines="0" tabSelected="1" topLeftCell="J19" zoomScaleNormal="100" workbookViewId="0">
      <selection activeCell="V39" sqref="V39"/>
    </sheetView>
  </sheetViews>
  <sheetFormatPr baseColWidth="10" defaultColWidth="11.44140625" defaultRowHeight="14.4" x14ac:dyDescent="0.3"/>
  <cols>
    <col min="1" max="1" width="12.6640625" bestFit="1" customWidth="1"/>
    <col min="23" max="23" width="4.44140625" customWidth="1"/>
  </cols>
  <sheetData>
    <row r="2" spans="1:6" x14ac:dyDescent="0.3">
      <c r="B2" s="400" t="s">
        <v>69</v>
      </c>
      <c r="C2" s="400" t="s">
        <v>70</v>
      </c>
      <c r="D2" s="400" t="s">
        <v>71</v>
      </c>
      <c r="E2" s="400" t="s">
        <v>72</v>
      </c>
      <c r="F2" s="400" t="s">
        <v>73</v>
      </c>
    </row>
    <row r="4" spans="1:6" x14ac:dyDescent="0.3">
      <c r="A4" s="194">
        <v>43010</v>
      </c>
      <c r="B4" s="400">
        <v>0</v>
      </c>
      <c r="C4" s="400">
        <v>0</v>
      </c>
      <c r="D4" s="400">
        <v>0</v>
      </c>
      <c r="E4" s="400">
        <v>0</v>
      </c>
      <c r="F4" s="400">
        <v>0</v>
      </c>
    </row>
    <row r="5" spans="1:6" x14ac:dyDescent="0.3">
      <c r="A5" s="194">
        <v>43068</v>
      </c>
      <c r="B5" s="400">
        <v>4</v>
      </c>
      <c r="C5" s="400">
        <v>0</v>
      </c>
      <c r="D5" s="400">
        <v>3</v>
      </c>
      <c r="E5" s="400">
        <v>-1</v>
      </c>
      <c r="F5" s="400">
        <v>0</v>
      </c>
    </row>
    <row r="6" spans="1:6" x14ac:dyDescent="0.3">
      <c r="A6" s="194">
        <v>43129</v>
      </c>
      <c r="B6" s="400">
        <v>6</v>
      </c>
      <c r="C6" s="400">
        <v>6</v>
      </c>
      <c r="D6" s="400">
        <v>-4</v>
      </c>
      <c r="E6" s="400">
        <v>-1</v>
      </c>
      <c r="F6" s="400">
        <v>-3</v>
      </c>
    </row>
    <row r="7" spans="1:6" x14ac:dyDescent="0.3">
      <c r="A7" s="194">
        <v>43188</v>
      </c>
      <c r="B7" s="400">
        <v>7</v>
      </c>
      <c r="C7" s="400">
        <v>5</v>
      </c>
      <c r="D7" s="400">
        <v>-5</v>
      </c>
      <c r="E7" s="400">
        <v>-3</v>
      </c>
      <c r="F7" s="400">
        <v>1</v>
      </c>
    </row>
    <row r="8" spans="1:6" x14ac:dyDescent="0.3">
      <c r="A8" s="194">
        <v>43251</v>
      </c>
      <c r="B8" s="400">
        <v>11</v>
      </c>
      <c r="C8" s="400">
        <v>16</v>
      </c>
      <c r="D8" s="400">
        <v>-2</v>
      </c>
      <c r="E8" s="400">
        <v>3</v>
      </c>
      <c r="F8" s="400">
        <v>10</v>
      </c>
    </row>
    <row r="9" spans="1:6" x14ac:dyDescent="0.3">
      <c r="A9" s="194">
        <v>43312</v>
      </c>
      <c r="B9" s="400">
        <v>13</v>
      </c>
      <c r="C9" s="400">
        <v>26</v>
      </c>
      <c r="D9" s="400">
        <v>-6</v>
      </c>
      <c r="E9" s="400">
        <v>7</v>
      </c>
      <c r="F9" s="400">
        <v>15</v>
      </c>
    </row>
    <row r="10" spans="1:6" x14ac:dyDescent="0.3">
      <c r="A10" s="194">
        <v>43375</v>
      </c>
      <c r="B10" s="400">
        <v>16</v>
      </c>
      <c r="C10" s="400">
        <v>33</v>
      </c>
      <c r="D10" s="400">
        <v>-4</v>
      </c>
      <c r="E10" s="400">
        <v>12</v>
      </c>
      <c r="F10" s="400">
        <v>21</v>
      </c>
    </row>
    <row r="11" spans="1:6" x14ac:dyDescent="0.3">
      <c r="A11" s="194">
        <v>43438</v>
      </c>
      <c r="B11" s="400">
        <v>19</v>
      </c>
      <c r="C11" s="400">
        <v>37</v>
      </c>
      <c r="D11" s="400">
        <v>-6</v>
      </c>
      <c r="E11" s="400">
        <v>11</v>
      </c>
      <c r="F11" s="400">
        <v>22</v>
      </c>
    </row>
    <row r="12" spans="1:6" x14ac:dyDescent="0.3">
      <c r="A12" s="194">
        <v>43494</v>
      </c>
      <c r="B12" s="400">
        <v>24</v>
      </c>
      <c r="C12" s="400">
        <v>39</v>
      </c>
      <c r="D12" s="400">
        <v>-5</v>
      </c>
      <c r="E12" s="400">
        <v>12</v>
      </c>
      <c r="F12" s="400">
        <v>19</v>
      </c>
    </row>
    <row r="13" spans="1:6" x14ac:dyDescent="0.3">
      <c r="A13" s="503">
        <v>43551</v>
      </c>
      <c r="B13" s="400">
        <v>24</v>
      </c>
      <c r="C13" s="400">
        <v>43</v>
      </c>
      <c r="D13" s="400">
        <v>-4</v>
      </c>
      <c r="E13" s="400">
        <v>11</v>
      </c>
      <c r="F13" s="400">
        <v>22</v>
      </c>
    </row>
    <row r="14" spans="1:6" x14ac:dyDescent="0.3">
      <c r="A14" s="503">
        <v>43613</v>
      </c>
      <c r="B14" s="400">
        <v>26</v>
      </c>
      <c r="C14" s="400">
        <v>47</v>
      </c>
      <c r="D14" s="400">
        <v>-3</v>
      </c>
      <c r="E14" s="400">
        <v>11</v>
      </c>
      <c r="F14" s="400">
        <v>24</v>
      </c>
    </row>
    <row r="15" spans="1:6" x14ac:dyDescent="0.3">
      <c r="A15" s="503">
        <v>43678</v>
      </c>
      <c r="B15" s="400">
        <v>28</v>
      </c>
      <c r="C15" s="400">
        <v>59</v>
      </c>
      <c r="D15" s="400">
        <v>-6</v>
      </c>
      <c r="E15" s="400">
        <v>18</v>
      </c>
      <c r="F15" s="400">
        <v>31</v>
      </c>
    </row>
    <row r="16" spans="1:6" x14ac:dyDescent="0.3">
      <c r="A16" s="503">
        <v>43738</v>
      </c>
      <c r="B16" s="400">
        <v>29</v>
      </c>
      <c r="C16" s="400">
        <v>43</v>
      </c>
      <c r="D16" s="400">
        <v>-7</v>
      </c>
      <c r="E16" s="400">
        <v>19</v>
      </c>
      <c r="F16" s="400">
        <v>29</v>
      </c>
    </row>
    <row r="17" spans="1:6" x14ac:dyDescent="0.3">
      <c r="A17" s="503">
        <v>43801</v>
      </c>
      <c r="B17" s="400">
        <v>36</v>
      </c>
      <c r="C17" s="400">
        <v>65</v>
      </c>
      <c r="D17" s="400">
        <v>-6</v>
      </c>
      <c r="E17" s="400">
        <v>21</v>
      </c>
      <c r="F17" s="400">
        <v>29</v>
      </c>
    </row>
    <row r="18" spans="1:6" x14ac:dyDescent="0.3">
      <c r="A18" s="503">
        <v>43860</v>
      </c>
      <c r="B18" s="400">
        <v>36</v>
      </c>
      <c r="C18" s="400">
        <v>65</v>
      </c>
      <c r="D18" s="400">
        <v>-5</v>
      </c>
      <c r="E18" s="400">
        <v>20</v>
      </c>
      <c r="F18" s="400">
        <v>31</v>
      </c>
    </row>
    <row r="19" spans="1:6" x14ac:dyDescent="0.3">
      <c r="A19" s="503">
        <v>43916</v>
      </c>
      <c r="B19" s="400">
        <v>40</v>
      </c>
      <c r="C19" s="400">
        <v>67</v>
      </c>
      <c r="D19" s="400">
        <v>-5</v>
      </c>
      <c r="E19" s="400">
        <v>24</v>
      </c>
      <c r="F19" s="400">
        <v>32</v>
      </c>
    </row>
    <row r="20" spans="1:6" x14ac:dyDescent="0.3">
      <c r="A20" s="503">
        <v>43979</v>
      </c>
      <c r="B20" s="400">
        <v>40</v>
      </c>
      <c r="C20" s="400">
        <v>70</v>
      </c>
      <c r="D20" s="400">
        <v>-7</v>
      </c>
      <c r="E20" s="400">
        <v>25</v>
      </c>
      <c r="F20" s="400">
        <v>36</v>
      </c>
    </row>
    <row r="21" spans="1:6" x14ac:dyDescent="0.3">
      <c r="A21" s="503">
        <v>44046</v>
      </c>
      <c r="B21" s="400">
        <v>41</v>
      </c>
      <c r="C21" s="400">
        <v>76</v>
      </c>
      <c r="D21" s="400">
        <v>-8</v>
      </c>
      <c r="E21" s="400">
        <v>27</v>
      </c>
      <c r="F21" s="400">
        <v>41</v>
      </c>
    </row>
    <row r="22" spans="1:6" x14ac:dyDescent="0.3">
      <c r="A22" s="503">
        <v>44075</v>
      </c>
      <c r="B22" s="400">
        <v>42</v>
      </c>
      <c r="C22" s="400">
        <v>85</v>
      </c>
      <c r="D22" s="400">
        <v>-11</v>
      </c>
      <c r="E22" s="400">
        <v>28</v>
      </c>
      <c r="F22" s="400">
        <v>41</v>
      </c>
    </row>
    <row r="23" spans="1:6" x14ac:dyDescent="0.3">
      <c r="A23" s="584">
        <v>44105</v>
      </c>
      <c r="B23" s="400">
        <v>45</v>
      </c>
      <c r="C23" s="400">
        <v>86</v>
      </c>
      <c r="D23" s="400">
        <v>-7</v>
      </c>
      <c r="E23" s="400">
        <v>34</v>
      </c>
      <c r="F23" s="400">
        <v>41</v>
      </c>
    </row>
    <row r="24" spans="1:6" x14ac:dyDescent="0.3">
      <c r="A24" s="584">
        <v>44167</v>
      </c>
      <c r="B24" s="400">
        <v>43</v>
      </c>
      <c r="C24" s="400">
        <v>88</v>
      </c>
      <c r="D24" s="400">
        <v>-6</v>
      </c>
      <c r="E24" s="400">
        <v>29</v>
      </c>
      <c r="F24" s="400">
        <v>44</v>
      </c>
    </row>
    <row r="25" spans="1:6" x14ac:dyDescent="0.3">
      <c r="A25" s="584">
        <v>44223</v>
      </c>
      <c r="B25" s="400">
        <v>61</v>
      </c>
      <c r="C25" s="400">
        <v>85</v>
      </c>
      <c r="D25" s="400">
        <v>-6</v>
      </c>
      <c r="E25" s="400">
        <v>28</v>
      </c>
      <c r="F25" s="400">
        <v>43</v>
      </c>
    </row>
    <row r="26" spans="1:6" x14ac:dyDescent="0.3">
      <c r="A26" s="584">
        <v>44285</v>
      </c>
      <c r="B26" s="400">
        <v>50</v>
      </c>
      <c r="C26" s="400">
        <v>88</v>
      </c>
      <c r="D26" s="400">
        <v>-6</v>
      </c>
      <c r="E26" s="400">
        <v>26</v>
      </c>
      <c r="F26" s="400">
        <v>44</v>
      </c>
    </row>
    <row r="27" spans="1:6" x14ac:dyDescent="0.3">
      <c r="A27" s="584">
        <v>44342</v>
      </c>
      <c r="B27" s="400">
        <v>52</v>
      </c>
      <c r="C27" s="400">
        <v>93</v>
      </c>
      <c r="D27" s="400">
        <v>-8</v>
      </c>
      <c r="E27" s="400">
        <v>31</v>
      </c>
      <c r="F27" s="400">
        <v>38</v>
      </c>
    </row>
    <row r="28" spans="1:6" x14ac:dyDescent="0.3">
      <c r="A28" s="584">
        <v>44405</v>
      </c>
      <c r="B28" s="400">
        <v>52</v>
      </c>
      <c r="C28" s="400">
        <v>93</v>
      </c>
      <c r="D28" s="400">
        <v>-8</v>
      </c>
      <c r="E28" s="400">
        <v>31</v>
      </c>
      <c r="F28" s="400">
        <v>38</v>
      </c>
    </row>
    <row r="29" spans="1:6" x14ac:dyDescent="0.3">
      <c r="A29" s="584">
        <v>44504</v>
      </c>
      <c r="B29" s="400">
        <v>56</v>
      </c>
      <c r="C29" s="400">
        <v>97</v>
      </c>
      <c r="D29" s="400">
        <v>-8</v>
      </c>
      <c r="E29" s="400">
        <v>28</v>
      </c>
      <c r="F29" s="400">
        <v>48</v>
      </c>
    </row>
    <row r="30" spans="1:6" x14ac:dyDescent="0.3">
      <c r="A30" s="584">
        <v>44896</v>
      </c>
      <c r="B30" s="400">
        <v>57</v>
      </c>
      <c r="C30" s="400">
        <v>100</v>
      </c>
      <c r="D30" s="400">
        <v>-7</v>
      </c>
      <c r="E30" s="400">
        <v>28</v>
      </c>
      <c r="F30" s="400">
        <v>46</v>
      </c>
    </row>
    <row r="31" spans="1:6" x14ac:dyDescent="0.3">
      <c r="A31" s="584">
        <v>44588</v>
      </c>
      <c r="B31" s="400">
        <v>57</v>
      </c>
      <c r="C31" s="400">
        <v>100</v>
      </c>
      <c r="D31" s="400">
        <v>-7</v>
      </c>
      <c r="E31" s="400">
        <v>28</v>
      </c>
      <c r="F31" s="400">
        <v>49</v>
      </c>
    </row>
    <row r="32" spans="1:6" x14ac:dyDescent="0.3">
      <c r="A32" s="584">
        <v>44650</v>
      </c>
      <c r="B32" s="400">
        <v>57</v>
      </c>
      <c r="C32" s="400">
        <v>100</v>
      </c>
      <c r="D32" s="400">
        <v>-7</v>
      </c>
      <c r="E32" s="400">
        <v>28</v>
      </c>
      <c r="F32" s="400">
        <v>49</v>
      </c>
    </row>
    <row r="33" spans="1:6" x14ac:dyDescent="0.3">
      <c r="A33" s="584">
        <v>44711</v>
      </c>
      <c r="B33" s="400">
        <v>61</v>
      </c>
      <c r="C33" s="400">
        <v>104</v>
      </c>
      <c r="D33" s="400">
        <v>-9</v>
      </c>
      <c r="E33" s="400">
        <v>29</v>
      </c>
      <c r="F33" s="400">
        <v>47</v>
      </c>
    </row>
    <row r="34" spans="1:6" x14ac:dyDescent="0.3">
      <c r="A34" s="584">
        <v>44770</v>
      </c>
      <c r="B34" s="400">
        <v>63</v>
      </c>
      <c r="C34" s="400">
        <v>114</v>
      </c>
      <c r="D34" s="400">
        <v>-5</v>
      </c>
      <c r="E34" s="400">
        <v>32</v>
      </c>
      <c r="F34" s="400">
        <v>57</v>
      </c>
    </row>
    <row r="35" spans="1:6" x14ac:dyDescent="0.3">
      <c r="A35" s="584">
        <v>44833</v>
      </c>
      <c r="B35" s="400">
        <v>64</v>
      </c>
      <c r="C35" s="400">
        <v>115</v>
      </c>
      <c r="D35" s="400">
        <v>-8</v>
      </c>
      <c r="E35" s="400">
        <v>37</v>
      </c>
      <c r="F35" s="400">
        <v>58</v>
      </c>
    </row>
  </sheetData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D2A1B7AD96234048A42C4C1EB93AD7D0" ma:contentTypeVersion="10" ma:contentTypeDescription="Crée un document." ma:contentTypeScope="" ma:versionID="a34cb0105cb2a2475c0e88fc6084e4e5">
  <xsd:schema xmlns:xsd="http://www.w3.org/2001/XMLSchema" xmlns:xs="http://www.w3.org/2001/XMLSchema" xmlns:p="http://schemas.microsoft.com/office/2006/metadata/properties" xmlns:ns2="d8888e7a-ce50-4286-a353-2c6e2e0a8d7a" targetNamespace="http://schemas.microsoft.com/office/2006/metadata/properties" ma:root="true" ma:fieldsID="65915b8216cabc7bfdd8bfb530aa6498" ns2:_="">
    <xsd:import namespace="d8888e7a-ce50-4286-a353-2c6e2e0a8d7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AutoKeyPoints" minOccurs="0"/>
                <xsd:element ref="ns2:MediaServiceKeyPoints" minOccurs="0"/>
                <xsd:element ref="ns2:MediaServiceLoca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8888e7a-ce50-4286-a353-2c6e2e0a8d7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AutoKeyPoints" ma:index="15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6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Location" ma:index="17" nillable="true" ma:displayName="Location" ma:internalName="MediaServiceLocation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F7644633-3A5F-4B54-9981-458172408170}">
  <ds:schemaRefs>
    <ds:schemaRef ds:uri="http://schemas.microsoft.com/office/2006/documentManagement/types"/>
    <ds:schemaRef ds:uri="http://purl.org/dc/elements/1.1/"/>
    <ds:schemaRef ds:uri="http://schemas.microsoft.com/office/2006/metadata/properties"/>
    <ds:schemaRef ds:uri="http://purl.org/dc/terms/"/>
    <ds:schemaRef ds:uri="http://schemas.openxmlformats.org/package/2006/metadata/core-properties"/>
    <ds:schemaRef ds:uri="http://purl.org/dc/dcmitype/"/>
    <ds:schemaRef ds:uri="http://schemas.microsoft.com/office/infopath/2007/PartnerControls"/>
    <ds:schemaRef ds:uri="d8888e7a-ce50-4286-a353-2c6e2e0a8d7a"/>
    <ds:schemaRef ds:uri="http://www.w3.org/XML/1998/namespace"/>
  </ds:schemaRefs>
</ds:datastoreItem>
</file>

<file path=customXml/itemProps2.xml><?xml version="1.0" encoding="utf-8"?>
<ds:datastoreItem xmlns:ds="http://schemas.openxmlformats.org/officeDocument/2006/customXml" ds:itemID="{63128F1D-4244-4FD0-A515-A4AF84CB4960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d8888e7a-ce50-4286-a353-2c6e2e0a8d7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3756113B-2872-47B5-82F7-54DB4903F381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7</vt:i4>
      </vt:variant>
      <vt:variant>
        <vt:lpstr>Plages nommées</vt:lpstr>
      </vt:variant>
      <vt:variant>
        <vt:i4>2</vt:i4>
      </vt:variant>
    </vt:vector>
  </HeadingPairs>
  <TitlesOfParts>
    <vt:vector size="9" baseType="lpstr">
      <vt:lpstr>NGF</vt:lpstr>
      <vt:lpstr>altitude</vt:lpstr>
      <vt:lpstr>GRAPH ANUEL </vt:lpstr>
      <vt:lpstr>2020-2022</vt:lpstr>
      <vt:lpstr>planimétrie directe</vt:lpstr>
      <vt:lpstr>Planimétrie Directe Deplacement</vt:lpstr>
      <vt:lpstr>fissuromètre</vt:lpstr>
      <vt:lpstr>altitude!Zone_d_impression</vt:lpstr>
      <vt:lpstr>NGF!Zone_d_impression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Philippe Gantzer</dc:creator>
  <cp:keywords/>
  <dc:description/>
  <cp:lastModifiedBy>Iatan Eugen</cp:lastModifiedBy>
  <cp:revision/>
  <dcterms:created xsi:type="dcterms:W3CDTF">2013-09-04T06:40:44Z</dcterms:created>
  <dcterms:modified xsi:type="dcterms:W3CDTF">2022-12-20T16:18:20Z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0x010100D2A1B7AD96234048A42C4C1EB93AD7D0</vt:lpwstr>
  </property>
</Properties>
</file>